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835F6772-DCC2-47F1-BF76-C60F99EEC25E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1-'!$A$1:$L$2734</definedName>
    <definedName name="_xlnm.Print_Area" localSheetId="0">'Смета СН-2012 по гл. 1-5'!$A$1:$K$2727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345" i="1" l="1"/>
  <c r="A1" i="7"/>
  <c r="B6" i="7"/>
  <c r="G6" i="7"/>
  <c r="A10" i="7"/>
  <c r="A15" i="7"/>
  <c r="A18" i="7"/>
  <c r="A32" i="7"/>
  <c r="A34" i="7"/>
  <c r="A36" i="7"/>
  <c r="B37" i="7"/>
  <c r="C37" i="7"/>
  <c r="D37" i="7"/>
  <c r="E37" i="7"/>
  <c r="F38" i="7"/>
  <c r="G38" i="7"/>
  <c r="H38" i="7"/>
  <c r="I38" i="7"/>
  <c r="F39" i="7"/>
  <c r="G39" i="7"/>
  <c r="H39" i="7"/>
  <c r="I39" i="7"/>
  <c r="F40" i="7"/>
  <c r="G40" i="7"/>
  <c r="H40" i="7"/>
  <c r="I40" i="7"/>
  <c r="F41" i="7"/>
  <c r="G41" i="7"/>
  <c r="H41" i="7"/>
  <c r="I41" i="7"/>
  <c r="E42" i="7"/>
  <c r="E43" i="7"/>
  <c r="E44" i="7"/>
  <c r="E45" i="7"/>
  <c r="G45" i="7"/>
  <c r="H45" i="7"/>
  <c r="B47" i="7"/>
  <c r="C47" i="7"/>
  <c r="D47" i="7"/>
  <c r="E47" i="7"/>
  <c r="F48" i="7"/>
  <c r="G48" i="7"/>
  <c r="H48" i="7"/>
  <c r="I48" i="7"/>
  <c r="F49" i="7"/>
  <c r="G49" i="7"/>
  <c r="H49" i="7"/>
  <c r="I49" i="7"/>
  <c r="E50" i="7"/>
  <c r="E51" i="7"/>
  <c r="E52" i="7"/>
  <c r="G52" i="7"/>
  <c r="H52" i="7"/>
  <c r="B54" i="7"/>
  <c r="C54" i="7"/>
  <c r="D54" i="7"/>
  <c r="F56" i="7"/>
  <c r="G56" i="7"/>
  <c r="H56" i="7"/>
  <c r="I56" i="7"/>
  <c r="E57" i="7"/>
  <c r="E58" i="7"/>
  <c r="E59" i="7"/>
  <c r="G59" i="7"/>
  <c r="H59" i="7"/>
  <c r="A65" i="7"/>
  <c r="B66" i="7"/>
  <c r="C66" i="7"/>
  <c r="D66" i="7"/>
  <c r="F68" i="7"/>
  <c r="G68" i="7"/>
  <c r="H68" i="7"/>
  <c r="I68" i="7"/>
  <c r="E69" i="7"/>
  <c r="E70" i="7"/>
  <c r="E71" i="7"/>
  <c r="G71" i="7"/>
  <c r="H71" i="7"/>
  <c r="A77" i="7"/>
  <c r="B78" i="7"/>
  <c r="C78" i="7"/>
  <c r="D78" i="7"/>
  <c r="F80" i="7"/>
  <c r="G80" i="7"/>
  <c r="H80" i="7"/>
  <c r="I80" i="7"/>
  <c r="F81" i="7"/>
  <c r="G81" i="7"/>
  <c r="H81" i="7"/>
  <c r="I81" i="7"/>
  <c r="E82" i="7"/>
  <c r="E83" i="7"/>
  <c r="E84" i="7"/>
  <c r="G84" i="7"/>
  <c r="H84" i="7"/>
  <c r="B86" i="7"/>
  <c r="C86" i="7"/>
  <c r="D86" i="7"/>
  <c r="E86" i="7"/>
  <c r="F87" i="7"/>
  <c r="G87" i="7"/>
  <c r="H87" i="7"/>
  <c r="I87" i="7"/>
  <c r="F88" i="7"/>
  <c r="G88" i="7"/>
  <c r="H88" i="7"/>
  <c r="I88" i="7"/>
  <c r="F89" i="7"/>
  <c r="G89" i="7"/>
  <c r="H89" i="7"/>
  <c r="I89" i="7"/>
  <c r="F90" i="7"/>
  <c r="G90" i="7"/>
  <c r="H90" i="7"/>
  <c r="I90" i="7"/>
  <c r="E91" i="7"/>
  <c r="E92" i="7"/>
  <c r="E93" i="7"/>
  <c r="E94" i="7"/>
  <c r="G94" i="7"/>
  <c r="H94" i="7"/>
  <c r="B96" i="7"/>
  <c r="C96" i="7"/>
  <c r="D96" i="7"/>
  <c r="F98" i="7"/>
  <c r="G98" i="7"/>
  <c r="H98" i="7"/>
  <c r="I98" i="7"/>
  <c r="E99" i="7"/>
  <c r="E100" i="7"/>
  <c r="E101" i="7"/>
  <c r="G101" i="7"/>
  <c r="H101" i="7"/>
  <c r="A107" i="7"/>
  <c r="B108" i="7"/>
  <c r="C108" i="7"/>
  <c r="D108" i="7"/>
  <c r="E108" i="7"/>
  <c r="F109" i="7"/>
  <c r="G109" i="7"/>
  <c r="H109" i="7"/>
  <c r="I109" i="7"/>
  <c r="E110" i="7"/>
  <c r="E111" i="7"/>
  <c r="E112" i="7"/>
  <c r="G112" i="7"/>
  <c r="H112" i="7"/>
  <c r="B114" i="7"/>
  <c r="C114" i="7"/>
  <c r="D114" i="7"/>
  <c r="F116" i="7"/>
  <c r="G116" i="7"/>
  <c r="H116" i="7"/>
  <c r="I116" i="7"/>
  <c r="E117" i="7"/>
  <c r="E118" i="7"/>
  <c r="E119" i="7"/>
  <c r="G119" i="7"/>
  <c r="H119" i="7"/>
  <c r="B121" i="7"/>
  <c r="C121" i="7"/>
  <c r="D121" i="7"/>
  <c r="E121" i="7"/>
  <c r="F122" i="7"/>
  <c r="G122" i="7"/>
  <c r="H122" i="7"/>
  <c r="I122" i="7"/>
  <c r="F123" i="7"/>
  <c r="G123" i="7"/>
  <c r="H123" i="7"/>
  <c r="I123" i="7"/>
  <c r="E124" i="7"/>
  <c r="E125" i="7"/>
  <c r="E126" i="7"/>
  <c r="G126" i="7"/>
  <c r="H126" i="7"/>
  <c r="A132" i="7"/>
  <c r="B133" i="7"/>
  <c r="C133" i="7"/>
  <c r="D133" i="7"/>
  <c r="F135" i="7"/>
  <c r="G135" i="7"/>
  <c r="H135" i="7"/>
  <c r="I135" i="7"/>
  <c r="F136" i="7"/>
  <c r="G136" i="7"/>
  <c r="H136" i="7"/>
  <c r="I136" i="7"/>
  <c r="E137" i="7"/>
  <c r="E138" i="7"/>
  <c r="E139" i="7"/>
  <c r="G139" i="7"/>
  <c r="H139" i="7"/>
  <c r="A145" i="7"/>
  <c r="B146" i="7"/>
  <c r="C146" i="7"/>
  <c r="D146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E152" i="7"/>
  <c r="E153" i="7"/>
  <c r="E154" i="7"/>
  <c r="E155" i="7"/>
  <c r="G155" i="7"/>
  <c r="H155" i="7"/>
  <c r="B157" i="7"/>
  <c r="C157" i="7"/>
  <c r="D157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E163" i="7"/>
  <c r="E164" i="7"/>
  <c r="E165" i="7"/>
  <c r="E166" i="7"/>
  <c r="G166" i="7"/>
  <c r="H166" i="7"/>
  <c r="B168" i="7"/>
  <c r="C168" i="7"/>
  <c r="D168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E174" i="7"/>
  <c r="E175" i="7"/>
  <c r="E176" i="7"/>
  <c r="E177" i="7"/>
  <c r="G177" i="7"/>
  <c r="H177" i="7"/>
  <c r="B179" i="7"/>
  <c r="C179" i="7"/>
  <c r="D179" i="7"/>
  <c r="E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E183" i="7"/>
  <c r="E184" i="7"/>
  <c r="E185" i="7"/>
  <c r="E186" i="7"/>
  <c r="G186" i="7"/>
  <c r="H186" i="7"/>
  <c r="B188" i="7"/>
  <c r="C188" i="7"/>
  <c r="D188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E193" i="7"/>
  <c r="E194" i="7"/>
  <c r="E195" i="7"/>
  <c r="E196" i="7"/>
  <c r="G196" i="7"/>
  <c r="H196" i="7"/>
  <c r="B198" i="7"/>
  <c r="C198" i="7"/>
  <c r="D198" i="7"/>
  <c r="F200" i="7"/>
  <c r="G200" i="7"/>
  <c r="H200" i="7"/>
  <c r="I200" i="7"/>
  <c r="E201" i="7"/>
  <c r="E202" i="7"/>
  <c r="E203" i="7"/>
  <c r="G203" i="7"/>
  <c r="H203" i="7"/>
  <c r="B205" i="7"/>
  <c r="C205" i="7"/>
  <c r="D205" i="7"/>
  <c r="F207" i="7"/>
  <c r="G207" i="7"/>
  <c r="H207" i="7"/>
  <c r="I207" i="7"/>
  <c r="F208" i="7"/>
  <c r="G208" i="7"/>
  <c r="H208" i="7"/>
  <c r="I208" i="7"/>
  <c r="E209" i="7"/>
  <c r="E210" i="7"/>
  <c r="E211" i="7"/>
  <c r="G211" i="7"/>
  <c r="H211" i="7"/>
  <c r="A220" i="7"/>
  <c r="A222" i="7"/>
  <c r="B223" i="7"/>
  <c r="C223" i="7"/>
  <c r="D223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E229" i="7"/>
  <c r="E230" i="7"/>
  <c r="E231" i="7"/>
  <c r="E232" i="7"/>
  <c r="G232" i="7"/>
  <c r="H232" i="7"/>
  <c r="B234" i="7"/>
  <c r="C234" i="7"/>
  <c r="D234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E240" i="7"/>
  <c r="E241" i="7"/>
  <c r="E242" i="7"/>
  <c r="E243" i="7"/>
  <c r="G243" i="7"/>
  <c r="H243" i="7"/>
  <c r="B245" i="7"/>
  <c r="C245" i="7"/>
  <c r="D245" i="7"/>
  <c r="E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E249" i="7"/>
  <c r="E250" i="7"/>
  <c r="E251" i="7"/>
  <c r="E252" i="7"/>
  <c r="G252" i="7"/>
  <c r="H252" i="7"/>
  <c r="B254" i="7"/>
  <c r="C254" i="7"/>
  <c r="D254" i="7"/>
  <c r="E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E258" i="7"/>
  <c r="E259" i="7"/>
  <c r="E260" i="7"/>
  <c r="E261" i="7"/>
  <c r="G261" i="7"/>
  <c r="H261" i="7"/>
  <c r="B263" i="7"/>
  <c r="C263" i="7"/>
  <c r="D263" i="7"/>
  <c r="E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E267" i="7"/>
  <c r="E268" i="7"/>
  <c r="E269" i="7"/>
  <c r="E270" i="7"/>
  <c r="G270" i="7"/>
  <c r="H270" i="7"/>
  <c r="B272" i="7"/>
  <c r="C272" i="7"/>
  <c r="D272" i="7"/>
  <c r="F274" i="7"/>
  <c r="G274" i="7"/>
  <c r="H274" i="7"/>
  <c r="I274" i="7"/>
  <c r="E275" i="7"/>
  <c r="E276" i="7"/>
  <c r="E277" i="7"/>
  <c r="G277" i="7"/>
  <c r="H277" i="7"/>
  <c r="B279" i="7"/>
  <c r="C279" i="7"/>
  <c r="D279" i="7"/>
  <c r="F281" i="7"/>
  <c r="G281" i="7"/>
  <c r="H281" i="7"/>
  <c r="I281" i="7"/>
  <c r="F282" i="7"/>
  <c r="G282" i="7"/>
  <c r="H282" i="7"/>
  <c r="I282" i="7"/>
  <c r="B283" i="7"/>
  <c r="C283" i="7"/>
  <c r="D283" i="7"/>
  <c r="F283" i="7"/>
  <c r="H283" i="7"/>
  <c r="I283" i="7"/>
  <c r="E284" i="7"/>
  <c r="E285" i="7"/>
  <c r="E286" i="7"/>
  <c r="G286" i="7"/>
  <c r="H286" i="7"/>
  <c r="B289" i="7"/>
  <c r="B290" i="7"/>
  <c r="C290" i="7"/>
  <c r="D290" i="7"/>
  <c r="F292" i="7"/>
  <c r="G292" i="7"/>
  <c r="H292" i="7"/>
  <c r="I292" i="7"/>
  <c r="E293" i="7"/>
  <c r="E294" i="7"/>
  <c r="E295" i="7"/>
  <c r="G295" i="7"/>
  <c r="H295" i="7"/>
  <c r="B297" i="7"/>
  <c r="C297" i="7"/>
  <c r="D297" i="7"/>
  <c r="E297" i="7"/>
  <c r="F298" i="7"/>
  <c r="G298" i="7"/>
  <c r="H298" i="7"/>
  <c r="I298" i="7"/>
  <c r="F299" i="7"/>
  <c r="G299" i="7"/>
  <c r="H299" i="7"/>
  <c r="I299" i="7"/>
  <c r="E300" i="7"/>
  <c r="E301" i="7"/>
  <c r="E302" i="7"/>
  <c r="G302" i="7"/>
  <c r="H302" i="7"/>
  <c r="B304" i="7"/>
  <c r="C304" i="7"/>
  <c r="D304" i="7"/>
  <c r="F306" i="7"/>
  <c r="G306" i="7"/>
  <c r="H306" i="7"/>
  <c r="I306" i="7"/>
  <c r="F307" i="7"/>
  <c r="G307" i="7"/>
  <c r="H307" i="7"/>
  <c r="I307" i="7"/>
  <c r="B308" i="7"/>
  <c r="C308" i="7"/>
  <c r="D308" i="7"/>
  <c r="F308" i="7"/>
  <c r="H308" i="7"/>
  <c r="I308" i="7"/>
  <c r="E309" i="7"/>
  <c r="E310" i="7"/>
  <c r="E311" i="7"/>
  <c r="G311" i="7"/>
  <c r="H311" i="7"/>
  <c r="B313" i="7"/>
  <c r="C313" i="7"/>
  <c r="D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E317" i="7"/>
  <c r="E318" i="7"/>
  <c r="E319" i="7"/>
  <c r="E320" i="7"/>
  <c r="G320" i="7"/>
  <c r="H320" i="7"/>
  <c r="B322" i="7"/>
  <c r="C322" i="7"/>
  <c r="D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E326" i="7"/>
  <c r="E327" i="7"/>
  <c r="E328" i="7"/>
  <c r="E329" i="7"/>
  <c r="G329" i="7"/>
  <c r="H329" i="7"/>
  <c r="B331" i="7"/>
  <c r="C331" i="7"/>
  <c r="D331" i="7"/>
  <c r="E331" i="7"/>
  <c r="F332" i="7"/>
  <c r="G332" i="7"/>
  <c r="H332" i="7"/>
  <c r="I332" i="7"/>
  <c r="F333" i="7"/>
  <c r="G333" i="7"/>
  <c r="H333" i="7"/>
  <c r="I333" i="7"/>
  <c r="E334" i="7"/>
  <c r="E335" i="7"/>
  <c r="E336" i="7"/>
  <c r="G336" i="7"/>
  <c r="H336" i="7"/>
  <c r="B339" i="7"/>
  <c r="B340" i="7"/>
  <c r="C340" i="7"/>
  <c r="D340" i="7"/>
  <c r="F342" i="7"/>
  <c r="G342" i="7"/>
  <c r="H342" i="7"/>
  <c r="I342" i="7"/>
  <c r="E343" i="7"/>
  <c r="E344" i="7"/>
  <c r="E345" i="7"/>
  <c r="G345" i="7"/>
  <c r="H345" i="7"/>
  <c r="B347" i="7"/>
  <c r="C347" i="7"/>
  <c r="D347" i="7"/>
  <c r="E347" i="7"/>
  <c r="F348" i="7"/>
  <c r="G348" i="7"/>
  <c r="H348" i="7"/>
  <c r="I348" i="7"/>
  <c r="F349" i="7"/>
  <c r="G349" i="7"/>
  <c r="H349" i="7"/>
  <c r="I349" i="7"/>
  <c r="E350" i="7"/>
  <c r="E351" i="7"/>
  <c r="E352" i="7"/>
  <c r="G352" i="7"/>
  <c r="H352" i="7"/>
  <c r="B354" i="7"/>
  <c r="C354" i="7"/>
  <c r="D354" i="7"/>
  <c r="F356" i="7"/>
  <c r="G356" i="7"/>
  <c r="H356" i="7"/>
  <c r="I356" i="7"/>
  <c r="F357" i="7"/>
  <c r="G357" i="7"/>
  <c r="H357" i="7"/>
  <c r="I357" i="7"/>
  <c r="B358" i="7"/>
  <c r="C358" i="7"/>
  <c r="D358" i="7"/>
  <c r="F358" i="7"/>
  <c r="H358" i="7"/>
  <c r="I358" i="7"/>
  <c r="E359" i="7"/>
  <c r="E360" i="7"/>
  <c r="E361" i="7"/>
  <c r="G361" i="7"/>
  <c r="H361" i="7"/>
  <c r="B363" i="7"/>
  <c r="C363" i="7"/>
  <c r="D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E367" i="7"/>
  <c r="E368" i="7"/>
  <c r="E369" i="7"/>
  <c r="E370" i="7"/>
  <c r="G370" i="7"/>
  <c r="H370" i="7"/>
  <c r="B372" i="7"/>
  <c r="C372" i="7"/>
  <c r="D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E376" i="7"/>
  <c r="E377" i="7"/>
  <c r="E378" i="7"/>
  <c r="E379" i="7"/>
  <c r="G379" i="7"/>
  <c r="H379" i="7"/>
  <c r="B382" i="7"/>
  <c r="B383" i="7"/>
  <c r="C383" i="7"/>
  <c r="D383" i="7"/>
  <c r="F385" i="7"/>
  <c r="G385" i="7"/>
  <c r="H385" i="7"/>
  <c r="I385" i="7"/>
  <c r="E386" i="7"/>
  <c r="E387" i="7"/>
  <c r="E388" i="7"/>
  <c r="G388" i="7"/>
  <c r="H388" i="7"/>
  <c r="B390" i="7"/>
  <c r="C390" i="7"/>
  <c r="D390" i="7"/>
  <c r="E390" i="7"/>
  <c r="F391" i="7"/>
  <c r="G391" i="7"/>
  <c r="H391" i="7"/>
  <c r="I391" i="7"/>
  <c r="F392" i="7"/>
  <c r="G392" i="7"/>
  <c r="H392" i="7"/>
  <c r="I392" i="7"/>
  <c r="E393" i="7"/>
  <c r="E394" i="7"/>
  <c r="E395" i="7"/>
  <c r="G395" i="7"/>
  <c r="H395" i="7"/>
  <c r="B397" i="7"/>
  <c r="C397" i="7"/>
  <c r="D397" i="7"/>
  <c r="F399" i="7"/>
  <c r="G399" i="7"/>
  <c r="H399" i="7"/>
  <c r="I399" i="7"/>
  <c r="F400" i="7"/>
  <c r="G400" i="7"/>
  <c r="H400" i="7"/>
  <c r="I400" i="7"/>
  <c r="B401" i="7"/>
  <c r="C401" i="7"/>
  <c r="D401" i="7"/>
  <c r="F401" i="7"/>
  <c r="H401" i="7"/>
  <c r="I401" i="7"/>
  <c r="E402" i="7"/>
  <c r="E403" i="7"/>
  <c r="E404" i="7"/>
  <c r="G404" i="7"/>
  <c r="H404" i="7"/>
  <c r="B406" i="7"/>
  <c r="C406" i="7"/>
  <c r="D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E410" i="7"/>
  <c r="E411" i="7"/>
  <c r="E412" i="7"/>
  <c r="E413" i="7"/>
  <c r="G413" i="7"/>
  <c r="H413" i="7"/>
  <c r="B415" i="7"/>
  <c r="C415" i="7"/>
  <c r="D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E419" i="7"/>
  <c r="E420" i="7"/>
  <c r="E421" i="7"/>
  <c r="E422" i="7"/>
  <c r="G422" i="7"/>
  <c r="H422" i="7"/>
  <c r="B425" i="7"/>
  <c r="B426" i="7"/>
  <c r="C426" i="7"/>
  <c r="D426" i="7"/>
  <c r="F428" i="7"/>
  <c r="G428" i="7"/>
  <c r="H428" i="7"/>
  <c r="I428" i="7"/>
  <c r="E429" i="7"/>
  <c r="E430" i="7"/>
  <c r="E431" i="7"/>
  <c r="G431" i="7"/>
  <c r="H431" i="7"/>
  <c r="B433" i="7"/>
  <c r="C433" i="7"/>
  <c r="D433" i="7"/>
  <c r="E433" i="7"/>
  <c r="F434" i="7"/>
  <c r="G434" i="7"/>
  <c r="H434" i="7"/>
  <c r="I434" i="7"/>
  <c r="F435" i="7"/>
  <c r="G435" i="7"/>
  <c r="H435" i="7"/>
  <c r="I435" i="7"/>
  <c r="E436" i="7"/>
  <c r="E437" i="7"/>
  <c r="E438" i="7"/>
  <c r="G438" i="7"/>
  <c r="H438" i="7"/>
  <c r="B440" i="7"/>
  <c r="C440" i="7"/>
  <c r="D440" i="7"/>
  <c r="F442" i="7"/>
  <c r="G442" i="7"/>
  <c r="H442" i="7"/>
  <c r="I442" i="7"/>
  <c r="F443" i="7"/>
  <c r="G443" i="7"/>
  <c r="H443" i="7"/>
  <c r="I443" i="7"/>
  <c r="B444" i="7"/>
  <c r="C444" i="7"/>
  <c r="D444" i="7"/>
  <c r="F444" i="7"/>
  <c r="H444" i="7"/>
  <c r="I444" i="7"/>
  <c r="E445" i="7"/>
  <c r="E446" i="7"/>
  <c r="E447" i="7"/>
  <c r="G447" i="7"/>
  <c r="H447" i="7"/>
  <c r="B449" i="7"/>
  <c r="C449" i="7"/>
  <c r="D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E453" i="7"/>
  <c r="E454" i="7"/>
  <c r="E455" i="7"/>
  <c r="E456" i="7"/>
  <c r="G456" i="7"/>
  <c r="H456" i="7"/>
  <c r="B458" i="7"/>
  <c r="C458" i="7"/>
  <c r="D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E462" i="7"/>
  <c r="E463" i="7"/>
  <c r="E464" i="7"/>
  <c r="E465" i="7"/>
  <c r="G465" i="7"/>
  <c r="H465" i="7"/>
  <c r="B468" i="7"/>
  <c r="B469" i="7"/>
  <c r="C469" i="7"/>
  <c r="D469" i="7"/>
  <c r="F471" i="7"/>
  <c r="G471" i="7"/>
  <c r="H471" i="7"/>
  <c r="I471" i="7"/>
  <c r="E472" i="7"/>
  <c r="E473" i="7"/>
  <c r="E474" i="7"/>
  <c r="G474" i="7"/>
  <c r="H474" i="7"/>
  <c r="B476" i="7"/>
  <c r="C476" i="7"/>
  <c r="D476" i="7"/>
  <c r="E476" i="7"/>
  <c r="F477" i="7"/>
  <c r="G477" i="7"/>
  <c r="H477" i="7"/>
  <c r="I477" i="7"/>
  <c r="F478" i="7"/>
  <c r="G478" i="7"/>
  <c r="H478" i="7"/>
  <c r="I478" i="7"/>
  <c r="E479" i="7"/>
  <c r="E480" i="7"/>
  <c r="E481" i="7"/>
  <c r="G481" i="7"/>
  <c r="H481" i="7"/>
  <c r="B483" i="7"/>
  <c r="C483" i="7"/>
  <c r="D483" i="7"/>
  <c r="F485" i="7"/>
  <c r="G485" i="7"/>
  <c r="H485" i="7"/>
  <c r="I485" i="7"/>
  <c r="F486" i="7"/>
  <c r="G486" i="7"/>
  <c r="H486" i="7"/>
  <c r="I486" i="7"/>
  <c r="B487" i="7"/>
  <c r="C487" i="7"/>
  <c r="D487" i="7"/>
  <c r="F487" i="7"/>
  <c r="H487" i="7"/>
  <c r="I487" i="7"/>
  <c r="E488" i="7"/>
  <c r="E489" i="7"/>
  <c r="E490" i="7"/>
  <c r="G490" i="7"/>
  <c r="H490" i="7"/>
  <c r="B492" i="7"/>
  <c r="C492" i="7"/>
  <c r="D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E496" i="7"/>
  <c r="E497" i="7"/>
  <c r="E498" i="7"/>
  <c r="E499" i="7"/>
  <c r="G499" i="7"/>
  <c r="H499" i="7"/>
  <c r="B501" i="7"/>
  <c r="C501" i="7"/>
  <c r="D501" i="7"/>
  <c r="F502" i="7"/>
  <c r="G502" i="7"/>
  <c r="H502" i="7"/>
  <c r="I502" i="7"/>
  <c r="F503" i="7"/>
  <c r="G503" i="7"/>
  <c r="H503" i="7"/>
  <c r="I503" i="7"/>
  <c r="F504" i="7"/>
  <c r="G504" i="7"/>
  <c r="H504" i="7"/>
  <c r="I504" i="7"/>
  <c r="E505" i="7"/>
  <c r="E506" i="7"/>
  <c r="E507" i="7"/>
  <c r="E508" i="7"/>
  <c r="G508" i="7"/>
  <c r="H508" i="7"/>
  <c r="B511" i="7"/>
  <c r="B512" i="7"/>
  <c r="C512" i="7"/>
  <c r="D512" i="7"/>
  <c r="F514" i="7"/>
  <c r="G514" i="7"/>
  <c r="H514" i="7"/>
  <c r="I514" i="7"/>
  <c r="E515" i="7"/>
  <c r="E516" i="7"/>
  <c r="E517" i="7"/>
  <c r="G517" i="7"/>
  <c r="H517" i="7"/>
  <c r="B519" i="7"/>
  <c r="C519" i="7"/>
  <c r="D519" i="7"/>
  <c r="E519" i="7"/>
  <c r="F520" i="7"/>
  <c r="G520" i="7"/>
  <c r="H520" i="7"/>
  <c r="I520" i="7"/>
  <c r="F521" i="7"/>
  <c r="G521" i="7"/>
  <c r="H521" i="7"/>
  <c r="I521" i="7"/>
  <c r="E522" i="7"/>
  <c r="E523" i="7"/>
  <c r="E524" i="7"/>
  <c r="G524" i="7"/>
  <c r="H524" i="7"/>
  <c r="B526" i="7"/>
  <c r="C526" i="7"/>
  <c r="D526" i="7"/>
  <c r="F528" i="7"/>
  <c r="G528" i="7"/>
  <c r="H528" i="7"/>
  <c r="I528" i="7"/>
  <c r="F529" i="7"/>
  <c r="G529" i="7"/>
  <c r="H529" i="7"/>
  <c r="I529" i="7"/>
  <c r="B530" i="7"/>
  <c r="C530" i="7"/>
  <c r="D530" i="7"/>
  <c r="F530" i="7"/>
  <c r="H530" i="7"/>
  <c r="I530" i="7"/>
  <c r="E531" i="7"/>
  <c r="E532" i="7"/>
  <c r="E533" i="7"/>
  <c r="G533" i="7"/>
  <c r="H533" i="7"/>
  <c r="B535" i="7"/>
  <c r="C535" i="7"/>
  <c r="D535" i="7"/>
  <c r="F536" i="7"/>
  <c r="G536" i="7"/>
  <c r="H536" i="7"/>
  <c r="I536" i="7"/>
  <c r="F537" i="7"/>
  <c r="G537" i="7"/>
  <c r="H537" i="7"/>
  <c r="I537" i="7"/>
  <c r="F538" i="7"/>
  <c r="G538" i="7"/>
  <c r="H538" i="7"/>
  <c r="I538" i="7"/>
  <c r="E539" i="7"/>
  <c r="E540" i="7"/>
  <c r="E541" i="7"/>
  <c r="E542" i="7"/>
  <c r="G542" i="7"/>
  <c r="H542" i="7"/>
  <c r="B544" i="7"/>
  <c r="C544" i="7"/>
  <c r="D544" i="7"/>
  <c r="F545" i="7"/>
  <c r="G545" i="7"/>
  <c r="H545" i="7"/>
  <c r="I545" i="7"/>
  <c r="F546" i="7"/>
  <c r="G546" i="7"/>
  <c r="H546" i="7"/>
  <c r="I546" i="7"/>
  <c r="F547" i="7"/>
  <c r="G547" i="7"/>
  <c r="H547" i="7"/>
  <c r="I547" i="7"/>
  <c r="E548" i="7"/>
  <c r="E549" i="7"/>
  <c r="E550" i="7"/>
  <c r="E551" i="7"/>
  <c r="G551" i="7"/>
  <c r="H551" i="7"/>
  <c r="B553" i="7"/>
  <c r="C553" i="7"/>
  <c r="D553" i="7"/>
  <c r="F555" i="7"/>
  <c r="G555" i="7"/>
  <c r="H555" i="7"/>
  <c r="I555" i="7"/>
  <c r="F556" i="7"/>
  <c r="G556" i="7"/>
  <c r="H556" i="7"/>
  <c r="I556" i="7"/>
  <c r="E557" i="7"/>
  <c r="E558" i="7"/>
  <c r="E559" i="7"/>
  <c r="G559" i="7"/>
  <c r="H559" i="7"/>
  <c r="B561" i="7"/>
  <c r="C561" i="7"/>
  <c r="D561" i="7"/>
  <c r="E561" i="7"/>
  <c r="F562" i="7"/>
  <c r="G562" i="7"/>
  <c r="H562" i="7"/>
  <c r="I562" i="7"/>
  <c r="F563" i="7"/>
  <c r="G563" i="7"/>
  <c r="H563" i="7"/>
  <c r="I563" i="7"/>
  <c r="F564" i="7"/>
  <c r="G564" i="7"/>
  <c r="H564" i="7"/>
  <c r="I564" i="7"/>
  <c r="F565" i="7"/>
  <c r="G565" i="7"/>
  <c r="H565" i="7"/>
  <c r="I565" i="7"/>
  <c r="E566" i="7"/>
  <c r="E567" i="7"/>
  <c r="E568" i="7"/>
  <c r="E569" i="7"/>
  <c r="G569" i="7"/>
  <c r="H569" i="7"/>
  <c r="B571" i="7"/>
  <c r="C571" i="7"/>
  <c r="D571" i="7"/>
  <c r="F573" i="7"/>
  <c r="G573" i="7"/>
  <c r="H573" i="7"/>
  <c r="I573" i="7"/>
  <c r="F574" i="7"/>
  <c r="G574" i="7"/>
  <c r="H574" i="7"/>
  <c r="I574" i="7"/>
  <c r="F575" i="7"/>
  <c r="G575" i="7"/>
  <c r="H575" i="7"/>
  <c r="I575" i="7"/>
  <c r="E576" i="7"/>
  <c r="E577" i="7"/>
  <c r="E578" i="7"/>
  <c r="G578" i="7"/>
  <c r="H578" i="7"/>
  <c r="A584" i="7"/>
  <c r="B586" i="7"/>
  <c r="B587" i="7"/>
  <c r="C587" i="7"/>
  <c r="D587" i="7"/>
  <c r="E587" i="7"/>
  <c r="F588" i="7"/>
  <c r="G588" i="7"/>
  <c r="H588" i="7"/>
  <c r="I588" i="7"/>
  <c r="F589" i="7"/>
  <c r="G589" i="7"/>
  <c r="H589" i="7"/>
  <c r="I589" i="7"/>
  <c r="F590" i="7"/>
  <c r="G590" i="7"/>
  <c r="H590" i="7"/>
  <c r="I590" i="7"/>
  <c r="E591" i="7"/>
  <c r="E592" i="7"/>
  <c r="E593" i="7"/>
  <c r="E594" i="7"/>
  <c r="G594" i="7"/>
  <c r="H594" i="7"/>
  <c r="B596" i="7"/>
  <c r="C596" i="7"/>
  <c r="D596" i="7"/>
  <c r="E596" i="7"/>
  <c r="F597" i="7"/>
  <c r="G597" i="7"/>
  <c r="H597" i="7"/>
  <c r="I597" i="7"/>
  <c r="F598" i="7"/>
  <c r="G598" i="7"/>
  <c r="H598" i="7"/>
  <c r="I598" i="7"/>
  <c r="F599" i="7"/>
  <c r="G599" i="7"/>
  <c r="H599" i="7"/>
  <c r="I599" i="7"/>
  <c r="E600" i="7"/>
  <c r="E601" i="7"/>
  <c r="E602" i="7"/>
  <c r="E603" i="7"/>
  <c r="G603" i="7"/>
  <c r="H603" i="7"/>
  <c r="B605" i="7"/>
  <c r="C605" i="7"/>
  <c r="D605" i="7"/>
  <c r="E605" i="7"/>
  <c r="F606" i="7"/>
  <c r="G606" i="7"/>
  <c r="H606" i="7"/>
  <c r="I606" i="7"/>
  <c r="F607" i="7"/>
  <c r="G607" i="7"/>
  <c r="H607" i="7"/>
  <c r="I607" i="7"/>
  <c r="F608" i="7"/>
  <c r="G608" i="7"/>
  <c r="H608" i="7"/>
  <c r="I608" i="7"/>
  <c r="E609" i="7"/>
  <c r="E610" i="7"/>
  <c r="E611" i="7"/>
  <c r="E612" i="7"/>
  <c r="G612" i="7"/>
  <c r="H612" i="7"/>
  <c r="B614" i="7"/>
  <c r="C614" i="7"/>
  <c r="D614" i="7"/>
  <c r="E614" i="7"/>
  <c r="F615" i="7"/>
  <c r="G615" i="7"/>
  <c r="H615" i="7"/>
  <c r="I615" i="7"/>
  <c r="E616" i="7"/>
  <c r="E617" i="7"/>
  <c r="E618" i="7"/>
  <c r="G618" i="7"/>
  <c r="H618" i="7"/>
  <c r="B620" i="7"/>
  <c r="C620" i="7"/>
  <c r="D620" i="7"/>
  <c r="E620" i="7"/>
  <c r="F621" i="7"/>
  <c r="G621" i="7"/>
  <c r="H621" i="7"/>
  <c r="I621" i="7"/>
  <c r="E622" i="7"/>
  <c r="E623" i="7"/>
  <c r="E624" i="7"/>
  <c r="G624" i="7"/>
  <c r="H624" i="7"/>
  <c r="B626" i="7"/>
  <c r="C626" i="7"/>
  <c r="D626" i="7"/>
  <c r="E626" i="7"/>
  <c r="F627" i="7"/>
  <c r="G627" i="7"/>
  <c r="H627" i="7"/>
  <c r="I627" i="7"/>
  <c r="F628" i="7"/>
  <c r="G628" i="7"/>
  <c r="H628" i="7"/>
  <c r="I628" i="7"/>
  <c r="E629" i="7"/>
  <c r="E630" i="7"/>
  <c r="E631" i="7"/>
  <c r="G631" i="7"/>
  <c r="H631" i="7"/>
  <c r="B633" i="7"/>
  <c r="C633" i="7"/>
  <c r="D633" i="7"/>
  <c r="E633" i="7"/>
  <c r="F634" i="7"/>
  <c r="G634" i="7"/>
  <c r="H634" i="7"/>
  <c r="I634" i="7"/>
  <c r="F635" i="7"/>
  <c r="G635" i="7"/>
  <c r="H635" i="7"/>
  <c r="I635" i="7"/>
  <c r="E636" i="7"/>
  <c r="E637" i="7"/>
  <c r="E638" i="7"/>
  <c r="G638" i="7"/>
  <c r="H638" i="7"/>
  <c r="B640" i="7"/>
  <c r="C640" i="7"/>
  <c r="D640" i="7"/>
  <c r="E640" i="7"/>
  <c r="F641" i="7"/>
  <c r="G641" i="7"/>
  <c r="H641" i="7"/>
  <c r="I641" i="7"/>
  <c r="F642" i="7"/>
  <c r="G642" i="7"/>
  <c r="H642" i="7"/>
  <c r="I642" i="7"/>
  <c r="E643" i="7"/>
  <c r="E644" i="7"/>
  <c r="E645" i="7"/>
  <c r="G645" i="7"/>
  <c r="H645" i="7"/>
  <c r="B647" i="7"/>
  <c r="C647" i="7"/>
  <c r="D647" i="7"/>
  <c r="F649" i="7"/>
  <c r="G649" i="7"/>
  <c r="H649" i="7"/>
  <c r="I649" i="7"/>
  <c r="F650" i="7"/>
  <c r="G650" i="7"/>
  <c r="H650" i="7"/>
  <c r="I650" i="7"/>
  <c r="E651" i="7"/>
  <c r="E652" i="7"/>
  <c r="E653" i="7"/>
  <c r="G653" i="7"/>
  <c r="H653" i="7"/>
  <c r="B655" i="7"/>
  <c r="C655" i="7"/>
  <c r="D655" i="7"/>
  <c r="F657" i="7"/>
  <c r="G657" i="7"/>
  <c r="H657" i="7"/>
  <c r="I657" i="7"/>
  <c r="F658" i="7"/>
  <c r="G658" i="7"/>
  <c r="H658" i="7"/>
  <c r="I658" i="7"/>
  <c r="B659" i="7"/>
  <c r="C659" i="7"/>
  <c r="D659" i="7"/>
  <c r="F659" i="7"/>
  <c r="H659" i="7"/>
  <c r="I659" i="7"/>
  <c r="E660" i="7"/>
  <c r="E661" i="7"/>
  <c r="E662" i="7"/>
  <c r="G662" i="7"/>
  <c r="H662" i="7"/>
  <c r="B664" i="7"/>
  <c r="C664" i="7"/>
  <c r="D664" i="7"/>
  <c r="F666" i="7"/>
  <c r="G666" i="7"/>
  <c r="H666" i="7"/>
  <c r="I666" i="7"/>
  <c r="F667" i="7"/>
  <c r="G667" i="7"/>
  <c r="H667" i="7"/>
  <c r="I667" i="7"/>
  <c r="B668" i="7"/>
  <c r="C668" i="7"/>
  <c r="D668" i="7"/>
  <c r="F668" i="7"/>
  <c r="H668" i="7"/>
  <c r="I668" i="7"/>
  <c r="E669" i="7"/>
  <c r="E670" i="7"/>
  <c r="E671" i="7"/>
  <c r="G671" i="7"/>
  <c r="H671" i="7"/>
  <c r="B673" i="7"/>
  <c r="C673" i="7"/>
  <c r="D673" i="7"/>
  <c r="E673" i="7"/>
  <c r="F674" i="7"/>
  <c r="G674" i="7"/>
  <c r="H674" i="7"/>
  <c r="I674" i="7"/>
  <c r="F675" i="7"/>
  <c r="G675" i="7"/>
  <c r="H675" i="7"/>
  <c r="I675" i="7"/>
  <c r="F676" i="7"/>
  <c r="G676" i="7"/>
  <c r="H676" i="7"/>
  <c r="I676" i="7"/>
  <c r="E677" i="7"/>
  <c r="E678" i="7"/>
  <c r="E679" i="7"/>
  <c r="E680" i="7"/>
  <c r="G680" i="7"/>
  <c r="H680" i="7"/>
  <c r="B682" i="7"/>
  <c r="C682" i="7"/>
  <c r="D682" i="7"/>
  <c r="E682" i="7"/>
  <c r="F683" i="7"/>
  <c r="G683" i="7"/>
  <c r="H683" i="7"/>
  <c r="I683" i="7"/>
  <c r="F684" i="7"/>
  <c r="G684" i="7"/>
  <c r="H684" i="7"/>
  <c r="I684" i="7"/>
  <c r="E685" i="7"/>
  <c r="E686" i="7"/>
  <c r="E687" i="7"/>
  <c r="G687" i="7"/>
  <c r="H687" i="7"/>
  <c r="B689" i="7"/>
  <c r="C689" i="7"/>
  <c r="D689" i="7"/>
  <c r="E689" i="7"/>
  <c r="F690" i="7"/>
  <c r="G690" i="7"/>
  <c r="H690" i="7"/>
  <c r="I690" i="7"/>
  <c r="F691" i="7"/>
  <c r="G691" i="7"/>
  <c r="H691" i="7"/>
  <c r="I691" i="7"/>
  <c r="F692" i="7"/>
  <c r="G692" i="7"/>
  <c r="H692" i="7"/>
  <c r="I692" i="7"/>
  <c r="E693" i="7"/>
  <c r="E694" i="7"/>
  <c r="E695" i="7"/>
  <c r="E696" i="7"/>
  <c r="G696" i="7"/>
  <c r="H696" i="7"/>
  <c r="B698" i="7"/>
  <c r="C698" i="7"/>
  <c r="D698" i="7"/>
  <c r="E698" i="7"/>
  <c r="F699" i="7"/>
  <c r="G699" i="7"/>
  <c r="H699" i="7"/>
  <c r="I699" i="7"/>
  <c r="F700" i="7"/>
  <c r="G700" i="7"/>
  <c r="H700" i="7"/>
  <c r="I700" i="7"/>
  <c r="E701" i="7"/>
  <c r="E702" i="7"/>
  <c r="E703" i="7"/>
  <c r="G703" i="7"/>
  <c r="H703" i="7"/>
  <c r="B706" i="7"/>
  <c r="B707" i="7"/>
  <c r="C707" i="7"/>
  <c r="D707" i="7"/>
  <c r="E707" i="7"/>
  <c r="F708" i="7"/>
  <c r="G708" i="7"/>
  <c r="H708" i="7"/>
  <c r="I708" i="7"/>
  <c r="F709" i="7"/>
  <c r="G709" i="7"/>
  <c r="H709" i="7"/>
  <c r="I709" i="7"/>
  <c r="F710" i="7"/>
  <c r="G710" i="7"/>
  <c r="H710" i="7"/>
  <c r="I710" i="7"/>
  <c r="E711" i="7"/>
  <c r="E712" i="7"/>
  <c r="E713" i="7"/>
  <c r="E714" i="7"/>
  <c r="G714" i="7"/>
  <c r="H714" i="7"/>
  <c r="B716" i="7"/>
  <c r="C716" i="7"/>
  <c r="D716" i="7"/>
  <c r="E716" i="7"/>
  <c r="F717" i="7"/>
  <c r="G717" i="7"/>
  <c r="H717" i="7"/>
  <c r="I717" i="7"/>
  <c r="F718" i="7"/>
  <c r="G718" i="7"/>
  <c r="H718" i="7"/>
  <c r="I718" i="7"/>
  <c r="F719" i="7"/>
  <c r="G719" i="7"/>
  <c r="H719" i="7"/>
  <c r="I719" i="7"/>
  <c r="E720" i="7"/>
  <c r="E721" i="7"/>
  <c r="E722" i="7"/>
  <c r="E723" i="7"/>
  <c r="G723" i="7"/>
  <c r="H723" i="7"/>
  <c r="B725" i="7"/>
  <c r="C725" i="7"/>
  <c r="D725" i="7"/>
  <c r="E725" i="7"/>
  <c r="F726" i="7"/>
  <c r="G726" i="7"/>
  <c r="H726" i="7"/>
  <c r="I726" i="7"/>
  <c r="F727" i="7"/>
  <c r="G727" i="7"/>
  <c r="H727" i="7"/>
  <c r="I727" i="7"/>
  <c r="F728" i="7"/>
  <c r="G728" i="7"/>
  <c r="H728" i="7"/>
  <c r="I728" i="7"/>
  <c r="E729" i="7"/>
  <c r="E730" i="7"/>
  <c r="E731" i="7"/>
  <c r="E732" i="7"/>
  <c r="G732" i="7"/>
  <c r="H732" i="7"/>
  <c r="B734" i="7"/>
  <c r="C734" i="7"/>
  <c r="D734" i="7"/>
  <c r="E734" i="7"/>
  <c r="F735" i="7"/>
  <c r="G735" i="7"/>
  <c r="H735" i="7"/>
  <c r="I735" i="7"/>
  <c r="F736" i="7"/>
  <c r="G736" i="7"/>
  <c r="H736" i="7"/>
  <c r="I736" i="7"/>
  <c r="E737" i="7"/>
  <c r="E738" i="7"/>
  <c r="E739" i="7"/>
  <c r="G739" i="7"/>
  <c r="H739" i="7"/>
  <c r="B741" i="7"/>
  <c r="C741" i="7"/>
  <c r="D741" i="7"/>
  <c r="E741" i="7"/>
  <c r="F742" i="7"/>
  <c r="G742" i="7"/>
  <c r="H742" i="7"/>
  <c r="I742" i="7"/>
  <c r="F743" i="7"/>
  <c r="G743" i="7"/>
  <c r="H743" i="7"/>
  <c r="I743" i="7"/>
  <c r="E744" i="7"/>
  <c r="E745" i="7"/>
  <c r="E746" i="7"/>
  <c r="G746" i="7"/>
  <c r="H746" i="7"/>
  <c r="B748" i="7"/>
  <c r="C748" i="7"/>
  <c r="D748" i="7"/>
  <c r="E748" i="7"/>
  <c r="F749" i="7"/>
  <c r="G749" i="7"/>
  <c r="H749" i="7"/>
  <c r="I749" i="7"/>
  <c r="F750" i="7"/>
  <c r="G750" i="7"/>
  <c r="H750" i="7"/>
  <c r="I750" i="7"/>
  <c r="E751" i="7"/>
  <c r="E752" i="7"/>
  <c r="E753" i="7"/>
  <c r="G753" i="7"/>
  <c r="H753" i="7"/>
  <c r="B755" i="7"/>
  <c r="C755" i="7"/>
  <c r="D755" i="7"/>
  <c r="F757" i="7"/>
  <c r="G757" i="7"/>
  <c r="H757" i="7"/>
  <c r="I757" i="7"/>
  <c r="E758" i="7"/>
  <c r="E759" i="7"/>
  <c r="E760" i="7"/>
  <c r="G760" i="7"/>
  <c r="H760" i="7"/>
  <c r="B762" i="7"/>
  <c r="C762" i="7"/>
  <c r="D762" i="7"/>
  <c r="E762" i="7"/>
  <c r="F763" i="7"/>
  <c r="G763" i="7"/>
  <c r="H763" i="7"/>
  <c r="I763" i="7"/>
  <c r="F764" i="7"/>
  <c r="G764" i="7"/>
  <c r="H764" i="7"/>
  <c r="I764" i="7"/>
  <c r="F765" i="7"/>
  <c r="G765" i="7"/>
  <c r="H765" i="7"/>
  <c r="I765" i="7"/>
  <c r="E766" i="7"/>
  <c r="E767" i="7"/>
  <c r="E768" i="7"/>
  <c r="E769" i="7"/>
  <c r="G769" i="7"/>
  <c r="H769" i="7"/>
  <c r="B771" i="7"/>
  <c r="C771" i="7"/>
  <c r="D771" i="7"/>
  <c r="F773" i="7"/>
  <c r="G773" i="7"/>
  <c r="H773" i="7"/>
  <c r="I773" i="7"/>
  <c r="E774" i="7"/>
  <c r="E775" i="7"/>
  <c r="E776" i="7"/>
  <c r="G776" i="7"/>
  <c r="H776" i="7"/>
  <c r="B778" i="7"/>
  <c r="C778" i="7"/>
  <c r="D778" i="7"/>
  <c r="F780" i="7"/>
  <c r="G780" i="7"/>
  <c r="H780" i="7"/>
  <c r="I780" i="7"/>
  <c r="F781" i="7"/>
  <c r="G781" i="7"/>
  <c r="H781" i="7"/>
  <c r="I781" i="7"/>
  <c r="B782" i="7"/>
  <c r="C782" i="7"/>
  <c r="D782" i="7"/>
  <c r="F782" i="7"/>
  <c r="H782" i="7"/>
  <c r="I782" i="7"/>
  <c r="E783" i="7"/>
  <c r="E784" i="7"/>
  <c r="E785" i="7"/>
  <c r="G785" i="7"/>
  <c r="H785" i="7"/>
  <c r="B787" i="7"/>
  <c r="C787" i="7"/>
  <c r="D787" i="7"/>
  <c r="E787" i="7"/>
  <c r="F788" i="7"/>
  <c r="G788" i="7"/>
  <c r="H788" i="7"/>
  <c r="I788" i="7"/>
  <c r="F789" i="7"/>
  <c r="G789" i="7"/>
  <c r="H789" i="7"/>
  <c r="I789" i="7"/>
  <c r="E790" i="7"/>
  <c r="E791" i="7"/>
  <c r="E792" i="7"/>
  <c r="G792" i="7"/>
  <c r="H792" i="7"/>
  <c r="B794" i="7"/>
  <c r="C794" i="7"/>
  <c r="D794" i="7"/>
  <c r="E794" i="7"/>
  <c r="F795" i="7"/>
  <c r="G795" i="7"/>
  <c r="H795" i="7"/>
  <c r="I795" i="7"/>
  <c r="F796" i="7"/>
  <c r="G796" i="7"/>
  <c r="H796" i="7"/>
  <c r="I796" i="7"/>
  <c r="E797" i="7"/>
  <c r="E798" i="7"/>
  <c r="E799" i="7"/>
  <c r="G799" i="7"/>
  <c r="H799" i="7"/>
  <c r="B801" i="7"/>
  <c r="C801" i="7"/>
  <c r="D801" i="7"/>
  <c r="E801" i="7"/>
  <c r="F802" i="7"/>
  <c r="G802" i="7"/>
  <c r="H802" i="7"/>
  <c r="I802" i="7"/>
  <c r="F803" i="7"/>
  <c r="G803" i="7"/>
  <c r="H803" i="7"/>
  <c r="I803" i="7"/>
  <c r="E804" i="7"/>
  <c r="E805" i="7"/>
  <c r="E806" i="7"/>
  <c r="G806" i="7"/>
  <c r="H806" i="7"/>
  <c r="B808" i="7"/>
  <c r="C808" i="7"/>
  <c r="D808" i="7"/>
  <c r="E808" i="7"/>
  <c r="F809" i="7"/>
  <c r="G809" i="7"/>
  <c r="H809" i="7"/>
  <c r="I809" i="7"/>
  <c r="F810" i="7"/>
  <c r="G810" i="7"/>
  <c r="H810" i="7"/>
  <c r="I810" i="7"/>
  <c r="E811" i="7"/>
  <c r="E812" i="7"/>
  <c r="E813" i="7"/>
  <c r="G813" i="7"/>
  <c r="H813" i="7"/>
  <c r="B815" i="7"/>
  <c r="C815" i="7"/>
  <c r="D815" i="7"/>
  <c r="E815" i="7"/>
  <c r="F816" i="7"/>
  <c r="G816" i="7"/>
  <c r="H816" i="7"/>
  <c r="I816" i="7"/>
  <c r="F817" i="7"/>
  <c r="G817" i="7"/>
  <c r="H817" i="7"/>
  <c r="I817" i="7"/>
  <c r="E818" i="7"/>
  <c r="E819" i="7"/>
  <c r="E820" i="7"/>
  <c r="G820" i="7"/>
  <c r="H820" i="7"/>
  <c r="B822" i="7"/>
  <c r="C822" i="7"/>
  <c r="D822" i="7"/>
  <c r="E822" i="7"/>
  <c r="F823" i="7"/>
  <c r="G823" i="7"/>
  <c r="H823" i="7"/>
  <c r="I823" i="7"/>
  <c r="F824" i="7"/>
  <c r="G824" i="7"/>
  <c r="H824" i="7"/>
  <c r="I824" i="7"/>
  <c r="E825" i="7"/>
  <c r="E826" i="7"/>
  <c r="E827" i="7"/>
  <c r="G827" i="7"/>
  <c r="H827" i="7"/>
  <c r="B829" i="7"/>
  <c r="C829" i="7"/>
  <c r="D829" i="7"/>
  <c r="F831" i="7"/>
  <c r="G831" i="7"/>
  <c r="H831" i="7"/>
  <c r="I831" i="7"/>
  <c r="E832" i="7"/>
  <c r="E833" i="7"/>
  <c r="E834" i="7"/>
  <c r="G834" i="7"/>
  <c r="H834" i="7"/>
  <c r="B836" i="7"/>
  <c r="C836" i="7"/>
  <c r="D836" i="7"/>
  <c r="E836" i="7"/>
  <c r="F837" i="7"/>
  <c r="G837" i="7"/>
  <c r="H837" i="7"/>
  <c r="I837" i="7"/>
  <c r="F838" i="7"/>
  <c r="G838" i="7"/>
  <c r="H838" i="7"/>
  <c r="I838" i="7"/>
  <c r="F839" i="7"/>
  <c r="G839" i="7"/>
  <c r="H839" i="7"/>
  <c r="I839" i="7"/>
  <c r="E840" i="7"/>
  <c r="E841" i="7"/>
  <c r="E842" i="7"/>
  <c r="E843" i="7"/>
  <c r="G843" i="7"/>
  <c r="H843" i="7"/>
  <c r="B845" i="7"/>
  <c r="C845" i="7"/>
  <c r="D845" i="7"/>
  <c r="E845" i="7"/>
  <c r="F846" i="7"/>
  <c r="G846" i="7"/>
  <c r="H846" i="7"/>
  <c r="I846" i="7"/>
  <c r="F847" i="7"/>
  <c r="G847" i="7"/>
  <c r="H847" i="7"/>
  <c r="I847" i="7"/>
  <c r="E848" i="7"/>
  <c r="E849" i="7"/>
  <c r="E850" i="7"/>
  <c r="G850" i="7"/>
  <c r="H850" i="7"/>
  <c r="B852" i="7"/>
  <c r="C852" i="7"/>
  <c r="D852" i="7"/>
  <c r="F854" i="7"/>
  <c r="G854" i="7"/>
  <c r="H854" i="7"/>
  <c r="I854" i="7"/>
  <c r="E855" i="7"/>
  <c r="E856" i="7"/>
  <c r="E857" i="7"/>
  <c r="G857" i="7"/>
  <c r="H857" i="7"/>
  <c r="B859" i="7"/>
  <c r="C859" i="7"/>
  <c r="D859" i="7"/>
  <c r="F861" i="7"/>
  <c r="G861" i="7"/>
  <c r="H861" i="7"/>
  <c r="I861" i="7"/>
  <c r="F862" i="7"/>
  <c r="G862" i="7"/>
  <c r="H862" i="7"/>
  <c r="I862" i="7"/>
  <c r="E863" i="7"/>
  <c r="E864" i="7"/>
  <c r="E865" i="7"/>
  <c r="G865" i="7"/>
  <c r="H865" i="7"/>
  <c r="B867" i="7"/>
  <c r="C867" i="7"/>
  <c r="D867" i="7"/>
  <c r="E867" i="7"/>
  <c r="F868" i="7"/>
  <c r="G868" i="7"/>
  <c r="H868" i="7"/>
  <c r="I868" i="7"/>
  <c r="F869" i="7"/>
  <c r="G869" i="7"/>
  <c r="H869" i="7"/>
  <c r="I869" i="7"/>
  <c r="E870" i="7"/>
  <c r="E871" i="7"/>
  <c r="E872" i="7"/>
  <c r="G872" i="7"/>
  <c r="H872" i="7"/>
  <c r="B874" i="7"/>
  <c r="C874" i="7"/>
  <c r="D874" i="7"/>
  <c r="E874" i="7"/>
  <c r="F875" i="7"/>
  <c r="G875" i="7"/>
  <c r="H875" i="7"/>
  <c r="I875" i="7"/>
  <c r="F876" i="7"/>
  <c r="G876" i="7"/>
  <c r="H876" i="7"/>
  <c r="I876" i="7"/>
  <c r="E877" i="7"/>
  <c r="E878" i="7"/>
  <c r="E879" i="7"/>
  <c r="G879" i="7"/>
  <c r="H879" i="7"/>
  <c r="B881" i="7"/>
  <c r="C881" i="7"/>
  <c r="D881" i="7"/>
  <c r="E881" i="7"/>
  <c r="F882" i="7"/>
  <c r="G882" i="7"/>
  <c r="H882" i="7"/>
  <c r="I882" i="7"/>
  <c r="E883" i="7"/>
  <c r="E884" i="7"/>
  <c r="E885" i="7"/>
  <c r="G885" i="7"/>
  <c r="H885" i="7"/>
  <c r="B888" i="7"/>
  <c r="B889" i="7"/>
  <c r="C889" i="7"/>
  <c r="D889" i="7"/>
  <c r="E889" i="7"/>
  <c r="F890" i="7"/>
  <c r="G890" i="7"/>
  <c r="H890" i="7"/>
  <c r="I890" i="7"/>
  <c r="F891" i="7"/>
  <c r="G891" i="7"/>
  <c r="H891" i="7"/>
  <c r="I891" i="7"/>
  <c r="F892" i="7"/>
  <c r="G892" i="7"/>
  <c r="H892" i="7"/>
  <c r="I892" i="7"/>
  <c r="E893" i="7"/>
  <c r="E894" i="7"/>
  <c r="E895" i="7"/>
  <c r="E896" i="7"/>
  <c r="G896" i="7"/>
  <c r="H896" i="7"/>
  <c r="B898" i="7"/>
  <c r="C898" i="7"/>
  <c r="D898" i="7"/>
  <c r="E898" i="7"/>
  <c r="F899" i="7"/>
  <c r="G899" i="7"/>
  <c r="H899" i="7"/>
  <c r="I899" i="7"/>
  <c r="F900" i="7"/>
  <c r="G900" i="7"/>
  <c r="H900" i="7"/>
  <c r="I900" i="7"/>
  <c r="F901" i="7"/>
  <c r="G901" i="7"/>
  <c r="H901" i="7"/>
  <c r="I901" i="7"/>
  <c r="E902" i="7"/>
  <c r="E903" i="7"/>
  <c r="E904" i="7"/>
  <c r="E905" i="7"/>
  <c r="G905" i="7"/>
  <c r="H905" i="7"/>
  <c r="B907" i="7"/>
  <c r="C907" i="7"/>
  <c r="D907" i="7"/>
  <c r="E907" i="7"/>
  <c r="F908" i="7"/>
  <c r="G908" i="7"/>
  <c r="H908" i="7"/>
  <c r="I908" i="7"/>
  <c r="F909" i="7"/>
  <c r="G909" i="7"/>
  <c r="H909" i="7"/>
  <c r="I909" i="7"/>
  <c r="F910" i="7"/>
  <c r="G910" i="7"/>
  <c r="H910" i="7"/>
  <c r="I910" i="7"/>
  <c r="E911" i="7"/>
  <c r="E912" i="7"/>
  <c r="E913" i="7"/>
  <c r="E914" i="7"/>
  <c r="G914" i="7"/>
  <c r="H914" i="7"/>
  <c r="B916" i="7"/>
  <c r="C916" i="7"/>
  <c r="D916" i="7"/>
  <c r="E916" i="7"/>
  <c r="F917" i="7"/>
  <c r="G917" i="7"/>
  <c r="H917" i="7"/>
  <c r="I917" i="7"/>
  <c r="F918" i="7"/>
  <c r="G918" i="7"/>
  <c r="H918" i="7"/>
  <c r="I918" i="7"/>
  <c r="E919" i="7"/>
  <c r="E920" i="7"/>
  <c r="E921" i="7"/>
  <c r="G921" i="7"/>
  <c r="H921" i="7"/>
  <c r="B923" i="7"/>
  <c r="C923" i="7"/>
  <c r="D923" i="7"/>
  <c r="E923" i="7"/>
  <c r="F924" i="7"/>
  <c r="G924" i="7"/>
  <c r="H924" i="7"/>
  <c r="I924" i="7"/>
  <c r="F925" i="7"/>
  <c r="G925" i="7"/>
  <c r="H925" i="7"/>
  <c r="I925" i="7"/>
  <c r="E926" i="7"/>
  <c r="E927" i="7"/>
  <c r="E928" i="7"/>
  <c r="G928" i="7"/>
  <c r="H928" i="7"/>
  <c r="B930" i="7"/>
  <c r="C930" i="7"/>
  <c r="D930" i="7"/>
  <c r="E930" i="7"/>
  <c r="F931" i="7"/>
  <c r="G931" i="7"/>
  <c r="H931" i="7"/>
  <c r="I931" i="7"/>
  <c r="F932" i="7"/>
  <c r="G932" i="7"/>
  <c r="H932" i="7"/>
  <c r="I932" i="7"/>
  <c r="E933" i="7"/>
  <c r="E934" i="7"/>
  <c r="E935" i="7"/>
  <c r="G935" i="7"/>
  <c r="H935" i="7"/>
  <c r="B937" i="7"/>
  <c r="C937" i="7"/>
  <c r="D937" i="7"/>
  <c r="F939" i="7"/>
  <c r="G939" i="7"/>
  <c r="H939" i="7"/>
  <c r="I939" i="7"/>
  <c r="E940" i="7"/>
  <c r="E941" i="7"/>
  <c r="E942" i="7"/>
  <c r="G942" i="7"/>
  <c r="H942" i="7"/>
  <c r="B944" i="7"/>
  <c r="C944" i="7"/>
  <c r="D944" i="7"/>
  <c r="E944" i="7"/>
  <c r="F945" i="7"/>
  <c r="G945" i="7"/>
  <c r="H945" i="7"/>
  <c r="I945" i="7"/>
  <c r="F946" i="7"/>
  <c r="G946" i="7"/>
  <c r="H946" i="7"/>
  <c r="I946" i="7"/>
  <c r="F947" i="7"/>
  <c r="G947" i="7"/>
  <c r="H947" i="7"/>
  <c r="I947" i="7"/>
  <c r="E948" i="7"/>
  <c r="E949" i="7"/>
  <c r="E950" i="7"/>
  <c r="E951" i="7"/>
  <c r="G951" i="7"/>
  <c r="H951" i="7"/>
  <c r="B953" i="7"/>
  <c r="C953" i="7"/>
  <c r="D953" i="7"/>
  <c r="F955" i="7"/>
  <c r="G955" i="7"/>
  <c r="H955" i="7"/>
  <c r="I955" i="7"/>
  <c r="E956" i="7"/>
  <c r="E957" i="7"/>
  <c r="E958" i="7"/>
  <c r="G958" i="7"/>
  <c r="H958" i="7"/>
  <c r="B960" i="7"/>
  <c r="C960" i="7"/>
  <c r="D960" i="7"/>
  <c r="F962" i="7"/>
  <c r="G962" i="7"/>
  <c r="H962" i="7"/>
  <c r="I962" i="7"/>
  <c r="F963" i="7"/>
  <c r="G963" i="7"/>
  <c r="H963" i="7"/>
  <c r="I963" i="7"/>
  <c r="B964" i="7"/>
  <c r="C964" i="7"/>
  <c r="D964" i="7"/>
  <c r="F964" i="7"/>
  <c r="H964" i="7"/>
  <c r="I964" i="7"/>
  <c r="E965" i="7"/>
  <c r="E966" i="7"/>
  <c r="E967" i="7"/>
  <c r="G967" i="7"/>
  <c r="H967" i="7"/>
  <c r="B969" i="7"/>
  <c r="C969" i="7"/>
  <c r="D969" i="7"/>
  <c r="E969" i="7"/>
  <c r="F970" i="7"/>
  <c r="G970" i="7"/>
  <c r="H970" i="7"/>
  <c r="I970" i="7"/>
  <c r="F971" i="7"/>
  <c r="G971" i="7"/>
  <c r="H971" i="7"/>
  <c r="I971" i="7"/>
  <c r="E972" i="7"/>
  <c r="E973" i="7"/>
  <c r="E974" i="7"/>
  <c r="G974" i="7"/>
  <c r="H974" i="7"/>
  <c r="B976" i="7"/>
  <c r="C976" i="7"/>
  <c r="D976" i="7"/>
  <c r="E976" i="7"/>
  <c r="F977" i="7"/>
  <c r="G977" i="7"/>
  <c r="H977" i="7"/>
  <c r="I977" i="7"/>
  <c r="F978" i="7"/>
  <c r="G978" i="7"/>
  <c r="H978" i="7"/>
  <c r="I978" i="7"/>
  <c r="E979" i="7"/>
  <c r="E980" i="7"/>
  <c r="E981" i="7"/>
  <c r="G981" i="7"/>
  <c r="H981" i="7"/>
  <c r="B983" i="7"/>
  <c r="C983" i="7"/>
  <c r="D983" i="7"/>
  <c r="E983" i="7"/>
  <c r="F984" i="7"/>
  <c r="G984" i="7"/>
  <c r="H984" i="7"/>
  <c r="I984" i="7"/>
  <c r="F985" i="7"/>
  <c r="G985" i="7"/>
  <c r="H985" i="7"/>
  <c r="I985" i="7"/>
  <c r="E986" i="7"/>
  <c r="E987" i="7"/>
  <c r="E988" i="7"/>
  <c r="G988" i="7"/>
  <c r="H988" i="7"/>
  <c r="B990" i="7"/>
  <c r="C990" i="7"/>
  <c r="D990" i="7"/>
  <c r="E990" i="7"/>
  <c r="F991" i="7"/>
  <c r="G991" i="7"/>
  <c r="H991" i="7"/>
  <c r="I991" i="7"/>
  <c r="F992" i="7"/>
  <c r="G992" i="7"/>
  <c r="H992" i="7"/>
  <c r="I992" i="7"/>
  <c r="E993" i="7"/>
  <c r="E994" i="7"/>
  <c r="E995" i="7"/>
  <c r="G995" i="7"/>
  <c r="H995" i="7"/>
  <c r="B997" i="7"/>
  <c r="C997" i="7"/>
  <c r="D997" i="7"/>
  <c r="E997" i="7"/>
  <c r="F998" i="7"/>
  <c r="G998" i="7"/>
  <c r="H998" i="7"/>
  <c r="I998" i="7"/>
  <c r="F999" i="7"/>
  <c r="G999" i="7"/>
  <c r="H999" i="7"/>
  <c r="I999" i="7"/>
  <c r="E1000" i="7"/>
  <c r="E1001" i="7"/>
  <c r="E1002" i="7"/>
  <c r="G1002" i="7"/>
  <c r="H1002" i="7"/>
  <c r="B1004" i="7"/>
  <c r="C1004" i="7"/>
  <c r="D1004" i="7"/>
  <c r="E1004" i="7"/>
  <c r="F1005" i="7"/>
  <c r="G1005" i="7"/>
  <c r="H1005" i="7"/>
  <c r="I1005" i="7"/>
  <c r="F1006" i="7"/>
  <c r="G1006" i="7"/>
  <c r="H1006" i="7"/>
  <c r="I1006" i="7"/>
  <c r="E1007" i="7"/>
  <c r="E1008" i="7"/>
  <c r="E1009" i="7"/>
  <c r="G1009" i="7"/>
  <c r="H1009" i="7"/>
  <c r="B1011" i="7"/>
  <c r="C1011" i="7"/>
  <c r="D1011" i="7"/>
  <c r="F1013" i="7"/>
  <c r="G1013" i="7"/>
  <c r="H1013" i="7"/>
  <c r="I1013" i="7"/>
  <c r="E1014" i="7"/>
  <c r="E1015" i="7"/>
  <c r="E1016" i="7"/>
  <c r="G1016" i="7"/>
  <c r="H1016" i="7"/>
  <c r="B1018" i="7"/>
  <c r="C1018" i="7"/>
  <c r="D1018" i="7"/>
  <c r="E1018" i="7"/>
  <c r="F1019" i="7"/>
  <c r="G1019" i="7"/>
  <c r="H1019" i="7"/>
  <c r="I1019" i="7"/>
  <c r="F1020" i="7"/>
  <c r="G1020" i="7"/>
  <c r="H1020" i="7"/>
  <c r="I1020" i="7"/>
  <c r="F1021" i="7"/>
  <c r="G1021" i="7"/>
  <c r="H1021" i="7"/>
  <c r="I1021" i="7"/>
  <c r="E1022" i="7"/>
  <c r="E1023" i="7"/>
  <c r="E1024" i="7"/>
  <c r="E1025" i="7"/>
  <c r="G1025" i="7"/>
  <c r="H1025" i="7"/>
  <c r="B1027" i="7"/>
  <c r="C1027" i="7"/>
  <c r="D1027" i="7"/>
  <c r="E1027" i="7"/>
  <c r="F1028" i="7"/>
  <c r="G1028" i="7"/>
  <c r="H1028" i="7"/>
  <c r="I1028" i="7"/>
  <c r="F1029" i="7"/>
  <c r="G1029" i="7"/>
  <c r="H1029" i="7"/>
  <c r="I1029" i="7"/>
  <c r="E1030" i="7"/>
  <c r="E1031" i="7"/>
  <c r="E1032" i="7"/>
  <c r="G1032" i="7"/>
  <c r="H1032" i="7"/>
  <c r="B1034" i="7"/>
  <c r="C1034" i="7"/>
  <c r="D1034" i="7"/>
  <c r="F1036" i="7"/>
  <c r="G1036" i="7"/>
  <c r="H1036" i="7"/>
  <c r="I1036" i="7"/>
  <c r="E1037" i="7"/>
  <c r="E1038" i="7"/>
  <c r="E1039" i="7"/>
  <c r="G1039" i="7"/>
  <c r="H1039" i="7"/>
  <c r="B1041" i="7"/>
  <c r="C1041" i="7"/>
  <c r="D1041" i="7"/>
  <c r="F1043" i="7"/>
  <c r="G1043" i="7"/>
  <c r="H1043" i="7"/>
  <c r="I1043" i="7"/>
  <c r="F1044" i="7"/>
  <c r="G1044" i="7"/>
  <c r="H1044" i="7"/>
  <c r="I1044" i="7"/>
  <c r="E1045" i="7"/>
  <c r="E1046" i="7"/>
  <c r="E1047" i="7"/>
  <c r="G1047" i="7"/>
  <c r="H1047" i="7"/>
  <c r="B1049" i="7"/>
  <c r="C1049" i="7"/>
  <c r="D1049" i="7"/>
  <c r="E1049" i="7"/>
  <c r="F1050" i="7"/>
  <c r="G1050" i="7"/>
  <c r="H1050" i="7"/>
  <c r="I1050" i="7"/>
  <c r="F1051" i="7"/>
  <c r="G1051" i="7"/>
  <c r="H1051" i="7"/>
  <c r="I1051" i="7"/>
  <c r="E1052" i="7"/>
  <c r="E1053" i="7"/>
  <c r="E1054" i="7"/>
  <c r="G1054" i="7"/>
  <c r="H1054" i="7"/>
  <c r="B1057" i="7"/>
  <c r="B1058" i="7"/>
  <c r="C1058" i="7"/>
  <c r="D1058" i="7"/>
  <c r="E1058" i="7"/>
  <c r="F1059" i="7"/>
  <c r="G1059" i="7"/>
  <c r="H1059" i="7"/>
  <c r="I1059" i="7"/>
  <c r="F1060" i="7"/>
  <c r="G1060" i="7"/>
  <c r="H1060" i="7"/>
  <c r="I1060" i="7"/>
  <c r="F1061" i="7"/>
  <c r="G1061" i="7"/>
  <c r="H1061" i="7"/>
  <c r="I1061" i="7"/>
  <c r="E1062" i="7"/>
  <c r="E1063" i="7"/>
  <c r="E1064" i="7"/>
  <c r="E1065" i="7"/>
  <c r="G1065" i="7"/>
  <c r="H1065" i="7"/>
  <c r="B1067" i="7"/>
  <c r="C1067" i="7"/>
  <c r="D1067" i="7"/>
  <c r="E1067" i="7"/>
  <c r="F1068" i="7"/>
  <c r="G1068" i="7"/>
  <c r="H1068" i="7"/>
  <c r="I1068" i="7"/>
  <c r="F1069" i="7"/>
  <c r="G1069" i="7"/>
  <c r="H1069" i="7"/>
  <c r="I1069" i="7"/>
  <c r="F1070" i="7"/>
  <c r="G1070" i="7"/>
  <c r="H1070" i="7"/>
  <c r="I1070" i="7"/>
  <c r="E1071" i="7"/>
  <c r="E1072" i="7"/>
  <c r="E1073" i="7"/>
  <c r="E1074" i="7"/>
  <c r="G1074" i="7"/>
  <c r="H1074" i="7"/>
  <c r="B1076" i="7"/>
  <c r="C1076" i="7"/>
  <c r="D1076" i="7"/>
  <c r="E1076" i="7"/>
  <c r="F1077" i="7"/>
  <c r="G1077" i="7"/>
  <c r="H1077" i="7"/>
  <c r="I1077" i="7"/>
  <c r="F1078" i="7"/>
  <c r="G1078" i="7"/>
  <c r="H1078" i="7"/>
  <c r="I1078" i="7"/>
  <c r="F1079" i="7"/>
  <c r="G1079" i="7"/>
  <c r="H1079" i="7"/>
  <c r="I1079" i="7"/>
  <c r="E1080" i="7"/>
  <c r="E1081" i="7"/>
  <c r="E1082" i="7"/>
  <c r="E1083" i="7"/>
  <c r="G1083" i="7"/>
  <c r="H1083" i="7"/>
  <c r="B1085" i="7"/>
  <c r="C1085" i="7"/>
  <c r="D1085" i="7"/>
  <c r="E1085" i="7"/>
  <c r="F1086" i="7"/>
  <c r="G1086" i="7"/>
  <c r="H1086" i="7"/>
  <c r="I1086" i="7"/>
  <c r="F1087" i="7"/>
  <c r="G1087" i="7"/>
  <c r="H1087" i="7"/>
  <c r="I1087" i="7"/>
  <c r="E1088" i="7"/>
  <c r="E1089" i="7"/>
  <c r="E1090" i="7"/>
  <c r="G1090" i="7"/>
  <c r="H1090" i="7"/>
  <c r="B1092" i="7"/>
  <c r="C1092" i="7"/>
  <c r="D1092" i="7"/>
  <c r="E1092" i="7"/>
  <c r="F1093" i="7"/>
  <c r="G1093" i="7"/>
  <c r="H1093" i="7"/>
  <c r="I1093" i="7"/>
  <c r="F1094" i="7"/>
  <c r="G1094" i="7"/>
  <c r="H1094" i="7"/>
  <c r="I1094" i="7"/>
  <c r="F1095" i="7"/>
  <c r="G1095" i="7"/>
  <c r="H1095" i="7"/>
  <c r="I1095" i="7"/>
  <c r="E1096" i="7"/>
  <c r="E1097" i="7"/>
  <c r="E1098" i="7"/>
  <c r="E1099" i="7"/>
  <c r="G1099" i="7"/>
  <c r="H1099" i="7"/>
  <c r="B1101" i="7"/>
  <c r="C1101" i="7"/>
  <c r="D1101" i="7"/>
  <c r="F1103" i="7"/>
  <c r="G1103" i="7"/>
  <c r="H1103" i="7"/>
  <c r="I1103" i="7"/>
  <c r="E1104" i="7"/>
  <c r="E1105" i="7"/>
  <c r="E1106" i="7"/>
  <c r="G1106" i="7"/>
  <c r="H1106" i="7"/>
  <c r="B1108" i="7"/>
  <c r="C1108" i="7"/>
  <c r="D1108" i="7"/>
  <c r="F1110" i="7"/>
  <c r="G1110" i="7"/>
  <c r="H1110" i="7"/>
  <c r="I1110" i="7"/>
  <c r="E1111" i="7"/>
  <c r="E1112" i="7"/>
  <c r="E1113" i="7"/>
  <c r="G1113" i="7"/>
  <c r="H1113" i="7"/>
  <c r="B1115" i="7"/>
  <c r="C1115" i="7"/>
  <c r="D1115" i="7"/>
  <c r="F1117" i="7"/>
  <c r="G1117" i="7"/>
  <c r="H1117" i="7"/>
  <c r="I1117" i="7"/>
  <c r="F1118" i="7"/>
  <c r="G1118" i="7"/>
  <c r="H1118" i="7"/>
  <c r="I1118" i="7"/>
  <c r="B1119" i="7"/>
  <c r="C1119" i="7"/>
  <c r="D1119" i="7"/>
  <c r="F1119" i="7"/>
  <c r="H1119" i="7"/>
  <c r="I1119" i="7"/>
  <c r="E1120" i="7"/>
  <c r="E1121" i="7"/>
  <c r="E1122" i="7"/>
  <c r="G1122" i="7"/>
  <c r="H1122" i="7"/>
  <c r="B1124" i="7"/>
  <c r="C1124" i="7"/>
  <c r="D1124" i="7"/>
  <c r="E1124" i="7"/>
  <c r="F1125" i="7"/>
  <c r="G1125" i="7"/>
  <c r="H1125" i="7"/>
  <c r="I1125" i="7"/>
  <c r="F1126" i="7"/>
  <c r="G1126" i="7"/>
  <c r="H1126" i="7"/>
  <c r="I1126" i="7"/>
  <c r="E1127" i="7"/>
  <c r="E1128" i="7"/>
  <c r="E1129" i="7"/>
  <c r="G1129" i="7"/>
  <c r="H1129" i="7"/>
  <c r="B1131" i="7"/>
  <c r="C1131" i="7"/>
  <c r="D1131" i="7"/>
  <c r="E1131" i="7"/>
  <c r="F1132" i="7"/>
  <c r="G1132" i="7"/>
  <c r="H1132" i="7"/>
  <c r="I1132" i="7"/>
  <c r="F1133" i="7"/>
  <c r="G1133" i="7"/>
  <c r="H1133" i="7"/>
  <c r="I1133" i="7"/>
  <c r="E1134" i="7"/>
  <c r="E1135" i="7"/>
  <c r="E1136" i="7"/>
  <c r="G1136" i="7"/>
  <c r="H1136" i="7"/>
  <c r="B1138" i="7"/>
  <c r="C1138" i="7"/>
  <c r="D1138" i="7"/>
  <c r="E1138" i="7"/>
  <c r="F1139" i="7"/>
  <c r="G1139" i="7"/>
  <c r="H1139" i="7"/>
  <c r="I1139" i="7"/>
  <c r="F1140" i="7"/>
  <c r="G1140" i="7"/>
  <c r="H1140" i="7"/>
  <c r="I1140" i="7"/>
  <c r="E1141" i="7"/>
  <c r="E1142" i="7"/>
  <c r="E1143" i="7"/>
  <c r="G1143" i="7"/>
  <c r="H1143" i="7"/>
  <c r="B1145" i="7"/>
  <c r="C1145" i="7"/>
  <c r="D1145" i="7"/>
  <c r="E1145" i="7"/>
  <c r="F1146" i="7"/>
  <c r="G1146" i="7"/>
  <c r="H1146" i="7"/>
  <c r="I1146" i="7"/>
  <c r="F1147" i="7"/>
  <c r="G1147" i="7"/>
  <c r="H1147" i="7"/>
  <c r="I1147" i="7"/>
  <c r="E1148" i="7"/>
  <c r="E1149" i="7"/>
  <c r="E1150" i="7"/>
  <c r="G1150" i="7"/>
  <c r="H1150" i="7"/>
  <c r="B1152" i="7"/>
  <c r="C1152" i="7"/>
  <c r="D1152" i="7"/>
  <c r="E1152" i="7"/>
  <c r="F1153" i="7"/>
  <c r="G1153" i="7"/>
  <c r="H1153" i="7"/>
  <c r="I1153" i="7"/>
  <c r="F1154" i="7"/>
  <c r="G1154" i="7"/>
  <c r="H1154" i="7"/>
  <c r="I1154" i="7"/>
  <c r="E1155" i="7"/>
  <c r="E1156" i="7"/>
  <c r="E1157" i="7"/>
  <c r="G1157" i="7"/>
  <c r="H1157" i="7"/>
  <c r="B1159" i="7"/>
  <c r="C1159" i="7"/>
  <c r="D1159" i="7"/>
  <c r="E1159" i="7"/>
  <c r="F1160" i="7"/>
  <c r="G1160" i="7"/>
  <c r="H1160" i="7"/>
  <c r="I1160" i="7"/>
  <c r="F1161" i="7"/>
  <c r="G1161" i="7"/>
  <c r="H1161" i="7"/>
  <c r="I1161" i="7"/>
  <c r="E1162" i="7"/>
  <c r="E1163" i="7"/>
  <c r="E1164" i="7"/>
  <c r="G1164" i="7"/>
  <c r="H1164" i="7"/>
  <c r="B1166" i="7"/>
  <c r="C1166" i="7"/>
  <c r="D1166" i="7"/>
  <c r="E1166" i="7"/>
  <c r="F1167" i="7"/>
  <c r="G1167" i="7"/>
  <c r="H1167" i="7"/>
  <c r="I1167" i="7"/>
  <c r="F1168" i="7"/>
  <c r="G1168" i="7"/>
  <c r="H1168" i="7"/>
  <c r="I1168" i="7"/>
  <c r="E1169" i="7"/>
  <c r="E1170" i="7"/>
  <c r="E1171" i="7"/>
  <c r="G1171" i="7"/>
  <c r="H1171" i="7"/>
  <c r="B1173" i="7"/>
  <c r="C1173" i="7"/>
  <c r="D1173" i="7"/>
  <c r="F1175" i="7"/>
  <c r="G1175" i="7"/>
  <c r="H1175" i="7"/>
  <c r="I1175" i="7"/>
  <c r="E1176" i="7"/>
  <c r="E1177" i="7"/>
  <c r="E1178" i="7"/>
  <c r="G1178" i="7"/>
  <c r="H1178" i="7"/>
  <c r="B1180" i="7"/>
  <c r="C1180" i="7"/>
  <c r="D1180" i="7"/>
  <c r="F1182" i="7"/>
  <c r="G1182" i="7"/>
  <c r="H1182" i="7"/>
  <c r="I1182" i="7"/>
  <c r="F1183" i="7"/>
  <c r="G1183" i="7"/>
  <c r="H1183" i="7"/>
  <c r="I1183" i="7"/>
  <c r="E1184" i="7"/>
  <c r="E1185" i="7"/>
  <c r="E1186" i="7"/>
  <c r="G1186" i="7"/>
  <c r="H1186" i="7"/>
  <c r="B1188" i="7"/>
  <c r="C1188" i="7"/>
  <c r="D1188" i="7"/>
  <c r="E1188" i="7"/>
  <c r="F1189" i="7"/>
  <c r="G1189" i="7"/>
  <c r="H1189" i="7"/>
  <c r="I1189" i="7"/>
  <c r="F1190" i="7"/>
  <c r="G1190" i="7"/>
  <c r="H1190" i="7"/>
  <c r="I1190" i="7"/>
  <c r="E1191" i="7"/>
  <c r="E1192" i="7"/>
  <c r="E1193" i="7"/>
  <c r="G1193" i="7"/>
  <c r="H1193" i="7"/>
  <c r="B1195" i="7"/>
  <c r="C1195" i="7"/>
  <c r="D1195" i="7"/>
  <c r="E1195" i="7"/>
  <c r="F1196" i="7"/>
  <c r="G1196" i="7"/>
  <c r="H1196" i="7"/>
  <c r="I1196" i="7"/>
  <c r="F1197" i="7"/>
  <c r="G1197" i="7"/>
  <c r="H1197" i="7"/>
  <c r="I1197" i="7"/>
  <c r="E1198" i="7"/>
  <c r="E1199" i="7"/>
  <c r="E1200" i="7"/>
  <c r="G1200" i="7"/>
  <c r="H1200" i="7"/>
  <c r="B1202" i="7"/>
  <c r="C1202" i="7"/>
  <c r="D1202" i="7"/>
  <c r="E1202" i="7"/>
  <c r="F1203" i="7"/>
  <c r="G1203" i="7"/>
  <c r="H1203" i="7"/>
  <c r="I1203" i="7"/>
  <c r="E1204" i="7"/>
  <c r="E1205" i="7"/>
  <c r="E1206" i="7"/>
  <c r="G1206" i="7"/>
  <c r="H1206" i="7"/>
  <c r="B1208" i="7"/>
  <c r="C1208" i="7"/>
  <c r="D1208" i="7"/>
  <c r="E1208" i="7"/>
  <c r="F1209" i="7"/>
  <c r="G1209" i="7"/>
  <c r="H1209" i="7"/>
  <c r="I1209" i="7"/>
  <c r="E1210" i="7"/>
  <c r="E1211" i="7"/>
  <c r="E1212" i="7"/>
  <c r="G1212" i="7"/>
  <c r="H1212" i="7"/>
  <c r="B1214" i="7"/>
  <c r="C1214" i="7"/>
  <c r="D1214" i="7"/>
  <c r="E1214" i="7"/>
  <c r="F1215" i="7"/>
  <c r="G1215" i="7"/>
  <c r="H1215" i="7"/>
  <c r="I1215" i="7"/>
  <c r="F1216" i="7"/>
  <c r="G1216" i="7"/>
  <c r="H1216" i="7"/>
  <c r="I1216" i="7"/>
  <c r="F1217" i="7"/>
  <c r="G1217" i="7"/>
  <c r="H1217" i="7"/>
  <c r="I1217" i="7"/>
  <c r="E1218" i="7"/>
  <c r="E1219" i="7"/>
  <c r="E1220" i="7"/>
  <c r="E1221" i="7"/>
  <c r="G1221" i="7"/>
  <c r="H1221" i="7"/>
  <c r="B1223" i="7"/>
  <c r="C1223" i="7"/>
  <c r="D1223" i="7"/>
  <c r="E1223" i="7"/>
  <c r="F1224" i="7"/>
  <c r="G1224" i="7"/>
  <c r="H1224" i="7"/>
  <c r="I1224" i="7"/>
  <c r="F1225" i="7"/>
  <c r="G1225" i="7"/>
  <c r="H1225" i="7"/>
  <c r="I1225" i="7"/>
  <c r="F1226" i="7"/>
  <c r="G1226" i="7"/>
  <c r="H1226" i="7"/>
  <c r="I1226" i="7"/>
  <c r="E1227" i="7"/>
  <c r="E1228" i="7"/>
  <c r="E1229" i="7"/>
  <c r="E1230" i="7"/>
  <c r="G1230" i="7"/>
  <c r="H1230" i="7"/>
  <c r="B1232" i="7"/>
  <c r="C1232" i="7"/>
  <c r="D1232" i="7"/>
  <c r="F1234" i="7"/>
  <c r="G1234" i="7"/>
  <c r="H1234" i="7"/>
  <c r="I1234" i="7"/>
  <c r="F1235" i="7"/>
  <c r="G1235" i="7"/>
  <c r="H1235" i="7"/>
  <c r="I1235" i="7"/>
  <c r="E1236" i="7"/>
  <c r="E1237" i="7"/>
  <c r="E1238" i="7"/>
  <c r="G1238" i="7"/>
  <c r="H1238" i="7"/>
  <c r="B1241" i="7"/>
  <c r="B1242" i="7"/>
  <c r="C1242" i="7"/>
  <c r="D1242" i="7"/>
  <c r="F1244" i="7"/>
  <c r="G1244" i="7"/>
  <c r="H1244" i="7"/>
  <c r="I1244" i="7"/>
  <c r="F1245" i="7"/>
  <c r="G1245" i="7"/>
  <c r="H1245" i="7"/>
  <c r="I1245" i="7"/>
  <c r="E1246" i="7"/>
  <c r="E1247" i="7"/>
  <c r="E1248" i="7"/>
  <c r="G1248" i="7"/>
  <c r="H1248" i="7"/>
  <c r="B1250" i="7"/>
  <c r="C1250" i="7"/>
  <c r="D1250" i="7"/>
  <c r="F1252" i="7"/>
  <c r="G1252" i="7"/>
  <c r="H1252" i="7"/>
  <c r="I1252" i="7"/>
  <c r="F1253" i="7"/>
  <c r="G1253" i="7"/>
  <c r="H1253" i="7"/>
  <c r="I1253" i="7"/>
  <c r="E1254" i="7"/>
  <c r="E1255" i="7"/>
  <c r="E1256" i="7"/>
  <c r="G1256" i="7"/>
  <c r="H1256" i="7"/>
  <c r="B1258" i="7"/>
  <c r="C1258" i="7"/>
  <c r="D1258" i="7"/>
  <c r="F1260" i="7"/>
  <c r="G1260" i="7"/>
  <c r="H1260" i="7"/>
  <c r="I1260" i="7"/>
  <c r="F1261" i="7"/>
  <c r="G1261" i="7"/>
  <c r="H1261" i="7"/>
  <c r="I1261" i="7"/>
  <c r="E1262" i="7"/>
  <c r="E1263" i="7"/>
  <c r="E1264" i="7"/>
  <c r="G1264" i="7"/>
  <c r="H1264" i="7"/>
  <c r="B1266" i="7"/>
  <c r="C1266" i="7"/>
  <c r="D1266" i="7"/>
  <c r="F1268" i="7"/>
  <c r="G1268" i="7"/>
  <c r="H1268" i="7"/>
  <c r="I1268" i="7"/>
  <c r="F1269" i="7"/>
  <c r="G1269" i="7"/>
  <c r="H1269" i="7"/>
  <c r="I1269" i="7"/>
  <c r="E1270" i="7"/>
  <c r="E1271" i="7"/>
  <c r="E1272" i="7"/>
  <c r="G1272" i="7"/>
  <c r="H1272" i="7"/>
  <c r="B1274" i="7"/>
  <c r="C1274" i="7"/>
  <c r="D1274" i="7"/>
  <c r="F1276" i="7"/>
  <c r="G1276" i="7"/>
  <c r="H1276" i="7"/>
  <c r="I1276" i="7"/>
  <c r="F1277" i="7"/>
  <c r="G1277" i="7"/>
  <c r="H1277" i="7"/>
  <c r="I1277" i="7"/>
  <c r="E1278" i="7"/>
  <c r="E1279" i="7"/>
  <c r="E1280" i="7"/>
  <c r="G1280" i="7"/>
  <c r="H1280" i="7"/>
  <c r="B1282" i="7"/>
  <c r="C1282" i="7"/>
  <c r="D1282" i="7"/>
  <c r="F1284" i="7"/>
  <c r="G1284" i="7"/>
  <c r="H1284" i="7"/>
  <c r="I1284" i="7"/>
  <c r="F1285" i="7"/>
  <c r="G1285" i="7"/>
  <c r="H1285" i="7"/>
  <c r="I1285" i="7"/>
  <c r="E1286" i="7"/>
  <c r="E1287" i="7"/>
  <c r="E1288" i="7"/>
  <c r="G1288" i="7"/>
  <c r="H1288" i="7"/>
  <c r="B1291" i="7"/>
  <c r="B1292" i="7"/>
  <c r="C1292" i="7"/>
  <c r="D1292" i="7"/>
  <c r="E1292" i="7"/>
  <c r="F1293" i="7"/>
  <c r="G1293" i="7"/>
  <c r="H1293" i="7"/>
  <c r="I1293" i="7"/>
  <c r="E1294" i="7"/>
  <c r="E1295" i="7"/>
  <c r="E1296" i="7"/>
  <c r="G1296" i="7"/>
  <c r="H1296" i="7"/>
  <c r="B1298" i="7"/>
  <c r="C1298" i="7"/>
  <c r="D1298" i="7"/>
  <c r="E1298" i="7"/>
  <c r="F1299" i="7"/>
  <c r="G1299" i="7"/>
  <c r="H1299" i="7"/>
  <c r="I1299" i="7"/>
  <c r="F1300" i="7"/>
  <c r="G1300" i="7"/>
  <c r="H1300" i="7"/>
  <c r="I1300" i="7"/>
  <c r="E1301" i="7"/>
  <c r="E1302" i="7"/>
  <c r="E1303" i="7"/>
  <c r="G1303" i="7"/>
  <c r="H1303" i="7"/>
  <c r="B1305" i="7"/>
  <c r="C1305" i="7"/>
  <c r="D1305" i="7"/>
  <c r="E1305" i="7"/>
  <c r="F1306" i="7"/>
  <c r="G1306" i="7"/>
  <c r="H1306" i="7"/>
  <c r="I1306" i="7"/>
  <c r="F1307" i="7"/>
  <c r="G1307" i="7"/>
  <c r="H1307" i="7"/>
  <c r="I1307" i="7"/>
  <c r="E1308" i="7"/>
  <c r="E1309" i="7"/>
  <c r="E1310" i="7"/>
  <c r="G1310" i="7"/>
  <c r="H1310" i="7"/>
  <c r="B1312" i="7"/>
  <c r="C1312" i="7"/>
  <c r="D1312" i="7"/>
  <c r="E1312" i="7"/>
  <c r="F1313" i="7"/>
  <c r="G1313" i="7"/>
  <c r="H1313" i="7"/>
  <c r="I1313" i="7"/>
  <c r="F1314" i="7"/>
  <c r="G1314" i="7"/>
  <c r="H1314" i="7"/>
  <c r="I1314" i="7"/>
  <c r="E1315" i="7"/>
  <c r="E1316" i="7"/>
  <c r="E1317" i="7"/>
  <c r="G1317" i="7"/>
  <c r="H1317" i="7"/>
  <c r="B1319" i="7"/>
  <c r="C1319" i="7"/>
  <c r="D1319" i="7"/>
  <c r="E1319" i="7"/>
  <c r="F1320" i="7"/>
  <c r="G1320" i="7"/>
  <c r="H1320" i="7"/>
  <c r="I1320" i="7"/>
  <c r="F1321" i="7"/>
  <c r="G1321" i="7"/>
  <c r="H1321" i="7"/>
  <c r="I1321" i="7"/>
  <c r="E1322" i="7"/>
  <c r="E1323" i="7"/>
  <c r="E1324" i="7"/>
  <c r="G1324" i="7"/>
  <c r="H1324" i="7"/>
  <c r="B1326" i="7"/>
  <c r="C1326" i="7"/>
  <c r="D1326" i="7"/>
  <c r="E1326" i="7"/>
  <c r="F1327" i="7"/>
  <c r="G1327" i="7"/>
  <c r="H1327" i="7"/>
  <c r="I1327" i="7"/>
  <c r="F1328" i="7"/>
  <c r="G1328" i="7"/>
  <c r="H1328" i="7"/>
  <c r="I1328" i="7"/>
  <c r="E1329" i="7"/>
  <c r="E1330" i="7"/>
  <c r="E1331" i="7"/>
  <c r="G1331" i="7"/>
  <c r="H1331" i="7"/>
  <c r="B1333" i="7"/>
  <c r="C1333" i="7"/>
  <c r="D1333" i="7"/>
  <c r="F1335" i="7"/>
  <c r="G1335" i="7"/>
  <c r="H1335" i="7"/>
  <c r="I1335" i="7"/>
  <c r="F1336" i="7"/>
  <c r="G1336" i="7"/>
  <c r="H1336" i="7"/>
  <c r="I1336" i="7"/>
  <c r="E1337" i="7"/>
  <c r="E1338" i="7"/>
  <c r="E1339" i="7"/>
  <c r="G1339" i="7"/>
  <c r="H1339" i="7"/>
  <c r="B1341" i="7"/>
  <c r="C1341" i="7"/>
  <c r="D1341" i="7"/>
  <c r="F1343" i="7"/>
  <c r="G1343" i="7"/>
  <c r="H1343" i="7"/>
  <c r="I1343" i="7"/>
  <c r="F1344" i="7"/>
  <c r="G1344" i="7"/>
  <c r="H1344" i="7"/>
  <c r="I1344" i="7"/>
  <c r="E1345" i="7"/>
  <c r="E1346" i="7"/>
  <c r="E1347" i="7"/>
  <c r="G1347" i="7"/>
  <c r="H1347" i="7"/>
  <c r="B1349" i="7"/>
  <c r="C1349" i="7"/>
  <c r="D1349" i="7"/>
  <c r="F1351" i="7"/>
  <c r="G1351" i="7"/>
  <c r="H1351" i="7"/>
  <c r="I1351" i="7"/>
  <c r="F1352" i="7"/>
  <c r="G1352" i="7"/>
  <c r="H1352" i="7"/>
  <c r="I1352" i="7"/>
  <c r="E1353" i="7"/>
  <c r="E1354" i="7"/>
  <c r="E1355" i="7"/>
  <c r="G1355" i="7"/>
  <c r="H1355" i="7"/>
  <c r="B1357" i="7"/>
  <c r="C1357" i="7"/>
  <c r="D1357" i="7"/>
  <c r="F1358" i="7"/>
  <c r="G1358" i="7"/>
  <c r="H1358" i="7"/>
  <c r="I1358" i="7"/>
  <c r="F1359" i="7"/>
  <c r="G1359" i="7"/>
  <c r="H1359" i="7"/>
  <c r="I1359" i="7"/>
  <c r="E1360" i="7"/>
  <c r="E1361" i="7"/>
  <c r="E1362" i="7"/>
  <c r="G1362" i="7"/>
  <c r="H1362" i="7"/>
  <c r="B1364" i="7"/>
  <c r="C1364" i="7"/>
  <c r="D1364" i="7"/>
  <c r="E1364" i="7"/>
  <c r="F1365" i="7"/>
  <c r="G1365" i="7"/>
  <c r="H1365" i="7"/>
  <c r="I1365" i="7"/>
  <c r="F1366" i="7"/>
  <c r="G1366" i="7"/>
  <c r="H1366" i="7"/>
  <c r="I1366" i="7"/>
  <c r="E1367" i="7"/>
  <c r="E1368" i="7"/>
  <c r="E1369" i="7"/>
  <c r="G1369" i="7"/>
  <c r="H1369" i="7"/>
  <c r="B1371" i="7"/>
  <c r="C1371" i="7"/>
  <c r="D1371" i="7"/>
  <c r="E1371" i="7"/>
  <c r="F1372" i="7"/>
  <c r="G1372" i="7"/>
  <c r="H1372" i="7"/>
  <c r="I1372" i="7"/>
  <c r="F1373" i="7"/>
  <c r="G1373" i="7"/>
  <c r="H1373" i="7"/>
  <c r="I1373" i="7"/>
  <c r="E1374" i="7"/>
  <c r="E1375" i="7"/>
  <c r="E1376" i="7"/>
  <c r="G1376" i="7"/>
  <c r="H1376" i="7"/>
  <c r="B1378" i="7"/>
  <c r="C1378" i="7"/>
  <c r="D1378" i="7"/>
  <c r="E1378" i="7"/>
  <c r="F1379" i="7"/>
  <c r="G1379" i="7"/>
  <c r="H1379" i="7"/>
  <c r="I1379" i="7"/>
  <c r="F1380" i="7"/>
  <c r="G1380" i="7"/>
  <c r="H1380" i="7"/>
  <c r="I1380" i="7"/>
  <c r="E1381" i="7"/>
  <c r="E1382" i="7"/>
  <c r="E1383" i="7"/>
  <c r="G1383" i="7"/>
  <c r="H1383" i="7"/>
  <c r="B1385" i="7"/>
  <c r="C1385" i="7"/>
  <c r="D1385" i="7"/>
  <c r="F1387" i="7"/>
  <c r="G1387" i="7"/>
  <c r="H1387" i="7"/>
  <c r="I1387" i="7"/>
  <c r="F1388" i="7"/>
  <c r="G1388" i="7"/>
  <c r="H1388" i="7"/>
  <c r="I1388" i="7"/>
  <c r="E1389" i="7"/>
  <c r="E1390" i="7"/>
  <c r="E1391" i="7"/>
  <c r="G1391" i="7"/>
  <c r="H1391" i="7"/>
  <c r="B1393" i="7"/>
  <c r="C1393" i="7"/>
  <c r="D1393" i="7"/>
  <c r="E1393" i="7"/>
  <c r="F1394" i="7"/>
  <c r="G1394" i="7"/>
  <c r="H1394" i="7"/>
  <c r="I1394" i="7"/>
  <c r="F1395" i="7"/>
  <c r="G1395" i="7"/>
  <c r="H1395" i="7"/>
  <c r="I1395" i="7"/>
  <c r="E1396" i="7"/>
  <c r="E1397" i="7"/>
  <c r="E1398" i="7"/>
  <c r="G1398" i="7"/>
  <c r="H1398" i="7"/>
  <c r="B1400" i="7"/>
  <c r="C1400" i="7"/>
  <c r="D1400" i="7"/>
  <c r="F1402" i="7"/>
  <c r="G1402" i="7"/>
  <c r="H1402" i="7"/>
  <c r="I1402" i="7"/>
  <c r="E1403" i="7"/>
  <c r="E1404" i="7"/>
  <c r="E1405" i="7"/>
  <c r="G1405" i="7"/>
  <c r="H1405" i="7"/>
  <c r="B1407" i="7"/>
  <c r="C1407" i="7"/>
  <c r="D1407" i="7"/>
  <c r="F1409" i="7"/>
  <c r="G1409" i="7"/>
  <c r="H1409" i="7"/>
  <c r="I1409" i="7"/>
  <c r="E1410" i="7"/>
  <c r="E1411" i="7"/>
  <c r="E1412" i="7"/>
  <c r="G1412" i="7"/>
  <c r="H1412" i="7"/>
  <c r="B1414" i="7"/>
  <c r="C1414" i="7"/>
  <c r="D1414" i="7"/>
  <c r="E1414" i="7"/>
  <c r="F1415" i="7"/>
  <c r="G1415" i="7"/>
  <c r="H1415" i="7"/>
  <c r="I1415" i="7"/>
  <c r="E1416" i="7"/>
  <c r="E1417" i="7"/>
  <c r="E1418" i="7"/>
  <c r="G1418" i="7"/>
  <c r="H1418" i="7"/>
  <c r="B1421" i="7"/>
  <c r="B1422" i="7"/>
  <c r="C1422" i="7"/>
  <c r="D1422" i="7"/>
  <c r="E1422" i="7"/>
  <c r="F1423" i="7"/>
  <c r="G1423" i="7"/>
  <c r="H1423" i="7"/>
  <c r="I1423" i="7"/>
  <c r="E1424" i="7"/>
  <c r="E1425" i="7"/>
  <c r="E1426" i="7"/>
  <c r="G1426" i="7"/>
  <c r="H1426" i="7"/>
  <c r="B1428" i="7"/>
  <c r="C1428" i="7"/>
  <c r="D1428" i="7"/>
  <c r="E1428" i="7"/>
  <c r="F1429" i="7"/>
  <c r="G1429" i="7"/>
  <c r="H1429" i="7"/>
  <c r="I1429" i="7"/>
  <c r="F1430" i="7"/>
  <c r="G1430" i="7"/>
  <c r="H1430" i="7"/>
  <c r="I1430" i="7"/>
  <c r="E1431" i="7"/>
  <c r="E1432" i="7"/>
  <c r="E1433" i="7"/>
  <c r="G1433" i="7"/>
  <c r="H1433" i="7"/>
  <c r="B1435" i="7"/>
  <c r="C1435" i="7"/>
  <c r="D1435" i="7"/>
  <c r="E1435" i="7"/>
  <c r="F1436" i="7"/>
  <c r="G1436" i="7"/>
  <c r="H1436" i="7"/>
  <c r="I1436" i="7"/>
  <c r="E1437" i="7"/>
  <c r="E1438" i="7"/>
  <c r="E1439" i="7"/>
  <c r="G1439" i="7"/>
  <c r="H1439" i="7"/>
  <c r="B1441" i="7"/>
  <c r="C1441" i="7"/>
  <c r="D1441" i="7"/>
  <c r="F1443" i="7"/>
  <c r="G1443" i="7"/>
  <c r="H1443" i="7"/>
  <c r="I1443" i="7"/>
  <c r="F1444" i="7"/>
  <c r="G1444" i="7"/>
  <c r="H1444" i="7"/>
  <c r="I1444" i="7"/>
  <c r="E1445" i="7"/>
  <c r="E1446" i="7"/>
  <c r="E1447" i="7"/>
  <c r="G1447" i="7"/>
  <c r="H1447" i="7"/>
  <c r="B1449" i="7"/>
  <c r="C1449" i="7"/>
  <c r="D1449" i="7"/>
  <c r="F1451" i="7"/>
  <c r="G1451" i="7"/>
  <c r="H1451" i="7"/>
  <c r="I1451" i="7"/>
  <c r="F1452" i="7"/>
  <c r="G1452" i="7"/>
  <c r="H1452" i="7"/>
  <c r="I1452" i="7"/>
  <c r="E1453" i="7"/>
  <c r="E1454" i="7"/>
  <c r="E1455" i="7"/>
  <c r="G1455" i="7"/>
  <c r="H1455" i="7"/>
  <c r="B1457" i="7"/>
  <c r="C1457" i="7"/>
  <c r="D1457" i="7"/>
  <c r="F1459" i="7"/>
  <c r="G1459" i="7"/>
  <c r="H1459" i="7"/>
  <c r="I1459" i="7"/>
  <c r="F1460" i="7"/>
  <c r="G1460" i="7"/>
  <c r="H1460" i="7"/>
  <c r="I1460" i="7"/>
  <c r="E1461" i="7"/>
  <c r="E1462" i="7"/>
  <c r="E1463" i="7"/>
  <c r="G1463" i="7"/>
  <c r="H1463" i="7"/>
  <c r="A1472" i="7"/>
  <c r="A1474" i="7"/>
  <c r="B1476" i="7"/>
  <c r="AC1476" i="7"/>
  <c r="B1477" i="7"/>
  <c r="C1477" i="7"/>
  <c r="D1477" i="7"/>
  <c r="E1477" i="7"/>
  <c r="F1478" i="7"/>
  <c r="G1478" i="7"/>
  <c r="H1478" i="7"/>
  <c r="I1478" i="7"/>
  <c r="F1479" i="7"/>
  <c r="G1479" i="7"/>
  <c r="H1479" i="7"/>
  <c r="I1479" i="7"/>
  <c r="F1480" i="7"/>
  <c r="G1480" i="7"/>
  <c r="H1480" i="7"/>
  <c r="I1480" i="7"/>
  <c r="F1481" i="7"/>
  <c r="G1481" i="7"/>
  <c r="H1481" i="7"/>
  <c r="I1481" i="7"/>
  <c r="E1482" i="7"/>
  <c r="E1483" i="7"/>
  <c r="E1484" i="7"/>
  <c r="E1485" i="7"/>
  <c r="G1485" i="7"/>
  <c r="H1485" i="7"/>
  <c r="B1487" i="7"/>
  <c r="C1487" i="7"/>
  <c r="D1487" i="7"/>
  <c r="E1487" i="7"/>
  <c r="F1488" i="7"/>
  <c r="G1488" i="7"/>
  <c r="H1488" i="7"/>
  <c r="I1488" i="7"/>
  <c r="F1489" i="7"/>
  <c r="G1489" i="7"/>
  <c r="H1489" i="7"/>
  <c r="I1489" i="7"/>
  <c r="E1490" i="7"/>
  <c r="E1491" i="7"/>
  <c r="E1492" i="7"/>
  <c r="G1492" i="7"/>
  <c r="H1492" i="7"/>
  <c r="B1494" i="7"/>
  <c r="C1494" i="7"/>
  <c r="D1494" i="7"/>
  <c r="E1494" i="7"/>
  <c r="F1495" i="7"/>
  <c r="G1495" i="7"/>
  <c r="H1495" i="7"/>
  <c r="I1495" i="7"/>
  <c r="F1496" i="7"/>
  <c r="G1496" i="7"/>
  <c r="H1496" i="7"/>
  <c r="I1496" i="7"/>
  <c r="E1497" i="7"/>
  <c r="E1498" i="7"/>
  <c r="E1499" i="7"/>
  <c r="G1499" i="7"/>
  <c r="H1499" i="7"/>
  <c r="B1501" i="7"/>
  <c r="C1501" i="7"/>
  <c r="D1501" i="7"/>
  <c r="E1501" i="7"/>
  <c r="F1502" i="7"/>
  <c r="G1502" i="7"/>
  <c r="H1502" i="7"/>
  <c r="I1502" i="7"/>
  <c r="F1503" i="7"/>
  <c r="G1503" i="7"/>
  <c r="H1503" i="7"/>
  <c r="I1503" i="7"/>
  <c r="E1504" i="7"/>
  <c r="E1505" i="7"/>
  <c r="E1506" i="7"/>
  <c r="G1506" i="7"/>
  <c r="H1506" i="7"/>
  <c r="B1508" i="7"/>
  <c r="C1508" i="7"/>
  <c r="D1508" i="7"/>
  <c r="E1508" i="7"/>
  <c r="F1509" i="7"/>
  <c r="G1509" i="7"/>
  <c r="H1509" i="7"/>
  <c r="I1509" i="7"/>
  <c r="F1510" i="7"/>
  <c r="G1510" i="7"/>
  <c r="H1510" i="7"/>
  <c r="I1510" i="7"/>
  <c r="F1511" i="7"/>
  <c r="G1511" i="7"/>
  <c r="H1511" i="7"/>
  <c r="I1511" i="7"/>
  <c r="E1512" i="7"/>
  <c r="E1513" i="7"/>
  <c r="E1514" i="7"/>
  <c r="E1515" i="7"/>
  <c r="G1515" i="7"/>
  <c r="H1515" i="7"/>
  <c r="B1517" i="7"/>
  <c r="C1517" i="7"/>
  <c r="D1517" i="7"/>
  <c r="E1517" i="7"/>
  <c r="F1518" i="7"/>
  <c r="G1518" i="7"/>
  <c r="H1518" i="7"/>
  <c r="I1518" i="7"/>
  <c r="F1519" i="7"/>
  <c r="G1519" i="7"/>
  <c r="H1519" i="7"/>
  <c r="I1519" i="7"/>
  <c r="E1520" i="7"/>
  <c r="E1521" i="7"/>
  <c r="E1522" i="7"/>
  <c r="G1522" i="7"/>
  <c r="H1522" i="7"/>
  <c r="B1524" i="7"/>
  <c r="C1524" i="7"/>
  <c r="D1524" i="7"/>
  <c r="E1524" i="7"/>
  <c r="F1525" i="7"/>
  <c r="G1525" i="7"/>
  <c r="H1525" i="7"/>
  <c r="I1525" i="7"/>
  <c r="E1526" i="7"/>
  <c r="E1527" i="7"/>
  <c r="E1528" i="7"/>
  <c r="G1528" i="7"/>
  <c r="H1528" i="7"/>
  <c r="B1530" i="7"/>
  <c r="C1530" i="7"/>
  <c r="D1530" i="7"/>
  <c r="E1530" i="7"/>
  <c r="F1531" i="7"/>
  <c r="G1531" i="7"/>
  <c r="H1531" i="7"/>
  <c r="I1531" i="7"/>
  <c r="F1532" i="7"/>
  <c r="G1532" i="7"/>
  <c r="H1532" i="7"/>
  <c r="I1532" i="7"/>
  <c r="E1533" i="7"/>
  <c r="E1534" i="7"/>
  <c r="E1535" i="7"/>
  <c r="G1535" i="7"/>
  <c r="H1535" i="7"/>
  <c r="B1537" i="7"/>
  <c r="C1537" i="7"/>
  <c r="D1537" i="7"/>
  <c r="E1537" i="7"/>
  <c r="F1538" i="7"/>
  <c r="G1538" i="7"/>
  <c r="H1538" i="7"/>
  <c r="I1538" i="7"/>
  <c r="F1539" i="7"/>
  <c r="G1539" i="7"/>
  <c r="H1539" i="7"/>
  <c r="I1539" i="7"/>
  <c r="F1540" i="7"/>
  <c r="G1540" i="7"/>
  <c r="H1540" i="7"/>
  <c r="I1540" i="7"/>
  <c r="E1541" i="7"/>
  <c r="E1542" i="7"/>
  <c r="E1543" i="7"/>
  <c r="E1544" i="7"/>
  <c r="G1544" i="7"/>
  <c r="H1544" i="7"/>
  <c r="B1546" i="7"/>
  <c r="C1546" i="7"/>
  <c r="D1546" i="7"/>
  <c r="E1546" i="7"/>
  <c r="F1547" i="7"/>
  <c r="G1547" i="7"/>
  <c r="H1547" i="7"/>
  <c r="I1547" i="7"/>
  <c r="F1548" i="7"/>
  <c r="G1548" i="7"/>
  <c r="H1548" i="7"/>
  <c r="I1548" i="7"/>
  <c r="F1549" i="7"/>
  <c r="G1549" i="7"/>
  <c r="H1549" i="7"/>
  <c r="I1549" i="7"/>
  <c r="E1550" i="7"/>
  <c r="E1551" i="7"/>
  <c r="E1552" i="7"/>
  <c r="E1553" i="7"/>
  <c r="G1553" i="7"/>
  <c r="H1553" i="7"/>
  <c r="B1556" i="7"/>
  <c r="AC1556" i="7"/>
  <c r="B1557" i="7"/>
  <c r="C1557" i="7"/>
  <c r="D1557" i="7"/>
  <c r="E1557" i="7"/>
  <c r="F1558" i="7"/>
  <c r="G1558" i="7"/>
  <c r="H1558" i="7"/>
  <c r="I1558" i="7"/>
  <c r="F1559" i="7"/>
  <c r="G1559" i="7"/>
  <c r="H1559" i="7"/>
  <c r="I1559" i="7"/>
  <c r="F1560" i="7"/>
  <c r="G1560" i="7"/>
  <c r="H1560" i="7"/>
  <c r="I1560" i="7"/>
  <c r="F1561" i="7"/>
  <c r="G1561" i="7"/>
  <c r="H1561" i="7"/>
  <c r="I1561" i="7"/>
  <c r="E1562" i="7"/>
  <c r="E1563" i="7"/>
  <c r="E1564" i="7"/>
  <c r="E1565" i="7"/>
  <c r="G1565" i="7"/>
  <c r="H1565" i="7"/>
  <c r="B1567" i="7"/>
  <c r="C1567" i="7"/>
  <c r="D1567" i="7"/>
  <c r="E1567" i="7"/>
  <c r="F1568" i="7"/>
  <c r="G1568" i="7"/>
  <c r="H1568" i="7"/>
  <c r="I1568" i="7"/>
  <c r="F1569" i="7"/>
  <c r="G1569" i="7"/>
  <c r="H1569" i="7"/>
  <c r="I1569" i="7"/>
  <c r="E1570" i="7"/>
  <c r="E1571" i="7"/>
  <c r="E1572" i="7"/>
  <c r="G1572" i="7"/>
  <c r="H1572" i="7"/>
  <c r="B1574" i="7"/>
  <c r="C1574" i="7"/>
  <c r="D1574" i="7"/>
  <c r="E1574" i="7"/>
  <c r="F1575" i="7"/>
  <c r="G1575" i="7"/>
  <c r="H1575" i="7"/>
  <c r="I1575" i="7"/>
  <c r="F1576" i="7"/>
  <c r="G1576" i="7"/>
  <c r="H1576" i="7"/>
  <c r="I1576" i="7"/>
  <c r="E1577" i="7"/>
  <c r="E1578" i="7"/>
  <c r="E1579" i="7"/>
  <c r="G1579" i="7"/>
  <c r="H1579" i="7"/>
  <c r="B1581" i="7"/>
  <c r="C1581" i="7"/>
  <c r="D1581" i="7"/>
  <c r="E1581" i="7"/>
  <c r="F1582" i="7"/>
  <c r="G1582" i="7"/>
  <c r="H1582" i="7"/>
  <c r="I1582" i="7"/>
  <c r="F1583" i="7"/>
  <c r="G1583" i="7"/>
  <c r="H1583" i="7"/>
  <c r="I1583" i="7"/>
  <c r="E1584" i="7"/>
  <c r="E1585" i="7"/>
  <c r="E1586" i="7"/>
  <c r="G1586" i="7"/>
  <c r="H1586" i="7"/>
  <c r="B1588" i="7"/>
  <c r="C1588" i="7"/>
  <c r="D1588" i="7"/>
  <c r="E1588" i="7"/>
  <c r="F1589" i="7"/>
  <c r="G1589" i="7"/>
  <c r="H1589" i="7"/>
  <c r="I1589" i="7"/>
  <c r="F1590" i="7"/>
  <c r="G1590" i="7"/>
  <c r="H1590" i="7"/>
  <c r="I1590" i="7"/>
  <c r="E1591" i="7"/>
  <c r="E1592" i="7"/>
  <c r="E1593" i="7"/>
  <c r="G1593" i="7"/>
  <c r="H1593" i="7"/>
  <c r="B1595" i="7"/>
  <c r="C1595" i="7"/>
  <c r="D1595" i="7"/>
  <c r="E1595" i="7"/>
  <c r="F1596" i="7"/>
  <c r="G1596" i="7"/>
  <c r="H1596" i="7"/>
  <c r="I1596" i="7"/>
  <c r="E1597" i="7"/>
  <c r="E1598" i="7"/>
  <c r="E1599" i="7"/>
  <c r="G1599" i="7"/>
  <c r="H1599" i="7"/>
  <c r="B1601" i="7"/>
  <c r="C1601" i="7"/>
  <c r="D1601" i="7"/>
  <c r="E1601" i="7"/>
  <c r="F1602" i="7"/>
  <c r="G1602" i="7"/>
  <c r="H1602" i="7"/>
  <c r="I1602" i="7"/>
  <c r="F1603" i="7"/>
  <c r="G1603" i="7"/>
  <c r="H1603" i="7"/>
  <c r="I1603" i="7"/>
  <c r="E1604" i="7"/>
  <c r="E1605" i="7"/>
  <c r="E1606" i="7"/>
  <c r="G1606" i="7"/>
  <c r="H1606" i="7"/>
  <c r="B1608" i="7"/>
  <c r="C1608" i="7"/>
  <c r="D1608" i="7"/>
  <c r="E1608" i="7"/>
  <c r="F1609" i="7"/>
  <c r="G1609" i="7"/>
  <c r="H1609" i="7"/>
  <c r="I1609" i="7"/>
  <c r="F1610" i="7"/>
  <c r="G1610" i="7"/>
  <c r="H1610" i="7"/>
  <c r="I1610" i="7"/>
  <c r="F1611" i="7"/>
  <c r="G1611" i="7"/>
  <c r="H1611" i="7"/>
  <c r="I1611" i="7"/>
  <c r="E1612" i="7"/>
  <c r="E1613" i="7"/>
  <c r="E1614" i="7"/>
  <c r="E1615" i="7"/>
  <c r="G1615" i="7"/>
  <c r="H1615" i="7"/>
  <c r="B1618" i="7"/>
  <c r="AC1618" i="7"/>
  <c r="B1619" i="7"/>
  <c r="C1619" i="7"/>
  <c r="D1619" i="7"/>
  <c r="E1619" i="7"/>
  <c r="F1620" i="7"/>
  <c r="G1620" i="7"/>
  <c r="H1620" i="7"/>
  <c r="I1620" i="7"/>
  <c r="F1621" i="7"/>
  <c r="G1621" i="7"/>
  <c r="H1621" i="7"/>
  <c r="I1621" i="7"/>
  <c r="F1622" i="7"/>
  <c r="G1622" i="7"/>
  <c r="H1622" i="7"/>
  <c r="I1622" i="7"/>
  <c r="F1623" i="7"/>
  <c r="G1623" i="7"/>
  <c r="H1623" i="7"/>
  <c r="I1623" i="7"/>
  <c r="E1624" i="7"/>
  <c r="E1625" i="7"/>
  <c r="E1626" i="7"/>
  <c r="E1627" i="7"/>
  <c r="G1627" i="7"/>
  <c r="H1627" i="7"/>
  <c r="B1629" i="7"/>
  <c r="C1629" i="7"/>
  <c r="D1629" i="7"/>
  <c r="E1629" i="7"/>
  <c r="F1630" i="7"/>
  <c r="G1630" i="7"/>
  <c r="H1630" i="7"/>
  <c r="I1630" i="7"/>
  <c r="F1631" i="7"/>
  <c r="G1631" i="7"/>
  <c r="H1631" i="7"/>
  <c r="I1631" i="7"/>
  <c r="F1632" i="7"/>
  <c r="G1632" i="7"/>
  <c r="H1632" i="7"/>
  <c r="I1632" i="7"/>
  <c r="E1633" i="7"/>
  <c r="E1634" i="7"/>
  <c r="E1635" i="7"/>
  <c r="E1636" i="7"/>
  <c r="G1636" i="7"/>
  <c r="H1636" i="7"/>
  <c r="B1638" i="7"/>
  <c r="C1638" i="7"/>
  <c r="D1638" i="7"/>
  <c r="E1638" i="7"/>
  <c r="F1639" i="7"/>
  <c r="G1639" i="7"/>
  <c r="H1639" i="7"/>
  <c r="I1639" i="7"/>
  <c r="F1640" i="7"/>
  <c r="G1640" i="7"/>
  <c r="H1640" i="7"/>
  <c r="I1640" i="7"/>
  <c r="E1641" i="7"/>
  <c r="E1642" i="7"/>
  <c r="E1643" i="7"/>
  <c r="G1643" i="7"/>
  <c r="H1643" i="7"/>
  <c r="B1645" i="7"/>
  <c r="C1645" i="7"/>
  <c r="D1645" i="7"/>
  <c r="E1645" i="7"/>
  <c r="F1646" i="7"/>
  <c r="G1646" i="7"/>
  <c r="H1646" i="7"/>
  <c r="I1646" i="7"/>
  <c r="F1647" i="7"/>
  <c r="G1647" i="7"/>
  <c r="H1647" i="7"/>
  <c r="I1647" i="7"/>
  <c r="E1648" i="7"/>
  <c r="E1649" i="7"/>
  <c r="E1650" i="7"/>
  <c r="G1650" i="7"/>
  <c r="H1650" i="7"/>
  <c r="B1652" i="7"/>
  <c r="C1652" i="7"/>
  <c r="D1652" i="7"/>
  <c r="E1652" i="7"/>
  <c r="F1653" i="7"/>
  <c r="G1653" i="7"/>
  <c r="H1653" i="7"/>
  <c r="I1653" i="7"/>
  <c r="F1654" i="7"/>
  <c r="G1654" i="7"/>
  <c r="H1654" i="7"/>
  <c r="I1654" i="7"/>
  <c r="E1655" i="7"/>
  <c r="E1656" i="7"/>
  <c r="E1657" i="7"/>
  <c r="G1657" i="7"/>
  <c r="H1657" i="7"/>
  <c r="B1659" i="7"/>
  <c r="C1659" i="7"/>
  <c r="D1659" i="7"/>
  <c r="E1659" i="7"/>
  <c r="F1660" i="7"/>
  <c r="G1660" i="7"/>
  <c r="H1660" i="7"/>
  <c r="I1660" i="7"/>
  <c r="F1661" i="7"/>
  <c r="G1661" i="7"/>
  <c r="H1661" i="7"/>
  <c r="I1661" i="7"/>
  <c r="F1662" i="7"/>
  <c r="G1662" i="7"/>
  <c r="H1662" i="7"/>
  <c r="I1662" i="7"/>
  <c r="E1663" i="7"/>
  <c r="E1664" i="7"/>
  <c r="E1665" i="7"/>
  <c r="E1666" i="7"/>
  <c r="G1666" i="7"/>
  <c r="H1666" i="7"/>
  <c r="B1668" i="7"/>
  <c r="C1668" i="7"/>
  <c r="D1668" i="7"/>
  <c r="E1668" i="7"/>
  <c r="F1669" i="7"/>
  <c r="G1669" i="7"/>
  <c r="H1669" i="7"/>
  <c r="I1669" i="7"/>
  <c r="E1670" i="7"/>
  <c r="E1671" i="7"/>
  <c r="E1672" i="7"/>
  <c r="G1672" i="7"/>
  <c r="H1672" i="7"/>
  <c r="B1674" i="7"/>
  <c r="C1674" i="7"/>
  <c r="D1674" i="7"/>
  <c r="E1674" i="7"/>
  <c r="F1675" i="7"/>
  <c r="G1675" i="7"/>
  <c r="H1675" i="7"/>
  <c r="I1675" i="7"/>
  <c r="F1676" i="7"/>
  <c r="G1676" i="7"/>
  <c r="H1676" i="7"/>
  <c r="I1676" i="7"/>
  <c r="E1677" i="7"/>
  <c r="E1678" i="7"/>
  <c r="E1679" i="7"/>
  <c r="G1679" i="7"/>
  <c r="H1679" i="7"/>
  <c r="B1681" i="7"/>
  <c r="C1681" i="7"/>
  <c r="D1681" i="7"/>
  <c r="E1681" i="7"/>
  <c r="F1682" i="7"/>
  <c r="G1682" i="7"/>
  <c r="H1682" i="7"/>
  <c r="I1682" i="7"/>
  <c r="F1683" i="7"/>
  <c r="G1683" i="7"/>
  <c r="H1683" i="7"/>
  <c r="I1683" i="7"/>
  <c r="F1684" i="7"/>
  <c r="G1684" i="7"/>
  <c r="H1684" i="7"/>
  <c r="I1684" i="7"/>
  <c r="E1685" i="7"/>
  <c r="E1686" i="7"/>
  <c r="E1687" i="7"/>
  <c r="E1688" i="7"/>
  <c r="G1688" i="7"/>
  <c r="H1688" i="7"/>
  <c r="B1691" i="7"/>
  <c r="AC1691" i="7"/>
  <c r="B1692" i="7"/>
  <c r="C1692" i="7"/>
  <c r="D1692" i="7"/>
  <c r="E1692" i="7"/>
  <c r="F1693" i="7"/>
  <c r="G1693" i="7"/>
  <c r="H1693" i="7"/>
  <c r="I1693" i="7"/>
  <c r="F1694" i="7"/>
  <c r="G1694" i="7"/>
  <c r="H1694" i="7"/>
  <c r="I1694" i="7"/>
  <c r="F1695" i="7"/>
  <c r="G1695" i="7"/>
  <c r="H1695" i="7"/>
  <c r="I1695" i="7"/>
  <c r="F1696" i="7"/>
  <c r="G1696" i="7"/>
  <c r="H1696" i="7"/>
  <c r="I1696" i="7"/>
  <c r="E1697" i="7"/>
  <c r="E1698" i="7"/>
  <c r="E1699" i="7"/>
  <c r="E1700" i="7"/>
  <c r="G1700" i="7"/>
  <c r="H1700" i="7"/>
  <c r="B1702" i="7"/>
  <c r="C1702" i="7"/>
  <c r="D1702" i="7"/>
  <c r="E1702" i="7"/>
  <c r="F1703" i="7"/>
  <c r="G1703" i="7"/>
  <c r="H1703" i="7"/>
  <c r="I1703" i="7"/>
  <c r="F1704" i="7"/>
  <c r="G1704" i="7"/>
  <c r="H1704" i="7"/>
  <c r="I1704" i="7"/>
  <c r="F1705" i="7"/>
  <c r="G1705" i="7"/>
  <c r="H1705" i="7"/>
  <c r="I1705" i="7"/>
  <c r="E1706" i="7"/>
  <c r="E1707" i="7"/>
  <c r="E1708" i="7"/>
  <c r="E1709" i="7"/>
  <c r="G1709" i="7"/>
  <c r="H1709" i="7"/>
  <c r="B1711" i="7"/>
  <c r="C1711" i="7"/>
  <c r="D1711" i="7"/>
  <c r="E1711" i="7"/>
  <c r="F1712" i="7"/>
  <c r="G1712" i="7"/>
  <c r="H1712" i="7"/>
  <c r="I1712" i="7"/>
  <c r="F1713" i="7"/>
  <c r="G1713" i="7"/>
  <c r="H1713" i="7"/>
  <c r="I1713" i="7"/>
  <c r="E1714" i="7"/>
  <c r="E1715" i="7"/>
  <c r="E1716" i="7"/>
  <c r="G1716" i="7"/>
  <c r="H1716" i="7"/>
  <c r="B1718" i="7"/>
  <c r="C1718" i="7"/>
  <c r="D1718" i="7"/>
  <c r="E1718" i="7"/>
  <c r="F1719" i="7"/>
  <c r="G1719" i="7"/>
  <c r="H1719" i="7"/>
  <c r="I1719" i="7"/>
  <c r="F1720" i="7"/>
  <c r="G1720" i="7"/>
  <c r="H1720" i="7"/>
  <c r="I1720" i="7"/>
  <c r="E1721" i="7"/>
  <c r="E1722" i="7"/>
  <c r="E1723" i="7"/>
  <c r="G1723" i="7"/>
  <c r="H1723" i="7"/>
  <c r="B1725" i="7"/>
  <c r="C1725" i="7"/>
  <c r="D1725" i="7"/>
  <c r="E1725" i="7"/>
  <c r="F1726" i="7"/>
  <c r="G1726" i="7"/>
  <c r="H1726" i="7"/>
  <c r="I1726" i="7"/>
  <c r="F1727" i="7"/>
  <c r="G1727" i="7"/>
  <c r="H1727" i="7"/>
  <c r="I1727" i="7"/>
  <c r="E1728" i="7"/>
  <c r="E1729" i="7"/>
  <c r="E1730" i="7"/>
  <c r="G1730" i="7"/>
  <c r="H1730" i="7"/>
  <c r="B1732" i="7"/>
  <c r="C1732" i="7"/>
  <c r="D1732" i="7"/>
  <c r="E1732" i="7"/>
  <c r="F1733" i="7"/>
  <c r="G1733" i="7"/>
  <c r="H1733" i="7"/>
  <c r="I1733" i="7"/>
  <c r="F1734" i="7"/>
  <c r="G1734" i="7"/>
  <c r="H1734" i="7"/>
  <c r="I1734" i="7"/>
  <c r="E1735" i="7"/>
  <c r="E1736" i="7"/>
  <c r="E1737" i="7"/>
  <c r="G1737" i="7"/>
  <c r="H1737" i="7"/>
  <c r="B1739" i="7"/>
  <c r="C1739" i="7"/>
  <c r="D1739" i="7"/>
  <c r="E1739" i="7"/>
  <c r="F1740" i="7"/>
  <c r="G1740" i="7"/>
  <c r="H1740" i="7"/>
  <c r="I1740" i="7"/>
  <c r="E1741" i="7"/>
  <c r="E1742" i="7"/>
  <c r="E1743" i="7"/>
  <c r="G1743" i="7"/>
  <c r="H1743" i="7"/>
  <c r="B1745" i="7"/>
  <c r="C1745" i="7"/>
  <c r="D1745" i="7"/>
  <c r="E1745" i="7"/>
  <c r="F1746" i="7"/>
  <c r="G1746" i="7"/>
  <c r="H1746" i="7"/>
  <c r="I1746" i="7"/>
  <c r="F1747" i="7"/>
  <c r="G1747" i="7"/>
  <c r="H1747" i="7"/>
  <c r="I1747" i="7"/>
  <c r="E1748" i="7"/>
  <c r="E1749" i="7"/>
  <c r="E1750" i="7"/>
  <c r="G1750" i="7"/>
  <c r="H1750" i="7"/>
  <c r="B1752" i="7"/>
  <c r="C1752" i="7"/>
  <c r="D1752" i="7"/>
  <c r="E1752" i="7"/>
  <c r="F1753" i="7"/>
  <c r="G1753" i="7"/>
  <c r="H1753" i="7"/>
  <c r="I1753" i="7"/>
  <c r="F1754" i="7"/>
  <c r="G1754" i="7"/>
  <c r="H1754" i="7"/>
  <c r="I1754" i="7"/>
  <c r="F1755" i="7"/>
  <c r="G1755" i="7"/>
  <c r="H1755" i="7"/>
  <c r="I1755" i="7"/>
  <c r="E1756" i="7"/>
  <c r="E1757" i="7"/>
  <c r="E1758" i="7"/>
  <c r="E1759" i="7"/>
  <c r="G1759" i="7"/>
  <c r="H1759" i="7"/>
  <c r="B1762" i="7"/>
  <c r="AC1762" i="7"/>
  <c r="B1763" i="7"/>
  <c r="C1763" i="7"/>
  <c r="D1763" i="7"/>
  <c r="E1763" i="7"/>
  <c r="F1764" i="7"/>
  <c r="G1764" i="7"/>
  <c r="H1764" i="7"/>
  <c r="I1764" i="7"/>
  <c r="F1765" i="7"/>
  <c r="G1765" i="7"/>
  <c r="H1765" i="7"/>
  <c r="I1765" i="7"/>
  <c r="F1766" i="7"/>
  <c r="G1766" i="7"/>
  <c r="H1766" i="7"/>
  <c r="I1766" i="7"/>
  <c r="F1767" i="7"/>
  <c r="G1767" i="7"/>
  <c r="H1767" i="7"/>
  <c r="I1767" i="7"/>
  <c r="E1768" i="7"/>
  <c r="E1769" i="7"/>
  <c r="E1770" i="7"/>
  <c r="E1771" i="7"/>
  <c r="G1771" i="7"/>
  <c r="H1771" i="7"/>
  <c r="B1773" i="7"/>
  <c r="C1773" i="7"/>
  <c r="D1773" i="7"/>
  <c r="E1773" i="7"/>
  <c r="F1774" i="7"/>
  <c r="G1774" i="7"/>
  <c r="H1774" i="7"/>
  <c r="I1774" i="7"/>
  <c r="F1775" i="7"/>
  <c r="G1775" i="7"/>
  <c r="H1775" i="7"/>
  <c r="I1775" i="7"/>
  <c r="E1776" i="7"/>
  <c r="E1777" i="7"/>
  <c r="E1778" i="7"/>
  <c r="G1778" i="7"/>
  <c r="H1778" i="7"/>
  <c r="B1780" i="7"/>
  <c r="C1780" i="7"/>
  <c r="D1780" i="7"/>
  <c r="E1780" i="7"/>
  <c r="F1781" i="7"/>
  <c r="G1781" i="7"/>
  <c r="H1781" i="7"/>
  <c r="I1781" i="7"/>
  <c r="F1782" i="7"/>
  <c r="G1782" i="7"/>
  <c r="H1782" i="7"/>
  <c r="I1782" i="7"/>
  <c r="F1783" i="7"/>
  <c r="G1783" i="7"/>
  <c r="H1783" i="7"/>
  <c r="I1783" i="7"/>
  <c r="E1784" i="7"/>
  <c r="E1785" i="7"/>
  <c r="E1786" i="7"/>
  <c r="E1787" i="7"/>
  <c r="G1787" i="7"/>
  <c r="H1787" i="7"/>
  <c r="B1789" i="7"/>
  <c r="C1789" i="7"/>
  <c r="D1789" i="7"/>
  <c r="E1789" i="7"/>
  <c r="F1790" i="7"/>
  <c r="G1790" i="7"/>
  <c r="H1790" i="7"/>
  <c r="I1790" i="7"/>
  <c r="F1791" i="7"/>
  <c r="G1791" i="7"/>
  <c r="H1791" i="7"/>
  <c r="I1791" i="7"/>
  <c r="E1792" i="7"/>
  <c r="E1793" i="7"/>
  <c r="E1794" i="7"/>
  <c r="G1794" i="7"/>
  <c r="H1794" i="7"/>
  <c r="B1796" i="7"/>
  <c r="C1796" i="7"/>
  <c r="D1796" i="7"/>
  <c r="E1796" i="7"/>
  <c r="F1797" i="7"/>
  <c r="G1797" i="7"/>
  <c r="H1797" i="7"/>
  <c r="I1797" i="7"/>
  <c r="F1798" i="7"/>
  <c r="G1798" i="7"/>
  <c r="H1798" i="7"/>
  <c r="I1798" i="7"/>
  <c r="E1799" i="7"/>
  <c r="E1800" i="7"/>
  <c r="E1801" i="7"/>
  <c r="G1801" i="7"/>
  <c r="H1801" i="7"/>
  <c r="B1803" i="7"/>
  <c r="C1803" i="7"/>
  <c r="D1803" i="7"/>
  <c r="E1803" i="7"/>
  <c r="F1804" i="7"/>
  <c r="G1804" i="7"/>
  <c r="H1804" i="7"/>
  <c r="I1804" i="7"/>
  <c r="F1805" i="7"/>
  <c r="G1805" i="7"/>
  <c r="H1805" i="7"/>
  <c r="I1805" i="7"/>
  <c r="E1806" i="7"/>
  <c r="E1807" i="7"/>
  <c r="E1808" i="7"/>
  <c r="G1808" i="7"/>
  <c r="H1808" i="7"/>
  <c r="B1810" i="7"/>
  <c r="C1810" i="7"/>
  <c r="D1810" i="7"/>
  <c r="E1810" i="7"/>
  <c r="F1811" i="7"/>
  <c r="G1811" i="7"/>
  <c r="H1811" i="7"/>
  <c r="I1811" i="7"/>
  <c r="E1812" i="7"/>
  <c r="E1813" i="7"/>
  <c r="E1814" i="7"/>
  <c r="G1814" i="7"/>
  <c r="H1814" i="7"/>
  <c r="B1816" i="7"/>
  <c r="C1816" i="7"/>
  <c r="D1816" i="7"/>
  <c r="E1816" i="7"/>
  <c r="F1817" i="7"/>
  <c r="G1817" i="7"/>
  <c r="H1817" i="7"/>
  <c r="I1817" i="7"/>
  <c r="F1818" i="7"/>
  <c r="G1818" i="7"/>
  <c r="H1818" i="7"/>
  <c r="I1818" i="7"/>
  <c r="E1819" i="7"/>
  <c r="E1820" i="7"/>
  <c r="E1821" i="7"/>
  <c r="G1821" i="7"/>
  <c r="H1821" i="7"/>
  <c r="B1823" i="7"/>
  <c r="C1823" i="7"/>
  <c r="D1823" i="7"/>
  <c r="E1823" i="7"/>
  <c r="F1824" i="7"/>
  <c r="G1824" i="7"/>
  <c r="H1824" i="7"/>
  <c r="I1824" i="7"/>
  <c r="F1825" i="7"/>
  <c r="G1825" i="7"/>
  <c r="H1825" i="7"/>
  <c r="I1825" i="7"/>
  <c r="F1826" i="7"/>
  <c r="G1826" i="7"/>
  <c r="H1826" i="7"/>
  <c r="I1826" i="7"/>
  <c r="E1827" i="7"/>
  <c r="E1828" i="7"/>
  <c r="E1829" i="7"/>
  <c r="E1830" i="7"/>
  <c r="G1830" i="7"/>
  <c r="H1830" i="7"/>
  <c r="B1833" i="7"/>
  <c r="AC1833" i="7"/>
  <c r="B1834" i="7"/>
  <c r="C1834" i="7"/>
  <c r="D1834" i="7"/>
  <c r="E1834" i="7"/>
  <c r="F1835" i="7"/>
  <c r="G1835" i="7"/>
  <c r="H1835" i="7"/>
  <c r="I1835" i="7"/>
  <c r="F1836" i="7"/>
  <c r="G1836" i="7"/>
  <c r="H1836" i="7"/>
  <c r="I1836" i="7"/>
  <c r="F1837" i="7"/>
  <c r="G1837" i="7"/>
  <c r="H1837" i="7"/>
  <c r="I1837" i="7"/>
  <c r="F1838" i="7"/>
  <c r="G1838" i="7"/>
  <c r="H1838" i="7"/>
  <c r="I1838" i="7"/>
  <c r="E1839" i="7"/>
  <c r="E1840" i="7"/>
  <c r="E1841" i="7"/>
  <c r="E1842" i="7"/>
  <c r="G1842" i="7"/>
  <c r="H1842" i="7"/>
  <c r="B1844" i="7"/>
  <c r="C1844" i="7"/>
  <c r="D1844" i="7"/>
  <c r="E1844" i="7"/>
  <c r="F1845" i="7"/>
  <c r="G1845" i="7"/>
  <c r="H1845" i="7"/>
  <c r="I1845" i="7"/>
  <c r="F1846" i="7"/>
  <c r="G1846" i="7"/>
  <c r="H1846" i="7"/>
  <c r="I1846" i="7"/>
  <c r="F1847" i="7"/>
  <c r="G1847" i="7"/>
  <c r="H1847" i="7"/>
  <c r="I1847" i="7"/>
  <c r="E1848" i="7"/>
  <c r="E1849" i="7"/>
  <c r="E1850" i="7"/>
  <c r="E1851" i="7"/>
  <c r="G1851" i="7"/>
  <c r="H1851" i="7"/>
  <c r="B1853" i="7"/>
  <c r="C1853" i="7"/>
  <c r="D1853" i="7"/>
  <c r="E1853" i="7"/>
  <c r="F1854" i="7"/>
  <c r="G1854" i="7"/>
  <c r="H1854" i="7"/>
  <c r="I1854" i="7"/>
  <c r="F1855" i="7"/>
  <c r="G1855" i="7"/>
  <c r="H1855" i="7"/>
  <c r="I1855" i="7"/>
  <c r="E1856" i="7"/>
  <c r="E1857" i="7"/>
  <c r="E1858" i="7"/>
  <c r="G1858" i="7"/>
  <c r="H1858" i="7"/>
  <c r="B1860" i="7"/>
  <c r="C1860" i="7"/>
  <c r="D1860" i="7"/>
  <c r="E1860" i="7"/>
  <c r="F1861" i="7"/>
  <c r="G1861" i="7"/>
  <c r="H1861" i="7"/>
  <c r="I1861" i="7"/>
  <c r="F1862" i="7"/>
  <c r="G1862" i="7"/>
  <c r="H1862" i="7"/>
  <c r="I1862" i="7"/>
  <c r="E1863" i="7"/>
  <c r="E1864" i="7"/>
  <c r="E1865" i="7"/>
  <c r="G1865" i="7"/>
  <c r="H1865" i="7"/>
  <c r="B1867" i="7"/>
  <c r="C1867" i="7"/>
  <c r="D1867" i="7"/>
  <c r="E1867" i="7"/>
  <c r="F1868" i="7"/>
  <c r="G1868" i="7"/>
  <c r="H1868" i="7"/>
  <c r="I1868" i="7"/>
  <c r="F1869" i="7"/>
  <c r="G1869" i="7"/>
  <c r="H1869" i="7"/>
  <c r="I1869" i="7"/>
  <c r="E1870" i="7"/>
  <c r="E1871" i="7"/>
  <c r="E1872" i="7"/>
  <c r="G1872" i="7"/>
  <c r="H1872" i="7"/>
  <c r="B1874" i="7"/>
  <c r="C1874" i="7"/>
  <c r="D1874" i="7"/>
  <c r="E1874" i="7"/>
  <c r="F1875" i="7"/>
  <c r="G1875" i="7"/>
  <c r="H1875" i="7"/>
  <c r="I1875" i="7"/>
  <c r="F1876" i="7"/>
  <c r="G1876" i="7"/>
  <c r="H1876" i="7"/>
  <c r="I1876" i="7"/>
  <c r="F1877" i="7"/>
  <c r="G1877" i="7"/>
  <c r="H1877" i="7"/>
  <c r="I1877" i="7"/>
  <c r="E1878" i="7"/>
  <c r="E1879" i="7"/>
  <c r="E1880" i="7"/>
  <c r="E1881" i="7"/>
  <c r="G1881" i="7"/>
  <c r="H1881" i="7"/>
  <c r="B1883" i="7"/>
  <c r="C1883" i="7"/>
  <c r="D1883" i="7"/>
  <c r="E1883" i="7"/>
  <c r="F1884" i="7"/>
  <c r="G1884" i="7"/>
  <c r="H1884" i="7"/>
  <c r="I1884" i="7"/>
  <c r="E1885" i="7"/>
  <c r="E1886" i="7"/>
  <c r="E1887" i="7"/>
  <c r="G1887" i="7"/>
  <c r="H1887" i="7"/>
  <c r="B1889" i="7"/>
  <c r="C1889" i="7"/>
  <c r="D1889" i="7"/>
  <c r="E1889" i="7"/>
  <c r="F1890" i="7"/>
  <c r="G1890" i="7"/>
  <c r="H1890" i="7"/>
  <c r="I1890" i="7"/>
  <c r="F1891" i="7"/>
  <c r="G1891" i="7"/>
  <c r="H1891" i="7"/>
  <c r="I1891" i="7"/>
  <c r="E1892" i="7"/>
  <c r="E1893" i="7"/>
  <c r="E1894" i="7"/>
  <c r="G1894" i="7"/>
  <c r="H1894" i="7"/>
  <c r="B1896" i="7"/>
  <c r="C1896" i="7"/>
  <c r="D1896" i="7"/>
  <c r="E1896" i="7"/>
  <c r="F1897" i="7"/>
  <c r="G1897" i="7"/>
  <c r="H1897" i="7"/>
  <c r="I1897" i="7"/>
  <c r="F1898" i="7"/>
  <c r="G1898" i="7"/>
  <c r="H1898" i="7"/>
  <c r="I1898" i="7"/>
  <c r="F1899" i="7"/>
  <c r="G1899" i="7"/>
  <c r="H1899" i="7"/>
  <c r="I1899" i="7"/>
  <c r="E1900" i="7"/>
  <c r="E1901" i="7"/>
  <c r="E1902" i="7"/>
  <c r="E1903" i="7"/>
  <c r="G1903" i="7"/>
  <c r="H1903" i="7"/>
  <c r="B1906" i="7"/>
  <c r="AC1906" i="7"/>
  <c r="B1907" i="7"/>
  <c r="C1907" i="7"/>
  <c r="D1907" i="7"/>
  <c r="E1907" i="7"/>
  <c r="F1908" i="7"/>
  <c r="G1908" i="7"/>
  <c r="H1908" i="7"/>
  <c r="I1908" i="7"/>
  <c r="F1909" i="7"/>
  <c r="G1909" i="7"/>
  <c r="H1909" i="7"/>
  <c r="I1909" i="7"/>
  <c r="F1910" i="7"/>
  <c r="G1910" i="7"/>
  <c r="H1910" i="7"/>
  <c r="I1910" i="7"/>
  <c r="F1911" i="7"/>
  <c r="G1911" i="7"/>
  <c r="H1911" i="7"/>
  <c r="I1911" i="7"/>
  <c r="E1912" i="7"/>
  <c r="E1913" i="7"/>
  <c r="E1914" i="7"/>
  <c r="E1915" i="7"/>
  <c r="G1915" i="7"/>
  <c r="H1915" i="7"/>
  <c r="B1917" i="7"/>
  <c r="C1917" i="7"/>
  <c r="D1917" i="7"/>
  <c r="E1917" i="7"/>
  <c r="F1918" i="7"/>
  <c r="G1918" i="7"/>
  <c r="H1918" i="7"/>
  <c r="I1918" i="7"/>
  <c r="F1919" i="7"/>
  <c r="G1919" i="7"/>
  <c r="H1919" i="7"/>
  <c r="I1919" i="7"/>
  <c r="F1920" i="7"/>
  <c r="G1920" i="7"/>
  <c r="H1920" i="7"/>
  <c r="I1920" i="7"/>
  <c r="E1921" i="7"/>
  <c r="E1922" i="7"/>
  <c r="E1923" i="7"/>
  <c r="E1924" i="7"/>
  <c r="G1924" i="7"/>
  <c r="H1924" i="7"/>
  <c r="B1926" i="7"/>
  <c r="C1926" i="7"/>
  <c r="D1926" i="7"/>
  <c r="E1926" i="7"/>
  <c r="F1927" i="7"/>
  <c r="G1927" i="7"/>
  <c r="H1927" i="7"/>
  <c r="I1927" i="7"/>
  <c r="F1928" i="7"/>
  <c r="G1928" i="7"/>
  <c r="H1928" i="7"/>
  <c r="I1928" i="7"/>
  <c r="E1929" i="7"/>
  <c r="E1930" i="7"/>
  <c r="E1931" i="7"/>
  <c r="G1931" i="7"/>
  <c r="H1931" i="7"/>
  <c r="B1933" i="7"/>
  <c r="C1933" i="7"/>
  <c r="D1933" i="7"/>
  <c r="E1933" i="7"/>
  <c r="F1934" i="7"/>
  <c r="G1934" i="7"/>
  <c r="H1934" i="7"/>
  <c r="I1934" i="7"/>
  <c r="F1935" i="7"/>
  <c r="G1935" i="7"/>
  <c r="H1935" i="7"/>
  <c r="I1935" i="7"/>
  <c r="E1936" i="7"/>
  <c r="E1937" i="7"/>
  <c r="E1938" i="7"/>
  <c r="G1938" i="7"/>
  <c r="H1938" i="7"/>
  <c r="B1940" i="7"/>
  <c r="C1940" i="7"/>
  <c r="D1940" i="7"/>
  <c r="E1940" i="7"/>
  <c r="F1941" i="7"/>
  <c r="G1941" i="7"/>
  <c r="H1941" i="7"/>
  <c r="I1941" i="7"/>
  <c r="F1942" i="7"/>
  <c r="G1942" i="7"/>
  <c r="H1942" i="7"/>
  <c r="I1942" i="7"/>
  <c r="E1943" i="7"/>
  <c r="E1944" i="7"/>
  <c r="E1945" i="7"/>
  <c r="G1945" i="7"/>
  <c r="H1945" i="7"/>
  <c r="B1947" i="7"/>
  <c r="C1947" i="7"/>
  <c r="D1947" i="7"/>
  <c r="E1947" i="7"/>
  <c r="F1948" i="7"/>
  <c r="G1948" i="7"/>
  <c r="H1948" i="7"/>
  <c r="I1948" i="7"/>
  <c r="F1949" i="7"/>
  <c r="G1949" i="7"/>
  <c r="H1949" i="7"/>
  <c r="I1949" i="7"/>
  <c r="F1950" i="7"/>
  <c r="G1950" i="7"/>
  <c r="H1950" i="7"/>
  <c r="I1950" i="7"/>
  <c r="E1951" i="7"/>
  <c r="E1952" i="7"/>
  <c r="E1953" i="7"/>
  <c r="E1954" i="7"/>
  <c r="G1954" i="7"/>
  <c r="H1954" i="7"/>
  <c r="B1956" i="7"/>
  <c r="C1956" i="7"/>
  <c r="D1956" i="7"/>
  <c r="E1956" i="7"/>
  <c r="F1957" i="7"/>
  <c r="G1957" i="7"/>
  <c r="H1957" i="7"/>
  <c r="I1957" i="7"/>
  <c r="E1958" i="7"/>
  <c r="E1959" i="7"/>
  <c r="E1960" i="7"/>
  <c r="G1960" i="7"/>
  <c r="H1960" i="7"/>
  <c r="B1962" i="7"/>
  <c r="C1962" i="7"/>
  <c r="D1962" i="7"/>
  <c r="E1962" i="7"/>
  <c r="F1963" i="7"/>
  <c r="G1963" i="7"/>
  <c r="H1963" i="7"/>
  <c r="I1963" i="7"/>
  <c r="F1964" i="7"/>
  <c r="G1964" i="7"/>
  <c r="H1964" i="7"/>
  <c r="I1964" i="7"/>
  <c r="E1965" i="7"/>
  <c r="E1966" i="7"/>
  <c r="E1967" i="7"/>
  <c r="G1967" i="7"/>
  <c r="H1967" i="7"/>
  <c r="B1969" i="7"/>
  <c r="C1969" i="7"/>
  <c r="D1969" i="7"/>
  <c r="E1969" i="7"/>
  <c r="F1970" i="7"/>
  <c r="G1970" i="7"/>
  <c r="H1970" i="7"/>
  <c r="I1970" i="7"/>
  <c r="F1971" i="7"/>
  <c r="G1971" i="7"/>
  <c r="H1971" i="7"/>
  <c r="I1971" i="7"/>
  <c r="F1972" i="7"/>
  <c r="G1972" i="7"/>
  <c r="H1972" i="7"/>
  <c r="I1972" i="7"/>
  <c r="E1973" i="7"/>
  <c r="E1974" i="7"/>
  <c r="E1975" i="7"/>
  <c r="E1976" i="7"/>
  <c r="G1976" i="7"/>
  <c r="H1976" i="7"/>
  <c r="B1979" i="7"/>
  <c r="AC1979" i="7"/>
  <c r="B1980" i="7"/>
  <c r="C1980" i="7"/>
  <c r="D1980" i="7"/>
  <c r="E1980" i="7"/>
  <c r="F1981" i="7"/>
  <c r="G1981" i="7"/>
  <c r="H1981" i="7"/>
  <c r="I1981" i="7"/>
  <c r="F1982" i="7"/>
  <c r="G1982" i="7"/>
  <c r="H1982" i="7"/>
  <c r="I1982" i="7"/>
  <c r="E1983" i="7"/>
  <c r="E1984" i="7"/>
  <c r="E1985" i="7"/>
  <c r="G1985" i="7"/>
  <c r="H1985" i="7"/>
  <c r="B1987" i="7"/>
  <c r="C1987" i="7"/>
  <c r="D1987" i="7"/>
  <c r="E1987" i="7"/>
  <c r="F1988" i="7"/>
  <c r="G1988" i="7"/>
  <c r="H1988" i="7"/>
  <c r="I1988" i="7"/>
  <c r="F1989" i="7"/>
  <c r="G1989" i="7"/>
  <c r="H1989" i="7"/>
  <c r="I1989" i="7"/>
  <c r="E1990" i="7"/>
  <c r="E1991" i="7"/>
  <c r="E1992" i="7"/>
  <c r="G1992" i="7"/>
  <c r="H1992" i="7"/>
  <c r="B1994" i="7"/>
  <c r="C1994" i="7"/>
  <c r="D1994" i="7"/>
  <c r="E1994" i="7"/>
  <c r="F1995" i="7"/>
  <c r="G1995" i="7"/>
  <c r="H1995" i="7"/>
  <c r="I1995" i="7"/>
  <c r="F1996" i="7"/>
  <c r="G1996" i="7"/>
  <c r="H1996" i="7"/>
  <c r="I1996" i="7"/>
  <c r="F1997" i="7"/>
  <c r="G1997" i="7"/>
  <c r="H1997" i="7"/>
  <c r="I1997" i="7"/>
  <c r="E1998" i="7"/>
  <c r="E1999" i="7"/>
  <c r="E2000" i="7"/>
  <c r="E2001" i="7"/>
  <c r="G2001" i="7"/>
  <c r="H2001" i="7"/>
  <c r="B2004" i="7"/>
  <c r="B2005" i="7"/>
  <c r="C2005" i="7"/>
  <c r="D2005" i="7"/>
  <c r="E2005" i="7"/>
  <c r="F2006" i="7"/>
  <c r="G2006" i="7"/>
  <c r="H2006" i="7"/>
  <c r="I2006" i="7"/>
  <c r="F2007" i="7"/>
  <c r="G2007" i="7"/>
  <c r="H2007" i="7"/>
  <c r="I2007" i="7"/>
  <c r="E2008" i="7"/>
  <c r="E2009" i="7"/>
  <c r="E2010" i="7"/>
  <c r="G2010" i="7"/>
  <c r="H2010" i="7"/>
  <c r="B2012" i="7"/>
  <c r="C2012" i="7"/>
  <c r="D2012" i="7"/>
  <c r="E2012" i="7"/>
  <c r="F2013" i="7"/>
  <c r="G2013" i="7"/>
  <c r="H2013" i="7"/>
  <c r="I2013" i="7"/>
  <c r="F2014" i="7"/>
  <c r="G2014" i="7"/>
  <c r="H2014" i="7"/>
  <c r="I2014" i="7"/>
  <c r="F2015" i="7"/>
  <c r="G2015" i="7"/>
  <c r="H2015" i="7"/>
  <c r="I2015" i="7"/>
  <c r="E2016" i="7"/>
  <c r="E2017" i="7"/>
  <c r="E2018" i="7"/>
  <c r="E2019" i="7"/>
  <c r="G2019" i="7"/>
  <c r="H2019" i="7"/>
  <c r="B2021" i="7"/>
  <c r="C2021" i="7"/>
  <c r="D2021" i="7"/>
  <c r="E2021" i="7"/>
  <c r="F2022" i="7"/>
  <c r="G2022" i="7"/>
  <c r="H2022" i="7"/>
  <c r="I2022" i="7"/>
  <c r="F2023" i="7"/>
  <c r="G2023" i="7"/>
  <c r="H2023" i="7"/>
  <c r="I2023" i="7"/>
  <c r="E2024" i="7"/>
  <c r="E2025" i="7"/>
  <c r="E2026" i="7"/>
  <c r="G2026" i="7"/>
  <c r="H2026" i="7"/>
  <c r="B2028" i="7"/>
  <c r="C2028" i="7"/>
  <c r="D2028" i="7"/>
  <c r="E2028" i="7"/>
  <c r="F2029" i="7"/>
  <c r="G2029" i="7"/>
  <c r="H2029" i="7"/>
  <c r="I2029" i="7"/>
  <c r="F2030" i="7"/>
  <c r="G2030" i="7"/>
  <c r="H2030" i="7"/>
  <c r="I2030" i="7"/>
  <c r="F2031" i="7"/>
  <c r="G2031" i="7"/>
  <c r="H2031" i="7"/>
  <c r="I2031" i="7"/>
  <c r="E2032" i="7"/>
  <c r="E2033" i="7"/>
  <c r="E2034" i="7"/>
  <c r="E2035" i="7"/>
  <c r="G2035" i="7"/>
  <c r="H2035" i="7"/>
  <c r="B2038" i="7"/>
  <c r="B2039" i="7"/>
  <c r="C2039" i="7"/>
  <c r="D2039" i="7"/>
  <c r="E2039" i="7"/>
  <c r="F2040" i="7"/>
  <c r="G2040" i="7"/>
  <c r="H2040" i="7"/>
  <c r="I2040" i="7"/>
  <c r="E2041" i="7"/>
  <c r="E2042" i="7"/>
  <c r="E2043" i="7"/>
  <c r="G2043" i="7"/>
  <c r="H2043" i="7"/>
  <c r="B2045" i="7"/>
  <c r="C2045" i="7"/>
  <c r="D2045" i="7"/>
  <c r="E2045" i="7"/>
  <c r="F2046" i="7"/>
  <c r="G2046" i="7"/>
  <c r="H2046" i="7"/>
  <c r="I2046" i="7"/>
  <c r="F2047" i="7"/>
  <c r="G2047" i="7"/>
  <c r="H2047" i="7"/>
  <c r="I2047" i="7"/>
  <c r="E2048" i="7"/>
  <c r="E2049" i="7"/>
  <c r="E2050" i="7"/>
  <c r="G2050" i="7"/>
  <c r="H2050" i="7"/>
  <c r="B2052" i="7"/>
  <c r="C2052" i="7"/>
  <c r="D2052" i="7"/>
  <c r="E2052" i="7"/>
  <c r="F2053" i="7"/>
  <c r="G2053" i="7"/>
  <c r="H2053" i="7"/>
  <c r="I2053" i="7"/>
  <c r="F2054" i="7"/>
  <c r="G2054" i="7"/>
  <c r="H2054" i="7"/>
  <c r="I2054" i="7"/>
  <c r="F2055" i="7"/>
  <c r="G2055" i="7"/>
  <c r="H2055" i="7"/>
  <c r="I2055" i="7"/>
  <c r="E2056" i="7"/>
  <c r="E2057" i="7"/>
  <c r="E2058" i="7"/>
  <c r="E2059" i="7"/>
  <c r="G2059" i="7"/>
  <c r="H2059" i="7"/>
  <c r="B2062" i="7"/>
  <c r="B2063" i="7"/>
  <c r="C2063" i="7"/>
  <c r="D2063" i="7"/>
  <c r="E2063" i="7"/>
  <c r="F2064" i="7"/>
  <c r="G2064" i="7"/>
  <c r="H2064" i="7"/>
  <c r="I2064" i="7"/>
  <c r="F2065" i="7"/>
  <c r="G2065" i="7"/>
  <c r="H2065" i="7"/>
  <c r="I2065" i="7"/>
  <c r="E2066" i="7"/>
  <c r="E2067" i="7"/>
  <c r="E2068" i="7"/>
  <c r="G2068" i="7"/>
  <c r="H2068" i="7"/>
  <c r="B2070" i="7"/>
  <c r="C2070" i="7"/>
  <c r="D2070" i="7"/>
  <c r="E2070" i="7"/>
  <c r="F2071" i="7"/>
  <c r="G2071" i="7"/>
  <c r="H2071" i="7"/>
  <c r="I2071" i="7"/>
  <c r="F2072" i="7"/>
  <c r="G2072" i="7"/>
  <c r="H2072" i="7"/>
  <c r="I2072" i="7"/>
  <c r="F2073" i="7"/>
  <c r="G2073" i="7"/>
  <c r="H2073" i="7"/>
  <c r="I2073" i="7"/>
  <c r="E2074" i="7"/>
  <c r="E2075" i="7"/>
  <c r="E2076" i="7"/>
  <c r="E2077" i="7"/>
  <c r="G2077" i="7"/>
  <c r="H2077" i="7"/>
  <c r="B2079" i="7"/>
  <c r="C2079" i="7"/>
  <c r="D2079" i="7"/>
  <c r="E2079" i="7"/>
  <c r="F2080" i="7"/>
  <c r="G2080" i="7"/>
  <c r="H2080" i="7"/>
  <c r="I2080" i="7"/>
  <c r="F2081" i="7"/>
  <c r="G2081" i="7"/>
  <c r="H2081" i="7"/>
  <c r="I2081" i="7"/>
  <c r="E2082" i="7"/>
  <c r="E2083" i="7"/>
  <c r="E2084" i="7"/>
  <c r="G2084" i="7"/>
  <c r="H2084" i="7"/>
  <c r="B2086" i="7"/>
  <c r="C2086" i="7"/>
  <c r="D2086" i="7"/>
  <c r="E2086" i="7"/>
  <c r="F2087" i="7"/>
  <c r="G2087" i="7"/>
  <c r="H2087" i="7"/>
  <c r="I2087" i="7"/>
  <c r="F2088" i="7"/>
  <c r="G2088" i="7"/>
  <c r="H2088" i="7"/>
  <c r="I2088" i="7"/>
  <c r="F2089" i="7"/>
  <c r="G2089" i="7"/>
  <c r="H2089" i="7"/>
  <c r="I2089" i="7"/>
  <c r="E2090" i="7"/>
  <c r="E2091" i="7"/>
  <c r="E2092" i="7"/>
  <c r="E2093" i="7"/>
  <c r="G2093" i="7"/>
  <c r="H2093" i="7"/>
  <c r="B2096" i="7"/>
  <c r="B2097" i="7"/>
  <c r="C2097" i="7"/>
  <c r="D2097" i="7"/>
  <c r="E2097" i="7"/>
  <c r="F2098" i="7"/>
  <c r="G2098" i="7"/>
  <c r="H2098" i="7"/>
  <c r="I2098" i="7"/>
  <c r="E2099" i="7"/>
  <c r="E2100" i="7"/>
  <c r="E2101" i="7"/>
  <c r="G2101" i="7"/>
  <c r="H2101" i="7"/>
  <c r="B2103" i="7"/>
  <c r="C2103" i="7"/>
  <c r="D2103" i="7"/>
  <c r="E2103" i="7"/>
  <c r="F2104" i="7"/>
  <c r="G2104" i="7"/>
  <c r="H2104" i="7"/>
  <c r="I2104" i="7"/>
  <c r="F2105" i="7"/>
  <c r="G2105" i="7"/>
  <c r="H2105" i="7"/>
  <c r="I2105" i="7"/>
  <c r="E2106" i="7"/>
  <c r="E2107" i="7"/>
  <c r="E2108" i="7"/>
  <c r="G2108" i="7"/>
  <c r="H2108" i="7"/>
  <c r="B2110" i="7"/>
  <c r="C2110" i="7"/>
  <c r="D2110" i="7"/>
  <c r="E2110" i="7"/>
  <c r="F2111" i="7"/>
  <c r="G2111" i="7"/>
  <c r="H2111" i="7"/>
  <c r="I2111" i="7"/>
  <c r="F2112" i="7"/>
  <c r="G2112" i="7"/>
  <c r="H2112" i="7"/>
  <c r="I2112" i="7"/>
  <c r="F2113" i="7"/>
  <c r="G2113" i="7"/>
  <c r="H2113" i="7"/>
  <c r="I2113" i="7"/>
  <c r="E2114" i="7"/>
  <c r="E2115" i="7"/>
  <c r="E2116" i="7"/>
  <c r="E2117" i="7"/>
  <c r="G2117" i="7"/>
  <c r="H2117" i="7"/>
  <c r="B2120" i="7"/>
  <c r="B2121" i="7"/>
  <c r="C2121" i="7"/>
  <c r="D2121" i="7"/>
  <c r="E2121" i="7"/>
  <c r="F2122" i="7"/>
  <c r="G2122" i="7"/>
  <c r="H2122" i="7"/>
  <c r="I2122" i="7"/>
  <c r="E2123" i="7"/>
  <c r="E2124" i="7"/>
  <c r="E2125" i="7"/>
  <c r="G2125" i="7"/>
  <c r="H2125" i="7"/>
  <c r="B2127" i="7"/>
  <c r="C2127" i="7"/>
  <c r="D2127" i="7"/>
  <c r="E2127" i="7"/>
  <c r="F2128" i="7"/>
  <c r="G2128" i="7"/>
  <c r="H2128" i="7"/>
  <c r="I2128" i="7"/>
  <c r="F2129" i="7"/>
  <c r="G2129" i="7"/>
  <c r="H2129" i="7"/>
  <c r="I2129" i="7"/>
  <c r="E2130" i="7"/>
  <c r="E2131" i="7"/>
  <c r="E2132" i="7"/>
  <c r="G2132" i="7"/>
  <c r="H2132" i="7"/>
  <c r="B2134" i="7"/>
  <c r="C2134" i="7"/>
  <c r="D2134" i="7"/>
  <c r="E2134" i="7"/>
  <c r="F2135" i="7"/>
  <c r="G2135" i="7"/>
  <c r="H2135" i="7"/>
  <c r="I2135" i="7"/>
  <c r="F2136" i="7"/>
  <c r="G2136" i="7"/>
  <c r="H2136" i="7"/>
  <c r="I2136" i="7"/>
  <c r="F2137" i="7"/>
  <c r="G2137" i="7"/>
  <c r="H2137" i="7"/>
  <c r="I2137" i="7"/>
  <c r="E2138" i="7"/>
  <c r="E2139" i="7"/>
  <c r="E2140" i="7"/>
  <c r="E2141" i="7"/>
  <c r="G2141" i="7"/>
  <c r="H2141" i="7"/>
  <c r="B2144" i="7"/>
  <c r="B2145" i="7"/>
  <c r="C2145" i="7"/>
  <c r="D2145" i="7"/>
  <c r="E2145" i="7"/>
  <c r="F2146" i="7"/>
  <c r="G2146" i="7"/>
  <c r="H2146" i="7"/>
  <c r="I2146" i="7"/>
  <c r="E2147" i="7"/>
  <c r="E2148" i="7"/>
  <c r="E2149" i="7"/>
  <c r="G2149" i="7"/>
  <c r="H2149" i="7"/>
  <c r="B2151" i="7"/>
  <c r="C2151" i="7"/>
  <c r="D2151" i="7"/>
  <c r="E2151" i="7"/>
  <c r="F2152" i="7"/>
  <c r="G2152" i="7"/>
  <c r="H2152" i="7"/>
  <c r="I2152" i="7"/>
  <c r="F2153" i="7"/>
  <c r="G2153" i="7"/>
  <c r="H2153" i="7"/>
  <c r="I2153" i="7"/>
  <c r="E2154" i="7"/>
  <c r="E2155" i="7"/>
  <c r="E2156" i="7"/>
  <c r="G2156" i="7"/>
  <c r="H2156" i="7"/>
  <c r="B2158" i="7"/>
  <c r="C2158" i="7"/>
  <c r="D2158" i="7"/>
  <c r="E2158" i="7"/>
  <c r="F2159" i="7"/>
  <c r="G2159" i="7"/>
  <c r="H2159" i="7"/>
  <c r="I2159" i="7"/>
  <c r="F2160" i="7"/>
  <c r="G2160" i="7"/>
  <c r="H2160" i="7"/>
  <c r="I2160" i="7"/>
  <c r="F2161" i="7"/>
  <c r="G2161" i="7"/>
  <c r="H2161" i="7"/>
  <c r="I2161" i="7"/>
  <c r="E2162" i="7"/>
  <c r="E2163" i="7"/>
  <c r="E2164" i="7"/>
  <c r="E2165" i="7"/>
  <c r="G2165" i="7"/>
  <c r="H2165" i="7"/>
  <c r="B2168" i="7"/>
  <c r="B2169" i="7"/>
  <c r="C2169" i="7"/>
  <c r="D2169" i="7"/>
  <c r="E2169" i="7"/>
  <c r="F2170" i="7"/>
  <c r="G2170" i="7"/>
  <c r="H2170" i="7"/>
  <c r="I2170" i="7"/>
  <c r="F2171" i="7"/>
  <c r="G2171" i="7"/>
  <c r="H2171" i="7"/>
  <c r="I2171" i="7"/>
  <c r="E2172" i="7"/>
  <c r="E2173" i="7"/>
  <c r="E2174" i="7"/>
  <c r="G2174" i="7"/>
  <c r="H2174" i="7"/>
  <c r="B2176" i="7"/>
  <c r="C2176" i="7"/>
  <c r="D2176" i="7"/>
  <c r="E2176" i="7"/>
  <c r="F2177" i="7"/>
  <c r="G2177" i="7"/>
  <c r="H2177" i="7"/>
  <c r="I2177" i="7"/>
  <c r="F2178" i="7"/>
  <c r="G2178" i="7"/>
  <c r="H2178" i="7"/>
  <c r="I2178" i="7"/>
  <c r="F2179" i="7"/>
  <c r="G2179" i="7"/>
  <c r="H2179" i="7"/>
  <c r="I2179" i="7"/>
  <c r="E2180" i="7"/>
  <c r="E2181" i="7"/>
  <c r="E2182" i="7"/>
  <c r="E2183" i="7"/>
  <c r="G2183" i="7"/>
  <c r="H2183" i="7"/>
  <c r="B2185" i="7"/>
  <c r="C2185" i="7"/>
  <c r="D2185" i="7"/>
  <c r="E2185" i="7"/>
  <c r="F2186" i="7"/>
  <c r="G2186" i="7"/>
  <c r="H2186" i="7"/>
  <c r="I2186" i="7"/>
  <c r="F2187" i="7"/>
  <c r="G2187" i="7"/>
  <c r="H2187" i="7"/>
  <c r="I2187" i="7"/>
  <c r="E2188" i="7"/>
  <c r="E2189" i="7"/>
  <c r="E2190" i="7"/>
  <c r="G2190" i="7"/>
  <c r="H2190" i="7"/>
  <c r="B2192" i="7"/>
  <c r="C2192" i="7"/>
  <c r="D2192" i="7"/>
  <c r="E2192" i="7"/>
  <c r="F2193" i="7"/>
  <c r="G2193" i="7"/>
  <c r="H2193" i="7"/>
  <c r="I2193" i="7"/>
  <c r="F2194" i="7"/>
  <c r="G2194" i="7"/>
  <c r="H2194" i="7"/>
  <c r="I2194" i="7"/>
  <c r="F2195" i="7"/>
  <c r="G2195" i="7"/>
  <c r="H2195" i="7"/>
  <c r="I2195" i="7"/>
  <c r="E2196" i="7"/>
  <c r="E2197" i="7"/>
  <c r="E2198" i="7"/>
  <c r="E2199" i="7"/>
  <c r="G2199" i="7"/>
  <c r="H2199" i="7"/>
  <c r="B2202" i="7"/>
  <c r="B2203" i="7"/>
  <c r="C2203" i="7"/>
  <c r="D2203" i="7"/>
  <c r="E2203" i="7"/>
  <c r="F2204" i="7"/>
  <c r="G2204" i="7"/>
  <c r="H2204" i="7"/>
  <c r="I2204" i="7"/>
  <c r="E2205" i="7"/>
  <c r="E2206" i="7"/>
  <c r="E2207" i="7"/>
  <c r="G2207" i="7"/>
  <c r="H2207" i="7"/>
  <c r="B2209" i="7"/>
  <c r="C2209" i="7"/>
  <c r="D2209" i="7"/>
  <c r="E2209" i="7"/>
  <c r="F2210" i="7"/>
  <c r="G2210" i="7"/>
  <c r="H2210" i="7"/>
  <c r="I2210" i="7"/>
  <c r="F2211" i="7"/>
  <c r="G2211" i="7"/>
  <c r="H2211" i="7"/>
  <c r="I2211" i="7"/>
  <c r="E2212" i="7"/>
  <c r="E2213" i="7"/>
  <c r="E2214" i="7"/>
  <c r="G2214" i="7"/>
  <c r="H2214" i="7"/>
  <c r="B2216" i="7"/>
  <c r="C2216" i="7"/>
  <c r="D2216" i="7"/>
  <c r="E2216" i="7"/>
  <c r="F2217" i="7"/>
  <c r="G2217" i="7"/>
  <c r="H2217" i="7"/>
  <c r="I2217" i="7"/>
  <c r="F2218" i="7"/>
  <c r="G2218" i="7"/>
  <c r="H2218" i="7"/>
  <c r="I2218" i="7"/>
  <c r="F2219" i="7"/>
  <c r="G2219" i="7"/>
  <c r="H2219" i="7"/>
  <c r="I2219" i="7"/>
  <c r="E2220" i="7"/>
  <c r="E2221" i="7"/>
  <c r="E2222" i="7"/>
  <c r="E2223" i="7"/>
  <c r="G2223" i="7"/>
  <c r="H2223" i="7"/>
  <c r="B2226" i="7"/>
  <c r="B2227" i="7"/>
  <c r="C2227" i="7"/>
  <c r="D2227" i="7"/>
  <c r="F2229" i="7"/>
  <c r="G2229" i="7"/>
  <c r="H2229" i="7"/>
  <c r="I2229" i="7"/>
  <c r="F2230" i="7"/>
  <c r="G2230" i="7"/>
  <c r="H2230" i="7"/>
  <c r="I2230" i="7"/>
  <c r="F2231" i="7"/>
  <c r="G2231" i="7"/>
  <c r="H2231" i="7"/>
  <c r="I2231" i="7"/>
  <c r="E2232" i="7"/>
  <c r="E2233" i="7"/>
  <c r="E2234" i="7"/>
  <c r="E2235" i="7"/>
  <c r="G2235" i="7"/>
  <c r="H2235" i="7"/>
  <c r="B2237" i="7"/>
  <c r="C2237" i="7"/>
  <c r="D2237" i="7"/>
  <c r="F2239" i="7"/>
  <c r="G2239" i="7"/>
  <c r="H2239" i="7"/>
  <c r="I2239" i="7"/>
  <c r="F2240" i="7"/>
  <c r="G2240" i="7"/>
  <c r="H2240" i="7"/>
  <c r="I2240" i="7"/>
  <c r="F2241" i="7"/>
  <c r="G2241" i="7"/>
  <c r="H2241" i="7"/>
  <c r="I2241" i="7"/>
  <c r="E2242" i="7"/>
  <c r="E2243" i="7"/>
  <c r="E2244" i="7"/>
  <c r="E2245" i="7"/>
  <c r="G2245" i="7"/>
  <c r="H2245" i="7"/>
  <c r="B2248" i="7"/>
  <c r="B2249" i="7"/>
  <c r="C2249" i="7"/>
  <c r="D2249" i="7"/>
  <c r="F2251" i="7"/>
  <c r="G2251" i="7"/>
  <c r="H2251" i="7"/>
  <c r="I2251" i="7"/>
  <c r="F2252" i="7"/>
  <c r="G2252" i="7"/>
  <c r="H2252" i="7"/>
  <c r="I2252" i="7"/>
  <c r="F2253" i="7"/>
  <c r="G2253" i="7"/>
  <c r="H2253" i="7"/>
  <c r="I2253" i="7"/>
  <c r="E2254" i="7"/>
  <c r="E2255" i="7"/>
  <c r="E2256" i="7"/>
  <c r="E2257" i="7"/>
  <c r="G2257" i="7"/>
  <c r="H2257" i="7"/>
  <c r="B2260" i="7"/>
  <c r="B2261" i="7"/>
  <c r="C2261" i="7"/>
  <c r="D2261" i="7"/>
  <c r="F2262" i="7"/>
  <c r="G2262" i="7"/>
  <c r="H2262" i="7"/>
  <c r="I2262" i="7"/>
  <c r="F2263" i="7"/>
  <c r="G2263" i="7"/>
  <c r="H2263" i="7"/>
  <c r="I2263" i="7"/>
  <c r="F2264" i="7"/>
  <c r="G2264" i="7"/>
  <c r="H2264" i="7"/>
  <c r="I2264" i="7"/>
  <c r="E2265" i="7"/>
  <c r="E2266" i="7"/>
  <c r="E2267" i="7"/>
  <c r="E2268" i="7"/>
  <c r="G2268" i="7"/>
  <c r="H2268" i="7"/>
  <c r="B2271" i="7"/>
  <c r="B2272" i="7"/>
  <c r="C2272" i="7"/>
  <c r="D2272" i="7"/>
  <c r="F2273" i="7"/>
  <c r="G2273" i="7"/>
  <c r="H2273" i="7"/>
  <c r="I2273" i="7"/>
  <c r="F2274" i="7"/>
  <c r="G2274" i="7"/>
  <c r="H2274" i="7"/>
  <c r="I2274" i="7"/>
  <c r="F2275" i="7"/>
  <c r="G2275" i="7"/>
  <c r="H2275" i="7"/>
  <c r="I2275" i="7"/>
  <c r="E2276" i="7"/>
  <c r="E2277" i="7"/>
  <c r="E2278" i="7"/>
  <c r="E2279" i="7"/>
  <c r="G2279" i="7"/>
  <c r="H2279" i="7"/>
  <c r="B2282" i="7"/>
  <c r="B2283" i="7"/>
  <c r="C2283" i="7"/>
  <c r="D2283" i="7"/>
  <c r="E2283" i="7"/>
  <c r="F2284" i="7"/>
  <c r="G2284" i="7"/>
  <c r="H2284" i="7"/>
  <c r="I2284" i="7"/>
  <c r="F2285" i="7"/>
  <c r="G2285" i="7"/>
  <c r="H2285" i="7"/>
  <c r="I2285" i="7"/>
  <c r="F2286" i="7"/>
  <c r="G2286" i="7"/>
  <c r="H2286" i="7"/>
  <c r="I2286" i="7"/>
  <c r="E2287" i="7"/>
  <c r="E2288" i="7"/>
  <c r="E2289" i="7"/>
  <c r="E2290" i="7"/>
  <c r="G2290" i="7"/>
  <c r="H2290" i="7"/>
  <c r="B2293" i="7"/>
  <c r="B2294" i="7"/>
  <c r="C2294" i="7"/>
  <c r="D2294" i="7"/>
  <c r="E2294" i="7"/>
  <c r="F2295" i="7"/>
  <c r="G2295" i="7"/>
  <c r="H2295" i="7"/>
  <c r="I2295" i="7"/>
  <c r="F2296" i="7"/>
  <c r="G2296" i="7"/>
  <c r="H2296" i="7"/>
  <c r="I2296" i="7"/>
  <c r="F2297" i="7"/>
  <c r="G2297" i="7"/>
  <c r="H2297" i="7"/>
  <c r="I2297" i="7"/>
  <c r="E2298" i="7"/>
  <c r="E2299" i="7"/>
  <c r="E2300" i="7"/>
  <c r="E2301" i="7"/>
  <c r="G2301" i="7"/>
  <c r="H2301" i="7"/>
  <c r="B2304" i="7"/>
  <c r="B2305" i="7"/>
  <c r="C2305" i="7"/>
  <c r="D2305" i="7"/>
  <c r="F2307" i="7"/>
  <c r="G2307" i="7"/>
  <c r="H2307" i="7"/>
  <c r="I2307" i="7"/>
  <c r="F2308" i="7"/>
  <c r="G2308" i="7"/>
  <c r="H2308" i="7"/>
  <c r="I2308" i="7"/>
  <c r="F2309" i="7"/>
  <c r="G2309" i="7"/>
  <c r="H2309" i="7"/>
  <c r="I2309" i="7"/>
  <c r="E2310" i="7"/>
  <c r="E2311" i="7"/>
  <c r="E2312" i="7"/>
  <c r="E2313" i="7"/>
  <c r="G2313" i="7"/>
  <c r="H2313" i="7"/>
  <c r="B2315" i="7"/>
  <c r="C2315" i="7"/>
  <c r="D2315" i="7"/>
  <c r="F2317" i="7"/>
  <c r="G2317" i="7"/>
  <c r="H2317" i="7"/>
  <c r="I2317" i="7"/>
  <c r="F2318" i="7"/>
  <c r="G2318" i="7"/>
  <c r="H2318" i="7"/>
  <c r="I2318" i="7"/>
  <c r="F2319" i="7"/>
  <c r="G2319" i="7"/>
  <c r="H2319" i="7"/>
  <c r="I2319" i="7"/>
  <c r="E2320" i="7"/>
  <c r="E2321" i="7"/>
  <c r="E2322" i="7"/>
  <c r="E2323" i="7"/>
  <c r="G2323" i="7"/>
  <c r="H2323" i="7"/>
  <c r="B2326" i="7"/>
  <c r="B2327" i="7"/>
  <c r="C2327" i="7"/>
  <c r="D2327" i="7"/>
  <c r="F2329" i="7"/>
  <c r="G2329" i="7"/>
  <c r="H2329" i="7"/>
  <c r="I2329" i="7"/>
  <c r="F2330" i="7"/>
  <c r="G2330" i="7"/>
  <c r="H2330" i="7"/>
  <c r="I2330" i="7"/>
  <c r="F2331" i="7"/>
  <c r="G2331" i="7"/>
  <c r="H2331" i="7"/>
  <c r="I2331" i="7"/>
  <c r="E2332" i="7"/>
  <c r="E2333" i="7"/>
  <c r="E2334" i="7"/>
  <c r="E2335" i="7"/>
  <c r="G2335" i="7"/>
  <c r="H2335" i="7"/>
  <c r="B2338" i="7"/>
  <c r="B2339" i="7"/>
  <c r="C2339" i="7"/>
  <c r="D2339" i="7"/>
  <c r="F2340" i="7"/>
  <c r="G2340" i="7"/>
  <c r="H2340" i="7"/>
  <c r="I2340" i="7"/>
  <c r="F2341" i="7"/>
  <c r="G2341" i="7"/>
  <c r="H2341" i="7"/>
  <c r="I2341" i="7"/>
  <c r="F2342" i="7"/>
  <c r="G2342" i="7"/>
  <c r="H2342" i="7"/>
  <c r="I2342" i="7"/>
  <c r="E2343" i="7"/>
  <c r="E2344" i="7"/>
  <c r="E2345" i="7"/>
  <c r="E2346" i="7"/>
  <c r="G2346" i="7"/>
  <c r="H2346" i="7"/>
  <c r="B2349" i="7"/>
  <c r="B2350" i="7"/>
  <c r="C2350" i="7"/>
  <c r="D2350" i="7"/>
  <c r="E2350" i="7"/>
  <c r="F2351" i="7"/>
  <c r="G2351" i="7"/>
  <c r="H2351" i="7"/>
  <c r="I2351" i="7"/>
  <c r="F2352" i="7"/>
  <c r="G2352" i="7"/>
  <c r="H2352" i="7"/>
  <c r="I2352" i="7"/>
  <c r="F2353" i="7"/>
  <c r="G2353" i="7"/>
  <c r="H2353" i="7"/>
  <c r="I2353" i="7"/>
  <c r="E2354" i="7"/>
  <c r="E2355" i="7"/>
  <c r="E2356" i="7"/>
  <c r="E2357" i="7"/>
  <c r="G2357" i="7"/>
  <c r="H2357" i="7"/>
  <c r="B2360" i="7"/>
  <c r="B2361" i="7"/>
  <c r="C2361" i="7"/>
  <c r="D2361" i="7"/>
  <c r="E2361" i="7"/>
  <c r="F2362" i="7"/>
  <c r="G2362" i="7"/>
  <c r="H2362" i="7"/>
  <c r="I2362" i="7"/>
  <c r="F2363" i="7"/>
  <c r="G2363" i="7"/>
  <c r="H2363" i="7"/>
  <c r="I2363" i="7"/>
  <c r="F2364" i="7"/>
  <c r="G2364" i="7"/>
  <c r="H2364" i="7"/>
  <c r="I2364" i="7"/>
  <c r="E2365" i="7"/>
  <c r="E2366" i="7"/>
  <c r="E2367" i="7"/>
  <c r="E2368" i="7"/>
  <c r="G2368" i="7"/>
  <c r="H2368" i="7"/>
  <c r="B2371" i="7"/>
  <c r="B2372" i="7"/>
  <c r="C2372" i="7"/>
  <c r="D2372" i="7"/>
  <c r="E2372" i="7"/>
  <c r="F2373" i="7"/>
  <c r="G2373" i="7"/>
  <c r="H2373" i="7"/>
  <c r="I2373" i="7"/>
  <c r="F2374" i="7"/>
  <c r="G2374" i="7"/>
  <c r="H2374" i="7"/>
  <c r="I2374" i="7"/>
  <c r="F2375" i="7"/>
  <c r="G2375" i="7"/>
  <c r="H2375" i="7"/>
  <c r="I2375" i="7"/>
  <c r="E2376" i="7"/>
  <c r="E2377" i="7"/>
  <c r="E2378" i="7"/>
  <c r="E2379" i="7"/>
  <c r="G2379" i="7"/>
  <c r="H2379" i="7"/>
  <c r="B2382" i="7"/>
  <c r="B2383" i="7"/>
  <c r="C2383" i="7"/>
  <c r="D2383" i="7"/>
  <c r="E2383" i="7"/>
  <c r="F2384" i="7"/>
  <c r="G2384" i="7"/>
  <c r="H2384" i="7"/>
  <c r="I2384" i="7"/>
  <c r="F2385" i="7"/>
  <c r="G2385" i="7"/>
  <c r="H2385" i="7"/>
  <c r="I2385" i="7"/>
  <c r="F2386" i="7"/>
  <c r="G2386" i="7"/>
  <c r="H2386" i="7"/>
  <c r="I2386" i="7"/>
  <c r="E2387" i="7"/>
  <c r="E2388" i="7"/>
  <c r="E2389" i="7"/>
  <c r="E2390" i="7"/>
  <c r="G2390" i="7"/>
  <c r="H2390" i="7"/>
  <c r="B2393" i="7"/>
  <c r="B2394" i="7"/>
  <c r="C2394" i="7"/>
  <c r="D2394" i="7"/>
  <c r="E2394" i="7"/>
  <c r="F2395" i="7"/>
  <c r="G2395" i="7"/>
  <c r="H2395" i="7"/>
  <c r="I2395" i="7"/>
  <c r="F2396" i="7"/>
  <c r="G2396" i="7"/>
  <c r="H2396" i="7"/>
  <c r="I2396" i="7"/>
  <c r="F2397" i="7"/>
  <c r="G2397" i="7"/>
  <c r="H2397" i="7"/>
  <c r="I2397" i="7"/>
  <c r="E2398" i="7"/>
  <c r="E2399" i="7"/>
  <c r="E2400" i="7"/>
  <c r="E2401" i="7"/>
  <c r="G2401" i="7"/>
  <c r="H2401" i="7"/>
  <c r="B2404" i="7"/>
  <c r="B2405" i="7"/>
  <c r="C2405" i="7"/>
  <c r="D2405" i="7"/>
  <c r="E2405" i="7"/>
  <c r="F2406" i="7"/>
  <c r="G2406" i="7"/>
  <c r="H2406" i="7"/>
  <c r="I2406" i="7"/>
  <c r="F2407" i="7"/>
  <c r="G2407" i="7"/>
  <c r="H2407" i="7"/>
  <c r="I2407" i="7"/>
  <c r="F2408" i="7"/>
  <c r="G2408" i="7"/>
  <c r="H2408" i="7"/>
  <c r="I2408" i="7"/>
  <c r="E2409" i="7"/>
  <c r="E2410" i="7"/>
  <c r="E2411" i="7"/>
  <c r="E2412" i="7"/>
  <c r="G2412" i="7"/>
  <c r="H2412" i="7"/>
  <c r="A2418" i="7"/>
  <c r="B2419" i="7"/>
  <c r="C2419" i="7"/>
  <c r="D2419" i="7"/>
  <c r="F2421" i="7"/>
  <c r="G2421" i="7"/>
  <c r="H2421" i="7"/>
  <c r="I2421" i="7"/>
  <c r="F2422" i="7"/>
  <c r="G2422" i="7"/>
  <c r="H2422" i="7"/>
  <c r="I2422" i="7"/>
  <c r="F2423" i="7"/>
  <c r="G2423" i="7"/>
  <c r="H2423" i="7"/>
  <c r="I2423" i="7"/>
  <c r="F2424" i="7"/>
  <c r="G2424" i="7"/>
  <c r="H2424" i="7"/>
  <c r="I2424" i="7"/>
  <c r="E2425" i="7"/>
  <c r="E2426" i="7"/>
  <c r="E2427" i="7"/>
  <c r="E2428" i="7"/>
  <c r="G2428" i="7"/>
  <c r="H2428" i="7"/>
  <c r="B2430" i="7"/>
  <c r="C2430" i="7"/>
  <c r="D2430" i="7"/>
  <c r="F2432" i="7"/>
  <c r="G2432" i="7"/>
  <c r="H2432" i="7"/>
  <c r="I2432" i="7"/>
  <c r="F2433" i="7"/>
  <c r="G2433" i="7"/>
  <c r="H2433" i="7"/>
  <c r="I2433" i="7"/>
  <c r="F2434" i="7"/>
  <c r="G2434" i="7"/>
  <c r="H2434" i="7"/>
  <c r="I2434" i="7"/>
  <c r="F2435" i="7"/>
  <c r="G2435" i="7"/>
  <c r="H2435" i="7"/>
  <c r="I2435" i="7"/>
  <c r="E2436" i="7"/>
  <c r="E2437" i="7"/>
  <c r="E2438" i="7"/>
  <c r="E2439" i="7"/>
  <c r="G2439" i="7"/>
  <c r="H2439" i="7"/>
  <c r="B2441" i="7"/>
  <c r="C2441" i="7"/>
  <c r="D2441" i="7"/>
  <c r="E2441" i="7"/>
  <c r="F2442" i="7"/>
  <c r="G2442" i="7"/>
  <c r="H2442" i="7"/>
  <c r="I2442" i="7"/>
  <c r="F2443" i="7"/>
  <c r="G2443" i="7"/>
  <c r="H2443" i="7"/>
  <c r="I2443" i="7"/>
  <c r="F2444" i="7"/>
  <c r="G2444" i="7"/>
  <c r="H2444" i="7"/>
  <c r="I2444" i="7"/>
  <c r="F2445" i="7"/>
  <c r="G2445" i="7"/>
  <c r="H2445" i="7"/>
  <c r="I2445" i="7"/>
  <c r="E2446" i="7"/>
  <c r="E2447" i="7"/>
  <c r="E2448" i="7"/>
  <c r="E2449" i="7"/>
  <c r="G2449" i="7"/>
  <c r="H2449" i="7"/>
  <c r="B2451" i="7"/>
  <c r="C2451" i="7"/>
  <c r="D2451" i="7"/>
  <c r="E2451" i="7"/>
  <c r="F2452" i="7"/>
  <c r="G2452" i="7"/>
  <c r="H2452" i="7"/>
  <c r="I2452" i="7"/>
  <c r="F2453" i="7"/>
  <c r="G2453" i="7"/>
  <c r="H2453" i="7"/>
  <c r="I2453" i="7"/>
  <c r="F2454" i="7"/>
  <c r="G2454" i="7"/>
  <c r="H2454" i="7"/>
  <c r="I2454" i="7"/>
  <c r="F2455" i="7"/>
  <c r="G2455" i="7"/>
  <c r="H2455" i="7"/>
  <c r="I2455" i="7"/>
  <c r="E2456" i="7"/>
  <c r="E2457" i="7"/>
  <c r="E2458" i="7"/>
  <c r="E2459" i="7"/>
  <c r="G2459" i="7"/>
  <c r="H2459" i="7"/>
  <c r="B2461" i="7"/>
  <c r="C2461" i="7"/>
  <c r="D2461" i="7"/>
  <c r="E2461" i="7"/>
  <c r="F2462" i="7"/>
  <c r="G2462" i="7"/>
  <c r="H2462" i="7"/>
  <c r="I2462" i="7"/>
  <c r="F2463" i="7"/>
  <c r="G2463" i="7"/>
  <c r="H2463" i="7"/>
  <c r="I2463" i="7"/>
  <c r="F2464" i="7"/>
  <c r="G2464" i="7"/>
  <c r="H2464" i="7"/>
  <c r="I2464" i="7"/>
  <c r="F2465" i="7"/>
  <c r="G2465" i="7"/>
  <c r="H2465" i="7"/>
  <c r="I2465" i="7"/>
  <c r="E2466" i="7"/>
  <c r="E2467" i="7"/>
  <c r="E2468" i="7"/>
  <c r="E2469" i="7"/>
  <c r="G2469" i="7"/>
  <c r="H2469" i="7"/>
  <c r="A2478" i="7"/>
  <c r="A2480" i="7"/>
  <c r="B2481" i="7"/>
  <c r="C2481" i="7"/>
  <c r="D2481" i="7"/>
  <c r="F2483" i="7"/>
  <c r="G2483" i="7"/>
  <c r="H2483" i="7"/>
  <c r="I2483" i="7"/>
  <c r="F2484" i="7"/>
  <c r="G2484" i="7"/>
  <c r="H2484" i="7"/>
  <c r="I2484" i="7"/>
  <c r="E2485" i="7"/>
  <c r="E2486" i="7"/>
  <c r="E2487" i="7"/>
  <c r="G2487" i="7"/>
  <c r="H2487" i="7"/>
  <c r="B2489" i="7"/>
  <c r="C2489" i="7"/>
  <c r="D2489" i="7"/>
  <c r="E2489" i="7"/>
  <c r="F2490" i="7"/>
  <c r="G2490" i="7"/>
  <c r="H2490" i="7"/>
  <c r="I2490" i="7"/>
  <c r="F2491" i="7"/>
  <c r="G2491" i="7"/>
  <c r="H2491" i="7"/>
  <c r="I2491" i="7"/>
  <c r="E2492" i="7"/>
  <c r="E2493" i="7"/>
  <c r="E2494" i="7"/>
  <c r="G2494" i="7"/>
  <c r="H2494" i="7"/>
  <c r="B2496" i="7"/>
  <c r="C2496" i="7"/>
  <c r="D2496" i="7"/>
  <c r="E2496" i="7"/>
  <c r="F2497" i="7"/>
  <c r="G2497" i="7"/>
  <c r="H2497" i="7"/>
  <c r="I2497" i="7"/>
  <c r="F2498" i="7"/>
  <c r="G2498" i="7"/>
  <c r="H2498" i="7"/>
  <c r="I2498" i="7"/>
  <c r="E2499" i="7"/>
  <c r="E2500" i="7"/>
  <c r="E2501" i="7"/>
  <c r="G2501" i="7"/>
  <c r="H2501" i="7"/>
  <c r="B2503" i="7"/>
  <c r="C2503" i="7"/>
  <c r="D2503" i="7"/>
  <c r="E2503" i="7"/>
  <c r="F2504" i="7"/>
  <c r="G2504" i="7"/>
  <c r="H2504" i="7"/>
  <c r="I2504" i="7"/>
  <c r="F2505" i="7"/>
  <c r="G2505" i="7"/>
  <c r="H2505" i="7"/>
  <c r="I2505" i="7"/>
  <c r="E2506" i="7"/>
  <c r="E2507" i="7"/>
  <c r="E2508" i="7"/>
  <c r="G2508" i="7"/>
  <c r="H2508" i="7"/>
  <c r="B2510" i="7"/>
  <c r="C2510" i="7"/>
  <c r="D2510" i="7"/>
  <c r="F2512" i="7"/>
  <c r="G2512" i="7"/>
  <c r="H2512" i="7"/>
  <c r="I2512" i="7"/>
  <c r="F2513" i="7"/>
  <c r="G2513" i="7"/>
  <c r="H2513" i="7"/>
  <c r="I2513" i="7"/>
  <c r="E2514" i="7"/>
  <c r="E2515" i="7"/>
  <c r="E2516" i="7"/>
  <c r="G2516" i="7"/>
  <c r="H2516" i="7"/>
  <c r="B2518" i="7"/>
  <c r="C2518" i="7"/>
  <c r="D2518" i="7"/>
  <c r="F2520" i="7"/>
  <c r="G2520" i="7"/>
  <c r="H2520" i="7"/>
  <c r="I2520" i="7"/>
  <c r="F2521" i="7"/>
  <c r="G2521" i="7"/>
  <c r="H2521" i="7"/>
  <c r="I2521" i="7"/>
  <c r="E2522" i="7"/>
  <c r="E2523" i="7"/>
  <c r="E2524" i="7"/>
  <c r="G2524" i="7"/>
  <c r="H2524" i="7"/>
  <c r="B2526" i="7"/>
  <c r="C2526" i="7"/>
  <c r="D2526" i="7"/>
  <c r="E2526" i="7"/>
  <c r="F2527" i="7"/>
  <c r="G2527" i="7"/>
  <c r="H2527" i="7"/>
  <c r="I2527" i="7"/>
  <c r="F2528" i="7"/>
  <c r="G2528" i="7"/>
  <c r="H2528" i="7"/>
  <c r="I2528" i="7"/>
  <c r="E2529" i="7"/>
  <c r="E2530" i="7"/>
  <c r="E2531" i="7"/>
  <c r="G2531" i="7"/>
  <c r="H2531" i="7"/>
  <c r="B2533" i="7"/>
  <c r="C2533" i="7"/>
  <c r="D2533" i="7"/>
  <c r="F2535" i="7"/>
  <c r="G2535" i="7"/>
  <c r="H2535" i="7"/>
  <c r="I2535" i="7"/>
  <c r="F2536" i="7"/>
  <c r="G2536" i="7"/>
  <c r="H2536" i="7"/>
  <c r="I2536" i="7"/>
  <c r="E2537" i="7"/>
  <c r="E2538" i="7"/>
  <c r="E2539" i="7"/>
  <c r="G2539" i="7"/>
  <c r="H2539" i="7"/>
  <c r="B2541" i="7"/>
  <c r="C2541" i="7"/>
  <c r="D2541" i="7"/>
  <c r="F2543" i="7"/>
  <c r="G2543" i="7"/>
  <c r="H2543" i="7"/>
  <c r="I2543" i="7"/>
  <c r="F2544" i="7"/>
  <c r="G2544" i="7"/>
  <c r="H2544" i="7"/>
  <c r="I2544" i="7"/>
  <c r="E2545" i="7"/>
  <c r="E2546" i="7"/>
  <c r="E2547" i="7"/>
  <c r="G2547" i="7"/>
  <c r="H2547" i="7"/>
  <c r="B2549" i="7"/>
  <c r="C2549" i="7"/>
  <c r="D2549" i="7"/>
  <c r="F2551" i="7"/>
  <c r="G2551" i="7"/>
  <c r="H2551" i="7"/>
  <c r="I2551" i="7"/>
  <c r="F2552" i="7"/>
  <c r="G2552" i="7"/>
  <c r="H2552" i="7"/>
  <c r="I2552" i="7"/>
  <c r="E2553" i="7"/>
  <c r="E2554" i="7"/>
  <c r="E2555" i="7"/>
  <c r="G2555" i="7"/>
  <c r="H2555" i="7"/>
  <c r="A2561" i="7"/>
  <c r="D2562" i="7"/>
  <c r="F2564" i="7"/>
  <c r="G2564" i="7"/>
  <c r="H2564" i="7"/>
  <c r="I2564" i="7"/>
  <c r="F2565" i="7"/>
  <c r="G2565" i="7"/>
  <c r="H2565" i="7"/>
  <c r="I2565" i="7"/>
  <c r="E2566" i="7"/>
  <c r="E2567" i="7"/>
  <c r="E2568" i="7"/>
  <c r="G2568" i="7"/>
  <c r="H2568" i="7"/>
  <c r="B2570" i="7"/>
  <c r="C2570" i="7"/>
  <c r="D2570" i="7"/>
  <c r="E2570" i="7"/>
  <c r="F2571" i="7"/>
  <c r="G2571" i="7"/>
  <c r="H2571" i="7"/>
  <c r="I2571" i="7"/>
  <c r="F2572" i="7"/>
  <c r="G2572" i="7"/>
  <c r="H2572" i="7"/>
  <c r="I2572" i="7"/>
  <c r="E2573" i="7"/>
  <c r="E2574" i="7"/>
  <c r="E2575" i="7"/>
  <c r="G2575" i="7"/>
  <c r="H2575" i="7"/>
  <c r="D2577" i="7"/>
  <c r="F2579" i="7"/>
  <c r="G2579" i="7"/>
  <c r="H2579" i="7"/>
  <c r="I2579" i="7"/>
  <c r="F2580" i="7"/>
  <c r="G2580" i="7"/>
  <c r="H2580" i="7"/>
  <c r="I2580" i="7"/>
  <c r="E2581" i="7"/>
  <c r="E2582" i="7"/>
  <c r="E2583" i="7"/>
  <c r="G2583" i="7"/>
  <c r="H2583" i="7"/>
  <c r="B2585" i="7"/>
  <c r="C2585" i="7"/>
  <c r="D2585" i="7"/>
  <c r="E2585" i="7"/>
  <c r="F2586" i="7"/>
  <c r="G2586" i="7"/>
  <c r="H2586" i="7"/>
  <c r="I2586" i="7"/>
  <c r="F2587" i="7"/>
  <c r="G2587" i="7"/>
  <c r="H2587" i="7"/>
  <c r="I2587" i="7"/>
  <c r="F2588" i="7"/>
  <c r="G2588" i="7"/>
  <c r="H2588" i="7"/>
  <c r="I2588" i="7"/>
  <c r="F2589" i="7"/>
  <c r="G2589" i="7"/>
  <c r="H2589" i="7"/>
  <c r="I2589" i="7"/>
  <c r="E2590" i="7"/>
  <c r="E2591" i="7"/>
  <c r="E2592" i="7"/>
  <c r="E2593" i="7"/>
  <c r="G2593" i="7"/>
  <c r="H2593" i="7"/>
  <c r="A2599" i="7"/>
  <c r="B2600" i="7"/>
  <c r="C2600" i="7"/>
  <c r="D2600" i="7"/>
  <c r="F2602" i="7"/>
  <c r="G2602" i="7"/>
  <c r="H2602" i="7"/>
  <c r="I2602" i="7"/>
  <c r="F2603" i="7"/>
  <c r="G2603" i="7"/>
  <c r="H2603" i="7"/>
  <c r="I2603" i="7"/>
  <c r="F2604" i="7"/>
  <c r="G2604" i="7"/>
  <c r="H2604" i="7"/>
  <c r="I2604" i="7"/>
  <c r="F2605" i="7"/>
  <c r="G2605" i="7"/>
  <c r="H2605" i="7"/>
  <c r="I2605" i="7"/>
  <c r="E2606" i="7"/>
  <c r="E2607" i="7"/>
  <c r="E2608" i="7"/>
  <c r="E2609" i="7"/>
  <c r="G2609" i="7"/>
  <c r="H2609" i="7"/>
  <c r="B2611" i="7"/>
  <c r="C2611" i="7"/>
  <c r="D2611" i="7"/>
  <c r="E2611" i="7"/>
  <c r="F2612" i="7"/>
  <c r="G2612" i="7"/>
  <c r="H2612" i="7"/>
  <c r="I2612" i="7"/>
  <c r="E2613" i="7"/>
  <c r="E2614" i="7"/>
  <c r="E2615" i="7"/>
  <c r="G2615" i="7"/>
  <c r="H2615" i="7"/>
  <c r="B2617" i="7"/>
  <c r="C2617" i="7"/>
  <c r="D2617" i="7"/>
  <c r="F2619" i="7"/>
  <c r="G2619" i="7"/>
  <c r="H2619" i="7"/>
  <c r="I2619" i="7"/>
  <c r="F2620" i="7"/>
  <c r="G2620" i="7"/>
  <c r="H2620" i="7"/>
  <c r="I2620" i="7"/>
  <c r="E2621" i="7"/>
  <c r="E2622" i="7"/>
  <c r="E2623" i="7"/>
  <c r="G2623" i="7"/>
  <c r="H2623" i="7"/>
  <c r="A2629" i="7"/>
  <c r="B2630" i="7"/>
  <c r="C2630" i="7"/>
  <c r="D2630" i="7"/>
  <c r="F2632" i="7"/>
  <c r="G2632" i="7"/>
  <c r="H2632" i="7"/>
  <c r="I2632" i="7"/>
  <c r="F2633" i="7"/>
  <c r="G2633" i="7"/>
  <c r="H2633" i="7"/>
  <c r="I2633" i="7"/>
  <c r="E2634" i="7"/>
  <c r="E2635" i="7"/>
  <c r="E2636" i="7"/>
  <c r="G2636" i="7"/>
  <c r="H2636" i="7"/>
  <c r="B2638" i="7"/>
  <c r="C2638" i="7"/>
  <c r="D2638" i="7"/>
  <c r="F2640" i="7"/>
  <c r="G2640" i="7"/>
  <c r="H2640" i="7"/>
  <c r="I2640" i="7"/>
  <c r="F2641" i="7"/>
  <c r="G2641" i="7"/>
  <c r="H2641" i="7"/>
  <c r="I2641" i="7"/>
  <c r="E2642" i="7"/>
  <c r="E2643" i="7"/>
  <c r="E2644" i="7"/>
  <c r="G2644" i="7"/>
  <c r="H2644" i="7"/>
  <c r="B2646" i="7"/>
  <c r="C2646" i="7"/>
  <c r="D2646" i="7"/>
  <c r="F2648" i="7"/>
  <c r="G2648" i="7"/>
  <c r="H2648" i="7"/>
  <c r="I2648" i="7"/>
  <c r="F2649" i="7"/>
  <c r="G2649" i="7"/>
  <c r="H2649" i="7"/>
  <c r="I2649" i="7"/>
  <c r="E2650" i="7"/>
  <c r="E2651" i="7"/>
  <c r="E2652" i="7"/>
  <c r="G2652" i="7"/>
  <c r="H2652" i="7"/>
  <c r="B2654" i="7"/>
  <c r="C2654" i="7"/>
  <c r="D2654" i="7"/>
  <c r="F2656" i="7"/>
  <c r="G2656" i="7"/>
  <c r="H2656" i="7"/>
  <c r="I2656" i="7"/>
  <c r="E2657" i="7"/>
  <c r="E2658" i="7"/>
  <c r="E2659" i="7"/>
  <c r="G2659" i="7"/>
  <c r="H2659" i="7"/>
  <c r="B2661" i="7"/>
  <c r="C2661" i="7"/>
  <c r="D2661" i="7"/>
  <c r="F2663" i="7"/>
  <c r="G2663" i="7"/>
  <c r="H2663" i="7"/>
  <c r="I2663" i="7"/>
  <c r="F2664" i="7"/>
  <c r="G2664" i="7"/>
  <c r="H2664" i="7"/>
  <c r="I2664" i="7"/>
  <c r="E2665" i="7"/>
  <c r="E2666" i="7"/>
  <c r="E2667" i="7"/>
  <c r="G2667" i="7"/>
  <c r="H2667" i="7"/>
  <c r="B2669" i="7"/>
  <c r="C2669" i="7"/>
  <c r="D2669" i="7"/>
  <c r="F2671" i="7"/>
  <c r="G2671" i="7"/>
  <c r="H2671" i="7"/>
  <c r="I2671" i="7"/>
  <c r="F2672" i="7"/>
  <c r="G2672" i="7"/>
  <c r="H2672" i="7"/>
  <c r="I2672" i="7"/>
  <c r="E2673" i="7"/>
  <c r="E2674" i="7"/>
  <c r="E2675" i="7"/>
  <c r="G2675" i="7"/>
  <c r="H2675" i="7"/>
  <c r="B2677" i="7"/>
  <c r="C2677" i="7"/>
  <c r="D2677" i="7"/>
  <c r="F2679" i="7"/>
  <c r="G2679" i="7"/>
  <c r="H2679" i="7"/>
  <c r="I2679" i="7"/>
  <c r="F2680" i="7"/>
  <c r="G2680" i="7"/>
  <c r="H2680" i="7"/>
  <c r="I2680" i="7"/>
  <c r="E2681" i="7"/>
  <c r="E2682" i="7"/>
  <c r="E2683" i="7"/>
  <c r="G2683" i="7"/>
  <c r="H2683" i="7"/>
  <c r="B2685" i="7"/>
  <c r="C2685" i="7"/>
  <c r="D2685" i="7"/>
  <c r="F2687" i="7"/>
  <c r="G2687" i="7"/>
  <c r="H2687" i="7"/>
  <c r="I2687" i="7"/>
  <c r="F2688" i="7"/>
  <c r="G2688" i="7"/>
  <c r="H2688" i="7"/>
  <c r="I2688" i="7"/>
  <c r="E2689" i="7"/>
  <c r="E2690" i="7"/>
  <c r="E2691" i="7"/>
  <c r="G2691" i="7"/>
  <c r="H2691" i="7"/>
  <c r="B2693" i="7"/>
  <c r="C2693" i="7"/>
  <c r="D2693" i="7"/>
  <c r="F2695" i="7"/>
  <c r="G2695" i="7"/>
  <c r="H2695" i="7"/>
  <c r="I2695" i="7"/>
  <c r="F2696" i="7"/>
  <c r="G2696" i="7"/>
  <c r="H2696" i="7"/>
  <c r="I2696" i="7"/>
  <c r="E2697" i="7"/>
  <c r="E2698" i="7"/>
  <c r="E2699" i="7"/>
  <c r="G2699" i="7"/>
  <c r="H2699" i="7"/>
  <c r="A2705" i="7"/>
  <c r="I2707" i="7"/>
  <c r="C2717" i="7"/>
  <c r="C2718" i="7"/>
  <c r="C2719" i="7"/>
  <c r="C2722" i="7"/>
  <c r="H2722" i="7"/>
  <c r="C2725" i="7"/>
  <c r="H2725" i="7"/>
  <c r="I2731" i="8"/>
  <c r="I2728" i="8"/>
  <c r="D2731" i="8"/>
  <c r="D2728" i="8"/>
  <c r="D2725" i="8"/>
  <c r="D2724" i="8"/>
  <c r="D2723" i="8"/>
  <c r="J2713" i="8"/>
  <c r="A2711" i="8"/>
  <c r="I2705" i="8"/>
  <c r="H2705" i="8"/>
  <c r="F2705" i="8"/>
  <c r="F2704" i="8"/>
  <c r="F2703" i="8"/>
  <c r="J2702" i="8"/>
  <c r="I2702" i="8"/>
  <c r="H2702" i="8"/>
  <c r="G2702" i="8"/>
  <c r="J2701" i="8"/>
  <c r="I2701" i="8"/>
  <c r="H2701" i="8"/>
  <c r="G2701" i="8"/>
  <c r="E2699" i="8"/>
  <c r="D2699" i="8"/>
  <c r="C2699" i="8"/>
  <c r="I2697" i="8"/>
  <c r="H2697" i="8"/>
  <c r="F2697" i="8"/>
  <c r="F2696" i="8"/>
  <c r="F2695" i="8"/>
  <c r="J2694" i="8"/>
  <c r="I2694" i="8"/>
  <c r="H2694" i="8"/>
  <c r="G2694" i="8"/>
  <c r="J2693" i="8"/>
  <c r="I2693" i="8"/>
  <c r="H2693" i="8"/>
  <c r="G2693" i="8"/>
  <c r="E2691" i="8"/>
  <c r="D2691" i="8"/>
  <c r="C2691" i="8"/>
  <c r="I2689" i="8"/>
  <c r="H2689" i="8"/>
  <c r="F2689" i="8"/>
  <c r="F2688" i="8"/>
  <c r="F2687" i="8"/>
  <c r="J2686" i="8"/>
  <c r="I2686" i="8"/>
  <c r="H2686" i="8"/>
  <c r="G2686" i="8"/>
  <c r="J2685" i="8"/>
  <c r="I2685" i="8"/>
  <c r="H2685" i="8"/>
  <c r="G2685" i="8"/>
  <c r="E2683" i="8"/>
  <c r="D2683" i="8"/>
  <c r="C2683" i="8"/>
  <c r="I2681" i="8"/>
  <c r="H2681" i="8"/>
  <c r="F2681" i="8"/>
  <c r="F2680" i="8"/>
  <c r="F2679" i="8"/>
  <c r="J2678" i="8"/>
  <c r="I2678" i="8"/>
  <c r="H2678" i="8"/>
  <c r="G2678" i="8"/>
  <c r="J2677" i="8"/>
  <c r="I2677" i="8"/>
  <c r="H2677" i="8"/>
  <c r="G2677" i="8"/>
  <c r="E2675" i="8"/>
  <c r="D2675" i="8"/>
  <c r="C2675" i="8"/>
  <c r="I2673" i="8"/>
  <c r="H2673" i="8"/>
  <c r="F2673" i="8"/>
  <c r="F2672" i="8"/>
  <c r="F2671" i="8"/>
  <c r="J2670" i="8"/>
  <c r="I2670" i="8"/>
  <c r="H2670" i="8"/>
  <c r="G2670" i="8"/>
  <c r="J2669" i="8"/>
  <c r="I2669" i="8"/>
  <c r="H2669" i="8"/>
  <c r="G2669" i="8"/>
  <c r="E2667" i="8"/>
  <c r="D2667" i="8"/>
  <c r="C2667" i="8"/>
  <c r="I2665" i="8"/>
  <c r="H2665" i="8"/>
  <c r="F2665" i="8"/>
  <c r="F2664" i="8"/>
  <c r="F2663" i="8"/>
  <c r="J2662" i="8"/>
  <c r="I2662" i="8"/>
  <c r="H2662" i="8"/>
  <c r="G2662" i="8"/>
  <c r="E2660" i="8"/>
  <c r="D2660" i="8"/>
  <c r="C2660" i="8"/>
  <c r="I2658" i="8"/>
  <c r="H2658" i="8"/>
  <c r="F2658" i="8"/>
  <c r="F2657" i="8"/>
  <c r="F2656" i="8"/>
  <c r="J2655" i="8"/>
  <c r="I2655" i="8"/>
  <c r="H2655" i="8"/>
  <c r="G2655" i="8"/>
  <c r="J2654" i="8"/>
  <c r="I2654" i="8"/>
  <c r="H2654" i="8"/>
  <c r="G2654" i="8"/>
  <c r="E2652" i="8"/>
  <c r="D2652" i="8"/>
  <c r="C2652" i="8"/>
  <c r="I2650" i="8"/>
  <c r="H2650" i="8"/>
  <c r="F2650" i="8"/>
  <c r="F2649" i="8"/>
  <c r="F2648" i="8"/>
  <c r="J2647" i="8"/>
  <c r="I2647" i="8"/>
  <c r="H2647" i="8"/>
  <c r="G2647" i="8"/>
  <c r="J2646" i="8"/>
  <c r="I2646" i="8"/>
  <c r="H2646" i="8"/>
  <c r="G2646" i="8"/>
  <c r="E2644" i="8"/>
  <c r="D2644" i="8"/>
  <c r="C2644" i="8"/>
  <c r="I2642" i="8"/>
  <c r="H2642" i="8"/>
  <c r="F2642" i="8"/>
  <c r="F2641" i="8"/>
  <c r="F2640" i="8"/>
  <c r="J2639" i="8"/>
  <c r="I2639" i="8"/>
  <c r="H2639" i="8"/>
  <c r="G2639" i="8"/>
  <c r="J2638" i="8"/>
  <c r="I2638" i="8"/>
  <c r="H2638" i="8"/>
  <c r="G2638" i="8"/>
  <c r="E2636" i="8"/>
  <c r="D2636" i="8"/>
  <c r="C2636" i="8"/>
  <c r="A2635" i="8"/>
  <c r="I2629" i="8"/>
  <c r="H2629" i="8"/>
  <c r="F2629" i="8"/>
  <c r="F2628" i="8"/>
  <c r="F2627" i="8"/>
  <c r="J2626" i="8"/>
  <c r="I2626" i="8"/>
  <c r="H2626" i="8"/>
  <c r="G2626" i="8"/>
  <c r="J2625" i="8"/>
  <c r="I2625" i="8"/>
  <c r="H2625" i="8"/>
  <c r="G2625" i="8"/>
  <c r="E2623" i="8"/>
  <c r="D2623" i="8"/>
  <c r="C2623" i="8"/>
  <c r="I2621" i="8"/>
  <c r="H2621" i="8"/>
  <c r="F2621" i="8"/>
  <c r="F2620" i="8"/>
  <c r="F2619" i="8"/>
  <c r="J2618" i="8"/>
  <c r="I2618" i="8"/>
  <c r="H2618" i="8"/>
  <c r="G2618" i="8"/>
  <c r="F2617" i="8"/>
  <c r="E2617" i="8"/>
  <c r="D2617" i="8"/>
  <c r="C2617" i="8"/>
  <c r="I2615" i="8"/>
  <c r="H2615" i="8"/>
  <c r="F2615" i="8"/>
  <c r="F2614" i="8"/>
  <c r="F2613" i="8"/>
  <c r="F2612" i="8"/>
  <c r="J2611" i="8"/>
  <c r="I2611" i="8"/>
  <c r="H2611" i="8"/>
  <c r="G2611" i="8"/>
  <c r="J2610" i="8"/>
  <c r="I2610" i="8"/>
  <c r="H2610" i="8"/>
  <c r="G2610" i="8"/>
  <c r="J2609" i="8"/>
  <c r="I2609" i="8"/>
  <c r="H2609" i="8"/>
  <c r="G2609" i="8"/>
  <c r="J2608" i="8"/>
  <c r="I2608" i="8"/>
  <c r="H2608" i="8"/>
  <c r="G2608" i="8"/>
  <c r="E2606" i="8"/>
  <c r="D2606" i="8"/>
  <c r="C2606" i="8"/>
  <c r="A2605" i="8"/>
  <c r="I2599" i="8"/>
  <c r="H2599" i="8"/>
  <c r="F2599" i="8"/>
  <c r="F2598" i="8"/>
  <c r="F2597" i="8"/>
  <c r="F2596" i="8"/>
  <c r="J2595" i="8"/>
  <c r="I2595" i="8"/>
  <c r="H2595" i="8"/>
  <c r="G2595" i="8"/>
  <c r="J2594" i="8"/>
  <c r="I2594" i="8"/>
  <c r="H2594" i="8"/>
  <c r="G2594" i="8"/>
  <c r="J2593" i="8"/>
  <c r="I2593" i="8"/>
  <c r="H2593" i="8"/>
  <c r="G2593" i="8"/>
  <c r="J2592" i="8"/>
  <c r="I2592" i="8"/>
  <c r="H2592" i="8"/>
  <c r="G2592" i="8"/>
  <c r="F2591" i="8"/>
  <c r="E2591" i="8"/>
  <c r="D2591" i="8"/>
  <c r="C2591" i="8"/>
  <c r="I2589" i="8"/>
  <c r="H2589" i="8"/>
  <c r="F2589" i="8"/>
  <c r="F2588" i="8"/>
  <c r="F2587" i="8"/>
  <c r="J2586" i="8"/>
  <c r="I2586" i="8"/>
  <c r="H2586" i="8"/>
  <c r="G2586" i="8"/>
  <c r="J2585" i="8"/>
  <c r="I2585" i="8"/>
  <c r="H2585" i="8"/>
  <c r="G2585" i="8"/>
  <c r="E2583" i="8"/>
  <c r="I2581" i="8"/>
  <c r="H2581" i="8"/>
  <c r="F2581" i="8"/>
  <c r="F2580" i="8"/>
  <c r="F2579" i="8"/>
  <c r="J2578" i="8"/>
  <c r="I2578" i="8"/>
  <c r="H2578" i="8"/>
  <c r="G2578" i="8"/>
  <c r="J2577" i="8"/>
  <c r="I2577" i="8"/>
  <c r="H2577" i="8"/>
  <c r="G2577" i="8"/>
  <c r="F2576" i="8"/>
  <c r="E2576" i="8"/>
  <c r="D2576" i="8"/>
  <c r="C2576" i="8"/>
  <c r="I2574" i="8"/>
  <c r="H2574" i="8"/>
  <c r="F2574" i="8"/>
  <c r="F2573" i="8"/>
  <c r="F2572" i="8"/>
  <c r="J2571" i="8"/>
  <c r="I2571" i="8"/>
  <c r="H2571" i="8"/>
  <c r="G2571" i="8"/>
  <c r="J2570" i="8"/>
  <c r="I2570" i="8"/>
  <c r="H2570" i="8"/>
  <c r="G2570" i="8"/>
  <c r="E2568" i="8"/>
  <c r="A2567" i="8"/>
  <c r="I2561" i="8"/>
  <c r="H2561" i="8"/>
  <c r="F2561" i="8"/>
  <c r="F2560" i="8"/>
  <c r="F2559" i="8"/>
  <c r="J2558" i="8"/>
  <c r="I2558" i="8"/>
  <c r="H2558" i="8"/>
  <c r="G2558" i="8"/>
  <c r="J2557" i="8"/>
  <c r="I2557" i="8"/>
  <c r="H2557" i="8"/>
  <c r="G2557" i="8"/>
  <c r="E2555" i="8"/>
  <c r="D2555" i="8"/>
  <c r="C2555" i="8"/>
  <c r="I2553" i="8"/>
  <c r="H2553" i="8"/>
  <c r="F2553" i="8"/>
  <c r="F2552" i="8"/>
  <c r="F2551" i="8"/>
  <c r="J2550" i="8"/>
  <c r="I2550" i="8"/>
  <c r="H2550" i="8"/>
  <c r="G2550" i="8"/>
  <c r="J2549" i="8"/>
  <c r="I2549" i="8"/>
  <c r="H2549" i="8"/>
  <c r="G2549" i="8"/>
  <c r="E2547" i="8"/>
  <c r="D2547" i="8"/>
  <c r="C2547" i="8"/>
  <c r="I2545" i="8"/>
  <c r="H2545" i="8"/>
  <c r="F2545" i="8"/>
  <c r="F2544" i="8"/>
  <c r="F2543" i="8"/>
  <c r="J2542" i="8"/>
  <c r="I2542" i="8"/>
  <c r="H2542" i="8"/>
  <c r="G2542" i="8"/>
  <c r="J2541" i="8"/>
  <c r="I2541" i="8"/>
  <c r="H2541" i="8"/>
  <c r="G2541" i="8"/>
  <c r="E2539" i="8"/>
  <c r="D2539" i="8"/>
  <c r="C2539" i="8"/>
  <c r="I2537" i="8"/>
  <c r="H2537" i="8"/>
  <c r="F2537" i="8"/>
  <c r="F2536" i="8"/>
  <c r="F2535" i="8"/>
  <c r="J2534" i="8"/>
  <c r="I2534" i="8"/>
  <c r="H2534" i="8"/>
  <c r="G2534" i="8"/>
  <c r="J2533" i="8"/>
  <c r="I2533" i="8"/>
  <c r="H2533" i="8"/>
  <c r="G2533" i="8"/>
  <c r="F2532" i="8"/>
  <c r="E2532" i="8"/>
  <c r="D2532" i="8"/>
  <c r="C2532" i="8"/>
  <c r="I2530" i="8"/>
  <c r="H2530" i="8"/>
  <c r="F2530" i="8"/>
  <c r="F2529" i="8"/>
  <c r="F2528" i="8"/>
  <c r="J2527" i="8"/>
  <c r="I2527" i="8"/>
  <c r="H2527" i="8"/>
  <c r="G2527" i="8"/>
  <c r="J2526" i="8"/>
  <c r="I2526" i="8"/>
  <c r="H2526" i="8"/>
  <c r="G2526" i="8"/>
  <c r="E2524" i="8"/>
  <c r="D2524" i="8"/>
  <c r="C2524" i="8"/>
  <c r="I2522" i="8"/>
  <c r="H2522" i="8"/>
  <c r="F2522" i="8"/>
  <c r="F2521" i="8"/>
  <c r="F2520" i="8"/>
  <c r="J2519" i="8"/>
  <c r="I2519" i="8"/>
  <c r="H2519" i="8"/>
  <c r="G2519" i="8"/>
  <c r="J2518" i="8"/>
  <c r="I2518" i="8"/>
  <c r="H2518" i="8"/>
  <c r="G2518" i="8"/>
  <c r="E2516" i="8"/>
  <c r="D2516" i="8"/>
  <c r="C2516" i="8"/>
  <c r="I2514" i="8"/>
  <c r="H2514" i="8"/>
  <c r="F2514" i="8"/>
  <c r="F2513" i="8"/>
  <c r="F2512" i="8"/>
  <c r="J2511" i="8"/>
  <c r="I2511" i="8"/>
  <c r="H2511" i="8"/>
  <c r="G2511" i="8"/>
  <c r="J2510" i="8"/>
  <c r="I2510" i="8"/>
  <c r="H2510" i="8"/>
  <c r="G2510" i="8"/>
  <c r="F2509" i="8"/>
  <c r="E2509" i="8"/>
  <c r="D2509" i="8"/>
  <c r="C2509" i="8"/>
  <c r="I2507" i="8"/>
  <c r="H2507" i="8"/>
  <c r="F2507" i="8"/>
  <c r="F2506" i="8"/>
  <c r="F2505" i="8"/>
  <c r="J2504" i="8"/>
  <c r="I2504" i="8"/>
  <c r="H2504" i="8"/>
  <c r="G2504" i="8"/>
  <c r="J2503" i="8"/>
  <c r="I2503" i="8"/>
  <c r="H2503" i="8"/>
  <c r="G2503" i="8"/>
  <c r="F2502" i="8"/>
  <c r="E2502" i="8"/>
  <c r="D2502" i="8"/>
  <c r="C2502" i="8"/>
  <c r="I2500" i="8"/>
  <c r="H2500" i="8"/>
  <c r="F2500" i="8"/>
  <c r="F2499" i="8"/>
  <c r="F2498" i="8"/>
  <c r="J2497" i="8"/>
  <c r="I2497" i="8"/>
  <c r="H2497" i="8"/>
  <c r="G2497" i="8"/>
  <c r="J2496" i="8"/>
  <c r="I2496" i="8"/>
  <c r="H2496" i="8"/>
  <c r="G2496" i="8"/>
  <c r="F2495" i="8"/>
  <c r="E2495" i="8"/>
  <c r="D2495" i="8"/>
  <c r="C2495" i="8"/>
  <c r="I2493" i="8"/>
  <c r="H2493" i="8"/>
  <c r="F2493" i="8"/>
  <c r="F2492" i="8"/>
  <c r="F2491" i="8"/>
  <c r="J2490" i="8"/>
  <c r="I2490" i="8"/>
  <c r="H2490" i="8"/>
  <c r="G2490" i="8"/>
  <c r="J2489" i="8"/>
  <c r="I2489" i="8"/>
  <c r="H2489" i="8"/>
  <c r="G2489" i="8"/>
  <c r="E2487" i="8"/>
  <c r="D2487" i="8"/>
  <c r="C2487" i="8"/>
  <c r="A2486" i="8"/>
  <c r="A2484" i="8"/>
  <c r="I2475" i="8"/>
  <c r="H2475" i="8"/>
  <c r="F2475" i="8"/>
  <c r="F2474" i="8"/>
  <c r="F2473" i="8"/>
  <c r="F2472" i="8"/>
  <c r="J2471" i="8"/>
  <c r="I2471" i="8"/>
  <c r="H2471" i="8"/>
  <c r="G2471" i="8"/>
  <c r="J2470" i="8"/>
  <c r="I2470" i="8"/>
  <c r="H2470" i="8"/>
  <c r="G2470" i="8"/>
  <c r="J2469" i="8"/>
  <c r="I2469" i="8"/>
  <c r="H2469" i="8"/>
  <c r="G2469" i="8"/>
  <c r="J2468" i="8"/>
  <c r="I2468" i="8"/>
  <c r="H2468" i="8"/>
  <c r="G2468" i="8"/>
  <c r="F2467" i="8"/>
  <c r="E2467" i="8"/>
  <c r="D2467" i="8"/>
  <c r="C2467" i="8"/>
  <c r="I2465" i="8"/>
  <c r="H2465" i="8"/>
  <c r="F2465" i="8"/>
  <c r="F2464" i="8"/>
  <c r="F2463" i="8"/>
  <c r="F2462" i="8"/>
  <c r="J2461" i="8"/>
  <c r="I2461" i="8"/>
  <c r="H2461" i="8"/>
  <c r="G2461" i="8"/>
  <c r="J2460" i="8"/>
  <c r="I2460" i="8"/>
  <c r="H2460" i="8"/>
  <c r="G2460" i="8"/>
  <c r="J2459" i="8"/>
  <c r="I2459" i="8"/>
  <c r="H2459" i="8"/>
  <c r="G2459" i="8"/>
  <c r="J2458" i="8"/>
  <c r="I2458" i="8"/>
  <c r="H2458" i="8"/>
  <c r="G2458" i="8"/>
  <c r="F2457" i="8"/>
  <c r="E2457" i="8"/>
  <c r="D2457" i="8"/>
  <c r="C2457" i="8"/>
  <c r="I2455" i="8"/>
  <c r="H2455" i="8"/>
  <c r="F2455" i="8"/>
  <c r="F2454" i="8"/>
  <c r="F2453" i="8"/>
  <c r="F2452" i="8"/>
  <c r="J2451" i="8"/>
  <c r="I2451" i="8"/>
  <c r="H2451" i="8"/>
  <c r="G2451" i="8"/>
  <c r="J2450" i="8"/>
  <c r="I2450" i="8"/>
  <c r="H2450" i="8"/>
  <c r="G2450" i="8"/>
  <c r="J2449" i="8"/>
  <c r="I2449" i="8"/>
  <c r="H2449" i="8"/>
  <c r="G2449" i="8"/>
  <c r="J2448" i="8"/>
  <c r="I2448" i="8"/>
  <c r="H2448" i="8"/>
  <c r="G2448" i="8"/>
  <c r="F2447" i="8"/>
  <c r="E2447" i="8"/>
  <c r="D2447" i="8"/>
  <c r="C2447" i="8"/>
  <c r="I2445" i="8"/>
  <c r="H2445" i="8"/>
  <c r="F2445" i="8"/>
  <c r="F2444" i="8"/>
  <c r="F2443" i="8"/>
  <c r="F2442" i="8"/>
  <c r="J2441" i="8"/>
  <c r="I2441" i="8"/>
  <c r="H2441" i="8"/>
  <c r="G2441" i="8"/>
  <c r="J2440" i="8"/>
  <c r="I2440" i="8"/>
  <c r="H2440" i="8"/>
  <c r="G2440" i="8"/>
  <c r="J2439" i="8"/>
  <c r="I2439" i="8"/>
  <c r="H2439" i="8"/>
  <c r="G2439" i="8"/>
  <c r="J2438" i="8"/>
  <c r="I2438" i="8"/>
  <c r="H2438" i="8"/>
  <c r="G2438" i="8"/>
  <c r="E2436" i="8"/>
  <c r="D2436" i="8"/>
  <c r="C2436" i="8"/>
  <c r="I2434" i="8"/>
  <c r="H2434" i="8"/>
  <c r="F2434" i="8"/>
  <c r="F2433" i="8"/>
  <c r="F2432" i="8"/>
  <c r="F2431" i="8"/>
  <c r="J2430" i="8"/>
  <c r="I2430" i="8"/>
  <c r="H2430" i="8"/>
  <c r="G2430" i="8"/>
  <c r="J2429" i="8"/>
  <c r="I2429" i="8"/>
  <c r="H2429" i="8"/>
  <c r="G2429" i="8"/>
  <c r="J2428" i="8"/>
  <c r="I2428" i="8"/>
  <c r="H2428" i="8"/>
  <c r="G2428" i="8"/>
  <c r="J2427" i="8"/>
  <c r="I2427" i="8"/>
  <c r="H2427" i="8"/>
  <c r="G2427" i="8"/>
  <c r="E2425" i="8"/>
  <c r="D2425" i="8"/>
  <c r="C2425" i="8"/>
  <c r="A2424" i="8"/>
  <c r="I2418" i="8"/>
  <c r="H2418" i="8"/>
  <c r="F2418" i="8"/>
  <c r="F2417" i="8"/>
  <c r="F2416" i="8"/>
  <c r="F2415" i="8"/>
  <c r="J2414" i="8"/>
  <c r="I2414" i="8"/>
  <c r="H2414" i="8"/>
  <c r="G2414" i="8"/>
  <c r="J2413" i="8"/>
  <c r="I2413" i="8"/>
  <c r="H2413" i="8"/>
  <c r="G2413" i="8"/>
  <c r="J2412" i="8"/>
  <c r="I2412" i="8"/>
  <c r="H2412" i="8"/>
  <c r="G2412" i="8"/>
  <c r="F2411" i="8"/>
  <c r="E2411" i="8"/>
  <c r="D2411" i="8"/>
  <c r="C2411" i="8"/>
  <c r="C2410" i="8"/>
  <c r="I2407" i="8"/>
  <c r="H2407" i="8"/>
  <c r="F2407" i="8"/>
  <c r="F2406" i="8"/>
  <c r="F2405" i="8"/>
  <c r="F2404" i="8"/>
  <c r="J2403" i="8"/>
  <c r="I2403" i="8"/>
  <c r="H2403" i="8"/>
  <c r="G2403" i="8"/>
  <c r="J2402" i="8"/>
  <c r="I2402" i="8"/>
  <c r="H2402" i="8"/>
  <c r="G2402" i="8"/>
  <c r="J2401" i="8"/>
  <c r="I2401" i="8"/>
  <c r="H2401" i="8"/>
  <c r="G2401" i="8"/>
  <c r="F2400" i="8"/>
  <c r="E2400" i="8"/>
  <c r="D2400" i="8"/>
  <c r="C2400" i="8"/>
  <c r="C2399" i="8"/>
  <c r="I2396" i="8"/>
  <c r="H2396" i="8"/>
  <c r="F2396" i="8"/>
  <c r="F2395" i="8"/>
  <c r="F2394" i="8"/>
  <c r="F2393" i="8"/>
  <c r="J2392" i="8"/>
  <c r="I2392" i="8"/>
  <c r="H2392" i="8"/>
  <c r="G2392" i="8"/>
  <c r="J2391" i="8"/>
  <c r="I2391" i="8"/>
  <c r="H2391" i="8"/>
  <c r="G2391" i="8"/>
  <c r="J2390" i="8"/>
  <c r="I2390" i="8"/>
  <c r="H2390" i="8"/>
  <c r="G2390" i="8"/>
  <c r="F2389" i="8"/>
  <c r="E2389" i="8"/>
  <c r="D2389" i="8"/>
  <c r="C2389" i="8"/>
  <c r="C2388" i="8"/>
  <c r="I2385" i="8"/>
  <c r="H2385" i="8"/>
  <c r="F2385" i="8"/>
  <c r="F2384" i="8"/>
  <c r="F2383" i="8"/>
  <c r="F2382" i="8"/>
  <c r="J2381" i="8"/>
  <c r="I2381" i="8"/>
  <c r="H2381" i="8"/>
  <c r="G2381" i="8"/>
  <c r="J2380" i="8"/>
  <c r="I2380" i="8"/>
  <c r="H2380" i="8"/>
  <c r="G2380" i="8"/>
  <c r="J2379" i="8"/>
  <c r="I2379" i="8"/>
  <c r="H2379" i="8"/>
  <c r="G2379" i="8"/>
  <c r="F2378" i="8"/>
  <c r="E2378" i="8"/>
  <c r="D2378" i="8"/>
  <c r="C2378" i="8"/>
  <c r="C2377" i="8"/>
  <c r="I2374" i="8"/>
  <c r="H2374" i="8"/>
  <c r="F2374" i="8"/>
  <c r="F2373" i="8"/>
  <c r="F2372" i="8"/>
  <c r="F2371" i="8"/>
  <c r="J2370" i="8"/>
  <c r="I2370" i="8"/>
  <c r="H2370" i="8"/>
  <c r="G2370" i="8"/>
  <c r="J2369" i="8"/>
  <c r="I2369" i="8"/>
  <c r="H2369" i="8"/>
  <c r="G2369" i="8"/>
  <c r="J2368" i="8"/>
  <c r="I2368" i="8"/>
  <c r="H2368" i="8"/>
  <c r="G2368" i="8"/>
  <c r="F2367" i="8"/>
  <c r="E2367" i="8"/>
  <c r="D2367" i="8"/>
  <c r="C2367" i="8"/>
  <c r="C2366" i="8"/>
  <c r="I2363" i="8"/>
  <c r="H2363" i="8"/>
  <c r="F2363" i="8"/>
  <c r="F2362" i="8"/>
  <c r="F2361" i="8"/>
  <c r="F2360" i="8"/>
  <c r="J2359" i="8"/>
  <c r="I2359" i="8"/>
  <c r="H2359" i="8"/>
  <c r="G2359" i="8"/>
  <c r="J2358" i="8"/>
  <c r="I2358" i="8"/>
  <c r="H2358" i="8"/>
  <c r="G2358" i="8"/>
  <c r="J2357" i="8"/>
  <c r="I2357" i="8"/>
  <c r="H2357" i="8"/>
  <c r="G2357" i="8"/>
  <c r="F2356" i="8"/>
  <c r="E2356" i="8"/>
  <c r="D2356" i="8"/>
  <c r="C2356" i="8"/>
  <c r="C2355" i="8"/>
  <c r="I2352" i="8"/>
  <c r="H2352" i="8"/>
  <c r="F2352" i="8"/>
  <c r="F2351" i="8"/>
  <c r="F2350" i="8"/>
  <c r="F2349" i="8"/>
  <c r="J2348" i="8"/>
  <c r="I2348" i="8"/>
  <c r="H2348" i="8"/>
  <c r="G2348" i="8"/>
  <c r="J2347" i="8"/>
  <c r="I2347" i="8"/>
  <c r="H2347" i="8"/>
  <c r="G2347" i="8"/>
  <c r="J2346" i="8"/>
  <c r="I2346" i="8"/>
  <c r="H2346" i="8"/>
  <c r="G2346" i="8"/>
  <c r="E2345" i="8"/>
  <c r="D2345" i="8"/>
  <c r="C2345" i="8"/>
  <c r="C2344" i="8"/>
  <c r="I2341" i="8"/>
  <c r="H2341" i="8"/>
  <c r="F2341" i="8"/>
  <c r="F2340" i="8"/>
  <c r="F2339" i="8"/>
  <c r="F2338" i="8"/>
  <c r="J2337" i="8"/>
  <c r="I2337" i="8"/>
  <c r="H2337" i="8"/>
  <c r="G2337" i="8"/>
  <c r="J2336" i="8"/>
  <c r="I2336" i="8"/>
  <c r="H2336" i="8"/>
  <c r="G2336" i="8"/>
  <c r="J2335" i="8"/>
  <c r="I2335" i="8"/>
  <c r="H2335" i="8"/>
  <c r="G2335" i="8"/>
  <c r="E2333" i="8"/>
  <c r="D2333" i="8"/>
  <c r="C2333" i="8"/>
  <c r="C2332" i="8"/>
  <c r="I2329" i="8"/>
  <c r="H2329" i="8"/>
  <c r="F2329" i="8"/>
  <c r="F2328" i="8"/>
  <c r="F2327" i="8"/>
  <c r="F2326" i="8"/>
  <c r="J2325" i="8"/>
  <c r="I2325" i="8"/>
  <c r="H2325" i="8"/>
  <c r="G2325" i="8"/>
  <c r="J2324" i="8"/>
  <c r="I2324" i="8"/>
  <c r="H2324" i="8"/>
  <c r="G2324" i="8"/>
  <c r="J2323" i="8"/>
  <c r="I2323" i="8"/>
  <c r="H2323" i="8"/>
  <c r="G2323" i="8"/>
  <c r="E2321" i="8"/>
  <c r="D2321" i="8"/>
  <c r="C2321" i="8"/>
  <c r="I2319" i="8"/>
  <c r="H2319" i="8"/>
  <c r="F2319" i="8"/>
  <c r="F2318" i="8"/>
  <c r="F2317" i="8"/>
  <c r="F2316" i="8"/>
  <c r="J2315" i="8"/>
  <c r="I2315" i="8"/>
  <c r="H2315" i="8"/>
  <c r="G2315" i="8"/>
  <c r="J2314" i="8"/>
  <c r="I2314" i="8"/>
  <c r="H2314" i="8"/>
  <c r="G2314" i="8"/>
  <c r="J2313" i="8"/>
  <c r="I2313" i="8"/>
  <c r="H2313" i="8"/>
  <c r="G2313" i="8"/>
  <c r="E2311" i="8"/>
  <c r="D2311" i="8"/>
  <c r="C2311" i="8"/>
  <c r="C2310" i="8"/>
  <c r="I2307" i="8"/>
  <c r="H2307" i="8"/>
  <c r="F2307" i="8"/>
  <c r="F2306" i="8"/>
  <c r="F2305" i="8"/>
  <c r="F2304" i="8"/>
  <c r="J2303" i="8"/>
  <c r="I2303" i="8"/>
  <c r="H2303" i="8"/>
  <c r="G2303" i="8"/>
  <c r="J2302" i="8"/>
  <c r="I2302" i="8"/>
  <c r="H2302" i="8"/>
  <c r="G2302" i="8"/>
  <c r="J2301" i="8"/>
  <c r="I2301" i="8"/>
  <c r="H2301" i="8"/>
  <c r="G2301" i="8"/>
  <c r="F2300" i="8"/>
  <c r="E2300" i="8"/>
  <c r="D2300" i="8"/>
  <c r="C2300" i="8"/>
  <c r="C2299" i="8"/>
  <c r="I2296" i="8"/>
  <c r="H2296" i="8"/>
  <c r="F2296" i="8"/>
  <c r="F2295" i="8"/>
  <c r="F2294" i="8"/>
  <c r="F2293" i="8"/>
  <c r="J2292" i="8"/>
  <c r="I2292" i="8"/>
  <c r="H2292" i="8"/>
  <c r="G2292" i="8"/>
  <c r="J2291" i="8"/>
  <c r="I2291" i="8"/>
  <c r="H2291" i="8"/>
  <c r="G2291" i="8"/>
  <c r="J2290" i="8"/>
  <c r="I2290" i="8"/>
  <c r="H2290" i="8"/>
  <c r="G2290" i="8"/>
  <c r="F2289" i="8"/>
  <c r="E2289" i="8"/>
  <c r="D2289" i="8"/>
  <c r="C2289" i="8"/>
  <c r="C2288" i="8"/>
  <c r="I2285" i="8"/>
  <c r="H2285" i="8"/>
  <c r="F2285" i="8"/>
  <c r="F2284" i="8"/>
  <c r="F2283" i="8"/>
  <c r="F2282" i="8"/>
  <c r="J2281" i="8"/>
  <c r="I2281" i="8"/>
  <c r="H2281" i="8"/>
  <c r="G2281" i="8"/>
  <c r="J2280" i="8"/>
  <c r="I2280" i="8"/>
  <c r="H2280" i="8"/>
  <c r="G2280" i="8"/>
  <c r="J2279" i="8"/>
  <c r="I2279" i="8"/>
  <c r="H2279" i="8"/>
  <c r="G2279" i="8"/>
  <c r="E2278" i="8"/>
  <c r="D2278" i="8"/>
  <c r="C2278" i="8"/>
  <c r="C2277" i="8"/>
  <c r="I2274" i="8"/>
  <c r="H2274" i="8"/>
  <c r="F2274" i="8"/>
  <c r="F2273" i="8"/>
  <c r="F2272" i="8"/>
  <c r="F2271" i="8"/>
  <c r="J2270" i="8"/>
  <c r="I2270" i="8"/>
  <c r="H2270" i="8"/>
  <c r="G2270" i="8"/>
  <c r="J2269" i="8"/>
  <c r="I2269" i="8"/>
  <c r="H2269" i="8"/>
  <c r="G2269" i="8"/>
  <c r="J2268" i="8"/>
  <c r="I2268" i="8"/>
  <c r="H2268" i="8"/>
  <c r="G2268" i="8"/>
  <c r="E2267" i="8"/>
  <c r="D2267" i="8"/>
  <c r="C2267" i="8"/>
  <c r="C2266" i="8"/>
  <c r="I2263" i="8"/>
  <c r="H2263" i="8"/>
  <c r="F2263" i="8"/>
  <c r="F2262" i="8"/>
  <c r="F2261" i="8"/>
  <c r="F2260" i="8"/>
  <c r="J2259" i="8"/>
  <c r="I2259" i="8"/>
  <c r="H2259" i="8"/>
  <c r="G2259" i="8"/>
  <c r="J2258" i="8"/>
  <c r="I2258" i="8"/>
  <c r="H2258" i="8"/>
  <c r="G2258" i="8"/>
  <c r="J2257" i="8"/>
  <c r="I2257" i="8"/>
  <c r="H2257" i="8"/>
  <c r="G2257" i="8"/>
  <c r="E2255" i="8"/>
  <c r="D2255" i="8"/>
  <c r="C2255" i="8"/>
  <c r="C2254" i="8"/>
  <c r="I2251" i="8"/>
  <c r="H2251" i="8"/>
  <c r="F2251" i="8"/>
  <c r="F2250" i="8"/>
  <c r="F2249" i="8"/>
  <c r="F2248" i="8"/>
  <c r="J2247" i="8"/>
  <c r="I2247" i="8"/>
  <c r="H2247" i="8"/>
  <c r="G2247" i="8"/>
  <c r="J2246" i="8"/>
  <c r="I2246" i="8"/>
  <c r="H2246" i="8"/>
  <c r="G2246" i="8"/>
  <c r="J2245" i="8"/>
  <c r="I2245" i="8"/>
  <c r="H2245" i="8"/>
  <c r="G2245" i="8"/>
  <c r="E2243" i="8"/>
  <c r="D2243" i="8"/>
  <c r="C2243" i="8"/>
  <c r="I2241" i="8"/>
  <c r="H2241" i="8"/>
  <c r="F2241" i="8"/>
  <c r="F2240" i="8"/>
  <c r="F2239" i="8"/>
  <c r="F2238" i="8"/>
  <c r="J2237" i="8"/>
  <c r="I2237" i="8"/>
  <c r="H2237" i="8"/>
  <c r="G2237" i="8"/>
  <c r="J2236" i="8"/>
  <c r="I2236" i="8"/>
  <c r="H2236" i="8"/>
  <c r="G2236" i="8"/>
  <c r="J2235" i="8"/>
  <c r="I2235" i="8"/>
  <c r="H2235" i="8"/>
  <c r="G2235" i="8"/>
  <c r="E2233" i="8"/>
  <c r="D2233" i="8"/>
  <c r="C2233" i="8"/>
  <c r="C2232" i="8"/>
  <c r="I2229" i="8"/>
  <c r="H2229" i="8"/>
  <c r="F2229" i="8"/>
  <c r="F2228" i="8"/>
  <c r="F2227" i="8"/>
  <c r="F2226" i="8"/>
  <c r="J2225" i="8"/>
  <c r="I2225" i="8"/>
  <c r="H2225" i="8"/>
  <c r="G2225" i="8"/>
  <c r="J2224" i="8"/>
  <c r="I2224" i="8"/>
  <c r="H2224" i="8"/>
  <c r="G2224" i="8"/>
  <c r="J2223" i="8"/>
  <c r="I2223" i="8"/>
  <c r="H2223" i="8"/>
  <c r="G2223" i="8"/>
  <c r="F2222" i="8"/>
  <c r="E2222" i="8"/>
  <c r="D2222" i="8"/>
  <c r="C2222" i="8"/>
  <c r="I2220" i="8"/>
  <c r="H2220" i="8"/>
  <c r="F2220" i="8"/>
  <c r="F2219" i="8"/>
  <c r="F2218" i="8"/>
  <c r="J2217" i="8"/>
  <c r="I2217" i="8"/>
  <c r="H2217" i="8"/>
  <c r="G2217" i="8"/>
  <c r="J2216" i="8"/>
  <c r="I2216" i="8"/>
  <c r="H2216" i="8"/>
  <c r="G2216" i="8"/>
  <c r="F2215" i="8"/>
  <c r="E2215" i="8"/>
  <c r="D2215" i="8"/>
  <c r="C2215" i="8"/>
  <c r="I2213" i="8"/>
  <c r="H2213" i="8"/>
  <c r="F2213" i="8"/>
  <c r="F2212" i="8"/>
  <c r="F2211" i="8"/>
  <c r="J2210" i="8"/>
  <c r="I2210" i="8"/>
  <c r="H2210" i="8"/>
  <c r="G2210" i="8"/>
  <c r="F2209" i="8"/>
  <c r="E2209" i="8"/>
  <c r="D2209" i="8"/>
  <c r="C2209" i="8"/>
  <c r="C2208" i="8"/>
  <c r="I2205" i="8"/>
  <c r="H2205" i="8"/>
  <c r="F2205" i="8"/>
  <c r="F2204" i="8"/>
  <c r="F2203" i="8"/>
  <c r="F2202" i="8"/>
  <c r="J2201" i="8"/>
  <c r="I2201" i="8"/>
  <c r="H2201" i="8"/>
  <c r="G2201" i="8"/>
  <c r="J2200" i="8"/>
  <c r="I2200" i="8"/>
  <c r="H2200" i="8"/>
  <c r="G2200" i="8"/>
  <c r="J2199" i="8"/>
  <c r="I2199" i="8"/>
  <c r="H2199" i="8"/>
  <c r="G2199" i="8"/>
  <c r="F2198" i="8"/>
  <c r="E2198" i="8"/>
  <c r="D2198" i="8"/>
  <c r="C2198" i="8"/>
  <c r="I2196" i="8"/>
  <c r="H2196" i="8"/>
  <c r="F2196" i="8"/>
  <c r="F2195" i="8"/>
  <c r="F2194" i="8"/>
  <c r="J2193" i="8"/>
  <c r="I2193" i="8"/>
  <c r="H2193" i="8"/>
  <c r="G2193" i="8"/>
  <c r="J2192" i="8"/>
  <c r="I2192" i="8"/>
  <c r="H2192" i="8"/>
  <c r="G2192" i="8"/>
  <c r="F2191" i="8"/>
  <c r="E2191" i="8"/>
  <c r="D2191" i="8"/>
  <c r="C2191" i="8"/>
  <c r="I2189" i="8"/>
  <c r="H2189" i="8"/>
  <c r="F2189" i="8"/>
  <c r="F2188" i="8"/>
  <c r="F2187" i="8"/>
  <c r="F2186" i="8"/>
  <c r="J2185" i="8"/>
  <c r="I2185" i="8"/>
  <c r="H2185" i="8"/>
  <c r="G2185" i="8"/>
  <c r="J2184" i="8"/>
  <c r="I2184" i="8"/>
  <c r="H2184" i="8"/>
  <c r="G2184" i="8"/>
  <c r="J2183" i="8"/>
  <c r="I2183" i="8"/>
  <c r="H2183" i="8"/>
  <c r="G2183" i="8"/>
  <c r="F2182" i="8"/>
  <c r="E2182" i="8"/>
  <c r="D2182" i="8"/>
  <c r="C2182" i="8"/>
  <c r="I2180" i="8"/>
  <c r="H2180" i="8"/>
  <c r="F2180" i="8"/>
  <c r="F2179" i="8"/>
  <c r="F2178" i="8"/>
  <c r="J2177" i="8"/>
  <c r="I2177" i="8"/>
  <c r="H2177" i="8"/>
  <c r="G2177" i="8"/>
  <c r="J2176" i="8"/>
  <c r="I2176" i="8"/>
  <c r="H2176" i="8"/>
  <c r="G2176" i="8"/>
  <c r="F2175" i="8"/>
  <c r="E2175" i="8"/>
  <c r="D2175" i="8"/>
  <c r="C2175" i="8"/>
  <c r="C2174" i="8"/>
  <c r="I2171" i="8"/>
  <c r="H2171" i="8"/>
  <c r="F2171" i="8"/>
  <c r="F2170" i="8"/>
  <c r="F2169" i="8"/>
  <c r="F2168" i="8"/>
  <c r="J2167" i="8"/>
  <c r="I2167" i="8"/>
  <c r="H2167" i="8"/>
  <c r="G2167" i="8"/>
  <c r="J2166" i="8"/>
  <c r="I2166" i="8"/>
  <c r="H2166" i="8"/>
  <c r="G2166" i="8"/>
  <c r="J2165" i="8"/>
  <c r="I2165" i="8"/>
  <c r="H2165" i="8"/>
  <c r="G2165" i="8"/>
  <c r="F2164" i="8"/>
  <c r="E2164" i="8"/>
  <c r="D2164" i="8"/>
  <c r="C2164" i="8"/>
  <c r="I2162" i="8"/>
  <c r="H2162" i="8"/>
  <c r="F2162" i="8"/>
  <c r="F2161" i="8"/>
  <c r="F2160" i="8"/>
  <c r="J2159" i="8"/>
  <c r="I2159" i="8"/>
  <c r="H2159" i="8"/>
  <c r="G2159" i="8"/>
  <c r="J2158" i="8"/>
  <c r="I2158" i="8"/>
  <c r="H2158" i="8"/>
  <c r="G2158" i="8"/>
  <c r="F2157" i="8"/>
  <c r="E2157" i="8"/>
  <c r="D2157" i="8"/>
  <c r="C2157" i="8"/>
  <c r="I2155" i="8"/>
  <c r="H2155" i="8"/>
  <c r="F2155" i="8"/>
  <c r="F2154" i="8"/>
  <c r="F2153" i="8"/>
  <c r="J2152" i="8"/>
  <c r="I2152" i="8"/>
  <c r="H2152" i="8"/>
  <c r="G2152" i="8"/>
  <c r="F2151" i="8"/>
  <c r="E2151" i="8"/>
  <c r="D2151" i="8"/>
  <c r="C2151" i="8"/>
  <c r="C2150" i="8"/>
  <c r="I2147" i="8"/>
  <c r="H2147" i="8"/>
  <c r="F2147" i="8"/>
  <c r="F2146" i="8"/>
  <c r="F2145" i="8"/>
  <c r="F2144" i="8"/>
  <c r="J2143" i="8"/>
  <c r="I2143" i="8"/>
  <c r="H2143" i="8"/>
  <c r="G2143" i="8"/>
  <c r="J2142" i="8"/>
  <c r="I2142" i="8"/>
  <c r="H2142" i="8"/>
  <c r="G2142" i="8"/>
  <c r="J2141" i="8"/>
  <c r="I2141" i="8"/>
  <c r="H2141" i="8"/>
  <c r="G2141" i="8"/>
  <c r="F2140" i="8"/>
  <c r="E2140" i="8"/>
  <c r="D2140" i="8"/>
  <c r="C2140" i="8"/>
  <c r="I2138" i="8"/>
  <c r="H2138" i="8"/>
  <c r="F2138" i="8"/>
  <c r="F2137" i="8"/>
  <c r="F2136" i="8"/>
  <c r="J2135" i="8"/>
  <c r="I2135" i="8"/>
  <c r="H2135" i="8"/>
  <c r="G2135" i="8"/>
  <c r="J2134" i="8"/>
  <c r="I2134" i="8"/>
  <c r="H2134" i="8"/>
  <c r="G2134" i="8"/>
  <c r="F2133" i="8"/>
  <c r="E2133" i="8"/>
  <c r="D2133" i="8"/>
  <c r="C2133" i="8"/>
  <c r="I2131" i="8"/>
  <c r="H2131" i="8"/>
  <c r="F2131" i="8"/>
  <c r="F2130" i="8"/>
  <c r="F2129" i="8"/>
  <c r="J2128" i="8"/>
  <c r="I2128" i="8"/>
  <c r="H2128" i="8"/>
  <c r="G2128" i="8"/>
  <c r="F2127" i="8"/>
  <c r="E2127" i="8"/>
  <c r="D2127" i="8"/>
  <c r="C2127" i="8"/>
  <c r="C2126" i="8"/>
  <c r="I2123" i="8"/>
  <c r="H2123" i="8"/>
  <c r="F2123" i="8"/>
  <c r="F2122" i="8"/>
  <c r="F2121" i="8"/>
  <c r="F2120" i="8"/>
  <c r="J2119" i="8"/>
  <c r="I2119" i="8"/>
  <c r="H2119" i="8"/>
  <c r="G2119" i="8"/>
  <c r="J2118" i="8"/>
  <c r="I2118" i="8"/>
  <c r="H2118" i="8"/>
  <c r="G2118" i="8"/>
  <c r="J2117" i="8"/>
  <c r="I2117" i="8"/>
  <c r="H2117" i="8"/>
  <c r="G2117" i="8"/>
  <c r="F2116" i="8"/>
  <c r="E2116" i="8"/>
  <c r="D2116" i="8"/>
  <c r="C2116" i="8"/>
  <c r="I2114" i="8"/>
  <c r="H2114" i="8"/>
  <c r="F2114" i="8"/>
  <c r="F2113" i="8"/>
  <c r="F2112" i="8"/>
  <c r="J2111" i="8"/>
  <c r="I2111" i="8"/>
  <c r="H2111" i="8"/>
  <c r="G2111" i="8"/>
  <c r="J2110" i="8"/>
  <c r="I2110" i="8"/>
  <c r="H2110" i="8"/>
  <c r="G2110" i="8"/>
  <c r="F2109" i="8"/>
  <c r="E2109" i="8"/>
  <c r="D2109" i="8"/>
  <c r="C2109" i="8"/>
  <c r="I2107" i="8"/>
  <c r="H2107" i="8"/>
  <c r="F2107" i="8"/>
  <c r="F2106" i="8"/>
  <c r="F2105" i="8"/>
  <c r="J2104" i="8"/>
  <c r="I2104" i="8"/>
  <c r="H2104" i="8"/>
  <c r="G2104" i="8"/>
  <c r="F2103" i="8"/>
  <c r="E2103" i="8"/>
  <c r="D2103" i="8"/>
  <c r="C2103" i="8"/>
  <c r="C2102" i="8"/>
  <c r="I2099" i="8"/>
  <c r="H2099" i="8"/>
  <c r="F2099" i="8"/>
  <c r="F2098" i="8"/>
  <c r="F2097" i="8"/>
  <c r="F2096" i="8"/>
  <c r="J2095" i="8"/>
  <c r="I2095" i="8"/>
  <c r="H2095" i="8"/>
  <c r="G2095" i="8"/>
  <c r="J2094" i="8"/>
  <c r="I2094" i="8"/>
  <c r="H2094" i="8"/>
  <c r="G2094" i="8"/>
  <c r="J2093" i="8"/>
  <c r="I2093" i="8"/>
  <c r="H2093" i="8"/>
  <c r="G2093" i="8"/>
  <c r="F2092" i="8"/>
  <c r="E2092" i="8"/>
  <c r="D2092" i="8"/>
  <c r="C2092" i="8"/>
  <c r="I2090" i="8"/>
  <c r="H2090" i="8"/>
  <c r="F2090" i="8"/>
  <c r="F2089" i="8"/>
  <c r="F2088" i="8"/>
  <c r="J2087" i="8"/>
  <c r="I2087" i="8"/>
  <c r="H2087" i="8"/>
  <c r="G2087" i="8"/>
  <c r="J2086" i="8"/>
  <c r="I2086" i="8"/>
  <c r="H2086" i="8"/>
  <c r="G2086" i="8"/>
  <c r="F2085" i="8"/>
  <c r="E2085" i="8"/>
  <c r="D2085" i="8"/>
  <c r="C2085" i="8"/>
  <c r="I2083" i="8"/>
  <c r="H2083" i="8"/>
  <c r="F2083" i="8"/>
  <c r="F2082" i="8"/>
  <c r="F2081" i="8"/>
  <c r="F2080" i="8"/>
  <c r="J2079" i="8"/>
  <c r="I2079" i="8"/>
  <c r="H2079" i="8"/>
  <c r="G2079" i="8"/>
  <c r="J2078" i="8"/>
  <c r="I2078" i="8"/>
  <c r="H2078" i="8"/>
  <c r="G2078" i="8"/>
  <c r="J2077" i="8"/>
  <c r="I2077" i="8"/>
  <c r="H2077" i="8"/>
  <c r="G2077" i="8"/>
  <c r="F2076" i="8"/>
  <c r="E2076" i="8"/>
  <c r="D2076" i="8"/>
  <c r="C2076" i="8"/>
  <c r="I2074" i="8"/>
  <c r="H2074" i="8"/>
  <c r="F2074" i="8"/>
  <c r="F2073" i="8"/>
  <c r="F2072" i="8"/>
  <c r="J2071" i="8"/>
  <c r="I2071" i="8"/>
  <c r="H2071" i="8"/>
  <c r="G2071" i="8"/>
  <c r="J2070" i="8"/>
  <c r="I2070" i="8"/>
  <c r="H2070" i="8"/>
  <c r="G2070" i="8"/>
  <c r="F2069" i="8"/>
  <c r="E2069" i="8"/>
  <c r="D2069" i="8"/>
  <c r="C2069" i="8"/>
  <c r="C2068" i="8"/>
  <c r="I2065" i="8"/>
  <c r="H2065" i="8"/>
  <c r="F2065" i="8"/>
  <c r="F2064" i="8"/>
  <c r="F2063" i="8"/>
  <c r="F2062" i="8"/>
  <c r="J2061" i="8"/>
  <c r="I2061" i="8"/>
  <c r="H2061" i="8"/>
  <c r="G2061" i="8"/>
  <c r="J2060" i="8"/>
  <c r="I2060" i="8"/>
  <c r="H2060" i="8"/>
  <c r="G2060" i="8"/>
  <c r="J2059" i="8"/>
  <c r="I2059" i="8"/>
  <c r="H2059" i="8"/>
  <c r="G2059" i="8"/>
  <c r="F2058" i="8"/>
  <c r="E2058" i="8"/>
  <c r="D2058" i="8"/>
  <c r="C2058" i="8"/>
  <c r="I2056" i="8"/>
  <c r="H2056" i="8"/>
  <c r="F2056" i="8"/>
  <c r="F2055" i="8"/>
  <c r="F2054" i="8"/>
  <c r="J2053" i="8"/>
  <c r="I2053" i="8"/>
  <c r="H2053" i="8"/>
  <c r="G2053" i="8"/>
  <c r="J2052" i="8"/>
  <c r="I2052" i="8"/>
  <c r="H2052" i="8"/>
  <c r="G2052" i="8"/>
  <c r="F2051" i="8"/>
  <c r="E2051" i="8"/>
  <c r="D2051" i="8"/>
  <c r="C2051" i="8"/>
  <c r="I2049" i="8"/>
  <c r="H2049" i="8"/>
  <c r="F2049" i="8"/>
  <c r="F2048" i="8"/>
  <c r="F2047" i="8"/>
  <c r="J2046" i="8"/>
  <c r="I2046" i="8"/>
  <c r="H2046" i="8"/>
  <c r="G2046" i="8"/>
  <c r="F2045" i="8"/>
  <c r="E2045" i="8"/>
  <c r="D2045" i="8"/>
  <c r="C2045" i="8"/>
  <c r="C2044" i="8"/>
  <c r="I2041" i="8"/>
  <c r="H2041" i="8"/>
  <c r="F2041" i="8"/>
  <c r="F2040" i="8"/>
  <c r="F2039" i="8"/>
  <c r="F2038" i="8"/>
  <c r="J2037" i="8"/>
  <c r="I2037" i="8"/>
  <c r="H2037" i="8"/>
  <c r="G2037" i="8"/>
  <c r="J2036" i="8"/>
  <c r="I2036" i="8"/>
  <c r="H2036" i="8"/>
  <c r="G2036" i="8"/>
  <c r="J2035" i="8"/>
  <c r="I2035" i="8"/>
  <c r="H2035" i="8"/>
  <c r="G2035" i="8"/>
  <c r="F2034" i="8"/>
  <c r="E2034" i="8"/>
  <c r="D2034" i="8"/>
  <c r="C2034" i="8"/>
  <c r="I2032" i="8"/>
  <c r="H2032" i="8"/>
  <c r="F2032" i="8"/>
  <c r="F2031" i="8"/>
  <c r="F2030" i="8"/>
  <c r="J2029" i="8"/>
  <c r="I2029" i="8"/>
  <c r="H2029" i="8"/>
  <c r="G2029" i="8"/>
  <c r="J2028" i="8"/>
  <c r="I2028" i="8"/>
  <c r="H2028" i="8"/>
  <c r="G2028" i="8"/>
  <c r="F2027" i="8"/>
  <c r="E2027" i="8"/>
  <c r="D2027" i="8"/>
  <c r="C2027" i="8"/>
  <c r="I2025" i="8"/>
  <c r="H2025" i="8"/>
  <c r="F2025" i="8"/>
  <c r="F2024" i="8"/>
  <c r="F2023" i="8"/>
  <c r="F2022" i="8"/>
  <c r="J2021" i="8"/>
  <c r="I2021" i="8"/>
  <c r="H2021" i="8"/>
  <c r="G2021" i="8"/>
  <c r="J2020" i="8"/>
  <c r="I2020" i="8"/>
  <c r="H2020" i="8"/>
  <c r="G2020" i="8"/>
  <c r="J2019" i="8"/>
  <c r="I2019" i="8"/>
  <c r="H2019" i="8"/>
  <c r="G2019" i="8"/>
  <c r="F2018" i="8"/>
  <c r="E2018" i="8"/>
  <c r="D2018" i="8"/>
  <c r="C2018" i="8"/>
  <c r="I2016" i="8"/>
  <c r="H2016" i="8"/>
  <c r="F2016" i="8"/>
  <c r="F2015" i="8"/>
  <c r="F2014" i="8"/>
  <c r="J2013" i="8"/>
  <c r="I2013" i="8"/>
  <c r="H2013" i="8"/>
  <c r="G2013" i="8"/>
  <c r="J2012" i="8"/>
  <c r="I2012" i="8"/>
  <c r="H2012" i="8"/>
  <c r="G2012" i="8"/>
  <c r="F2011" i="8"/>
  <c r="E2011" i="8"/>
  <c r="D2011" i="8"/>
  <c r="C2011" i="8"/>
  <c r="C2010" i="8"/>
  <c r="I2007" i="8"/>
  <c r="H2007" i="8"/>
  <c r="F2007" i="8"/>
  <c r="F2006" i="8"/>
  <c r="F2005" i="8"/>
  <c r="F2004" i="8"/>
  <c r="J2003" i="8"/>
  <c r="I2003" i="8"/>
  <c r="H2003" i="8"/>
  <c r="G2003" i="8"/>
  <c r="J2002" i="8"/>
  <c r="I2002" i="8"/>
  <c r="H2002" i="8"/>
  <c r="G2002" i="8"/>
  <c r="J2001" i="8"/>
  <c r="I2001" i="8"/>
  <c r="H2001" i="8"/>
  <c r="G2001" i="8"/>
  <c r="F2000" i="8"/>
  <c r="E2000" i="8"/>
  <c r="D2000" i="8"/>
  <c r="C2000" i="8"/>
  <c r="I1998" i="8"/>
  <c r="H1998" i="8"/>
  <c r="F1998" i="8"/>
  <c r="F1997" i="8"/>
  <c r="F1996" i="8"/>
  <c r="J1995" i="8"/>
  <c r="I1995" i="8"/>
  <c r="H1995" i="8"/>
  <c r="G1995" i="8"/>
  <c r="J1994" i="8"/>
  <c r="I1994" i="8"/>
  <c r="H1994" i="8"/>
  <c r="G1994" i="8"/>
  <c r="F1993" i="8"/>
  <c r="E1993" i="8"/>
  <c r="D1993" i="8"/>
  <c r="C1993" i="8"/>
  <c r="I1991" i="8"/>
  <c r="H1991" i="8"/>
  <c r="F1991" i="8"/>
  <c r="F1990" i="8"/>
  <c r="F1989" i="8"/>
  <c r="J1988" i="8"/>
  <c r="I1988" i="8"/>
  <c r="H1988" i="8"/>
  <c r="G1988" i="8"/>
  <c r="J1987" i="8"/>
  <c r="I1987" i="8"/>
  <c r="H1987" i="8"/>
  <c r="G1987" i="8"/>
  <c r="F1986" i="8"/>
  <c r="E1986" i="8"/>
  <c r="D1986" i="8"/>
  <c r="C1986" i="8"/>
  <c r="AC1985" i="8"/>
  <c r="C1985" i="8"/>
  <c r="I1982" i="8"/>
  <c r="H1982" i="8"/>
  <c r="F1982" i="8"/>
  <c r="F1981" i="8"/>
  <c r="F1980" i="8"/>
  <c r="F1979" i="8"/>
  <c r="J1978" i="8"/>
  <c r="I1978" i="8"/>
  <c r="H1978" i="8"/>
  <c r="G1978" i="8"/>
  <c r="J1977" i="8"/>
  <c r="I1977" i="8"/>
  <c r="H1977" i="8"/>
  <c r="G1977" i="8"/>
  <c r="J1976" i="8"/>
  <c r="I1976" i="8"/>
  <c r="H1976" i="8"/>
  <c r="G1976" i="8"/>
  <c r="F1975" i="8"/>
  <c r="E1975" i="8"/>
  <c r="D1975" i="8"/>
  <c r="C1975" i="8"/>
  <c r="I1973" i="8"/>
  <c r="H1973" i="8"/>
  <c r="F1973" i="8"/>
  <c r="F1972" i="8"/>
  <c r="F1971" i="8"/>
  <c r="J1970" i="8"/>
  <c r="I1970" i="8"/>
  <c r="H1970" i="8"/>
  <c r="G1970" i="8"/>
  <c r="J1969" i="8"/>
  <c r="I1969" i="8"/>
  <c r="H1969" i="8"/>
  <c r="G1969" i="8"/>
  <c r="F1968" i="8"/>
  <c r="E1968" i="8"/>
  <c r="D1968" i="8"/>
  <c r="C1968" i="8"/>
  <c r="I1966" i="8"/>
  <c r="H1966" i="8"/>
  <c r="F1966" i="8"/>
  <c r="F1965" i="8"/>
  <c r="F1964" i="8"/>
  <c r="J1963" i="8"/>
  <c r="I1963" i="8"/>
  <c r="H1963" i="8"/>
  <c r="G1963" i="8"/>
  <c r="F1962" i="8"/>
  <c r="E1962" i="8"/>
  <c r="D1962" i="8"/>
  <c r="C1962" i="8"/>
  <c r="I1960" i="8"/>
  <c r="H1960" i="8"/>
  <c r="F1960" i="8"/>
  <c r="F1959" i="8"/>
  <c r="F1958" i="8"/>
  <c r="F1957" i="8"/>
  <c r="J1956" i="8"/>
  <c r="I1956" i="8"/>
  <c r="H1956" i="8"/>
  <c r="G1956" i="8"/>
  <c r="J1955" i="8"/>
  <c r="I1955" i="8"/>
  <c r="H1955" i="8"/>
  <c r="G1955" i="8"/>
  <c r="J1954" i="8"/>
  <c r="I1954" i="8"/>
  <c r="H1954" i="8"/>
  <c r="G1954" i="8"/>
  <c r="F1953" i="8"/>
  <c r="E1953" i="8"/>
  <c r="D1953" i="8"/>
  <c r="C1953" i="8"/>
  <c r="I1951" i="8"/>
  <c r="H1951" i="8"/>
  <c r="F1951" i="8"/>
  <c r="F1950" i="8"/>
  <c r="F1949" i="8"/>
  <c r="J1948" i="8"/>
  <c r="I1948" i="8"/>
  <c r="H1948" i="8"/>
  <c r="G1948" i="8"/>
  <c r="J1947" i="8"/>
  <c r="I1947" i="8"/>
  <c r="H1947" i="8"/>
  <c r="G1947" i="8"/>
  <c r="F1946" i="8"/>
  <c r="E1946" i="8"/>
  <c r="D1946" i="8"/>
  <c r="C1946" i="8"/>
  <c r="I1944" i="8"/>
  <c r="H1944" i="8"/>
  <c r="F1944" i="8"/>
  <c r="F1943" i="8"/>
  <c r="F1942" i="8"/>
  <c r="J1941" i="8"/>
  <c r="I1941" i="8"/>
  <c r="H1941" i="8"/>
  <c r="G1941" i="8"/>
  <c r="J1940" i="8"/>
  <c r="I1940" i="8"/>
  <c r="H1940" i="8"/>
  <c r="G1940" i="8"/>
  <c r="F1939" i="8"/>
  <c r="E1939" i="8"/>
  <c r="D1939" i="8"/>
  <c r="C1939" i="8"/>
  <c r="I1937" i="8"/>
  <c r="H1937" i="8"/>
  <c r="F1937" i="8"/>
  <c r="F1936" i="8"/>
  <c r="F1935" i="8"/>
  <c r="J1934" i="8"/>
  <c r="I1934" i="8"/>
  <c r="H1934" i="8"/>
  <c r="G1934" i="8"/>
  <c r="J1933" i="8"/>
  <c r="I1933" i="8"/>
  <c r="H1933" i="8"/>
  <c r="G1933" i="8"/>
  <c r="F1932" i="8"/>
  <c r="E1932" i="8"/>
  <c r="D1932" i="8"/>
  <c r="C1932" i="8"/>
  <c r="I1930" i="8"/>
  <c r="H1930" i="8"/>
  <c r="F1930" i="8"/>
  <c r="F1929" i="8"/>
  <c r="F1928" i="8"/>
  <c r="F1927" i="8"/>
  <c r="J1926" i="8"/>
  <c r="I1926" i="8"/>
  <c r="H1926" i="8"/>
  <c r="G1926" i="8"/>
  <c r="J1925" i="8"/>
  <c r="I1925" i="8"/>
  <c r="H1925" i="8"/>
  <c r="G1925" i="8"/>
  <c r="J1924" i="8"/>
  <c r="I1924" i="8"/>
  <c r="H1924" i="8"/>
  <c r="G1924" i="8"/>
  <c r="F1923" i="8"/>
  <c r="E1923" i="8"/>
  <c r="D1923" i="8"/>
  <c r="C1923" i="8"/>
  <c r="I1921" i="8"/>
  <c r="H1921" i="8"/>
  <c r="F1921" i="8"/>
  <c r="F1920" i="8"/>
  <c r="F1919" i="8"/>
  <c r="F1918" i="8"/>
  <c r="J1917" i="8"/>
  <c r="I1917" i="8"/>
  <c r="H1917" i="8"/>
  <c r="G1917" i="8"/>
  <c r="J1916" i="8"/>
  <c r="I1916" i="8"/>
  <c r="H1916" i="8"/>
  <c r="G1916" i="8"/>
  <c r="J1915" i="8"/>
  <c r="I1915" i="8"/>
  <c r="H1915" i="8"/>
  <c r="G1915" i="8"/>
  <c r="J1914" i="8"/>
  <c r="I1914" i="8"/>
  <c r="H1914" i="8"/>
  <c r="G1914" i="8"/>
  <c r="F1913" i="8"/>
  <c r="E1913" i="8"/>
  <c r="D1913" i="8"/>
  <c r="C1913" i="8"/>
  <c r="AC1912" i="8"/>
  <c r="C1912" i="8"/>
  <c r="I1909" i="8"/>
  <c r="H1909" i="8"/>
  <c r="F1909" i="8"/>
  <c r="F1908" i="8"/>
  <c r="F1907" i="8"/>
  <c r="F1906" i="8"/>
  <c r="J1905" i="8"/>
  <c r="I1905" i="8"/>
  <c r="H1905" i="8"/>
  <c r="G1905" i="8"/>
  <c r="J1904" i="8"/>
  <c r="I1904" i="8"/>
  <c r="H1904" i="8"/>
  <c r="G1904" i="8"/>
  <c r="J1903" i="8"/>
  <c r="I1903" i="8"/>
  <c r="H1903" i="8"/>
  <c r="G1903" i="8"/>
  <c r="F1902" i="8"/>
  <c r="E1902" i="8"/>
  <c r="D1902" i="8"/>
  <c r="C1902" i="8"/>
  <c r="I1900" i="8"/>
  <c r="H1900" i="8"/>
  <c r="F1900" i="8"/>
  <c r="F1899" i="8"/>
  <c r="F1898" i="8"/>
  <c r="J1897" i="8"/>
  <c r="I1897" i="8"/>
  <c r="H1897" i="8"/>
  <c r="G1897" i="8"/>
  <c r="J1896" i="8"/>
  <c r="I1896" i="8"/>
  <c r="H1896" i="8"/>
  <c r="G1896" i="8"/>
  <c r="F1895" i="8"/>
  <c r="E1895" i="8"/>
  <c r="D1895" i="8"/>
  <c r="C1895" i="8"/>
  <c r="I1893" i="8"/>
  <c r="H1893" i="8"/>
  <c r="F1893" i="8"/>
  <c r="F1892" i="8"/>
  <c r="F1891" i="8"/>
  <c r="J1890" i="8"/>
  <c r="I1890" i="8"/>
  <c r="H1890" i="8"/>
  <c r="G1890" i="8"/>
  <c r="F1889" i="8"/>
  <c r="E1889" i="8"/>
  <c r="D1889" i="8"/>
  <c r="C1889" i="8"/>
  <c r="I1887" i="8"/>
  <c r="H1887" i="8"/>
  <c r="F1887" i="8"/>
  <c r="F1886" i="8"/>
  <c r="F1885" i="8"/>
  <c r="F1884" i="8"/>
  <c r="J1883" i="8"/>
  <c r="I1883" i="8"/>
  <c r="H1883" i="8"/>
  <c r="G1883" i="8"/>
  <c r="J1882" i="8"/>
  <c r="I1882" i="8"/>
  <c r="H1882" i="8"/>
  <c r="G1882" i="8"/>
  <c r="J1881" i="8"/>
  <c r="I1881" i="8"/>
  <c r="H1881" i="8"/>
  <c r="G1881" i="8"/>
  <c r="F1880" i="8"/>
  <c r="E1880" i="8"/>
  <c r="D1880" i="8"/>
  <c r="C1880" i="8"/>
  <c r="I1878" i="8"/>
  <c r="H1878" i="8"/>
  <c r="F1878" i="8"/>
  <c r="F1877" i="8"/>
  <c r="F1876" i="8"/>
  <c r="J1875" i="8"/>
  <c r="I1875" i="8"/>
  <c r="H1875" i="8"/>
  <c r="G1875" i="8"/>
  <c r="J1874" i="8"/>
  <c r="I1874" i="8"/>
  <c r="H1874" i="8"/>
  <c r="G1874" i="8"/>
  <c r="F1873" i="8"/>
  <c r="E1873" i="8"/>
  <c r="D1873" i="8"/>
  <c r="C1873" i="8"/>
  <c r="I1871" i="8"/>
  <c r="H1871" i="8"/>
  <c r="F1871" i="8"/>
  <c r="F1870" i="8"/>
  <c r="F1869" i="8"/>
  <c r="J1868" i="8"/>
  <c r="I1868" i="8"/>
  <c r="H1868" i="8"/>
  <c r="G1868" i="8"/>
  <c r="J1867" i="8"/>
  <c r="I1867" i="8"/>
  <c r="H1867" i="8"/>
  <c r="G1867" i="8"/>
  <c r="F1866" i="8"/>
  <c r="E1866" i="8"/>
  <c r="D1866" i="8"/>
  <c r="C1866" i="8"/>
  <c r="I1864" i="8"/>
  <c r="H1864" i="8"/>
  <c r="F1864" i="8"/>
  <c r="F1863" i="8"/>
  <c r="F1862" i="8"/>
  <c r="J1861" i="8"/>
  <c r="I1861" i="8"/>
  <c r="H1861" i="8"/>
  <c r="G1861" i="8"/>
  <c r="J1860" i="8"/>
  <c r="I1860" i="8"/>
  <c r="H1860" i="8"/>
  <c r="G1860" i="8"/>
  <c r="F1859" i="8"/>
  <c r="E1859" i="8"/>
  <c r="D1859" i="8"/>
  <c r="C1859" i="8"/>
  <c r="I1857" i="8"/>
  <c r="H1857" i="8"/>
  <c r="F1857" i="8"/>
  <c r="F1856" i="8"/>
  <c r="F1855" i="8"/>
  <c r="F1854" i="8"/>
  <c r="J1853" i="8"/>
  <c r="I1853" i="8"/>
  <c r="H1853" i="8"/>
  <c r="G1853" i="8"/>
  <c r="J1852" i="8"/>
  <c r="I1852" i="8"/>
  <c r="H1852" i="8"/>
  <c r="G1852" i="8"/>
  <c r="J1851" i="8"/>
  <c r="I1851" i="8"/>
  <c r="H1851" i="8"/>
  <c r="G1851" i="8"/>
  <c r="F1850" i="8"/>
  <c r="E1850" i="8"/>
  <c r="D1850" i="8"/>
  <c r="C1850" i="8"/>
  <c r="I1848" i="8"/>
  <c r="H1848" i="8"/>
  <c r="F1848" i="8"/>
  <c r="F1847" i="8"/>
  <c r="F1846" i="8"/>
  <c r="F1845" i="8"/>
  <c r="J1844" i="8"/>
  <c r="I1844" i="8"/>
  <c r="H1844" i="8"/>
  <c r="G1844" i="8"/>
  <c r="J1843" i="8"/>
  <c r="I1843" i="8"/>
  <c r="H1843" i="8"/>
  <c r="G1843" i="8"/>
  <c r="J1842" i="8"/>
  <c r="I1842" i="8"/>
  <c r="H1842" i="8"/>
  <c r="G1842" i="8"/>
  <c r="J1841" i="8"/>
  <c r="I1841" i="8"/>
  <c r="H1841" i="8"/>
  <c r="G1841" i="8"/>
  <c r="F1840" i="8"/>
  <c r="E1840" i="8"/>
  <c r="D1840" i="8"/>
  <c r="C1840" i="8"/>
  <c r="AC1839" i="8"/>
  <c r="C1839" i="8"/>
  <c r="I1836" i="8"/>
  <c r="H1836" i="8"/>
  <c r="F1836" i="8"/>
  <c r="F1835" i="8"/>
  <c r="F1834" i="8"/>
  <c r="F1833" i="8"/>
  <c r="J1832" i="8"/>
  <c r="I1832" i="8"/>
  <c r="H1832" i="8"/>
  <c r="G1832" i="8"/>
  <c r="J1831" i="8"/>
  <c r="I1831" i="8"/>
  <c r="H1831" i="8"/>
  <c r="G1831" i="8"/>
  <c r="J1830" i="8"/>
  <c r="I1830" i="8"/>
  <c r="H1830" i="8"/>
  <c r="G1830" i="8"/>
  <c r="F1829" i="8"/>
  <c r="E1829" i="8"/>
  <c r="D1829" i="8"/>
  <c r="C1829" i="8"/>
  <c r="I1827" i="8"/>
  <c r="H1827" i="8"/>
  <c r="F1827" i="8"/>
  <c r="F1826" i="8"/>
  <c r="F1825" i="8"/>
  <c r="J1824" i="8"/>
  <c r="I1824" i="8"/>
  <c r="H1824" i="8"/>
  <c r="G1824" i="8"/>
  <c r="J1823" i="8"/>
  <c r="I1823" i="8"/>
  <c r="H1823" i="8"/>
  <c r="G1823" i="8"/>
  <c r="F1822" i="8"/>
  <c r="E1822" i="8"/>
  <c r="D1822" i="8"/>
  <c r="C1822" i="8"/>
  <c r="I1820" i="8"/>
  <c r="H1820" i="8"/>
  <c r="F1820" i="8"/>
  <c r="F1819" i="8"/>
  <c r="F1818" i="8"/>
  <c r="J1817" i="8"/>
  <c r="I1817" i="8"/>
  <c r="H1817" i="8"/>
  <c r="G1817" i="8"/>
  <c r="F1816" i="8"/>
  <c r="E1816" i="8"/>
  <c r="D1816" i="8"/>
  <c r="C1816" i="8"/>
  <c r="I1814" i="8"/>
  <c r="H1814" i="8"/>
  <c r="F1814" i="8"/>
  <c r="F1813" i="8"/>
  <c r="F1812" i="8"/>
  <c r="J1811" i="8"/>
  <c r="I1811" i="8"/>
  <c r="H1811" i="8"/>
  <c r="G1811" i="8"/>
  <c r="J1810" i="8"/>
  <c r="I1810" i="8"/>
  <c r="H1810" i="8"/>
  <c r="G1810" i="8"/>
  <c r="F1809" i="8"/>
  <c r="E1809" i="8"/>
  <c r="D1809" i="8"/>
  <c r="C1809" i="8"/>
  <c r="I1807" i="8"/>
  <c r="H1807" i="8"/>
  <c r="F1807" i="8"/>
  <c r="F1806" i="8"/>
  <c r="F1805" i="8"/>
  <c r="J1804" i="8"/>
  <c r="I1804" i="8"/>
  <c r="H1804" i="8"/>
  <c r="G1804" i="8"/>
  <c r="J1803" i="8"/>
  <c r="I1803" i="8"/>
  <c r="H1803" i="8"/>
  <c r="G1803" i="8"/>
  <c r="F1802" i="8"/>
  <c r="E1802" i="8"/>
  <c r="D1802" i="8"/>
  <c r="C1802" i="8"/>
  <c r="I1800" i="8"/>
  <c r="H1800" i="8"/>
  <c r="F1800" i="8"/>
  <c r="F1799" i="8"/>
  <c r="F1798" i="8"/>
  <c r="J1797" i="8"/>
  <c r="I1797" i="8"/>
  <c r="H1797" i="8"/>
  <c r="G1797" i="8"/>
  <c r="J1796" i="8"/>
  <c r="I1796" i="8"/>
  <c r="H1796" i="8"/>
  <c r="G1796" i="8"/>
  <c r="F1795" i="8"/>
  <c r="E1795" i="8"/>
  <c r="D1795" i="8"/>
  <c r="C1795" i="8"/>
  <c r="I1793" i="8"/>
  <c r="H1793" i="8"/>
  <c r="F1793" i="8"/>
  <c r="F1792" i="8"/>
  <c r="F1791" i="8"/>
  <c r="F1790" i="8"/>
  <c r="J1789" i="8"/>
  <c r="I1789" i="8"/>
  <c r="H1789" i="8"/>
  <c r="G1789" i="8"/>
  <c r="J1788" i="8"/>
  <c r="I1788" i="8"/>
  <c r="H1788" i="8"/>
  <c r="G1788" i="8"/>
  <c r="J1787" i="8"/>
  <c r="I1787" i="8"/>
  <c r="H1787" i="8"/>
  <c r="G1787" i="8"/>
  <c r="F1786" i="8"/>
  <c r="E1786" i="8"/>
  <c r="D1786" i="8"/>
  <c r="C1786" i="8"/>
  <c r="I1784" i="8"/>
  <c r="H1784" i="8"/>
  <c r="F1784" i="8"/>
  <c r="F1783" i="8"/>
  <c r="F1782" i="8"/>
  <c r="J1781" i="8"/>
  <c r="I1781" i="8"/>
  <c r="H1781" i="8"/>
  <c r="G1781" i="8"/>
  <c r="J1780" i="8"/>
  <c r="I1780" i="8"/>
  <c r="H1780" i="8"/>
  <c r="G1780" i="8"/>
  <c r="F1779" i="8"/>
  <c r="E1779" i="8"/>
  <c r="D1779" i="8"/>
  <c r="C1779" i="8"/>
  <c r="I1777" i="8"/>
  <c r="H1777" i="8"/>
  <c r="F1777" i="8"/>
  <c r="F1776" i="8"/>
  <c r="F1775" i="8"/>
  <c r="F1774" i="8"/>
  <c r="J1773" i="8"/>
  <c r="I1773" i="8"/>
  <c r="H1773" i="8"/>
  <c r="G1773" i="8"/>
  <c r="J1772" i="8"/>
  <c r="I1772" i="8"/>
  <c r="H1772" i="8"/>
  <c r="G1772" i="8"/>
  <c r="J1771" i="8"/>
  <c r="I1771" i="8"/>
  <c r="H1771" i="8"/>
  <c r="G1771" i="8"/>
  <c r="J1770" i="8"/>
  <c r="I1770" i="8"/>
  <c r="H1770" i="8"/>
  <c r="G1770" i="8"/>
  <c r="F1769" i="8"/>
  <c r="E1769" i="8"/>
  <c r="D1769" i="8"/>
  <c r="C1769" i="8"/>
  <c r="AC1768" i="8"/>
  <c r="C1768" i="8"/>
  <c r="I1765" i="8"/>
  <c r="H1765" i="8"/>
  <c r="F1765" i="8"/>
  <c r="F1764" i="8"/>
  <c r="F1763" i="8"/>
  <c r="F1762" i="8"/>
  <c r="J1761" i="8"/>
  <c r="I1761" i="8"/>
  <c r="H1761" i="8"/>
  <c r="G1761" i="8"/>
  <c r="J1760" i="8"/>
  <c r="I1760" i="8"/>
  <c r="H1760" i="8"/>
  <c r="G1760" i="8"/>
  <c r="J1759" i="8"/>
  <c r="I1759" i="8"/>
  <c r="H1759" i="8"/>
  <c r="G1759" i="8"/>
  <c r="F1758" i="8"/>
  <c r="E1758" i="8"/>
  <c r="D1758" i="8"/>
  <c r="C1758" i="8"/>
  <c r="I1756" i="8"/>
  <c r="H1756" i="8"/>
  <c r="F1756" i="8"/>
  <c r="F1755" i="8"/>
  <c r="F1754" i="8"/>
  <c r="J1753" i="8"/>
  <c r="I1753" i="8"/>
  <c r="H1753" i="8"/>
  <c r="G1753" i="8"/>
  <c r="J1752" i="8"/>
  <c r="I1752" i="8"/>
  <c r="H1752" i="8"/>
  <c r="G1752" i="8"/>
  <c r="F1751" i="8"/>
  <c r="E1751" i="8"/>
  <c r="D1751" i="8"/>
  <c r="C1751" i="8"/>
  <c r="I1749" i="8"/>
  <c r="H1749" i="8"/>
  <c r="F1749" i="8"/>
  <c r="F1748" i="8"/>
  <c r="F1747" i="8"/>
  <c r="J1746" i="8"/>
  <c r="I1746" i="8"/>
  <c r="H1746" i="8"/>
  <c r="G1746" i="8"/>
  <c r="F1745" i="8"/>
  <c r="E1745" i="8"/>
  <c r="D1745" i="8"/>
  <c r="C1745" i="8"/>
  <c r="I1743" i="8"/>
  <c r="H1743" i="8"/>
  <c r="F1743" i="8"/>
  <c r="F1742" i="8"/>
  <c r="F1741" i="8"/>
  <c r="J1740" i="8"/>
  <c r="I1740" i="8"/>
  <c r="H1740" i="8"/>
  <c r="G1740" i="8"/>
  <c r="J1739" i="8"/>
  <c r="I1739" i="8"/>
  <c r="H1739" i="8"/>
  <c r="G1739" i="8"/>
  <c r="F1738" i="8"/>
  <c r="E1738" i="8"/>
  <c r="D1738" i="8"/>
  <c r="C1738" i="8"/>
  <c r="I1736" i="8"/>
  <c r="H1736" i="8"/>
  <c r="F1736" i="8"/>
  <c r="F1735" i="8"/>
  <c r="F1734" i="8"/>
  <c r="J1733" i="8"/>
  <c r="I1733" i="8"/>
  <c r="H1733" i="8"/>
  <c r="G1733" i="8"/>
  <c r="J1732" i="8"/>
  <c r="I1732" i="8"/>
  <c r="H1732" i="8"/>
  <c r="G1732" i="8"/>
  <c r="F1731" i="8"/>
  <c r="E1731" i="8"/>
  <c r="D1731" i="8"/>
  <c r="C1731" i="8"/>
  <c r="I1729" i="8"/>
  <c r="H1729" i="8"/>
  <c r="F1729" i="8"/>
  <c r="F1728" i="8"/>
  <c r="F1727" i="8"/>
  <c r="J1726" i="8"/>
  <c r="I1726" i="8"/>
  <c r="H1726" i="8"/>
  <c r="G1726" i="8"/>
  <c r="J1725" i="8"/>
  <c r="I1725" i="8"/>
  <c r="H1725" i="8"/>
  <c r="G1725" i="8"/>
  <c r="F1724" i="8"/>
  <c r="E1724" i="8"/>
  <c r="D1724" i="8"/>
  <c r="C1724" i="8"/>
  <c r="I1722" i="8"/>
  <c r="H1722" i="8"/>
  <c r="F1722" i="8"/>
  <c r="F1721" i="8"/>
  <c r="F1720" i="8"/>
  <c r="J1719" i="8"/>
  <c r="I1719" i="8"/>
  <c r="H1719" i="8"/>
  <c r="G1719" i="8"/>
  <c r="J1718" i="8"/>
  <c r="I1718" i="8"/>
  <c r="H1718" i="8"/>
  <c r="G1718" i="8"/>
  <c r="F1717" i="8"/>
  <c r="E1717" i="8"/>
  <c r="D1717" i="8"/>
  <c r="C1717" i="8"/>
  <c r="I1715" i="8"/>
  <c r="H1715" i="8"/>
  <c r="F1715" i="8"/>
  <c r="F1714" i="8"/>
  <c r="F1713" i="8"/>
  <c r="F1712" i="8"/>
  <c r="J1711" i="8"/>
  <c r="I1711" i="8"/>
  <c r="H1711" i="8"/>
  <c r="G1711" i="8"/>
  <c r="J1710" i="8"/>
  <c r="I1710" i="8"/>
  <c r="H1710" i="8"/>
  <c r="G1710" i="8"/>
  <c r="J1709" i="8"/>
  <c r="I1709" i="8"/>
  <c r="H1709" i="8"/>
  <c r="G1709" i="8"/>
  <c r="F1708" i="8"/>
  <c r="E1708" i="8"/>
  <c r="D1708" i="8"/>
  <c r="C1708" i="8"/>
  <c r="I1706" i="8"/>
  <c r="H1706" i="8"/>
  <c r="F1706" i="8"/>
  <c r="F1705" i="8"/>
  <c r="F1704" i="8"/>
  <c r="F1703" i="8"/>
  <c r="J1702" i="8"/>
  <c r="I1702" i="8"/>
  <c r="H1702" i="8"/>
  <c r="G1702" i="8"/>
  <c r="J1701" i="8"/>
  <c r="I1701" i="8"/>
  <c r="H1701" i="8"/>
  <c r="G1701" i="8"/>
  <c r="J1700" i="8"/>
  <c r="I1700" i="8"/>
  <c r="H1700" i="8"/>
  <c r="G1700" i="8"/>
  <c r="J1699" i="8"/>
  <c r="I1699" i="8"/>
  <c r="H1699" i="8"/>
  <c r="G1699" i="8"/>
  <c r="F1698" i="8"/>
  <c r="E1698" i="8"/>
  <c r="D1698" i="8"/>
  <c r="C1698" i="8"/>
  <c r="AC1697" i="8"/>
  <c r="C1697" i="8"/>
  <c r="I1694" i="8"/>
  <c r="H1694" i="8"/>
  <c r="F1694" i="8"/>
  <c r="F1693" i="8"/>
  <c r="F1692" i="8"/>
  <c r="F1691" i="8"/>
  <c r="J1690" i="8"/>
  <c r="I1690" i="8"/>
  <c r="H1690" i="8"/>
  <c r="G1690" i="8"/>
  <c r="J1689" i="8"/>
  <c r="I1689" i="8"/>
  <c r="H1689" i="8"/>
  <c r="G1689" i="8"/>
  <c r="J1688" i="8"/>
  <c r="I1688" i="8"/>
  <c r="H1688" i="8"/>
  <c r="G1688" i="8"/>
  <c r="F1687" i="8"/>
  <c r="E1687" i="8"/>
  <c r="D1687" i="8"/>
  <c r="C1687" i="8"/>
  <c r="I1685" i="8"/>
  <c r="H1685" i="8"/>
  <c r="F1685" i="8"/>
  <c r="F1684" i="8"/>
  <c r="F1683" i="8"/>
  <c r="J1682" i="8"/>
  <c r="I1682" i="8"/>
  <c r="H1682" i="8"/>
  <c r="G1682" i="8"/>
  <c r="J1681" i="8"/>
  <c r="I1681" i="8"/>
  <c r="H1681" i="8"/>
  <c r="G1681" i="8"/>
  <c r="F1680" i="8"/>
  <c r="E1680" i="8"/>
  <c r="D1680" i="8"/>
  <c r="C1680" i="8"/>
  <c r="I1678" i="8"/>
  <c r="H1678" i="8"/>
  <c r="F1678" i="8"/>
  <c r="F1677" i="8"/>
  <c r="F1676" i="8"/>
  <c r="J1675" i="8"/>
  <c r="I1675" i="8"/>
  <c r="H1675" i="8"/>
  <c r="G1675" i="8"/>
  <c r="F1674" i="8"/>
  <c r="E1674" i="8"/>
  <c r="D1674" i="8"/>
  <c r="C1674" i="8"/>
  <c r="I1672" i="8"/>
  <c r="H1672" i="8"/>
  <c r="F1672" i="8"/>
  <c r="F1671" i="8"/>
  <c r="F1670" i="8"/>
  <c r="F1669" i="8"/>
  <c r="J1668" i="8"/>
  <c r="I1668" i="8"/>
  <c r="H1668" i="8"/>
  <c r="G1668" i="8"/>
  <c r="J1667" i="8"/>
  <c r="I1667" i="8"/>
  <c r="H1667" i="8"/>
  <c r="G1667" i="8"/>
  <c r="J1666" i="8"/>
  <c r="I1666" i="8"/>
  <c r="H1666" i="8"/>
  <c r="G1666" i="8"/>
  <c r="F1665" i="8"/>
  <c r="E1665" i="8"/>
  <c r="D1665" i="8"/>
  <c r="C1665" i="8"/>
  <c r="I1663" i="8"/>
  <c r="H1663" i="8"/>
  <c r="F1663" i="8"/>
  <c r="F1662" i="8"/>
  <c r="F1661" i="8"/>
  <c r="J1660" i="8"/>
  <c r="I1660" i="8"/>
  <c r="H1660" i="8"/>
  <c r="G1660" i="8"/>
  <c r="J1659" i="8"/>
  <c r="I1659" i="8"/>
  <c r="H1659" i="8"/>
  <c r="G1659" i="8"/>
  <c r="F1658" i="8"/>
  <c r="E1658" i="8"/>
  <c r="D1658" i="8"/>
  <c r="C1658" i="8"/>
  <c r="I1656" i="8"/>
  <c r="H1656" i="8"/>
  <c r="F1656" i="8"/>
  <c r="F1655" i="8"/>
  <c r="F1654" i="8"/>
  <c r="J1653" i="8"/>
  <c r="I1653" i="8"/>
  <c r="H1653" i="8"/>
  <c r="G1653" i="8"/>
  <c r="J1652" i="8"/>
  <c r="I1652" i="8"/>
  <c r="H1652" i="8"/>
  <c r="G1652" i="8"/>
  <c r="F1651" i="8"/>
  <c r="E1651" i="8"/>
  <c r="D1651" i="8"/>
  <c r="C1651" i="8"/>
  <c r="I1649" i="8"/>
  <c r="H1649" i="8"/>
  <c r="F1649" i="8"/>
  <c r="F1648" i="8"/>
  <c r="F1647" i="8"/>
  <c r="J1646" i="8"/>
  <c r="I1646" i="8"/>
  <c r="H1646" i="8"/>
  <c r="G1646" i="8"/>
  <c r="J1645" i="8"/>
  <c r="I1645" i="8"/>
  <c r="H1645" i="8"/>
  <c r="G1645" i="8"/>
  <c r="F1644" i="8"/>
  <c r="E1644" i="8"/>
  <c r="D1644" i="8"/>
  <c r="C1644" i="8"/>
  <c r="I1642" i="8"/>
  <c r="H1642" i="8"/>
  <c r="F1642" i="8"/>
  <c r="F1641" i="8"/>
  <c r="F1640" i="8"/>
  <c r="F1639" i="8"/>
  <c r="J1638" i="8"/>
  <c r="I1638" i="8"/>
  <c r="H1638" i="8"/>
  <c r="G1638" i="8"/>
  <c r="J1637" i="8"/>
  <c r="I1637" i="8"/>
  <c r="H1637" i="8"/>
  <c r="G1637" i="8"/>
  <c r="J1636" i="8"/>
  <c r="I1636" i="8"/>
  <c r="H1636" i="8"/>
  <c r="G1636" i="8"/>
  <c r="F1635" i="8"/>
  <c r="E1635" i="8"/>
  <c r="D1635" i="8"/>
  <c r="C1635" i="8"/>
  <c r="I1633" i="8"/>
  <c r="H1633" i="8"/>
  <c r="F1633" i="8"/>
  <c r="F1632" i="8"/>
  <c r="F1631" i="8"/>
  <c r="F1630" i="8"/>
  <c r="J1629" i="8"/>
  <c r="I1629" i="8"/>
  <c r="H1629" i="8"/>
  <c r="G1629" i="8"/>
  <c r="J1628" i="8"/>
  <c r="I1628" i="8"/>
  <c r="H1628" i="8"/>
  <c r="G1628" i="8"/>
  <c r="J1627" i="8"/>
  <c r="I1627" i="8"/>
  <c r="H1627" i="8"/>
  <c r="G1627" i="8"/>
  <c r="J1626" i="8"/>
  <c r="I1626" i="8"/>
  <c r="H1626" i="8"/>
  <c r="G1626" i="8"/>
  <c r="F1625" i="8"/>
  <c r="E1625" i="8"/>
  <c r="D1625" i="8"/>
  <c r="C1625" i="8"/>
  <c r="AC1624" i="8"/>
  <c r="C1624" i="8"/>
  <c r="I1621" i="8"/>
  <c r="H1621" i="8"/>
  <c r="F1621" i="8"/>
  <c r="F1620" i="8"/>
  <c r="F1619" i="8"/>
  <c r="F1618" i="8"/>
  <c r="J1617" i="8"/>
  <c r="I1617" i="8"/>
  <c r="H1617" i="8"/>
  <c r="G1617" i="8"/>
  <c r="J1616" i="8"/>
  <c r="I1616" i="8"/>
  <c r="H1616" i="8"/>
  <c r="G1616" i="8"/>
  <c r="J1615" i="8"/>
  <c r="I1615" i="8"/>
  <c r="H1615" i="8"/>
  <c r="G1615" i="8"/>
  <c r="F1614" i="8"/>
  <c r="E1614" i="8"/>
  <c r="D1614" i="8"/>
  <c r="C1614" i="8"/>
  <c r="I1612" i="8"/>
  <c r="H1612" i="8"/>
  <c r="F1612" i="8"/>
  <c r="F1611" i="8"/>
  <c r="F1610" i="8"/>
  <c r="J1609" i="8"/>
  <c r="I1609" i="8"/>
  <c r="H1609" i="8"/>
  <c r="G1609" i="8"/>
  <c r="J1608" i="8"/>
  <c r="I1608" i="8"/>
  <c r="H1608" i="8"/>
  <c r="G1608" i="8"/>
  <c r="F1607" i="8"/>
  <c r="E1607" i="8"/>
  <c r="D1607" i="8"/>
  <c r="C1607" i="8"/>
  <c r="I1605" i="8"/>
  <c r="H1605" i="8"/>
  <c r="F1605" i="8"/>
  <c r="F1604" i="8"/>
  <c r="F1603" i="8"/>
  <c r="J1602" i="8"/>
  <c r="I1602" i="8"/>
  <c r="H1602" i="8"/>
  <c r="G1602" i="8"/>
  <c r="F1601" i="8"/>
  <c r="E1601" i="8"/>
  <c r="D1601" i="8"/>
  <c r="C1601" i="8"/>
  <c r="I1599" i="8"/>
  <c r="H1599" i="8"/>
  <c r="F1599" i="8"/>
  <c r="F1598" i="8"/>
  <c r="F1597" i="8"/>
  <c r="J1596" i="8"/>
  <c r="I1596" i="8"/>
  <c r="H1596" i="8"/>
  <c r="G1596" i="8"/>
  <c r="J1595" i="8"/>
  <c r="I1595" i="8"/>
  <c r="H1595" i="8"/>
  <c r="G1595" i="8"/>
  <c r="F1594" i="8"/>
  <c r="E1594" i="8"/>
  <c r="D1594" i="8"/>
  <c r="C1594" i="8"/>
  <c r="I1592" i="8"/>
  <c r="H1592" i="8"/>
  <c r="F1592" i="8"/>
  <c r="F1591" i="8"/>
  <c r="F1590" i="8"/>
  <c r="J1589" i="8"/>
  <c r="I1589" i="8"/>
  <c r="H1589" i="8"/>
  <c r="G1589" i="8"/>
  <c r="J1588" i="8"/>
  <c r="I1588" i="8"/>
  <c r="H1588" i="8"/>
  <c r="G1588" i="8"/>
  <c r="F1587" i="8"/>
  <c r="E1587" i="8"/>
  <c r="D1587" i="8"/>
  <c r="C1587" i="8"/>
  <c r="I1585" i="8"/>
  <c r="H1585" i="8"/>
  <c r="F1585" i="8"/>
  <c r="F1584" i="8"/>
  <c r="F1583" i="8"/>
  <c r="J1582" i="8"/>
  <c r="I1582" i="8"/>
  <c r="H1582" i="8"/>
  <c r="G1582" i="8"/>
  <c r="J1581" i="8"/>
  <c r="I1581" i="8"/>
  <c r="H1581" i="8"/>
  <c r="G1581" i="8"/>
  <c r="F1580" i="8"/>
  <c r="E1580" i="8"/>
  <c r="D1580" i="8"/>
  <c r="C1580" i="8"/>
  <c r="I1578" i="8"/>
  <c r="H1578" i="8"/>
  <c r="F1578" i="8"/>
  <c r="F1577" i="8"/>
  <c r="F1576" i="8"/>
  <c r="J1575" i="8"/>
  <c r="I1575" i="8"/>
  <c r="H1575" i="8"/>
  <c r="G1575" i="8"/>
  <c r="J1574" i="8"/>
  <c r="I1574" i="8"/>
  <c r="H1574" i="8"/>
  <c r="G1574" i="8"/>
  <c r="F1573" i="8"/>
  <c r="E1573" i="8"/>
  <c r="D1573" i="8"/>
  <c r="C1573" i="8"/>
  <c r="I1571" i="8"/>
  <c r="H1571" i="8"/>
  <c r="F1571" i="8"/>
  <c r="F1570" i="8"/>
  <c r="F1569" i="8"/>
  <c r="F1568" i="8"/>
  <c r="J1567" i="8"/>
  <c r="I1567" i="8"/>
  <c r="H1567" i="8"/>
  <c r="G1567" i="8"/>
  <c r="J1566" i="8"/>
  <c r="I1566" i="8"/>
  <c r="H1566" i="8"/>
  <c r="G1566" i="8"/>
  <c r="J1565" i="8"/>
  <c r="I1565" i="8"/>
  <c r="H1565" i="8"/>
  <c r="G1565" i="8"/>
  <c r="J1564" i="8"/>
  <c r="I1564" i="8"/>
  <c r="H1564" i="8"/>
  <c r="G1564" i="8"/>
  <c r="F1563" i="8"/>
  <c r="E1563" i="8"/>
  <c r="D1563" i="8"/>
  <c r="C1563" i="8"/>
  <c r="AC1562" i="8"/>
  <c r="C1562" i="8"/>
  <c r="I1559" i="8"/>
  <c r="H1559" i="8"/>
  <c r="F1559" i="8"/>
  <c r="F1558" i="8"/>
  <c r="F1557" i="8"/>
  <c r="F1556" i="8"/>
  <c r="J1555" i="8"/>
  <c r="I1555" i="8"/>
  <c r="H1555" i="8"/>
  <c r="G1555" i="8"/>
  <c r="J1554" i="8"/>
  <c r="I1554" i="8"/>
  <c r="H1554" i="8"/>
  <c r="G1554" i="8"/>
  <c r="J1553" i="8"/>
  <c r="I1553" i="8"/>
  <c r="H1553" i="8"/>
  <c r="G1553" i="8"/>
  <c r="F1552" i="8"/>
  <c r="E1552" i="8"/>
  <c r="D1552" i="8"/>
  <c r="C1552" i="8"/>
  <c r="I1550" i="8"/>
  <c r="H1550" i="8"/>
  <c r="F1550" i="8"/>
  <c r="F1549" i="8"/>
  <c r="F1548" i="8"/>
  <c r="F1547" i="8"/>
  <c r="J1546" i="8"/>
  <c r="I1546" i="8"/>
  <c r="H1546" i="8"/>
  <c r="G1546" i="8"/>
  <c r="J1545" i="8"/>
  <c r="I1545" i="8"/>
  <c r="H1545" i="8"/>
  <c r="G1545" i="8"/>
  <c r="J1544" i="8"/>
  <c r="I1544" i="8"/>
  <c r="H1544" i="8"/>
  <c r="G1544" i="8"/>
  <c r="F1543" i="8"/>
  <c r="E1543" i="8"/>
  <c r="D1543" i="8"/>
  <c r="C1543" i="8"/>
  <c r="I1541" i="8"/>
  <c r="H1541" i="8"/>
  <c r="F1541" i="8"/>
  <c r="F1540" i="8"/>
  <c r="F1539" i="8"/>
  <c r="J1538" i="8"/>
  <c r="I1538" i="8"/>
  <c r="H1538" i="8"/>
  <c r="G1538" i="8"/>
  <c r="J1537" i="8"/>
  <c r="I1537" i="8"/>
  <c r="H1537" i="8"/>
  <c r="G1537" i="8"/>
  <c r="F1536" i="8"/>
  <c r="E1536" i="8"/>
  <c r="D1536" i="8"/>
  <c r="C1536" i="8"/>
  <c r="I1534" i="8"/>
  <c r="H1534" i="8"/>
  <c r="F1534" i="8"/>
  <c r="F1533" i="8"/>
  <c r="F1532" i="8"/>
  <c r="J1531" i="8"/>
  <c r="I1531" i="8"/>
  <c r="H1531" i="8"/>
  <c r="G1531" i="8"/>
  <c r="F1530" i="8"/>
  <c r="E1530" i="8"/>
  <c r="D1530" i="8"/>
  <c r="C1530" i="8"/>
  <c r="I1528" i="8"/>
  <c r="H1528" i="8"/>
  <c r="F1528" i="8"/>
  <c r="F1527" i="8"/>
  <c r="F1526" i="8"/>
  <c r="J1525" i="8"/>
  <c r="I1525" i="8"/>
  <c r="H1525" i="8"/>
  <c r="G1525" i="8"/>
  <c r="J1524" i="8"/>
  <c r="I1524" i="8"/>
  <c r="H1524" i="8"/>
  <c r="G1524" i="8"/>
  <c r="F1523" i="8"/>
  <c r="E1523" i="8"/>
  <c r="D1523" i="8"/>
  <c r="C1523" i="8"/>
  <c r="I1521" i="8"/>
  <c r="H1521" i="8"/>
  <c r="F1521" i="8"/>
  <c r="F1520" i="8"/>
  <c r="F1519" i="8"/>
  <c r="F1518" i="8"/>
  <c r="J1517" i="8"/>
  <c r="I1517" i="8"/>
  <c r="H1517" i="8"/>
  <c r="G1517" i="8"/>
  <c r="J1516" i="8"/>
  <c r="I1516" i="8"/>
  <c r="H1516" i="8"/>
  <c r="G1516" i="8"/>
  <c r="J1515" i="8"/>
  <c r="I1515" i="8"/>
  <c r="H1515" i="8"/>
  <c r="G1515" i="8"/>
  <c r="F1514" i="8"/>
  <c r="E1514" i="8"/>
  <c r="D1514" i="8"/>
  <c r="C1514" i="8"/>
  <c r="I1512" i="8"/>
  <c r="H1512" i="8"/>
  <c r="F1512" i="8"/>
  <c r="F1511" i="8"/>
  <c r="F1510" i="8"/>
  <c r="J1509" i="8"/>
  <c r="I1509" i="8"/>
  <c r="H1509" i="8"/>
  <c r="G1509" i="8"/>
  <c r="J1508" i="8"/>
  <c r="I1508" i="8"/>
  <c r="H1508" i="8"/>
  <c r="G1508" i="8"/>
  <c r="F1507" i="8"/>
  <c r="E1507" i="8"/>
  <c r="D1507" i="8"/>
  <c r="C1507" i="8"/>
  <c r="I1505" i="8"/>
  <c r="H1505" i="8"/>
  <c r="F1505" i="8"/>
  <c r="F1504" i="8"/>
  <c r="F1503" i="8"/>
  <c r="J1502" i="8"/>
  <c r="I1502" i="8"/>
  <c r="H1502" i="8"/>
  <c r="G1502" i="8"/>
  <c r="J1501" i="8"/>
  <c r="I1501" i="8"/>
  <c r="H1501" i="8"/>
  <c r="G1501" i="8"/>
  <c r="F1500" i="8"/>
  <c r="E1500" i="8"/>
  <c r="D1500" i="8"/>
  <c r="C1500" i="8"/>
  <c r="I1498" i="8"/>
  <c r="H1498" i="8"/>
  <c r="F1498" i="8"/>
  <c r="F1497" i="8"/>
  <c r="F1496" i="8"/>
  <c r="J1495" i="8"/>
  <c r="I1495" i="8"/>
  <c r="H1495" i="8"/>
  <c r="G1495" i="8"/>
  <c r="J1494" i="8"/>
  <c r="I1494" i="8"/>
  <c r="H1494" i="8"/>
  <c r="G1494" i="8"/>
  <c r="F1493" i="8"/>
  <c r="E1493" i="8"/>
  <c r="D1493" i="8"/>
  <c r="C1493" i="8"/>
  <c r="I1491" i="8"/>
  <c r="H1491" i="8"/>
  <c r="F1491" i="8"/>
  <c r="F1490" i="8"/>
  <c r="F1489" i="8"/>
  <c r="F1488" i="8"/>
  <c r="J1487" i="8"/>
  <c r="I1487" i="8"/>
  <c r="H1487" i="8"/>
  <c r="G1487" i="8"/>
  <c r="J1486" i="8"/>
  <c r="I1486" i="8"/>
  <c r="H1486" i="8"/>
  <c r="G1486" i="8"/>
  <c r="J1485" i="8"/>
  <c r="I1485" i="8"/>
  <c r="H1485" i="8"/>
  <c r="G1485" i="8"/>
  <c r="J1484" i="8"/>
  <c r="I1484" i="8"/>
  <c r="H1484" i="8"/>
  <c r="G1484" i="8"/>
  <c r="F1483" i="8"/>
  <c r="E1483" i="8"/>
  <c r="D1483" i="8"/>
  <c r="C1483" i="8"/>
  <c r="AC1482" i="8"/>
  <c r="C1482" i="8"/>
  <c r="A1480" i="8"/>
  <c r="A1478" i="8"/>
  <c r="I1469" i="8"/>
  <c r="H1469" i="8"/>
  <c r="F1469" i="8"/>
  <c r="F1468" i="8"/>
  <c r="F1467" i="8"/>
  <c r="J1466" i="8"/>
  <c r="I1466" i="8"/>
  <c r="H1466" i="8"/>
  <c r="G1466" i="8"/>
  <c r="J1465" i="8"/>
  <c r="I1465" i="8"/>
  <c r="H1465" i="8"/>
  <c r="G1465" i="8"/>
  <c r="E1463" i="8"/>
  <c r="D1463" i="8"/>
  <c r="C1463" i="8"/>
  <c r="I1461" i="8"/>
  <c r="H1461" i="8"/>
  <c r="F1461" i="8"/>
  <c r="F1460" i="8"/>
  <c r="F1459" i="8"/>
  <c r="J1458" i="8"/>
  <c r="I1458" i="8"/>
  <c r="H1458" i="8"/>
  <c r="G1458" i="8"/>
  <c r="J1457" i="8"/>
  <c r="I1457" i="8"/>
  <c r="H1457" i="8"/>
  <c r="G1457" i="8"/>
  <c r="E1455" i="8"/>
  <c r="D1455" i="8"/>
  <c r="C1455" i="8"/>
  <c r="I1453" i="8"/>
  <c r="H1453" i="8"/>
  <c r="F1453" i="8"/>
  <c r="F1452" i="8"/>
  <c r="F1451" i="8"/>
  <c r="J1450" i="8"/>
  <c r="I1450" i="8"/>
  <c r="H1450" i="8"/>
  <c r="G1450" i="8"/>
  <c r="J1449" i="8"/>
  <c r="I1449" i="8"/>
  <c r="H1449" i="8"/>
  <c r="G1449" i="8"/>
  <c r="E1447" i="8"/>
  <c r="D1447" i="8"/>
  <c r="C1447" i="8"/>
  <c r="I1445" i="8"/>
  <c r="H1445" i="8"/>
  <c r="F1445" i="8"/>
  <c r="F1444" i="8"/>
  <c r="F1443" i="8"/>
  <c r="J1442" i="8"/>
  <c r="I1442" i="8"/>
  <c r="H1442" i="8"/>
  <c r="G1442" i="8"/>
  <c r="F1441" i="8"/>
  <c r="E1441" i="8"/>
  <c r="D1441" i="8"/>
  <c r="C1441" i="8"/>
  <c r="I1439" i="8"/>
  <c r="H1439" i="8"/>
  <c r="F1439" i="8"/>
  <c r="F1438" i="8"/>
  <c r="F1437" i="8"/>
  <c r="J1436" i="8"/>
  <c r="I1436" i="8"/>
  <c r="H1436" i="8"/>
  <c r="G1436" i="8"/>
  <c r="J1435" i="8"/>
  <c r="I1435" i="8"/>
  <c r="H1435" i="8"/>
  <c r="G1435" i="8"/>
  <c r="F1434" i="8"/>
  <c r="E1434" i="8"/>
  <c r="D1434" i="8"/>
  <c r="C1434" i="8"/>
  <c r="I1432" i="8"/>
  <c r="H1432" i="8"/>
  <c r="F1432" i="8"/>
  <c r="F1431" i="8"/>
  <c r="F1430" i="8"/>
  <c r="J1429" i="8"/>
  <c r="I1429" i="8"/>
  <c r="H1429" i="8"/>
  <c r="G1429" i="8"/>
  <c r="F1428" i="8"/>
  <c r="E1428" i="8"/>
  <c r="D1428" i="8"/>
  <c r="C1428" i="8"/>
  <c r="C1427" i="8"/>
  <c r="I1424" i="8"/>
  <c r="H1424" i="8"/>
  <c r="F1424" i="8"/>
  <c r="F1423" i="8"/>
  <c r="F1422" i="8"/>
  <c r="J1421" i="8"/>
  <c r="I1421" i="8"/>
  <c r="H1421" i="8"/>
  <c r="G1421" i="8"/>
  <c r="F1420" i="8"/>
  <c r="E1420" i="8"/>
  <c r="D1420" i="8"/>
  <c r="C1420" i="8"/>
  <c r="I1418" i="8"/>
  <c r="H1418" i="8"/>
  <c r="F1418" i="8"/>
  <c r="F1417" i="8"/>
  <c r="F1416" i="8"/>
  <c r="J1415" i="8"/>
  <c r="I1415" i="8"/>
  <c r="H1415" i="8"/>
  <c r="G1415" i="8"/>
  <c r="E1413" i="8"/>
  <c r="D1413" i="8"/>
  <c r="C1413" i="8"/>
  <c r="I1411" i="8"/>
  <c r="H1411" i="8"/>
  <c r="F1411" i="8"/>
  <c r="F1410" i="8"/>
  <c r="F1409" i="8"/>
  <c r="J1408" i="8"/>
  <c r="I1408" i="8"/>
  <c r="H1408" i="8"/>
  <c r="G1408" i="8"/>
  <c r="E1406" i="8"/>
  <c r="D1406" i="8"/>
  <c r="C1406" i="8"/>
  <c r="I1404" i="8"/>
  <c r="H1404" i="8"/>
  <c r="F1404" i="8"/>
  <c r="F1403" i="8"/>
  <c r="F1402" i="8"/>
  <c r="J1401" i="8"/>
  <c r="I1401" i="8"/>
  <c r="H1401" i="8"/>
  <c r="G1401" i="8"/>
  <c r="J1400" i="8"/>
  <c r="I1400" i="8"/>
  <c r="H1400" i="8"/>
  <c r="G1400" i="8"/>
  <c r="F1399" i="8"/>
  <c r="E1399" i="8"/>
  <c r="D1399" i="8"/>
  <c r="C1399" i="8"/>
  <c r="I1397" i="8"/>
  <c r="H1397" i="8"/>
  <c r="F1397" i="8"/>
  <c r="F1396" i="8"/>
  <c r="F1395" i="8"/>
  <c r="J1394" i="8"/>
  <c r="I1394" i="8"/>
  <c r="H1394" i="8"/>
  <c r="G1394" i="8"/>
  <c r="J1393" i="8"/>
  <c r="I1393" i="8"/>
  <c r="H1393" i="8"/>
  <c r="G1393" i="8"/>
  <c r="E1391" i="8"/>
  <c r="D1391" i="8"/>
  <c r="C1391" i="8"/>
  <c r="I1389" i="8"/>
  <c r="H1389" i="8"/>
  <c r="F1389" i="8"/>
  <c r="F1388" i="8"/>
  <c r="F1387" i="8"/>
  <c r="J1386" i="8"/>
  <c r="I1386" i="8"/>
  <c r="H1386" i="8"/>
  <c r="G1386" i="8"/>
  <c r="J1385" i="8"/>
  <c r="I1385" i="8"/>
  <c r="H1385" i="8"/>
  <c r="G1385" i="8"/>
  <c r="F1384" i="8"/>
  <c r="E1384" i="8"/>
  <c r="D1384" i="8"/>
  <c r="C1384" i="8"/>
  <c r="I1382" i="8"/>
  <c r="H1382" i="8"/>
  <c r="F1382" i="8"/>
  <c r="F1381" i="8"/>
  <c r="F1380" i="8"/>
  <c r="J1379" i="8"/>
  <c r="I1379" i="8"/>
  <c r="H1379" i="8"/>
  <c r="G1379" i="8"/>
  <c r="J1378" i="8"/>
  <c r="I1378" i="8"/>
  <c r="H1378" i="8"/>
  <c r="G1378" i="8"/>
  <c r="F1377" i="8"/>
  <c r="E1377" i="8"/>
  <c r="D1377" i="8"/>
  <c r="C1377" i="8"/>
  <c r="I1375" i="8"/>
  <c r="H1375" i="8"/>
  <c r="F1375" i="8"/>
  <c r="F1374" i="8"/>
  <c r="F1373" i="8"/>
  <c r="J1372" i="8"/>
  <c r="I1372" i="8"/>
  <c r="H1372" i="8"/>
  <c r="G1372" i="8"/>
  <c r="J1371" i="8"/>
  <c r="I1371" i="8"/>
  <c r="H1371" i="8"/>
  <c r="G1371" i="8"/>
  <c r="F1370" i="8"/>
  <c r="E1370" i="8"/>
  <c r="D1370" i="8"/>
  <c r="C1370" i="8"/>
  <c r="I1368" i="8"/>
  <c r="H1368" i="8"/>
  <c r="F1368" i="8"/>
  <c r="F1367" i="8"/>
  <c r="F1366" i="8"/>
  <c r="J1365" i="8"/>
  <c r="I1365" i="8"/>
  <c r="H1365" i="8"/>
  <c r="G1365" i="8"/>
  <c r="J1364" i="8"/>
  <c r="I1364" i="8"/>
  <c r="H1364" i="8"/>
  <c r="G1364" i="8"/>
  <c r="E1363" i="8"/>
  <c r="D1363" i="8"/>
  <c r="C1363" i="8"/>
  <c r="I1361" i="8"/>
  <c r="H1361" i="8"/>
  <c r="F1361" i="8"/>
  <c r="F1360" i="8"/>
  <c r="F1359" i="8"/>
  <c r="J1358" i="8"/>
  <c r="I1358" i="8"/>
  <c r="H1358" i="8"/>
  <c r="G1358" i="8"/>
  <c r="J1357" i="8"/>
  <c r="I1357" i="8"/>
  <c r="H1357" i="8"/>
  <c r="G1357" i="8"/>
  <c r="E1355" i="8"/>
  <c r="D1355" i="8"/>
  <c r="C1355" i="8"/>
  <c r="I1353" i="8"/>
  <c r="H1353" i="8"/>
  <c r="F1353" i="8"/>
  <c r="F1352" i="8"/>
  <c r="F1351" i="8"/>
  <c r="J1350" i="8"/>
  <c r="I1350" i="8"/>
  <c r="H1350" i="8"/>
  <c r="G1350" i="8"/>
  <c r="J1349" i="8"/>
  <c r="I1349" i="8"/>
  <c r="H1349" i="8"/>
  <c r="G1349" i="8"/>
  <c r="E1347" i="8"/>
  <c r="D1347" i="8"/>
  <c r="C1347" i="8"/>
  <c r="I1345" i="8"/>
  <c r="H1345" i="8"/>
  <c r="F1345" i="8"/>
  <c r="F1344" i="8"/>
  <c r="F1343" i="8"/>
  <c r="J1342" i="8"/>
  <c r="I1342" i="8"/>
  <c r="H1342" i="8"/>
  <c r="G1342" i="8"/>
  <c r="J1341" i="8"/>
  <c r="I1341" i="8"/>
  <c r="H1341" i="8"/>
  <c r="G1341" i="8"/>
  <c r="E1339" i="8"/>
  <c r="D1339" i="8"/>
  <c r="C1339" i="8"/>
  <c r="I1337" i="8"/>
  <c r="H1337" i="8"/>
  <c r="F1337" i="8"/>
  <c r="F1336" i="8"/>
  <c r="F1335" i="8"/>
  <c r="J1334" i="8"/>
  <c r="I1334" i="8"/>
  <c r="H1334" i="8"/>
  <c r="G1334" i="8"/>
  <c r="J1333" i="8"/>
  <c r="I1333" i="8"/>
  <c r="H1333" i="8"/>
  <c r="G1333" i="8"/>
  <c r="F1332" i="8"/>
  <c r="E1332" i="8"/>
  <c r="D1332" i="8"/>
  <c r="C1332" i="8"/>
  <c r="I1330" i="8"/>
  <c r="H1330" i="8"/>
  <c r="F1330" i="8"/>
  <c r="F1329" i="8"/>
  <c r="F1328" i="8"/>
  <c r="J1327" i="8"/>
  <c r="I1327" i="8"/>
  <c r="H1327" i="8"/>
  <c r="G1327" i="8"/>
  <c r="J1326" i="8"/>
  <c r="I1326" i="8"/>
  <c r="H1326" i="8"/>
  <c r="G1326" i="8"/>
  <c r="F1325" i="8"/>
  <c r="E1325" i="8"/>
  <c r="D1325" i="8"/>
  <c r="C1325" i="8"/>
  <c r="I1323" i="8"/>
  <c r="H1323" i="8"/>
  <c r="F1323" i="8"/>
  <c r="F1322" i="8"/>
  <c r="F1321" i="8"/>
  <c r="J1320" i="8"/>
  <c r="I1320" i="8"/>
  <c r="H1320" i="8"/>
  <c r="G1320" i="8"/>
  <c r="J1319" i="8"/>
  <c r="I1319" i="8"/>
  <c r="H1319" i="8"/>
  <c r="G1319" i="8"/>
  <c r="F1318" i="8"/>
  <c r="E1318" i="8"/>
  <c r="D1318" i="8"/>
  <c r="C1318" i="8"/>
  <c r="I1316" i="8"/>
  <c r="H1316" i="8"/>
  <c r="F1316" i="8"/>
  <c r="F1315" i="8"/>
  <c r="F1314" i="8"/>
  <c r="J1313" i="8"/>
  <c r="I1313" i="8"/>
  <c r="H1313" i="8"/>
  <c r="G1313" i="8"/>
  <c r="J1312" i="8"/>
  <c r="I1312" i="8"/>
  <c r="H1312" i="8"/>
  <c r="G1312" i="8"/>
  <c r="F1311" i="8"/>
  <c r="E1311" i="8"/>
  <c r="D1311" i="8"/>
  <c r="C1311" i="8"/>
  <c r="I1309" i="8"/>
  <c r="H1309" i="8"/>
  <c r="F1309" i="8"/>
  <c r="F1308" i="8"/>
  <c r="F1307" i="8"/>
  <c r="J1306" i="8"/>
  <c r="I1306" i="8"/>
  <c r="H1306" i="8"/>
  <c r="G1306" i="8"/>
  <c r="J1305" i="8"/>
  <c r="I1305" i="8"/>
  <c r="H1305" i="8"/>
  <c r="G1305" i="8"/>
  <c r="F1304" i="8"/>
  <c r="E1304" i="8"/>
  <c r="D1304" i="8"/>
  <c r="C1304" i="8"/>
  <c r="I1302" i="8"/>
  <c r="H1302" i="8"/>
  <c r="F1302" i="8"/>
  <c r="F1301" i="8"/>
  <c r="F1300" i="8"/>
  <c r="J1299" i="8"/>
  <c r="I1299" i="8"/>
  <c r="H1299" i="8"/>
  <c r="G1299" i="8"/>
  <c r="F1298" i="8"/>
  <c r="E1298" i="8"/>
  <c r="D1298" i="8"/>
  <c r="C1298" i="8"/>
  <c r="C1297" i="8"/>
  <c r="I1294" i="8"/>
  <c r="H1294" i="8"/>
  <c r="F1294" i="8"/>
  <c r="F1293" i="8"/>
  <c r="F1292" i="8"/>
  <c r="J1291" i="8"/>
  <c r="I1291" i="8"/>
  <c r="H1291" i="8"/>
  <c r="G1291" i="8"/>
  <c r="J1290" i="8"/>
  <c r="I1290" i="8"/>
  <c r="H1290" i="8"/>
  <c r="G1290" i="8"/>
  <c r="E1288" i="8"/>
  <c r="D1288" i="8"/>
  <c r="C1288" i="8"/>
  <c r="I1286" i="8"/>
  <c r="H1286" i="8"/>
  <c r="F1286" i="8"/>
  <c r="F1285" i="8"/>
  <c r="F1284" i="8"/>
  <c r="J1283" i="8"/>
  <c r="I1283" i="8"/>
  <c r="H1283" i="8"/>
  <c r="G1283" i="8"/>
  <c r="J1282" i="8"/>
  <c r="I1282" i="8"/>
  <c r="H1282" i="8"/>
  <c r="G1282" i="8"/>
  <c r="E1280" i="8"/>
  <c r="D1280" i="8"/>
  <c r="C1280" i="8"/>
  <c r="I1278" i="8"/>
  <c r="H1278" i="8"/>
  <c r="F1278" i="8"/>
  <c r="F1277" i="8"/>
  <c r="F1276" i="8"/>
  <c r="J1275" i="8"/>
  <c r="I1275" i="8"/>
  <c r="H1275" i="8"/>
  <c r="G1275" i="8"/>
  <c r="J1274" i="8"/>
  <c r="I1274" i="8"/>
  <c r="H1274" i="8"/>
  <c r="G1274" i="8"/>
  <c r="E1272" i="8"/>
  <c r="D1272" i="8"/>
  <c r="C1272" i="8"/>
  <c r="I1270" i="8"/>
  <c r="H1270" i="8"/>
  <c r="F1270" i="8"/>
  <c r="F1269" i="8"/>
  <c r="F1268" i="8"/>
  <c r="J1267" i="8"/>
  <c r="I1267" i="8"/>
  <c r="H1267" i="8"/>
  <c r="G1267" i="8"/>
  <c r="J1266" i="8"/>
  <c r="I1266" i="8"/>
  <c r="H1266" i="8"/>
  <c r="G1266" i="8"/>
  <c r="E1264" i="8"/>
  <c r="D1264" i="8"/>
  <c r="C1264" i="8"/>
  <c r="I1262" i="8"/>
  <c r="H1262" i="8"/>
  <c r="F1262" i="8"/>
  <c r="F1261" i="8"/>
  <c r="F1260" i="8"/>
  <c r="J1259" i="8"/>
  <c r="I1259" i="8"/>
  <c r="H1259" i="8"/>
  <c r="G1259" i="8"/>
  <c r="J1258" i="8"/>
  <c r="I1258" i="8"/>
  <c r="H1258" i="8"/>
  <c r="G1258" i="8"/>
  <c r="E1256" i="8"/>
  <c r="D1256" i="8"/>
  <c r="C1256" i="8"/>
  <c r="I1254" i="8"/>
  <c r="H1254" i="8"/>
  <c r="F1254" i="8"/>
  <c r="F1253" i="8"/>
  <c r="F1252" i="8"/>
  <c r="J1251" i="8"/>
  <c r="I1251" i="8"/>
  <c r="H1251" i="8"/>
  <c r="G1251" i="8"/>
  <c r="J1250" i="8"/>
  <c r="I1250" i="8"/>
  <c r="H1250" i="8"/>
  <c r="G1250" i="8"/>
  <c r="E1248" i="8"/>
  <c r="D1248" i="8"/>
  <c r="C1248" i="8"/>
  <c r="C1247" i="8"/>
  <c r="I1244" i="8"/>
  <c r="H1244" i="8"/>
  <c r="F1244" i="8"/>
  <c r="F1243" i="8"/>
  <c r="F1242" i="8"/>
  <c r="J1241" i="8"/>
  <c r="I1241" i="8"/>
  <c r="H1241" i="8"/>
  <c r="G1241" i="8"/>
  <c r="J1240" i="8"/>
  <c r="I1240" i="8"/>
  <c r="H1240" i="8"/>
  <c r="G1240" i="8"/>
  <c r="E1238" i="8"/>
  <c r="D1238" i="8"/>
  <c r="C1238" i="8"/>
  <c r="I1236" i="8"/>
  <c r="H1236" i="8"/>
  <c r="F1236" i="8"/>
  <c r="F1235" i="8"/>
  <c r="F1234" i="8"/>
  <c r="F1233" i="8"/>
  <c r="J1232" i="8"/>
  <c r="I1232" i="8"/>
  <c r="H1232" i="8"/>
  <c r="G1232" i="8"/>
  <c r="J1231" i="8"/>
  <c r="I1231" i="8"/>
  <c r="H1231" i="8"/>
  <c r="G1231" i="8"/>
  <c r="J1230" i="8"/>
  <c r="I1230" i="8"/>
  <c r="H1230" i="8"/>
  <c r="G1230" i="8"/>
  <c r="F1229" i="8"/>
  <c r="E1229" i="8"/>
  <c r="D1229" i="8"/>
  <c r="C1229" i="8"/>
  <c r="I1227" i="8"/>
  <c r="H1227" i="8"/>
  <c r="F1227" i="8"/>
  <c r="F1226" i="8"/>
  <c r="F1225" i="8"/>
  <c r="F1224" i="8"/>
  <c r="J1223" i="8"/>
  <c r="I1223" i="8"/>
  <c r="H1223" i="8"/>
  <c r="G1223" i="8"/>
  <c r="J1222" i="8"/>
  <c r="I1222" i="8"/>
  <c r="H1222" i="8"/>
  <c r="G1222" i="8"/>
  <c r="J1221" i="8"/>
  <c r="I1221" i="8"/>
  <c r="H1221" i="8"/>
  <c r="G1221" i="8"/>
  <c r="F1220" i="8"/>
  <c r="E1220" i="8"/>
  <c r="D1220" i="8"/>
  <c r="C1220" i="8"/>
  <c r="I1218" i="8"/>
  <c r="H1218" i="8"/>
  <c r="F1218" i="8"/>
  <c r="F1217" i="8"/>
  <c r="F1216" i="8"/>
  <c r="J1215" i="8"/>
  <c r="I1215" i="8"/>
  <c r="H1215" i="8"/>
  <c r="G1215" i="8"/>
  <c r="F1214" i="8"/>
  <c r="E1214" i="8"/>
  <c r="D1214" i="8"/>
  <c r="C1214" i="8"/>
  <c r="I1212" i="8"/>
  <c r="H1212" i="8"/>
  <c r="F1212" i="8"/>
  <c r="F1211" i="8"/>
  <c r="F1210" i="8"/>
  <c r="J1209" i="8"/>
  <c r="I1209" i="8"/>
  <c r="H1209" i="8"/>
  <c r="G1209" i="8"/>
  <c r="F1208" i="8"/>
  <c r="E1208" i="8"/>
  <c r="D1208" i="8"/>
  <c r="C1208" i="8"/>
  <c r="I1206" i="8"/>
  <c r="H1206" i="8"/>
  <c r="F1206" i="8"/>
  <c r="F1205" i="8"/>
  <c r="F1204" i="8"/>
  <c r="J1203" i="8"/>
  <c r="I1203" i="8"/>
  <c r="H1203" i="8"/>
  <c r="G1203" i="8"/>
  <c r="J1202" i="8"/>
  <c r="I1202" i="8"/>
  <c r="H1202" i="8"/>
  <c r="G1202" i="8"/>
  <c r="F1201" i="8"/>
  <c r="E1201" i="8"/>
  <c r="D1201" i="8"/>
  <c r="C1201" i="8"/>
  <c r="I1199" i="8"/>
  <c r="H1199" i="8"/>
  <c r="F1199" i="8"/>
  <c r="F1198" i="8"/>
  <c r="F1197" i="8"/>
  <c r="J1196" i="8"/>
  <c r="I1196" i="8"/>
  <c r="H1196" i="8"/>
  <c r="G1196" i="8"/>
  <c r="J1195" i="8"/>
  <c r="I1195" i="8"/>
  <c r="H1195" i="8"/>
  <c r="G1195" i="8"/>
  <c r="F1194" i="8"/>
  <c r="E1194" i="8"/>
  <c r="D1194" i="8"/>
  <c r="C1194" i="8"/>
  <c r="I1192" i="8"/>
  <c r="H1192" i="8"/>
  <c r="F1192" i="8"/>
  <c r="F1191" i="8"/>
  <c r="F1190" i="8"/>
  <c r="J1189" i="8"/>
  <c r="I1189" i="8"/>
  <c r="H1189" i="8"/>
  <c r="G1189" i="8"/>
  <c r="J1188" i="8"/>
  <c r="I1188" i="8"/>
  <c r="H1188" i="8"/>
  <c r="G1188" i="8"/>
  <c r="E1186" i="8"/>
  <c r="D1186" i="8"/>
  <c r="C1186" i="8"/>
  <c r="I1184" i="8"/>
  <c r="H1184" i="8"/>
  <c r="F1184" i="8"/>
  <c r="F1183" i="8"/>
  <c r="F1182" i="8"/>
  <c r="J1181" i="8"/>
  <c r="I1181" i="8"/>
  <c r="H1181" i="8"/>
  <c r="G1181" i="8"/>
  <c r="E1179" i="8"/>
  <c r="D1179" i="8"/>
  <c r="C1179" i="8"/>
  <c r="I1177" i="8"/>
  <c r="H1177" i="8"/>
  <c r="F1177" i="8"/>
  <c r="F1176" i="8"/>
  <c r="F1175" i="8"/>
  <c r="J1174" i="8"/>
  <c r="I1174" i="8"/>
  <c r="H1174" i="8"/>
  <c r="G1174" i="8"/>
  <c r="J1173" i="8"/>
  <c r="I1173" i="8"/>
  <c r="H1173" i="8"/>
  <c r="G1173" i="8"/>
  <c r="F1172" i="8"/>
  <c r="E1172" i="8"/>
  <c r="D1172" i="8"/>
  <c r="C1172" i="8"/>
  <c r="I1170" i="8"/>
  <c r="H1170" i="8"/>
  <c r="F1170" i="8"/>
  <c r="F1169" i="8"/>
  <c r="F1168" i="8"/>
  <c r="J1167" i="8"/>
  <c r="I1167" i="8"/>
  <c r="H1167" i="8"/>
  <c r="G1167" i="8"/>
  <c r="J1166" i="8"/>
  <c r="I1166" i="8"/>
  <c r="H1166" i="8"/>
  <c r="G1166" i="8"/>
  <c r="F1165" i="8"/>
  <c r="E1165" i="8"/>
  <c r="D1165" i="8"/>
  <c r="C1165" i="8"/>
  <c r="I1163" i="8"/>
  <c r="H1163" i="8"/>
  <c r="F1163" i="8"/>
  <c r="F1162" i="8"/>
  <c r="F1161" i="8"/>
  <c r="J1160" i="8"/>
  <c r="I1160" i="8"/>
  <c r="H1160" i="8"/>
  <c r="G1160" i="8"/>
  <c r="J1159" i="8"/>
  <c r="I1159" i="8"/>
  <c r="H1159" i="8"/>
  <c r="G1159" i="8"/>
  <c r="F1158" i="8"/>
  <c r="E1158" i="8"/>
  <c r="D1158" i="8"/>
  <c r="C1158" i="8"/>
  <c r="I1156" i="8"/>
  <c r="H1156" i="8"/>
  <c r="F1156" i="8"/>
  <c r="F1155" i="8"/>
  <c r="F1154" i="8"/>
  <c r="J1153" i="8"/>
  <c r="I1153" i="8"/>
  <c r="H1153" i="8"/>
  <c r="G1153" i="8"/>
  <c r="J1152" i="8"/>
  <c r="I1152" i="8"/>
  <c r="H1152" i="8"/>
  <c r="G1152" i="8"/>
  <c r="F1151" i="8"/>
  <c r="E1151" i="8"/>
  <c r="D1151" i="8"/>
  <c r="C1151" i="8"/>
  <c r="I1149" i="8"/>
  <c r="H1149" i="8"/>
  <c r="F1149" i="8"/>
  <c r="F1148" i="8"/>
  <c r="F1147" i="8"/>
  <c r="J1146" i="8"/>
  <c r="I1146" i="8"/>
  <c r="H1146" i="8"/>
  <c r="G1146" i="8"/>
  <c r="J1145" i="8"/>
  <c r="I1145" i="8"/>
  <c r="H1145" i="8"/>
  <c r="G1145" i="8"/>
  <c r="F1144" i="8"/>
  <c r="E1144" i="8"/>
  <c r="D1144" i="8"/>
  <c r="C1144" i="8"/>
  <c r="I1142" i="8"/>
  <c r="H1142" i="8"/>
  <c r="F1142" i="8"/>
  <c r="F1141" i="8"/>
  <c r="F1140" i="8"/>
  <c r="J1139" i="8"/>
  <c r="I1139" i="8"/>
  <c r="H1139" i="8"/>
  <c r="G1139" i="8"/>
  <c r="J1138" i="8"/>
  <c r="I1138" i="8"/>
  <c r="H1138" i="8"/>
  <c r="G1138" i="8"/>
  <c r="F1137" i="8"/>
  <c r="E1137" i="8"/>
  <c r="D1137" i="8"/>
  <c r="C1137" i="8"/>
  <c r="I1135" i="8"/>
  <c r="H1135" i="8"/>
  <c r="F1135" i="8"/>
  <c r="F1134" i="8"/>
  <c r="F1133" i="8"/>
  <c r="J1132" i="8"/>
  <c r="I1132" i="8"/>
  <c r="H1132" i="8"/>
  <c r="G1132" i="8"/>
  <c r="J1131" i="8"/>
  <c r="I1131" i="8"/>
  <c r="H1131" i="8"/>
  <c r="G1131" i="8"/>
  <c r="F1130" i="8"/>
  <c r="E1130" i="8"/>
  <c r="D1130" i="8"/>
  <c r="C1130" i="8"/>
  <c r="I1128" i="8"/>
  <c r="H1128" i="8"/>
  <c r="F1128" i="8"/>
  <c r="F1127" i="8"/>
  <c r="F1126" i="8"/>
  <c r="J1125" i="8"/>
  <c r="I1125" i="8"/>
  <c r="G1125" i="8"/>
  <c r="E1125" i="8"/>
  <c r="D1125" i="8"/>
  <c r="C1125" i="8"/>
  <c r="J1124" i="8"/>
  <c r="I1124" i="8"/>
  <c r="H1124" i="8"/>
  <c r="G1124" i="8"/>
  <c r="J1123" i="8"/>
  <c r="I1123" i="8"/>
  <c r="H1123" i="8"/>
  <c r="G1123" i="8"/>
  <c r="E1121" i="8"/>
  <c r="D1121" i="8"/>
  <c r="C1121" i="8"/>
  <c r="I1119" i="8"/>
  <c r="H1119" i="8"/>
  <c r="F1119" i="8"/>
  <c r="F1118" i="8"/>
  <c r="F1117" i="8"/>
  <c r="J1116" i="8"/>
  <c r="I1116" i="8"/>
  <c r="H1116" i="8"/>
  <c r="G1116" i="8"/>
  <c r="E1114" i="8"/>
  <c r="D1114" i="8"/>
  <c r="C1114" i="8"/>
  <c r="I1112" i="8"/>
  <c r="H1112" i="8"/>
  <c r="F1112" i="8"/>
  <c r="F1111" i="8"/>
  <c r="F1110" i="8"/>
  <c r="J1109" i="8"/>
  <c r="I1109" i="8"/>
  <c r="H1109" i="8"/>
  <c r="G1109" i="8"/>
  <c r="E1107" i="8"/>
  <c r="D1107" i="8"/>
  <c r="C1107" i="8"/>
  <c r="I1105" i="8"/>
  <c r="H1105" i="8"/>
  <c r="F1105" i="8"/>
  <c r="F1104" i="8"/>
  <c r="F1103" i="8"/>
  <c r="F1102" i="8"/>
  <c r="J1101" i="8"/>
  <c r="I1101" i="8"/>
  <c r="H1101" i="8"/>
  <c r="G1101" i="8"/>
  <c r="J1100" i="8"/>
  <c r="I1100" i="8"/>
  <c r="H1100" i="8"/>
  <c r="G1100" i="8"/>
  <c r="J1099" i="8"/>
  <c r="I1099" i="8"/>
  <c r="H1099" i="8"/>
  <c r="G1099" i="8"/>
  <c r="F1098" i="8"/>
  <c r="E1098" i="8"/>
  <c r="D1098" i="8"/>
  <c r="C1098" i="8"/>
  <c r="I1096" i="8"/>
  <c r="H1096" i="8"/>
  <c r="F1096" i="8"/>
  <c r="F1095" i="8"/>
  <c r="F1094" i="8"/>
  <c r="J1093" i="8"/>
  <c r="I1093" i="8"/>
  <c r="H1093" i="8"/>
  <c r="G1093" i="8"/>
  <c r="J1092" i="8"/>
  <c r="I1092" i="8"/>
  <c r="H1092" i="8"/>
  <c r="G1092" i="8"/>
  <c r="F1091" i="8"/>
  <c r="E1091" i="8"/>
  <c r="D1091" i="8"/>
  <c r="C1091" i="8"/>
  <c r="I1089" i="8"/>
  <c r="H1089" i="8"/>
  <c r="F1089" i="8"/>
  <c r="F1088" i="8"/>
  <c r="F1087" i="8"/>
  <c r="F1086" i="8"/>
  <c r="J1085" i="8"/>
  <c r="I1085" i="8"/>
  <c r="H1085" i="8"/>
  <c r="G1085" i="8"/>
  <c r="J1084" i="8"/>
  <c r="I1084" i="8"/>
  <c r="H1084" i="8"/>
  <c r="G1084" i="8"/>
  <c r="J1083" i="8"/>
  <c r="I1083" i="8"/>
  <c r="H1083" i="8"/>
  <c r="G1083" i="8"/>
  <c r="F1082" i="8"/>
  <c r="E1082" i="8"/>
  <c r="D1082" i="8"/>
  <c r="C1082" i="8"/>
  <c r="I1080" i="8"/>
  <c r="H1080" i="8"/>
  <c r="F1080" i="8"/>
  <c r="F1079" i="8"/>
  <c r="F1078" i="8"/>
  <c r="F1077" i="8"/>
  <c r="J1076" i="8"/>
  <c r="I1076" i="8"/>
  <c r="H1076" i="8"/>
  <c r="G1076" i="8"/>
  <c r="J1075" i="8"/>
  <c r="I1075" i="8"/>
  <c r="H1075" i="8"/>
  <c r="G1075" i="8"/>
  <c r="J1074" i="8"/>
  <c r="I1074" i="8"/>
  <c r="H1074" i="8"/>
  <c r="G1074" i="8"/>
  <c r="F1073" i="8"/>
  <c r="E1073" i="8"/>
  <c r="D1073" i="8"/>
  <c r="C1073" i="8"/>
  <c r="I1071" i="8"/>
  <c r="H1071" i="8"/>
  <c r="F1071" i="8"/>
  <c r="F1070" i="8"/>
  <c r="F1069" i="8"/>
  <c r="F1068" i="8"/>
  <c r="J1067" i="8"/>
  <c r="I1067" i="8"/>
  <c r="H1067" i="8"/>
  <c r="G1067" i="8"/>
  <c r="J1066" i="8"/>
  <c r="I1066" i="8"/>
  <c r="H1066" i="8"/>
  <c r="G1066" i="8"/>
  <c r="J1065" i="8"/>
  <c r="I1065" i="8"/>
  <c r="H1065" i="8"/>
  <c r="G1065" i="8"/>
  <c r="F1064" i="8"/>
  <c r="E1064" i="8"/>
  <c r="D1064" i="8"/>
  <c r="C1064" i="8"/>
  <c r="C1063" i="8"/>
  <c r="I1060" i="8"/>
  <c r="H1060" i="8"/>
  <c r="F1060" i="8"/>
  <c r="F1059" i="8"/>
  <c r="F1058" i="8"/>
  <c r="J1057" i="8"/>
  <c r="I1057" i="8"/>
  <c r="H1057" i="8"/>
  <c r="G1057" i="8"/>
  <c r="J1056" i="8"/>
  <c r="I1056" i="8"/>
  <c r="H1056" i="8"/>
  <c r="G1056" i="8"/>
  <c r="F1055" i="8"/>
  <c r="E1055" i="8"/>
  <c r="D1055" i="8"/>
  <c r="C1055" i="8"/>
  <c r="I1053" i="8"/>
  <c r="H1053" i="8"/>
  <c r="F1053" i="8"/>
  <c r="F1052" i="8"/>
  <c r="F1051" i="8"/>
  <c r="J1050" i="8"/>
  <c r="I1050" i="8"/>
  <c r="H1050" i="8"/>
  <c r="G1050" i="8"/>
  <c r="J1049" i="8"/>
  <c r="I1049" i="8"/>
  <c r="H1049" i="8"/>
  <c r="G1049" i="8"/>
  <c r="E1047" i="8"/>
  <c r="D1047" i="8"/>
  <c r="C1047" i="8"/>
  <c r="I1045" i="8"/>
  <c r="H1045" i="8"/>
  <c r="F1045" i="8"/>
  <c r="F1044" i="8"/>
  <c r="F1043" i="8"/>
  <c r="J1042" i="8"/>
  <c r="I1042" i="8"/>
  <c r="H1042" i="8"/>
  <c r="G1042" i="8"/>
  <c r="E1040" i="8"/>
  <c r="D1040" i="8"/>
  <c r="C1040" i="8"/>
  <c r="I1038" i="8"/>
  <c r="H1038" i="8"/>
  <c r="F1038" i="8"/>
  <c r="F1037" i="8"/>
  <c r="F1036" i="8"/>
  <c r="J1035" i="8"/>
  <c r="I1035" i="8"/>
  <c r="H1035" i="8"/>
  <c r="G1035" i="8"/>
  <c r="J1034" i="8"/>
  <c r="I1034" i="8"/>
  <c r="H1034" i="8"/>
  <c r="G1034" i="8"/>
  <c r="F1033" i="8"/>
  <c r="E1033" i="8"/>
  <c r="D1033" i="8"/>
  <c r="C1033" i="8"/>
  <c r="I1031" i="8"/>
  <c r="H1031" i="8"/>
  <c r="F1031" i="8"/>
  <c r="F1030" i="8"/>
  <c r="F1029" i="8"/>
  <c r="F1028" i="8"/>
  <c r="J1027" i="8"/>
  <c r="I1027" i="8"/>
  <c r="H1027" i="8"/>
  <c r="G1027" i="8"/>
  <c r="J1026" i="8"/>
  <c r="I1026" i="8"/>
  <c r="H1026" i="8"/>
  <c r="G1026" i="8"/>
  <c r="J1025" i="8"/>
  <c r="I1025" i="8"/>
  <c r="H1025" i="8"/>
  <c r="G1025" i="8"/>
  <c r="F1024" i="8"/>
  <c r="E1024" i="8"/>
  <c r="D1024" i="8"/>
  <c r="C1024" i="8"/>
  <c r="I1022" i="8"/>
  <c r="H1022" i="8"/>
  <c r="F1022" i="8"/>
  <c r="F1021" i="8"/>
  <c r="F1020" i="8"/>
  <c r="J1019" i="8"/>
  <c r="I1019" i="8"/>
  <c r="H1019" i="8"/>
  <c r="G1019" i="8"/>
  <c r="E1017" i="8"/>
  <c r="D1017" i="8"/>
  <c r="C1017" i="8"/>
  <c r="I1015" i="8"/>
  <c r="H1015" i="8"/>
  <c r="F1015" i="8"/>
  <c r="F1014" i="8"/>
  <c r="F1013" i="8"/>
  <c r="J1012" i="8"/>
  <c r="I1012" i="8"/>
  <c r="H1012" i="8"/>
  <c r="G1012" i="8"/>
  <c r="J1011" i="8"/>
  <c r="I1011" i="8"/>
  <c r="H1011" i="8"/>
  <c r="G1011" i="8"/>
  <c r="F1010" i="8"/>
  <c r="E1010" i="8"/>
  <c r="D1010" i="8"/>
  <c r="C1010" i="8"/>
  <c r="I1008" i="8"/>
  <c r="H1008" i="8"/>
  <c r="F1008" i="8"/>
  <c r="F1007" i="8"/>
  <c r="F1006" i="8"/>
  <c r="J1005" i="8"/>
  <c r="I1005" i="8"/>
  <c r="H1005" i="8"/>
  <c r="G1005" i="8"/>
  <c r="J1004" i="8"/>
  <c r="I1004" i="8"/>
  <c r="H1004" i="8"/>
  <c r="G1004" i="8"/>
  <c r="F1003" i="8"/>
  <c r="E1003" i="8"/>
  <c r="D1003" i="8"/>
  <c r="C1003" i="8"/>
  <c r="I1001" i="8"/>
  <c r="H1001" i="8"/>
  <c r="F1001" i="8"/>
  <c r="F1000" i="8"/>
  <c r="F999" i="8"/>
  <c r="J998" i="8"/>
  <c r="I998" i="8"/>
  <c r="H998" i="8"/>
  <c r="G998" i="8"/>
  <c r="J997" i="8"/>
  <c r="I997" i="8"/>
  <c r="H997" i="8"/>
  <c r="G997" i="8"/>
  <c r="F996" i="8"/>
  <c r="E996" i="8"/>
  <c r="D996" i="8"/>
  <c r="C996" i="8"/>
  <c r="I994" i="8"/>
  <c r="H994" i="8"/>
  <c r="F994" i="8"/>
  <c r="F993" i="8"/>
  <c r="F992" i="8"/>
  <c r="J991" i="8"/>
  <c r="I991" i="8"/>
  <c r="H991" i="8"/>
  <c r="G991" i="8"/>
  <c r="J990" i="8"/>
  <c r="I990" i="8"/>
  <c r="H990" i="8"/>
  <c r="G990" i="8"/>
  <c r="F989" i="8"/>
  <c r="E989" i="8"/>
  <c r="D989" i="8"/>
  <c r="C989" i="8"/>
  <c r="I987" i="8"/>
  <c r="H987" i="8"/>
  <c r="F987" i="8"/>
  <c r="F986" i="8"/>
  <c r="F985" i="8"/>
  <c r="J984" i="8"/>
  <c r="I984" i="8"/>
  <c r="H984" i="8"/>
  <c r="G984" i="8"/>
  <c r="J983" i="8"/>
  <c r="I983" i="8"/>
  <c r="H983" i="8"/>
  <c r="G983" i="8"/>
  <c r="F982" i="8"/>
  <c r="E982" i="8"/>
  <c r="D982" i="8"/>
  <c r="C982" i="8"/>
  <c r="I980" i="8"/>
  <c r="H980" i="8"/>
  <c r="F980" i="8"/>
  <c r="F979" i="8"/>
  <c r="F978" i="8"/>
  <c r="J977" i="8"/>
  <c r="I977" i="8"/>
  <c r="H977" i="8"/>
  <c r="G977" i="8"/>
  <c r="J976" i="8"/>
  <c r="I976" i="8"/>
  <c r="H976" i="8"/>
  <c r="G976" i="8"/>
  <c r="F975" i="8"/>
  <c r="E975" i="8"/>
  <c r="D975" i="8"/>
  <c r="C975" i="8"/>
  <c r="I973" i="8"/>
  <c r="H973" i="8"/>
  <c r="F973" i="8"/>
  <c r="F972" i="8"/>
  <c r="F971" i="8"/>
  <c r="J970" i="8"/>
  <c r="I970" i="8"/>
  <c r="G970" i="8"/>
  <c r="E970" i="8"/>
  <c r="D970" i="8"/>
  <c r="C970" i="8"/>
  <c r="J969" i="8"/>
  <c r="I969" i="8"/>
  <c r="H969" i="8"/>
  <c r="G969" i="8"/>
  <c r="J968" i="8"/>
  <c r="I968" i="8"/>
  <c r="H968" i="8"/>
  <c r="G968" i="8"/>
  <c r="E966" i="8"/>
  <c r="D966" i="8"/>
  <c r="C966" i="8"/>
  <c r="I964" i="8"/>
  <c r="H964" i="8"/>
  <c r="F964" i="8"/>
  <c r="F963" i="8"/>
  <c r="F962" i="8"/>
  <c r="J961" i="8"/>
  <c r="I961" i="8"/>
  <c r="H961" i="8"/>
  <c r="G961" i="8"/>
  <c r="E959" i="8"/>
  <c r="D959" i="8"/>
  <c r="C959" i="8"/>
  <c r="I957" i="8"/>
  <c r="H957" i="8"/>
  <c r="F957" i="8"/>
  <c r="F956" i="8"/>
  <c r="F955" i="8"/>
  <c r="F954" i="8"/>
  <c r="J953" i="8"/>
  <c r="I953" i="8"/>
  <c r="H953" i="8"/>
  <c r="G953" i="8"/>
  <c r="J952" i="8"/>
  <c r="I952" i="8"/>
  <c r="H952" i="8"/>
  <c r="G952" i="8"/>
  <c r="J951" i="8"/>
  <c r="I951" i="8"/>
  <c r="H951" i="8"/>
  <c r="G951" i="8"/>
  <c r="F950" i="8"/>
  <c r="E950" i="8"/>
  <c r="D950" i="8"/>
  <c r="C950" i="8"/>
  <c r="I948" i="8"/>
  <c r="H948" i="8"/>
  <c r="F948" i="8"/>
  <c r="F947" i="8"/>
  <c r="F946" i="8"/>
  <c r="J945" i="8"/>
  <c r="I945" i="8"/>
  <c r="H945" i="8"/>
  <c r="G945" i="8"/>
  <c r="E943" i="8"/>
  <c r="D943" i="8"/>
  <c r="C943" i="8"/>
  <c r="I941" i="8"/>
  <c r="H941" i="8"/>
  <c r="F941" i="8"/>
  <c r="F940" i="8"/>
  <c r="F939" i="8"/>
  <c r="J938" i="8"/>
  <c r="I938" i="8"/>
  <c r="H938" i="8"/>
  <c r="G938" i="8"/>
  <c r="J937" i="8"/>
  <c r="I937" i="8"/>
  <c r="H937" i="8"/>
  <c r="G937" i="8"/>
  <c r="F936" i="8"/>
  <c r="E936" i="8"/>
  <c r="D936" i="8"/>
  <c r="C936" i="8"/>
  <c r="I934" i="8"/>
  <c r="H934" i="8"/>
  <c r="F934" i="8"/>
  <c r="F933" i="8"/>
  <c r="F932" i="8"/>
  <c r="J931" i="8"/>
  <c r="I931" i="8"/>
  <c r="H931" i="8"/>
  <c r="G931" i="8"/>
  <c r="J930" i="8"/>
  <c r="I930" i="8"/>
  <c r="H930" i="8"/>
  <c r="G930" i="8"/>
  <c r="F929" i="8"/>
  <c r="E929" i="8"/>
  <c r="D929" i="8"/>
  <c r="C929" i="8"/>
  <c r="I927" i="8"/>
  <c r="H927" i="8"/>
  <c r="F927" i="8"/>
  <c r="F926" i="8"/>
  <c r="F925" i="8"/>
  <c r="J924" i="8"/>
  <c r="I924" i="8"/>
  <c r="H924" i="8"/>
  <c r="G924" i="8"/>
  <c r="J923" i="8"/>
  <c r="I923" i="8"/>
  <c r="H923" i="8"/>
  <c r="G923" i="8"/>
  <c r="F922" i="8"/>
  <c r="E922" i="8"/>
  <c r="D922" i="8"/>
  <c r="C922" i="8"/>
  <c r="I920" i="8"/>
  <c r="H920" i="8"/>
  <c r="F920" i="8"/>
  <c r="F919" i="8"/>
  <c r="F918" i="8"/>
  <c r="F917" i="8"/>
  <c r="J916" i="8"/>
  <c r="I916" i="8"/>
  <c r="H916" i="8"/>
  <c r="G916" i="8"/>
  <c r="J915" i="8"/>
  <c r="I915" i="8"/>
  <c r="H915" i="8"/>
  <c r="G915" i="8"/>
  <c r="J914" i="8"/>
  <c r="I914" i="8"/>
  <c r="H914" i="8"/>
  <c r="G914" i="8"/>
  <c r="F913" i="8"/>
  <c r="E913" i="8"/>
  <c r="D913" i="8"/>
  <c r="C913" i="8"/>
  <c r="I911" i="8"/>
  <c r="H911" i="8"/>
  <c r="F911" i="8"/>
  <c r="F910" i="8"/>
  <c r="F909" i="8"/>
  <c r="F908" i="8"/>
  <c r="J907" i="8"/>
  <c r="I907" i="8"/>
  <c r="H907" i="8"/>
  <c r="G907" i="8"/>
  <c r="J906" i="8"/>
  <c r="I906" i="8"/>
  <c r="H906" i="8"/>
  <c r="G906" i="8"/>
  <c r="J905" i="8"/>
  <c r="I905" i="8"/>
  <c r="H905" i="8"/>
  <c r="G905" i="8"/>
  <c r="F904" i="8"/>
  <c r="E904" i="8"/>
  <c r="D904" i="8"/>
  <c r="C904" i="8"/>
  <c r="I902" i="8"/>
  <c r="H902" i="8"/>
  <c r="F902" i="8"/>
  <c r="F901" i="8"/>
  <c r="F900" i="8"/>
  <c r="F899" i="8"/>
  <c r="J898" i="8"/>
  <c r="I898" i="8"/>
  <c r="H898" i="8"/>
  <c r="G898" i="8"/>
  <c r="J897" i="8"/>
  <c r="I897" i="8"/>
  <c r="H897" i="8"/>
  <c r="G897" i="8"/>
  <c r="J896" i="8"/>
  <c r="I896" i="8"/>
  <c r="H896" i="8"/>
  <c r="G896" i="8"/>
  <c r="F895" i="8"/>
  <c r="E895" i="8"/>
  <c r="D895" i="8"/>
  <c r="C895" i="8"/>
  <c r="C894" i="8"/>
  <c r="I891" i="8"/>
  <c r="H891" i="8"/>
  <c r="F891" i="8"/>
  <c r="F890" i="8"/>
  <c r="F889" i="8"/>
  <c r="J888" i="8"/>
  <c r="I888" i="8"/>
  <c r="H888" i="8"/>
  <c r="G888" i="8"/>
  <c r="F887" i="8"/>
  <c r="E887" i="8"/>
  <c r="D887" i="8"/>
  <c r="C887" i="8"/>
  <c r="I885" i="8"/>
  <c r="H885" i="8"/>
  <c r="F885" i="8"/>
  <c r="F884" i="8"/>
  <c r="F883" i="8"/>
  <c r="J882" i="8"/>
  <c r="I882" i="8"/>
  <c r="H882" i="8"/>
  <c r="G882" i="8"/>
  <c r="J881" i="8"/>
  <c r="I881" i="8"/>
  <c r="H881" i="8"/>
  <c r="G881" i="8"/>
  <c r="F880" i="8"/>
  <c r="E880" i="8"/>
  <c r="D880" i="8"/>
  <c r="C880" i="8"/>
  <c r="I878" i="8"/>
  <c r="H878" i="8"/>
  <c r="F878" i="8"/>
  <c r="F877" i="8"/>
  <c r="F876" i="8"/>
  <c r="J875" i="8"/>
  <c r="I875" i="8"/>
  <c r="H875" i="8"/>
  <c r="G875" i="8"/>
  <c r="J874" i="8"/>
  <c r="I874" i="8"/>
  <c r="H874" i="8"/>
  <c r="G874" i="8"/>
  <c r="F873" i="8"/>
  <c r="E873" i="8"/>
  <c r="D873" i="8"/>
  <c r="C873" i="8"/>
  <c r="I871" i="8"/>
  <c r="H871" i="8"/>
  <c r="F871" i="8"/>
  <c r="F870" i="8"/>
  <c r="F869" i="8"/>
  <c r="J868" i="8"/>
  <c r="I868" i="8"/>
  <c r="H868" i="8"/>
  <c r="G868" i="8"/>
  <c r="J867" i="8"/>
  <c r="I867" i="8"/>
  <c r="H867" i="8"/>
  <c r="G867" i="8"/>
  <c r="E865" i="8"/>
  <c r="D865" i="8"/>
  <c r="C865" i="8"/>
  <c r="I863" i="8"/>
  <c r="H863" i="8"/>
  <c r="F863" i="8"/>
  <c r="F862" i="8"/>
  <c r="F861" i="8"/>
  <c r="J860" i="8"/>
  <c r="I860" i="8"/>
  <c r="H860" i="8"/>
  <c r="G860" i="8"/>
  <c r="E858" i="8"/>
  <c r="D858" i="8"/>
  <c r="C858" i="8"/>
  <c r="I856" i="8"/>
  <c r="H856" i="8"/>
  <c r="F856" i="8"/>
  <c r="F855" i="8"/>
  <c r="F854" i="8"/>
  <c r="J853" i="8"/>
  <c r="I853" i="8"/>
  <c r="H853" i="8"/>
  <c r="G853" i="8"/>
  <c r="J852" i="8"/>
  <c r="I852" i="8"/>
  <c r="H852" i="8"/>
  <c r="G852" i="8"/>
  <c r="F851" i="8"/>
  <c r="E851" i="8"/>
  <c r="D851" i="8"/>
  <c r="C851" i="8"/>
  <c r="I849" i="8"/>
  <c r="H849" i="8"/>
  <c r="F849" i="8"/>
  <c r="F848" i="8"/>
  <c r="F847" i="8"/>
  <c r="F846" i="8"/>
  <c r="J845" i="8"/>
  <c r="I845" i="8"/>
  <c r="H845" i="8"/>
  <c r="G845" i="8"/>
  <c r="J844" i="8"/>
  <c r="I844" i="8"/>
  <c r="H844" i="8"/>
  <c r="G844" i="8"/>
  <c r="J843" i="8"/>
  <c r="I843" i="8"/>
  <c r="H843" i="8"/>
  <c r="G843" i="8"/>
  <c r="F842" i="8"/>
  <c r="E842" i="8"/>
  <c r="D842" i="8"/>
  <c r="C842" i="8"/>
  <c r="I840" i="8"/>
  <c r="H840" i="8"/>
  <c r="F840" i="8"/>
  <c r="F839" i="8"/>
  <c r="F838" i="8"/>
  <c r="J837" i="8"/>
  <c r="I837" i="8"/>
  <c r="H837" i="8"/>
  <c r="G837" i="8"/>
  <c r="E835" i="8"/>
  <c r="D835" i="8"/>
  <c r="C835" i="8"/>
  <c r="I833" i="8"/>
  <c r="H833" i="8"/>
  <c r="F833" i="8"/>
  <c r="F832" i="8"/>
  <c r="F831" i="8"/>
  <c r="J830" i="8"/>
  <c r="I830" i="8"/>
  <c r="H830" i="8"/>
  <c r="G830" i="8"/>
  <c r="J829" i="8"/>
  <c r="I829" i="8"/>
  <c r="H829" i="8"/>
  <c r="G829" i="8"/>
  <c r="F828" i="8"/>
  <c r="E828" i="8"/>
  <c r="D828" i="8"/>
  <c r="C828" i="8"/>
  <c r="I826" i="8"/>
  <c r="H826" i="8"/>
  <c r="F826" i="8"/>
  <c r="F825" i="8"/>
  <c r="F824" i="8"/>
  <c r="J823" i="8"/>
  <c r="I823" i="8"/>
  <c r="H823" i="8"/>
  <c r="G823" i="8"/>
  <c r="J822" i="8"/>
  <c r="I822" i="8"/>
  <c r="H822" i="8"/>
  <c r="G822" i="8"/>
  <c r="F821" i="8"/>
  <c r="E821" i="8"/>
  <c r="D821" i="8"/>
  <c r="C821" i="8"/>
  <c r="I819" i="8"/>
  <c r="H819" i="8"/>
  <c r="F819" i="8"/>
  <c r="F818" i="8"/>
  <c r="F817" i="8"/>
  <c r="J816" i="8"/>
  <c r="I816" i="8"/>
  <c r="H816" i="8"/>
  <c r="G816" i="8"/>
  <c r="J815" i="8"/>
  <c r="I815" i="8"/>
  <c r="H815" i="8"/>
  <c r="G815" i="8"/>
  <c r="F814" i="8"/>
  <c r="E814" i="8"/>
  <c r="D814" i="8"/>
  <c r="C814" i="8"/>
  <c r="I812" i="8"/>
  <c r="H812" i="8"/>
  <c r="F812" i="8"/>
  <c r="F811" i="8"/>
  <c r="F810" i="8"/>
  <c r="J809" i="8"/>
  <c r="I809" i="8"/>
  <c r="H809" i="8"/>
  <c r="G809" i="8"/>
  <c r="J808" i="8"/>
  <c r="I808" i="8"/>
  <c r="H808" i="8"/>
  <c r="G808" i="8"/>
  <c r="F807" i="8"/>
  <c r="E807" i="8"/>
  <c r="D807" i="8"/>
  <c r="C807" i="8"/>
  <c r="I805" i="8"/>
  <c r="H805" i="8"/>
  <c r="F805" i="8"/>
  <c r="F804" i="8"/>
  <c r="F803" i="8"/>
  <c r="J802" i="8"/>
  <c r="I802" i="8"/>
  <c r="H802" i="8"/>
  <c r="G802" i="8"/>
  <c r="J801" i="8"/>
  <c r="I801" i="8"/>
  <c r="H801" i="8"/>
  <c r="G801" i="8"/>
  <c r="F800" i="8"/>
  <c r="E800" i="8"/>
  <c r="D800" i="8"/>
  <c r="C800" i="8"/>
  <c r="I798" i="8"/>
  <c r="H798" i="8"/>
  <c r="F798" i="8"/>
  <c r="F797" i="8"/>
  <c r="F796" i="8"/>
  <c r="J795" i="8"/>
  <c r="I795" i="8"/>
  <c r="H795" i="8"/>
  <c r="G795" i="8"/>
  <c r="J794" i="8"/>
  <c r="I794" i="8"/>
  <c r="H794" i="8"/>
  <c r="G794" i="8"/>
  <c r="F793" i="8"/>
  <c r="E793" i="8"/>
  <c r="D793" i="8"/>
  <c r="C793" i="8"/>
  <c r="I791" i="8"/>
  <c r="H791" i="8"/>
  <c r="F791" i="8"/>
  <c r="F790" i="8"/>
  <c r="F789" i="8"/>
  <c r="J788" i="8"/>
  <c r="I788" i="8"/>
  <c r="G788" i="8"/>
  <c r="E788" i="8"/>
  <c r="D788" i="8"/>
  <c r="C788" i="8"/>
  <c r="J787" i="8"/>
  <c r="I787" i="8"/>
  <c r="H787" i="8"/>
  <c r="G787" i="8"/>
  <c r="J786" i="8"/>
  <c r="I786" i="8"/>
  <c r="H786" i="8"/>
  <c r="G786" i="8"/>
  <c r="E784" i="8"/>
  <c r="D784" i="8"/>
  <c r="C784" i="8"/>
  <c r="I782" i="8"/>
  <c r="H782" i="8"/>
  <c r="F782" i="8"/>
  <c r="F781" i="8"/>
  <c r="F780" i="8"/>
  <c r="J779" i="8"/>
  <c r="I779" i="8"/>
  <c r="H779" i="8"/>
  <c r="G779" i="8"/>
  <c r="E777" i="8"/>
  <c r="D777" i="8"/>
  <c r="C777" i="8"/>
  <c r="I775" i="8"/>
  <c r="H775" i="8"/>
  <c r="F775" i="8"/>
  <c r="F774" i="8"/>
  <c r="F773" i="8"/>
  <c r="F772" i="8"/>
  <c r="J771" i="8"/>
  <c r="I771" i="8"/>
  <c r="H771" i="8"/>
  <c r="G771" i="8"/>
  <c r="J770" i="8"/>
  <c r="I770" i="8"/>
  <c r="H770" i="8"/>
  <c r="G770" i="8"/>
  <c r="J769" i="8"/>
  <c r="I769" i="8"/>
  <c r="H769" i="8"/>
  <c r="G769" i="8"/>
  <c r="F768" i="8"/>
  <c r="E768" i="8"/>
  <c r="D768" i="8"/>
  <c r="C768" i="8"/>
  <c r="I766" i="8"/>
  <c r="H766" i="8"/>
  <c r="F766" i="8"/>
  <c r="F765" i="8"/>
  <c r="F764" i="8"/>
  <c r="J763" i="8"/>
  <c r="I763" i="8"/>
  <c r="H763" i="8"/>
  <c r="G763" i="8"/>
  <c r="E761" i="8"/>
  <c r="D761" i="8"/>
  <c r="C761" i="8"/>
  <c r="I759" i="8"/>
  <c r="H759" i="8"/>
  <c r="F759" i="8"/>
  <c r="F758" i="8"/>
  <c r="F757" i="8"/>
  <c r="J756" i="8"/>
  <c r="I756" i="8"/>
  <c r="H756" i="8"/>
  <c r="G756" i="8"/>
  <c r="J755" i="8"/>
  <c r="I755" i="8"/>
  <c r="H755" i="8"/>
  <c r="G755" i="8"/>
  <c r="F754" i="8"/>
  <c r="E754" i="8"/>
  <c r="D754" i="8"/>
  <c r="C754" i="8"/>
  <c r="I752" i="8"/>
  <c r="H752" i="8"/>
  <c r="F752" i="8"/>
  <c r="F751" i="8"/>
  <c r="F750" i="8"/>
  <c r="J749" i="8"/>
  <c r="I749" i="8"/>
  <c r="H749" i="8"/>
  <c r="G749" i="8"/>
  <c r="J748" i="8"/>
  <c r="I748" i="8"/>
  <c r="H748" i="8"/>
  <c r="G748" i="8"/>
  <c r="F747" i="8"/>
  <c r="E747" i="8"/>
  <c r="D747" i="8"/>
  <c r="C747" i="8"/>
  <c r="I745" i="8"/>
  <c r="H745" i="8"/>
  <c r="F745" i="8"/>
  <c r="F744" i="8"/>
  <c r="F743" i="8"/>
  <c r="J742" i="8"/>
  <c r="I742" i="8"/>
  <c r="H742" i="8"/>
  <c r="G742" i="8"/>
  <c r="J741" i="8"/>
  <c r="I741" i="8"/>
  <c r="H741" i="8"/>
  <c r="G741" i="8"/>
  <c r="F740" i="8"/>
  <c r="E740" i="8"/>
  <c r="D740" i="8"/>
  <c r="C740" i="8"/>
  <c r="I738" i="8"/>
  <c r="H738" i="8"/>
  <c r="F738" i="8"/>
  <c r="F737" i="8"/>
  <c r="F736" i="8"/>
  <c r="F735" i="8"/>
  <c r="J734" i="8"/>
  <c r="I734" i="8"/>
  <c r="H734" i="8"/>
  <c r="G734" i="8"/>
  <c r="J733" i="8"/>
  <c r="I733" i="8"/>
  <c r="H733" i="8"/>
  <c r="G733" i="8"/>
  <c r="J732" i="8"/>
  <c r="I732" i="8"/>
  <c r="H732" i="8"/>
  <c r="G732" i="8"/>
  <c r="F731" i="8"/>
  <c r="E731" i="8"/>
  <c r="D731" i="8"/>
  <c r="C731" i="8"/>
  <c r="I729" i="8"/>
  <c r="H729" i="8"/>
  <c r="F729" i="8"/>
  <c r="F728" i="8"/>
  <c r="F727" i="8"/>
  <c r="F726" i="8"/>
  <c r="J725" i="8"/>
  <c r="I725" i="8"/>
  <c r="H725" i="8"/>
  <c r="G725" i="8"/>
  <c r="J724" i="8"/>
  <c r="I724" i="8"/>
  <c r="H724" i="8"/>
  <c r="G724" i="8"/>
  <c r="J723" i="8"/>
  <c r="I723" i="8"/>
  <c r="H723" i="8"/>
  <c r="G723" i="8"/>
  <c r="F722" i="8"/>
  <c r="E722" i="8"/>
  <c r="D722" i="8"/>
  <c r="C722" i="8"/>
  <c r="I720" i="8"/>
  <c r="H720" i="8"/>
  <c r="F720" i="8"/>
  <c r="F719" i="8"/>
  <c r="F718" i="8"/>
  <c r="F717" i="8"/>
  <c r="J716" i="8"/>
  <c r="I716" i="8"/>
  <c r="H716" i="8"/>
  <c r="G716" i="8"/>
  <c r="J715" i="8"/>
  <c r="I715" i="8"/>
  <c r="H715" i="8"/>
  <c r="G715" i="8"/>
  <c r="J714" i="8"/>
  <c r="I714" i="8"/>
  <c r="H714" i="8"/>
  <c r="G714" i="8"/>
  <c r="F713" i="8"/>
  <c r="E713" i="8"/>
  <c r="D713" i="8"/>
  <c r="C713" i="8"/>
  <c r="C712" i="8"/>
  <c r="I709" i="8"/>
  <c r="H709" i="8"/>
  <c r="F709" i="8"/>
  <c r="F708" i="8"/>
  <c r="F707" i="8"/>
  <c r="J706" i="8"/>
  <c r="I706" i="8"/>
  <c r="H706" i="8"/>
  <c r="G706" i="8"/>
  <c r="J705" i="8"/>
  <c r="I705" i="8"/>
  <c r="H705" i="8"/>
  <c r="G705" i="8"/>
  <c r="F704" i="8"/>
  <c r="E704" i="8"/>
  <c r="D704" i="8"/>
  <c r="C704" i="8"/>
  <c r="I702" i="8"/>
  <c r="H702" i="8"/>
  <c r="F702" i="8"/>
  <c r="F701" i="8"/>
  <c r="F700" i="8"/>
  <c r="F699" i="8"/>
  <c r="J698" i="8"/>
  <c r="I698" i="8"/>
  <c r="H698" i="8"/>
  <c r="G698" i="8"/>
  <c r="J697" i="8"/>
  <c r="I697" i="8"/>
  <c r="H697" i="8"/>
  <c r="G697" i="8"/>
  <c r="J696" i="8"/>
  <c r="I696" i="8"/>
  <c r="H696" i="8"/>
  <c r="G696" i="8"/>
  <c r="F695" i="8"/>
  <c r="E695" i="8"/>
  <c r="D695" i="8"/>
  <c r="C695" i="8"/>
  <c r="I693" i="8"/>
  <c r="H693" i="8"/>
  <c r="F693" i="8"/>
  <c r="F692" i="8"/>
  <c r="F691" i="8"/>
  <c r="J690" i="8"/>
  <c r="I690" i="8"/>
  <c r="H690" i="8"/>
  <c r="G690" i="8"/>
  <c r="J689" i="8"/>
  <c r="I689" i="8"/>
  <c r="H689" i="8"/>
  <c r="G689" i="8"/>
  <c r="F688" i="8"/>
  <c r="E688" i="8"/>
  <c r="D688" i="8"/>
  <c r="C688" i="8"/>
  <c r="I686" i="8"/>
  <c r="H686" i="8"/>
  <c r="F686" i="8"/>
  <c r="F685" i="8"/>
  <c r="F684" i="8"/>
  <c r="F683" i="8"/>
  <c r="J682" i="8"/>
  <c r="I682" i="8"/>
  <c r="H682" i="8"/>
  <c r="G682" i="8"/>
  <c r="J681" i="8"/>
  <c r="I681" i="8"/>
  <c r="H681" i="8"/>
  <c r="G681" i="8"/>
  <c r="J680" i="8"/>
  <c r="I680" i="8"/>
  <c r="H680" i="8"/>
  <c r="G680" i="8"/>
  <c r="F679" i="8"/>
  <c r="E679" i="8"/>
  <c r="D679" i="8"/>
  <c r="C679" i="8"/>
  <c r="I677" i="8"/>
  <c r="H677" i="8"/>
  <c r="F677" i="8"/>
  <c r="F676" i="8"/>
  <c r="F675" i="8"/>
  <c r="J674" i="8"/>
  <c r="I674" i="8"/>
  <c r="G674" i="8"/>
  <c r="E674" i="8"/>
  <c r="D674" i="8"/>
  <c r="C674" i="8"/>
  <c r="J673" i="8"/>
  <c r="I673" i="8"/>
  <c r="H673" i="8"/>
  <c r="G673" i="8"/>
  <c r="J672" i="8"/>
  <c r="I672" i="8"/>
  <c r="H672" i="8"/>
  <c r="G672" i="8"/>
  <c r="E670" i="8"/>
  <c r="D670" i="8"/>
  <c r="C670" i="8"/>
  <c r="I668" i="8"/>
  <c r="H668" i="8"/>
  <c r="F668" i="8"/>
  <c r="F667" i="8"/>
  <c r="F666" i="8"/>
  <c r="J665" i="8"/>
  <c r="I665" i="8"/>
  <c r="G665" i="8"/>
  <c r="E665" i="8"/>
  <c r="D665" i="8"/>
  <c r="C665" i="8"/>
  <c r="J664" i="8"/>
  <c r="I664" i="8"/>
  <c r="H664" i="8"/>
  <c r="G664" i="8"/>
  <c r="J663" i="8"/>
  <c r="I663" i="8"/>
  <c r="H663" i="8"/>
  <c r="G663" i="8"/>
  <c r="E661" i="8"/>
  <c r="D661" i="8"/>
  <c r="C661" i="8"/>
  <c r="I659" i="8"/>
  <c r="H659" i="8"/>
  <c r="F659" i="8"/>
  <c r="F658" i="8"/>
  <c r="F657" i="8"/>
  <c r="J656" i="8"/>
  <c r="I656" i="8"/>
  <c r="H656" i="8"/>
  <c r="G656" i="8"/>
  <c r="J655" i="8"/>
  <c r="I655" i="8"/>
  <c r="H655" i="8"/>
  <c r="G655" i="8"/>
  <c r="E653" i="8"/>
  <c r="D653" i="8"/>
  <c r="C653" i="8"/>
  <c r="I651" i="8"/>
  <c r="H651" i="8"/>
  <c r="F651" i="8"/>
  <c r="F650" i="8"/>
  <c r="F649" i="8"/>
  <c r="J648" i="8"/>
  <c r="I648" i="8"/>
  <c r="H648" i="8"/>
  <c r="G648" i="8"/>
  <c r="J647" i="8"/>
  <c r="I647" i="8"/>
  <c r="H647" i="8"/>
  <c r="G647" i="8"/>
  <c r="F646" i="8"/>
  <c r="E646" i="8"/>
  <c r="D646" i="8"/>
  <c r="C646" i="8"/>
  <c r="I644" i="8"/>
  <c r="H644" i="8"/>
  <c r="F644" i="8"/>
  <c r="F643" i="8"/>
  <c r="F642" i="8"/>
  <c r="J641" i="8"/>
  <c r="I641" i="8"/>
  <c r="H641" i="8"/>
  <c r="G641" i="8"/>
  <c r="J640" i="8"/>
  <c r="I640" i="8"/>
  <c r="H640" i="8"/>
  <c r="G640" i="8"/>
  <c r="F639" i="8"/>
  <c r="E639" i="8"/>
  <c r="D639" i="8"/>
  <c r="C639" i="8"/>
  <c r="I637" i="8"/>
  <c r="H637" i="8"/>
  <c r="F637" i="8"/>
  <c r="F636" i="8"/>
  <c r="F635" i="8"/>
  <c r="J634" i="8"/>
  <c r="I634" i="8"/>
  <c r="H634" i="8"/>
  <c r="G634" i="8"/>
  <c r="J633" i="8"/>
  <c r="I633" i="8"/>
  <c r="H633" i="8"/>
  <c r="G633" i="8"/>
  <c r="F632" i="8"/>
  <c r="E632" i="8"/>
  <c r="D632" i="8"/>
  <c r="C632" i="8"/>
  <c r="I630" i="8"/>
  <c r="H630" i="8"/>
  <c r="F630" i="8"/>
  <c r="F629" i="8"/>
  <c r="F628" i="8"/>
  <c r="J627" i="8"/>
  <c r="I627" i="8"/>
  <c r="H627" i="8"/>
  <c r="G627" i="8"/>
  <c r="F626" i="8"/>
  <c r="E626" i="8"/>
  <c r="D626" i="8"/>
  <c r="C626" i="8"/>
  <c r="I624" i="8"/>
  <c r="H624" i="8"/>
  <c r="F624" i="8"/>
  <c r="F623" i="8"/>
  <c r="F622" i="8"/>
  <c r="J621" i="8"/>
  <c r="I621" i="8"/>
  <c r="H621" i="8"/>
  <c r="G621" i="8"/>
  <c r="F620" i="8"/>
  <c r="E620" i="8"/>
  <c r="D620" i="8"/>
  <c r="C620" i="8"/>
  <c r="I618" i="8"/>
  <c r="H618" i="8"/>
  <c r="F618" i="8"/>
  <c r="F617" i="8"/>
  <c r="F616" i="8"/>
  <c r="F615" i="8"/>
  <c r="J614" i="8"/>
  <c r="I614" i="8"/>
  <c r="H614" i="8"/>
  <c r="G614" i="8"/>
  <c r="J613" i="8"/>
  <c r="I613" i="8"/>
  <c r="H613" i="8"/>
  <c r="G613" i="8"/>
  <c r="J612" i="8"/>
  <c r="I612" i="8"/>
  <c r="H612" i="8"/>
  <c r="G612" i="8"/>
  <c r="F611" i="8"/>
  <c r="E611" i="8"/>
  <c r="D611" i="8"/>
  <c r="C611" i="8"/>
  <c r="I609" i="8"/>
  <c r="H609" i="8"/>
  <c r="F609" i="8"/>
  <c r="F608" i="8"/>
  <c r="F607" i="8"/>
  <c r="F606" i="8"/>
  <c r="J605" i="8"/>
  <c r="I605" i="8"/>
  <c r="H605" i="8"/>
  <c r="G605" i="8"/>
  <c r="J604" i="8"/>
  <c r="I604" i="8"/>
  <c r="H604" i="8"/>
  <c r="G604" i="8"/>
  <c r="J603" i="8"/>
  <c r="I603" i="8"/>
  <c r="H603" i="8"/>
  <c r="G603" i="8"/>
  <c r="F602" i="8"/>
  <c r="E602" i="8"/>
  <c r="D602" i="8"/>
  <c r="C602" i="8"/>
  <c r="I600" i="8"/>
  <c r="H600" i="8"/>
  <c r="F600" i="8"/>
  <c r="F599" i="8"/>
  <c r="F598" i="8"/>
  <c r="F597" i="8"/>
  <c r="J596" i="8"/>
  <c r="I596" i="8"/>
  <c r="H596" i="8"/>
  <c r="G596" i="8"/>
  <c r="J595" i="8"/>
  <c r="I595" i="8"/>
  <c r="H595" i="8"/>
  <c r="G595" i="8"/>
  <c r="J594" i="8"/>
  <c r="I594" i="8"/>
  <c r="H594" i="8"/>
  <c r="G594" i="8"/>
  <c r="F593" i="8"/>
  <c r="E593" i="8"/>
  <c r="D593" i="8"/>
  <c r="C593" i="8"/>
  <c r="C592" i="8"/>
  <c r="A590" i="8"/>
  <c r="I584" i="8"/>
  <c r="H584" i="8"/>
  <c r="F584" i="8"/>
  <c r="F583" i="8"/>
  <c r="F582" i="8"/>
  <c r="J581" i="8"/>
  <c r="I581" i="8"/>
  <c r="H581" i="8"/>
  <c r="G581" i="8"/>
  <c r="J580" i="8"/>
  <c r="I580" i="8"/>
  <c r="H580" i="8"/>
  <c r="G580" i="8"/>
  <c r="J579" i="8"/>
  <c r="I579" i="8"/>
  <c r="H579" i="8"/>
  <c r="G579" i="8"/>
  <c r="E577" i="8"/>
  <c r="D577" i="8"/>
  <c r="C577" i="8"/>
  <c r="I575" i="8"/>
  <c r="H575" i="8"/>
  <c r="F575" i="8"/>
  <c r="F574" i="8"/>
  <c r="F573" i="8"/>
  <c r="F572" i="8"/>
  <c r="J571" i="8"/>
  <c r="I571" i="8"/>
  <c r="H571" i="8"/>
  <c r="G571" i="8"/>
  <c r="J570" i="8"/>
  <c r="I570" i="8"/>
  <c r="H570" i="8"/>
  <c r="G570" i="8"/>
  <c r="J569" i="8"/>
  <c r="I569" i="8"/>
  <c r="H569" i="8"/>
  <c r="G569" i="8"/>
  <c r="J568" i="8"/>
  <c r="I568" i="8"/>
  <c r="H568" i="8"/>
  <c r="G568" i="8"/>
  <c r="F567" i="8"/>
  <c r="E567" i="8"/>
  <c r="D567" i="8"/>
  <c r="C567" i="8"/>
  <c r="I565" i="8"/>
  <c r="H565" i="8"/>
  <c r="F565" i="8"/>
  <c r="F564" i="8"/>
  <c r="F563" i="8"/>
  <c r="J562" i="8"/>
  <c r="I562" i="8"/>
  <c r="H562" i="8"/>
  <c r="G562" i="8"/>
  <c r="J561" i="8"/>
  <c r="I561" i="8"/>
  <c r="H561" i="8"/>
  <c r="G561" i="8"/>
  <c r="E559" i="8"/>
  <c r="D559" i="8"/>
  <c r="C559" i="8"/>
  <c r="I557" i="8"/>
  <c r="H557" i="8"/>
  <c r="F557" i="8"/>
  <c r="F556" i="8"/>
  <c r="F555" i="8"/>
  <c r="F554" i="8"/>
  <c r="J553" i="8"/>
  <c r="I553" i="8"/>
  <c r="H553" i="8"/>
  <c r="G553" i="8"/>
  <c r="J552" i="8"/>
  <c r="I552" i="8"/>
  <c r="H552" i="8"/>
  <c r="G552" i="8"/>
  <c r="J551" i="8"/>
  <c r="I551" i="8"/>
  <c r="H551" i="8"/>
  <c r="G551" i="8"/>
  <c r="E550" i="8"/>
  <c r="D550" i="8"/>
  <c r="C550" i="8"/>
  <c r="I548" i="8"/>
  <c r="H548" i="8"/>
  <c r="F548" i="8"/>
  <c r="F547" i="8"/>
  <c r="F546" i="8"/>
  <c r="F545" i="8"/>
  <c r="J544" i="8"/>
  <c r="I544" i="8"/>
  <c r="H544" i="8"/>
  <c r="G544" i="8"/>
  <c r="J543" i="8"/>
  <c r="I543" i="8"/>
  <c r="H543" i="8"/>
  <c r="G543" i="8"/>
  <c r="J542" i="8"/>
  <c r="I542" i="8"/>
  <c r="H542" i="8"/>
  <c r="G542" i="8"/>
  <c r="E541" i="8"/>
  <c r="D541" i="8"/>
  <c r="C541" i="8"/>
  <c r="I539" i="8"/>
  <c r="H539" i="8"/>
  <c r="F539" i="8"/>
  <c r="F538" i="8"/>
  <c r="F537" i="8"/>
  <c r="J536" i="8"/>
  <c r="I536" i="8"/>
  <c r="G536" i="8"/>
  <c r="E536" i="8"/>
  <c r="D536" i="8"/>
  <c r="C536" i="8"/>
  <c r="J535" i="8"/>
  <c r="I535" i="8"/>
  <c r="H535" i="8"/>
  <c r="G535" i="8"/>
  <c r="J534" i="8"/>
  <c r="I534" i="8"/>
  <c r="H534" i="8"/>
  <c r="G534" i="8"/>
  <c r="E532" i="8"/>
  <c r="D532" i="8"/>
  <c r="C532" i="8"/>
  <c r="I530" i="8"/>
  <c r="H530" i="8"/>
  <c r="F530" i="8"/>
  <c r="F529" i="8"/>
  <c r="F528" i="8"/>
  <c r="J527" i="8"/>
  <c r="I527" i="8"/>
  <c r="H527" i="8"/>
  <c r="G527" i="8"/>
  <c r="J526" i="8"/>
  <c r="I526" i="8"/>
  <c r="H526" i="8"/>
  <c r="G526" i="8"/>
  <c r="F525" i="8"/>
  <c r="E525" i="8"/>
  <c r="D525" i="8"/>
  <c r="C525" i="8"/>
  <c r="I523" i="8"/>
  <c r="H523" i="8"/>
  <c r="F523" i="8"/>
  <c r="F522" i="8"/>
  <c r="F521" i="8"/>
  <c r="J520" i="8"/>
  <c r="I520" i="8"/>
  <c r="H520" i="8"/>
  <c r="G520" i="8"/>
  <c r="E518" i="8"/>
  <c r="D518" i="8"/>
  <c r="C518" i="8"/>
  <c r="C517" i="8"/>
  <c r="I514" i="8"/>
  <c r="H514" i="8"/>
  <c r="F514" i="8"/>
  <c r="F513" i="8"/>
  <c r="F512" i="8"/>
  <c r="F511" i="8"/>
  <c r="J510" i="8"/>
  <c r="I510" i="8"/>
  <c r="H510" i="8"/>
  <c r="G510" i="8"/>
  <c r="J509" i="8"/>
  <c r="I509" i="8"/>
  <c r="H509" i="8"/>
  <c r="G509" i="8"/>
  <c r="J508" i="8"/>
  <c r="I508" i="8"/>
  <c r="H508" i="8"/>
  <c r="G508" i="8"/>
  <c r="E507" i="8"/>
  <c r="D507" i="8"/>
  <c r="C507" i="8"/>
  <c r="I505" i="8"/>
  <c r="H505" i="8"/>
  <c r="F505" i="8"/>
  <c r="F504" i="8"/>
  <c r="F503" i="8"/>
  <c r="F502" i="8"/>
  <c r="J501" i="8"/>
  <c r="I501" i="8"/>
  <c r="H501" i="8"/>
  <c r="G501" i="8"/>
  <c r="J500" i="8"/>
  <c r="I500" i="8"/>
  <c r="H500" i="8"/>
  <c r="G500" i="8"/>
  <c r="J499" i="8"/>
  <c r="I499" i="8"/>
  <c r="H499" i="8"/>
  <c r="G499" i="8"/>
  <c r="E498" i="8"/>
  <c r="D498" i="8"/>
  <c r="C498" i="8"/>
  <c r="I496" i="8"/>
  <c r="H496" i="8"/>
  <c r="F496" i="8"/>
  <c r="F495" i="8"/>
  <c r="F494" i="8"/>
  <c r="J493" i="8"/>
  <c r="I493" i="8"/>
  <c r="G493" i="8"/>
  <c r="E493" i="8"/>
  <c r="D493" i="8"/>
  <c r="C493" i="8"/>
  <c r="J492" i="8"/>
  <c r="I492" i="8"/>
  <c r="H492" i="8"/>
  <c r="G492" i="8"/>
  <c r="J491" i="8"/>
  <c r="I491" i="8"/>
  <c r="H491" i="8"/>
  <c r="G491" i="8"/>
  <c r="E489" i="8"/>
  <c r="D489" i="8"/>
  <c r="C489" i="8"/>
  <c r="I487" i="8"/>
  <c r="H487" i="8"/>
  <c r="F487" i="8"/>
  <c r="F486" i="8"/>
  <c r="F485" i="8"/>
  <c r="J484" i="8"/>
  <c r="I484" i="8"/>
  <c r="H484" i="8"/>
  <c r="G484" i="8"/>
  <c r="J483" i="8"/>
  <c r="I483" i="8"/>
  <c r="H483" i="8"/>
  <c r="G483" i="8"/>
  <c r="F482" i="8"/>
  <c r="E482" i="8"/>
  <c r="D482" i="8"/>
  <c r="C482" i="8"/>
  <c r="I480" i="8"/>
  <c r="H480" i="8"/>
  <c r="F480" i="8"/>
  <c r="F479" i="8"/>
  <c r="F478" i="8"/>
  <c r="J477" i="8"/>
  <c r="I477" i="8"/>
  <c r="H477" i="8"/>
  <c r="G477" i="8"/>
  <c r="E475" i="8"/>
  <c r="D475" i="8"/>
  <c r="C475" i="8"/>
  <c r="C474" i="8"/>
  <c r="I471" i="8"/>
  <c r="H471" i="8"/>
  <c r="F471" i="8"/>
  <c r="F470" i="8"/>
  <c r="F469" i="8"/>
  <c r="F468" i="8"/>
  <c r="J467" i="8"/>
  <c r="I467" i="8"/>
  <c r="H467" i="8"/>
  <c r="G467" i="8"/>
  <c r="J466" i="8"/>
  <c r="I466" i="8"/>
  <c r="H466" i="8"/>
  <c r="G466" i="8"/>
  <c r="J465" i="8"/>
  <c r="I465" i="8"/>
  <c r="H465" i="8"/>
  <c r="G465" i="8"/>
  <c r="E464" i="8"/>
  <c r="D464" i="8"/>
  <c r="C464" i="8"/>
  <c r="I462" i="8"/>
  <c r="H462" i="8"/>
  <c r="F462" i="8"/>
  <c r="F461" i="8"/>
  <c r="F460" i="8"/>
  <c r="F459" i="8"/>
  <c r="J458" i="8"/>
  <c r="I458" i="8"/>
  <c r="H458" i="8"/>
  <c r="G458" i="8"/>
  <c r="J457" i="8"/>
  <c r="I457" i="8"/>
  <c r="H457" i="8"/>
  <c r="G457" i="8"/>
  <c r="J456" i="8"/>
  <c r="I456" i="8"/>
  <c r="H456" i="8"/>
  <c r="G456" i="8"/>
  <c r="E455" i="8"/>
  <c r="D455" i="8"/>
  <c r="C455" i="8"/>
  <c r="I453" i="8"/>
  <c r="H453" i="8"/>
  <c r="F453" i="8"/>
  <c r="F452" i="8"/>
  <c r="F451" i="8"/>
  <c r="J450" i="8"/>
  <c r="I450" i="8"/>
  <c r="G450" i="8"/>
  <c r="E450" i="8"/>
  <c r="D450" i="8"/>
  <c r="C450" i="8"/>
  <c r="J449" i="8"/>
  <c r="I449" i="8"/>
  <c r="H449" i="8"/>
  <c r="G449" i="8"/>
  <c r="J448" i="8"/>
  <c r="I448" i="8"/>
  <c r="H448" i="8"/>
  <c r="G448" i="8"/>
  <c r="E446" i="8"/>
  <c r="D446" i="8"/>
  <c r="C446" i="8"/>
  <c r="I444" i="8"/>
  <c r="H444" i="8"/>
  <c r="F444" i="8"/>
  <c r="F443" i="8"/>
  <c r="F442" i="8"/>
  <c r="J441" i="8"/>
  <c r="I441" i="8"/>
  <c r="H441" i="8"/>
  <c r="G441" i="8"/>
  <c r="J440" i="8"/>
  <c r="I440" i="8"/>
  <c r="H440" i="8"/>
  <c r="G440" i="8"/>
  <c r="F439" i="8"/>
  <c r="E439" i="8"/>
  <c r="D439" i="8"/>
  <c r="C439" i="8"/>
  <c r="I437" i="8"/>
  <c r="H437" i="8"/>
  <c r="F437" i="8"/>
  <c r="F436" i="8"/>
  <c r="F435" i="8"/>
  <c r="J434" i="8"/>
  <c r="I434" i="8"/>
  <c r="H434" i="8"/>
  <c r="G434" i="8"/>
  <c r="E432" i="8"/>
  <c r="D432" i="8"/>
  <c r="C432" i="8"/>
  <c r="C431" i="8"/>
  <c r="I428" i="8"/>
  <c r="H428" i="8"/>
  <c r="F428" i="8"/>
  <c r="F427" i="8"/>
  <c r="F426" i="8"/>
  <c r="F425" i="8"/>
  <c r="J424" i="8"/>
  <c r="I424" i="8"/>
  <c r="H424" i="8"/>
  <c r="G424" i="8"/>
  <c r="J423" i="8"/>
  <c r="I423" i="8"/>
  <c r="H423" i="8"/>
  <c r="G423" i="8"/>
  <c r="J422" i="8"/>
  <c r="I422" i="8"/>
  <c r="H422" i="8"/>
  <c r="G422" i="8"/>
  <c r="E421" i="8"/>
  <c r="D421" i="8"/>
  <c r="C421" i="8"/>
  <c r="I419" i="8"/>
  <c r="H419" i="8"/>
  <c r="F419" i="8"/>
  <c r="F418" i="8"/>
  <c r="F417" i="8"/>
  <c r="F416" i="8"/>
  <c r="J415" i="8"/>
  <c r="I415" i="8"/>
  <c r="H415" i="8"/>
  <c r="G415" i="8"/>
  <c r="J414" i="8"/>
  <c r="I414" i="8"/>
  <c r="H414" i="8"/>
  <c r="G414" i="8"/>
  <c r="J413" i="8"/>
  <c r="I413" i="8"/>
  <c r="H413" i="8"/>
  <c r="G413" i="8"/>
  <c r="E412" i="8"/>
  <c r="D412" i="8"/>
  <c r="C412" i="8"/>
  <c r="I410" i="8"/>
  <c r="H410" i="8"/>
  <c r="F410" i="8"/>
  <c r="F409" i="8"/>
  <c r="F408" i="8"/>
  <c r="J407" i="8"/>
  <c r="I407" i="8"/>
  <c r="G407" i="8"/>
  <c r="E407" i="8"/>
  <c r="D407" i="8"/>
  <c r="C407" i="8"/>
  <c r="J406" i="8"/>
  <c r="I406" i="8"/>
  <c r="H406" i="8"/>
  <c r="G406" i="8"/>
  <c r="J405" i="8"/>
  <c r="I405" i="8"/>
  <c r="H405" i="8"/>
  <c r="G405" i="8"/>
  <c r="E403" i="8"/>
  <c r="D403" i="8"/>
  <c r="C403" i="8"/>
  <c r="I401" i="8"/>
  <c r="H401" i="8"/>
  <c r="F401" i="8"/>
  <c r="F400" i="8"/>
  <c r="F399" i="8"/>
  <c r="J398" i="8"/>
  <c r="I398" i="8"/>
  <c r="H398" i="8"/>
  <c r="G398" i="8"/>
  <c r="J397" i="8"/>
  <c r="I397" i="8"/>
  <c r="H397" i="8"/>
  <c r="G397" i="8"/>
  <c r="F396" i="8"/>
  <c r="E396" i="8"/>
  <c r="D396" i="8"/>
  <c r="C396" i="8"/>
  <c r="I394" i="8"/>
  <c r="H394" i="8"/>
  <c r="F394" i="8"/>
  <c r="F393" i="8"/>
  <c r="F392" i="8"/>
  <c r="J391" i="8"/>
  <c r="I391" i="8"/>
  <c r="H391" i="8"/>
  <c r="G391" i="8"/>
  <c r="E389" i="8"/>
  <c r="D389" i="8"/>
  <c r="C389" i="8"/>
  <c r="C388" i="8"/>
  <c r="I385" i="8"/>
  <c r="H385" i="8"/>
  <c r="F385" i="8"/>
  <c r="F384" i="8"/>
  <c r="F383" i="8"/>
  <c r="F382" i="8"/>
  <c r="J381" i="8"/>
  <c r="I381" i="8"/>
  <c r="H381" i="8"/>
  <c r="G381" i="8"/>
  <c r="J380" i="8"/>
  <c r="I380" i="8"/>
  <c r="H380" i="8"/>
  <c r="G380" i="8"/>
  <c r="J379" i="8"/>
  <c r="I379" i="8"/>
  <c r="H379" i="8"/>
  <c r="G379" i="8"/>
  <c r="E378" i="8"/>
  <c r="D378" i="8"/>
  <c r="C378" i="8"/>
  <c r="I376" i="8"/>
  <c r="H376" i="8"/>
  <c r="F376" i="8"/>
  <c r="F375" i="8"/>
  <c r="F374" i="8"/>
  <c r="F373" i="8"/>
  <c r="J372" i="8"/>
  <c r="I372" i="8"/>
  <c r="H372" i="8"/>
  <c r="G372" i="8"/>
  <c r="J371" i="8"/>
  <c r="I371" i="8"/>
  <c r="H371" i="8"/>
  <c r="G371" i="8"/>
  <c r="J370" i="8"/>
  <c r="I370" i="8"/>
  <c r="H370" i="8"/>
  <c r="G370" i="8"/>
  <c r="E369" i="8"/>
  <c r="D369" i="8"/>
  <c r="C369" i="8"/>
  <c r="I367" i="8"/>
  <c r="H367" i="8"/>
  <c r="F367" i="8"/>
  <c r="F366" i="8"/>
  <c r="F365" i="8"/>
  <c r="J364" i="8"/>
  <c r="I364" i="8"/>
  <c r="G364" i="8"/>
  <c r="E364" i="8"/>
  <c r="D364" i="8"/>
  <c r="C364" i="8"/>
  <c r="J363" i="8"/>
  <c r="I363" i="8"/>
  <c r="H363" i="8"/>
  <c r="G363" i="8"/>
  <c r="J362" i="8"/>
  <c r="I362" i="8"/>
  <c r="H362" i="8"/>
  <c r="G362" i="8"/>
  <c r="E360" i="8"/>
  <c r="D360" i="8"/>
  <c r="C360" i="8"/>
  <c r="I358" i="8"/>
  <c r="H358" i="8"/>
  <c r="F358" i="8"/>
  <c r="F357" i="8"/>
  <c r="F356" i="8"/>
  <c r="J355" i="8"/>
  <c r="I355" i="8"/>
  <c r="H355" i="8"/>
  <c r="G355" i="8"/>
  <c r="J354" i="8"/>
  <c r="I354" i="8"/>
  <c r="H354" i="8"/>
  <c r="G354" i="8"/>
  <c r="F353" i="8"/>
  <c r="E353" i="8"/>
  <c r="D353" i="8"/>
  <c r="C353" i="8"/>
  <c r="I351" i="8"/>
  <c r="H351" i="8"/>
  <c r="F351" i="8"/>
  <c r="F350" i="8"/>
  <c r="F349" i="8"/>
  <c r="J348" i="8"/>
  <c r="I348" i="8"/>
  <c r="H348" i="8"/>
  <c r="G348" i="8"/>
  <c r="E346" i="8"/>
  <c r="D346" i="8"/>
  <c r="C346" i="8"/>
  <c r="C345" i="8"/>
  <c r="I342" i="8"/>
  <c r="H342" i="8"/>
  <c r="F342" i="8"/>
  <c r="F341" i="8"/>
  <c r="F340" i="8"/>
  <c r="J339" i="8"/>
  <c r="I339" i="8"/>
  <c r="H339" i="8"/>
  <c r="G339" i="8"/>
  <c r="J338" i="8"/>
  <c r="I338" i="8"/>
  <c r="H338" i="8"/>
  <c r="G338" i="8"/>
  <c r="F337" i="8"/>
  <c r="E337" i="8"/>
  <c r="D337" i="8"/>
  <c r="C337" i="8"/>
  <c r="I335" i="8"/>
  <c r="H335" i="8"/>
  <c r="F335" i="8"/>
  <c r="F334" i="8"/>
  <c r="F333" i="8"/>
  <c r="F332" i="8"/>
  <c r="J331" i="8"/>
  <c r="I331" i="8"/>
  <c r="H331" i="8"/>
  <c r="G331" i="8"/>
  <c r="J330" i="8"/>
  <c r="I330" i="8"/>
  <c r="H330" i="8"/>
  <c r="G330" i="8"/>
  <c r="J329" i="8"/>
  <c r="I329" i="8"/>
  <c r="H329" i="8"/>
  <c r="G329" i="8"/>
  <c r="E328" i="8"/>
  <c r="D328" i="8"/>
  <c r="C328" i="8"/>
  <c r="I326" i="8"/>
  <c r="H326" i="8"/>
  <c r="F326" i="8"/>
  <c r="F325" i="8"/>
  <c r="F324" i="8"/>
  <c r="F323" i="8"/>
  <c r="J322" i="8"/>
  <c r="I322" i="8"/>
  <c r="H322" i="8"/>
  <c r="G322" i="8"/>
  <c r="J321" i="8"/>
  <c r="I321" i="8"/>
  <c r="H321" i="8"/>
  <c r="G321" i="8"/>
  <c r="J320" i="8"/>
  <c r="I320" i="8"/>
  <c r="H320" i="8"/>
  <c r="G320" i="8"/>
  <c r="E319" i="8"/>
  <c r="D319" i="8"/>
  <c r="C319" i="8"/>
  <c r="I317" i="8"/>
  <c r="H317" i="8"/>
  <c r="F317" i="8"/>
  <c r="F316" i="8"/>
  <c r="F315" i="8"/>
  <c r="J314" i="8"/>
  <c r="I314" i="8"/>
  <c r="G314" i="8"/>
  <c r="E314" i="8"/>
  <c r="D314" i="8"/>
  <c r="C314" i="8"/>
  <c r="J313" i="8"/>
  <c r="I313" i="8"/>
  <c r="H313" i="8"/>
  <c r="G313" i="8"/>
  <c r="J312" i="8"/>
  <c r="I312" i="8"/>
  <c r="H312" i="8"/>
  <c r="G312" i="8"/>
  <c r="E310" i="8"/>
  <c r="D310" i="8"/>
  <c r="C310" i="8"/>
  <c r="I308" i="8"/>
  <c r="H308" i="8"/>
  <c r="F308" i="8"/>
  <c r="F307" i="8"/>
  <c r="F306" i="8"/>
  <c r="J305" i="8"/>
  <c r="I305" i="8"/>
  <c r="H305" i="8"/>
  <c r="G305" i="8"/>
  <c r="J304" i="8"/>
  <c r="I304" i="8"/>
  <c r="H304" i="8"/>
  <c r="G304" i="8"/>
  <c r="F303" i="8"/>
  <c r="E303" i="8"/>
  <c r="D303" i="8"/>
  <c r="C303" i="8"/>
  <c r="I301" i="8"/>
  <c r="H301" i="8"/>
  <c r="F301" i="8"/>
  <c r="F300" i="8"/>
  <c r="F299" i="8"/>
  <c r="J298" i="8"/>
  <c r="I298" i="8"/>
  <c r="H298" i="8"/>
  <c r="G298" i="8"/>
  <c r="E296" i="8"/>
  <c r="D296" i="8"/>
  <c r="C296" i="8"/>
  <c r="C295" i="8"/>
  <c r="I292" i="8"/>
  <c r="H292" i="8"/>
  <c r="F292" i="8"/>
  <c r="F291" i="8"/>
  <c r="F290" i="8"/>
  <c r="J289" i="8"/>
  <c r="I289" i="8"/>
  <c r="G289" i="8"/>
  <c r="E289" i="8"/>
  <c r="D289" i="8"/>
  <c r="C289" i="8"/>
  <c r="J288" i="8"/>
  <c r="I288" i="8"/>
  <c r="H288" i="8"/>
  <c r="G288" i="8"/>
  <c r="J287" i="8"/>
  <c r="I287" i="8"/>
  <c r="H287" i="8"/>
  <c r="G287" i="8"/>
  <c r="E285" i="8"/>
  <c r="D285" i="8"/>
  <c r="C285" i="8"/>
  <c r="I283" i="8"/>
  <c r="H283" i="8"/>
  <c r="F283" i="8"/>
  <c r="F282" i="8"/>
  <c r="F281" i="8"/>
  <c r="J280" i="8"/>
  <c r="I280" i="8"/>
  <c r="H280" i="8"/>
  <c r="G280" i="8"/>
  <c r="E278" i="8"/>
  <c r="D278" i="8"/>
  <c r="C278" i="8"/>
  <c r="I276" i="8"/>
  <c r="H276" i="8"/>
  <c r="F276" i="8"/>
  <c r="F275" i="8"/>
  <c r="F274" i="8"/>
  <c r="F273" i="8"/>
  <c r="J272" i="8"/>
  <c r="I272" i="8"/>
  <c r="H272" i="8"/>
  <c r="G272" i="8"/>
  <c r="J271" i="8"/>
  <c r="I271" i="8"/>
  <c r="H271" i="8"/>
  <c r="G271" i="8"/>
  <c r="J270" i="8"/>
  <c r="I270" i="8"/>
  <c r="H270" i="8"/>
  <c r="G270" i="8"/>
  <c r="F269" i="8"/>
  <c r="E269" i="8"/>
  <c r="D269" i="8"/>
  <c r="C269" i="8"/>
  <c r="I267" i="8"/>
  <c r="H267" i="8"/>
  <c r="F267" i="8"/>
  <c r="F266" i="8"/>
  <c r="F265" i="8"/>
  <c r="F264" i="8"/>
  <c r="J263" i="8"/>
  <c r="I263" i="8"/>
  <c r="H263" i="8"/>
  <c r="G263" i="8"/>
  <c r="J262" i="8"/>
  <c r="I262" i="8"/>
  <c r="H262" i="8"/>
  <c r="G262" i="8"/>
  <c r="J261" i="8"/>
  <c r="I261" i="8"/>
  <c r="H261" i="8"/>
  <c r="G261" i="8"/>
  <c r="F260" i="8"/>
  <c r="E260" i="8"/>
  <c r="D260" i="8"/>
  <c r="C260" i="8"/>
  <c r="I258" i="8"/>
  <c r="H258" i="8"/>
  <c r="F258" i="8"/>
  <c r="F257" i="8"/>
  <c r="F256" i="8"/>
  <c r="F255" i="8"/>
  <c r="J254" i="8"/>
  <c r="I254" i="8"/>
  <c r="H254" i="8"/>
  <c r="G254" i="8"/>
  <c r="J253" i="8"/>
  <c r="I253" i="8"/>
  <c r="H253" i="8"/>
  <c r="G253" i="8"/>
  <c r="J252" i="8"/>
  <c r="I252" i="8"/>
  <c r="H252" i="8"/>
  <c r="G252" i="8"/>
  <c r="F251" i="8"/>
  <c r="E251" i="8"/>
  <c r="D251" i="8"/>
  <c r="C251" i="8"/>
  <c r="I249" i="8"/>
  <c r="H249" i="8"/>
  <c r="F249" i="8"/>
  <c r="F248" i="8"/>
  <c r="F247" i="8"/>
  <c r="F246" i="8"/>
  <c r="J245" i="8"/>
  <c r="I245" i="8"/>
  <c r="H245" i="8"/>
  <c r="G245" i="8"/>
  <c r="J244" i="8"/>
  <c r="I244" i="8"/>
  <c r="H244" i="8"/>
  <c r="G244" i="8"/>
  <c r="J243" i="8"/>
  <c r="I243" i="8"/>
  <c r="H243" i="8"/>
  <c r="G243" i="8"/>
  <c r="J242" i="8"/>
  <c r="I242" i="8"/>
  <c r="H242" i="8"/>
  <c r="G242" i="8"/>
  <c r="E240" i="8"/>
  <c r="D240" i="8"/>
  <c r="C240" i="8"/>
  <c r="I238" i="8"/>
  <c r="H238" i="8"/>
  <c r="F238" i="8"/>
  <c r="F237" i="8"/>
  <c r="F236" i="8"/>
  <c r="F235" i="8"/>
  <c r="J234" i="8"/>
  <c r="I234" i="8"/>
  <c r="H234" i="8"/>
  <c r="G234" i="8"/>
  <c r="J233" i="8"/>
  <c r="I233" i="8"/>
  <c r="H233" i="8"/>
  <c r="G233" i="8"/>
  <c r="J232" i="8"/>
  <c r="I232" i="8"/>
  <c r="H232" i="8"/>
  <c r="G232" i="8"/>
  <c r="J231" i="8"/>
  <c r="I231" i="8"/>
  <c r="H231" i="8"/>
  <c r="G231" i="8"/>
  <c r="E229" i="8"/>
  <c r="D229" i="8"/>
  <c r="C229" i="8"/>
  <c r="A228" i="8"/>
  <c r="A226" i="8"/>
  <c r="I217" i="8"/>
  <c r="H217" i="8"/>
  <c r="F217" i="8"/>
  <c r="F216" i="8"/>
  <c r="F215" i="8"/>
  <c r="J214" i="8"/>
  <c r="I214" i="8"/>
  <c r="H214" i="8"/>
  <c r="G214" i="8"/>
  <c r="J213" i="8"/>
  <c r="I213" i="8"/>
  <c r="H213" i="8"/>
  <c r="G213" i="8"/>
  <c r="E211" i="8"/>
  <c r="D211" i="8"/>
  <c r="C211" i="8"/>
  <c r="I209" i="8"/>
  <c r="H209" i="8"/>
  <c r="F209" i="8"/>
  <c r="F208" i="8"/>
  <c r="F207" i="8"/>
  <c r="J206" i="8"/>
  <c r="I206" i="8"/>
  <c r="H206" i="8"/>
  <c r="G206" i="8"/>
  <c r="E204" i="8"/>
  <c r="D204" i="8"/>
  <c r="C204" i="8"/>
  <c r="I202" i="8"/>
  <c r="H202" i="8"/>
  <c r="F202" i="8"/>
  <c r="F201" i="8"/>
  <c r="F200" i="8"/>
  <c r="F199" i="8"/>
  <c r="J198" i="8"/>
  <c r="I198" i="8"/>
  <c r="H198" i="8"/>
  <c r="G198" i="8"/>
  <c r="J197" i="8"/>
  <c r="I197" i="8"/>
  <c r="H197" i="8"/>
  <c r="G197" i="8"/>
  <c r="J196" i="8"/>
  <c r="I196" i="8"/>
  <c r="H196" i="8"/>
  <c r="G196" i="8"/>
  <c r="E194" i="8"/>
  <c r="D194" i="8"/>
  <c r="C194" i="8"/>
  <c r="I192" i="8"/>
  <c r="H192" i="8"/>
  <c r="F192" i="8"/>
  <c r="F191" i="8"/>
  <c r="F190" i="8"/>
  <c r="F189" i="8"/>
  <c r="J188" i="8"/>
  <c r="I188" i="8"/>
  <c r="H188" i="8"/>
  <c r="G188" i="8"/>
  <c r="J187" i="8"/>
  <c r="I187" i="8"/>
  <c r="H187" i="8"/>
  <c r="G187" i="8"/>
  <c r="J186" i="8"/>
  <c r="I186" i="8"/>
  <c r="H186" i="8"/>
  <c r="G186" i="8"/>
  <c r="F185" i="8"/>
  <c r="E185" i="8"/>
  <c r="D185" i="8"/>
  <c r="C185" i="8"/>
  <c r="I183" i="8"/>
  <c r="H183" i="8"/>
  <c r="F183" i="8"/>
  <c r="F182" i="8"/>
  <c r="F181" i="8"/>
  <c r="F180" i="8"/>
  <c r="J179" i="8"/>
  <c r="I179" i="8"/>
  <c r="H179" i="8"/>
  <c r="G179" i="8"/>
  <c r="J178" i="8"/>
  <c r="I178" i="8"/>
  <c r="H178" i="8"/>
  <c r="G178" i="8"/>
  <c r="J177" i="8"/>
  <c r="I177" i="8"/>
  <c r="H177" i="8"/>
  <c r="G177" i="8"/>
  <c r="J176" i="8"/>
  <c r="I176" i="8"/>
  <c r="H176" i="8"/>
  <c r="G176" i="8"/>
  <c r="E174" i="8"/>
  <c r="D174" i="8"/>
  <c r="C174" i="8"/>
  <c r="I172" i="8"/>
  <c r="H172" i="8"/>
  <c r="F172" i="8"/>
  <c r="F171" i="8"/>
  <c r="F170" i="8"/>
  <c r="F169" i="8"/>
  <c r="J168" i="8"/>
  <c r="I168" i="8"/>
  <c r="H168" i="8"/>
  <c r="G168" i="8"/>
  <c r="J167" i="8"/>
  <c r="I167" i="8"/>
  <c r="H167" i="8"/>
  <c r="G167" i="8"/>
  <c r="J166" i="8"/>
  <c r="I166" i="8"/>
  <c r="H166" i="8"/>
  <c r="G166" i="8"/>
  <c r="J165" i="8"/>
  <c r="I165" i="8"/>
  <c r="H165" i="8"/>
  <c r="G165" i="8"/>
  <c r="E163" i="8"/>
  <c r="D163" i="8"/>
  <c r="C163" i="8"/>
  <c r="I161" i="8"/>
  <c r="H161" i="8"/>
  <c r="F161" i="8"/>
  <c r="F160" i="8"/>
  <c r="F159" i="8"/>
  <c r="F158" i="8"/>
  <c r="J157" i="8"/>
  <c r="I157" i="8"/>
  <c r="H157" i="8"/>
  <c r="G157" i="8"/>
  <c r="J156" i="8"/>
  <c r="I156" i="8"/>
  <c r="H156" i="8"/>
  <c r="G156" i="8"/>
  <c r="J155" i="8"/>
  <c r="I155" i="8"/>
  <c r="H155" i="8"/>
  <c r="G155" i="8"/>
  <c r="J154" i="8"/>
  <c r="I154" i="8"/>
  <c r="H154" i="8"/>
  <c r="G154" i="8"/>
  <c r="E152" i="8"/>
  <c r="D152" i="8"/>
  <c r="C152" i="8"/>
  <c r="A151" i="8"/>
  <c r="I145" i="8"/>
  <c r="H145" i="8"/>
  <c r="F145" i="8"/>
  <c r="F144" i="8"/>
  <c r="F143" i="8"/>
  <c r="J142" i="8"/>
  <c r="I142" i="8"/>
  <c r="H142" i="8"/>
  <c r="G142" i="8"/>
  <c r="J141" i="8"/>
  <c r="I141" i="8"/>
  <c r="H141" i="8"/>
  <c r="G141" i="8"/>
  <c r="E139" i="8"/>
  <c r="D139" i="8"/>
  <c r="C139" i="8"/>
  <c r="A138" i="8"/>
  <c r="I132" i="8"/>
  <c r="H132" i="8"/>
  <c r="F132" i="8"/>
  <c r="F131" i="8"/>
  <c r="F130" i="8"/>
  <c r="J129" i="8"/>
  <c r="I129" i="8"/>
  <c r="H129" i="8"/>
  <c r="G129" i="8"/>
  <c r="J128" i="8"/>
  <c r="I128" i="8"/>
  <c r="H128" i="8"/>
  <c r="G128" i="8"/>
  <c r="F127" i="8"/>
  <c r="E127" i="8"/>
  <c r="D127" i="8"/>
  <c r="C127" i="8"/>
  <c r="I125" i="8"/>
  <c r="H125" i="8"/>
  <c r="F125" i="8"/>
  <c r="F124" i="8"/>
  <c r="F123" i="8"/>
  <c r="J122" i="8"/>
  <c r="I122" i="8"/>
  <c r="H122" i="8"/>
  <c r="G122" i="8"/>
  <c r="E120" i="8"/>
  <c r="D120" i="8"/>
  <c r="C120" i="8"/>
  <c r="I118" i="8"/>
  <c r="H118" i="8"/>
  <c r="F118" i="8"/>
  <c r="F117" i="8"/>
  <c r="F116" i="8"/>
  <c r="J115" i="8"/>
  <c r="I115" i="8"/>
  <c r="H115" i="8"/>
  <c r="G115" i="8"/>
  <c r="F114" i="8"/>
  <c r="E114" i="8"/>
  <c r="D114" i="8"/>
  <c r="C114" i="8"/>
  <c r="A113" i="8"/>
  <c r="I107" i="8"/>
  <c r="H107" i="8"/>
  <c r="F107" i="8"/>
  <c r="F106" i="8"/>
  <c r="F105" i="8"/>
  <c r="J104" i="8"/>
  <c r="I104" i="8"/>
  <c r="H104" i="8"/>
  <c r="G104" i="8"/>
  <c r="E102" i="8"/>
  <c r="D102" i="8"/>
  <c r="C102" i="8"/>
  <c r="I100" i="8"/>
  <c r="H100" i="8"/>
  <c r="F100" i="8"/>
  <c r="F99" i="8"/>
  <c r="F98" i="8"/>
  <c r="F97" i="8"/>
  <c r="J96" i="8"/>
  <c r="I96" i="8"/>
  <c r="H96" i="8"/>
  <c r="G96" i="8"/>
  <c r="J95" i="8"/>
  <c r="I95" i="8"/>
  <c r="H95" i="8"/>
  <c r="G95" i="8"/>
  <c r="J94" i="8"/>
  <c r="I94" i="8"/>
  <c r="H94" i="8"/>
  <c r="G94" i="8"/>
  <c r="J93" i="8"/>
  <c r="I93" i="8"/>
  <c r="H93" i="8"/>
  <c r="G93" i="8"/>
  <c r="F92" i="8"/>
  <c r="E92" i="8"/>
  <c r="D92" i="8"/>
  <c r="C92" i="8"/>
  <c r="I90" i="8"/>
  <c r="H90" i="8"/>
  <c r="F90" i="8"/>
  <c r="F89" i="8"/>
  <c r="F88" i="8"/>
  <c r="J87" i="8"/>
  <c r="I87" i="8"/>
  <c r="H87" i="8"/>
  <c r="G87" i="8"/>
  <c r="J86" i="8"/>
  <c r="I86" i="8"/>
  <c r="H86" i="8"/>
  <c r="G86" i="8"/>
  <c r="E84" i="8"/>
  <c r="D84" i="8"/>
  <c r="C84" i="8"/>
  <c r="A83" i="8"/>
  <c r="I77" i="8"/>
  <c r="H77" i="8"/>
  <c r="F77" i="8"/>
  <c r="F76" i="8"/>
  <c r="F75" i="8"/>
  <c r="J74" i="8"/>
  <c r="I74" i="8"/>
  <c r="H74" i="8"/>
  <c r="G74" i="8"/>
  <c r="E72" i="8"/>
  <c r="D72" i="8"/>
  <c r="C72" i="8"/>
  <c r="A71" i="8"/>
  <c r="I65" i="8"/>
  <c r="H65" i="8"/>
  <c r="F65" i="8"/>
  <c r="F64" i="8"/>
  <c r="F63" i="8"/>
  <c r="J62" i="8"/>
  <c r="I62" i="8"/>
  <c r="H62" i="8"/>
  <c r="G62" i="8"/>
  <c r="E60" i="8"/>
  <c r="D60" i="8"/>
  <c r="C60" i="8"/>
  <c r="I58" i="8"/>
  <c r="H58" i="8"/>
  <c r="F58" i="8"/>
  <c r="F57" i="8"/>
  <c r="F56" i="8"/>
  <c r="J55" i="8"/>
  <c r="I55" i="8"/>
  <c r="H55" i="8"/>
  <c r="G55" i="8"/>
  <c r="J54" i="8"/>
  <c r="I54" i="8"/>
  <c r="H54" i="8"/>
  <c r="G54" i="8"/>
  <c r="F53" i="8"/>
  <c r="E53" i="8"/>
  <c r="D53" i="8"/>
  <c r="C53" i="8"/>
  <c r="I51" i="8"/>
  <c r="H51" i="8"/>
  <c r="F51" i="8"/>
  <c r="F50" i="8"/>
  <c r="F49" i="8"/>
  <c r="F48" i="8"/>
  <c r="J47" i="8"/>
  <c r="I47" i="8"/>
  <c r="H47" i="8"/>
  <c r="G47" i="8"/>
  <c r="J46" i="8"/>
  <c r="I46" i="8"/>
  <c r="H46" i="8"/>
  <c r="G46" i="8"/>
  <c r="J45" i="8"/>
  <c r="I45" i="8"/>
  <c r="H45" i="8"/>
  <c r="G45" i="8"/>
  <c r="J44" i="8"/>
  <c r="I44" i="8"/>
  <c r="H44" i="8"/>
  <c r="G44" i="8"/>
  <c r="F43" i="8"/>
  <c r="E43" i="8"/>
  <c r="D43" i="8"/>
  <c r="C43" i="8"/>
  <c r="A42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2" i="1"/>
  <c r="S32" i="1"/>
  <c r="AC32" i="1"/>
  <c r="AE32" i="1"/>
  <c r="AF32" i="1"/>
  <c r="AG32" i="1"/>
  <c r="CU32" i="1" s="1"/>
  <c r="T32" i="1" s="1"/>
  <c r="AH32" i="1"/>
  <c r="CV32" i="1" s="1"/>
  <c r="U32" i="1" s="1"/>
  <c r="AI32" i="1"/>
  <c r="CW32" i="1" s="1"/>
  <c r="V32" i="1" s="1"/>
  <c r="AJ32" i="1"/>
  <c r="CX32" i="1" s="1"/>
  <c r="W32" i="1" s="1"/>
  <c r="AJ40" i="1" s="1"/>
  <c r="CQ32" i="1"/>
  <c r="P32" i="1" s="1"/>
  <c r="CT32" i="1"/>
  <c r="FR32" i="1"/>
  <c r="GL32" i="1"/>
  <c r="GN32" i="1"/>
  <c r="GO32" i="1"/>
  <c r="CC40" i="1" s="1"/>
  <c r="GV32" i="1"/>
  <c r="HC32" i="1"/>
  <c r="GX32" i="1" s="1"/>
  <c r="D33" i="1"/>
  <c r="W33" i="1"/>
  <c r="AC33" i="1"/>
  <c r="CQ33" i="1" s="1"/>
  <c r="P33" i="1" s="1"/>
  <c r="AE33" i="1"/>
  <c r="AF33" i="1"/>
  <c r="AG33" i="1"/>
  <c r="CU33" i="1" s="1"/>
  <c r="T33" i="1" s="1"/>
  <c r="AH33" i="1"/>
  <c r="CV33" i="1" s="1"/>
  <c r="U33" i="1" s="1"/>
  <c r="AI33" i="1"/>
  <c r="AJ33" i="1"/>
  <c r="CW33" i="1"/>
  <c r="V33" i="1" s="1"/>
  <c r="CX33" i="1"/>
  <c r="FR33" i="1"/>
  <c r="GL33" i="1"/>
  <c r="BZ40" i="1" s="1"/>
  <c r="GN33" i="1"/>
  <c r="GO33" i="1"/>
  <c r="GV33" i="1"/>
  <c r="HC33" i="1"/>
  <c r="GX33" i="1" s="1"/>
  <c r="D34" i="1"/>
  <c r="AC34" i="1"/>
  <c r="CQ34" i="1" s="1"/>
  <c r="P34" i="1" s="1"/>
  <c r="AE34" i="1"/>
  <c r="AF34" i="1"/>
  <c r="CT34" i="1" s="1"/>
  <c r="S34" i="1" s="1"/>
  <c r="CY34" i="1" s="1"/>
  <c r="X34" i="1" s="1"/>
  <c r="AG34" i="1"/>
  <c r="CU34" i="1" s="1"/>
  <c r="T34" i="1" s="1"/>
  <c r="AH34" i="1"/>
  <c r="CV34" i="1" s="1"/>
  <c r="U34" i="1" s="1"/>
  <c r="AI34" i="1"/>
  <c r="AJ34" i="1"/>
  <c r="CW34" i="1"/>
  <c r="V34" i="1" s="1"/>
  <c r="CX34" i="1"/>
  <c r="W34" i="1" s="1"/>
  <c r="FR34" i="1"/>
  <c r="GL34" i="1"/>
  <c r="GN34" i="1"/>
  <c r="GO34" i="1"/>
  <c r="GV34" i="1"/>
  <c r="HC34" i="1"/>
  <c r="GX34" i="1" s="1"/>
  <c r="D35" i="1"/>
  <c r="AC35" i="1"/>
  <c r="CQ35" i="1" s="1"/>
  <c r="P35" i="1" s="1"/>
  <c r="AE35" i="1"/>
  <c r="AF35" i="1"/>
  <c r="CT35" i="1" s="1"/>
  <c r="S35" i="1" s="1"/>
  <c r="AG35" i="1"/>
  <c r="CU35" i="1" s="1"/>
  <c r="T35" i="1" s="1"/>
  <c r="AH35" i="1"/>
  <c r="CV35" i="1" s="1"/>
  <c r="U35" i="1" s="1"/>
  <c r="AI35" i="1"/>
  <c r="CW35" i="1" s="1"/>
  <c r="V35" i="1" s="1"/>
  <c r="AJ35" i="1"/>
  <c r="CX35" i="1" s="1"/>
  <c r="W35" i="1" s="1"/>
  <c r="FR35" i="1"/>
  <c r="GL35" i="1"/>
  <c r="GN35" i="1"/>
  <c r="GO35" i="1"/>
  <c r="GV35" i="1"/>
  <c r="HC35" i="1" s="1"/>
  <c r="GX35" i="1"/>
  <c r="AC36" i="1"/>
  <c r="CQ36" i="1" s="1"/>
  <c r="P36" i="1" s="1"/>
  <c r="AD36" i="1"/>
  <c r="CR36" i="1" s="1"/>
  <c r="Q36" i="1" s="1"/>
  <c r="AE36" i="1"/>
  <c r="CS36" i="1" s="1"/>
  <c r="R36" i="1" s="1"/>
  <c r="GK36" i="1" s="1"/>
  <c r="AF36" i="1"/>
  <c r="CT36" i="1" s="1"/>
  <c r="S36" i="1" s="1"/>
  <c r="AG36" i="1"/>
  <c r="CU36" i="1" s="1"/>
  <c r="T36" i="1" s="1"/>
  <c r="AH36" i="1"/>
  <c r="CV36" i="1" s="1"/>
  <c r="U36" i="1" s="1"/>
  <c r="AI36" i="1"/>
  <c r="AJ36" i="1"/>
  <c r="CX36" i="1" s="1"/>
  <c r="W36" i="1" s="1"/>
  <c r="CW36" i="1"/>
  <c r="V36" i="1" s="1"/>
  <c r="CY36" i="1"/>
  <c r="X36" i="1" s="1"/>
  <c r="CZ36" i="1"/>
  <c r="Y36" i="1" s="1"/>
  <c r="FR36" i="1"/>
  <c r="GL36" i="1"/>
  <c r="GO36" i="1"/>
  <c r="GP36" i="1"/>
  <c r="GV36" i="1"/>
  <c r="HC36" i="1" s="1"/>
  <c r="GX36" i="1"/>
  <c r="D37" i="1"/>
  <c r="I37" i="1"/>
  <c r="K37" i="1"/>
  <c r="AC37" i="1"/>
  <c r="CQ37" i="1" s="1"/>
  <c r="P37" i="1" s="1"/>
  <c r="AE37" i="1"/>
  <c r="AF37" i="1"/>
  <c r="CT37" i="1" s="1"/>
  <c r="S37" i="1" s="1"/>
  <c r="AG37" i="1"/>
  <c r="CU37" i="1" s="1"/>
  <c r="T37" i="1" s="1"/>
  <c r="AH37" i="1"/>
  <c r="CV37" i="1" s="1"/>
  <c r="U37" i="1" s="1"/>
  <c r="AI37" i="1"/>
  <c r="CW37" i="1" s="1"/>
  <c r="V37" i="1" s="1"/>
  <c r="AJ37" i="1"/>
  <c r="CX37" i="1" s="1"/>
  <c r="FR37" i="1"/>
  <c r="GL37" i="1"/>
  <c r="GN37" i="1"/>
  <c r="GO37" i="1"/>
  <c r="GV37" i="1"/>
  <c r="HC37" i="1"/>
  <c r="GX37" i="1" s="1"/>
  <c r="D38" i="1"/>
  <c r="I38" i="1"/>
  <c r="K38" i="1"/>
  <c r="AC38" i="1"/>
  <c r="AE38" i="1"/>
  <c r="AD38" i="1" s="1"/>
  <c r="AF38" i="1"/>
  <c r="AG38" i="1"/>
  <c r="AH38" i="1"/>
  <c r="CV38" i="1" s="1"/>
  <c r="U38" i="1" s="1"/>
  <c r="AI38" i="1"/>
  <c r="CW38" i="1" s="1"/>
  <c r="V38" i="1" s="1"/>
  <c r="AJ38" i="1"/>
  <c r="CX38" i="1" s="1"/>
  <c r="W38" i="1" s="1"/>
  <c r="CU38" i="1"/>
  <c r="T38" i="1" s="1"/>
  <c r="FR38" i="1"/>
  <c r="GL38" i="1"/>
  <c r="GN38" i="1"/>
  <c r="CB40" i="1" s="1"/>
  <c r="GO38" i="1"/>
  <c r="GV38" i="1"/>
  <c r="HC38" i="1" s="1"/>
  <c r="GX38" i="1" s="1"/>
  <c r="B40" i="1"/>
  <c r="B30" i="1" s="1"/>
  <c r="C40" i="1"/>
  <c r="C30" i="1" s="1"/>
  <c r="D40" i="1"/>
  <c r="D30" i="1" s="1"/>
  <c r="F40" i="1"/>
  <c r="F30" i="1" s="1"/>
  <c r="G40" i="1"/>
  <c r="BB40" i="1"/>
  <c r="BX40" i="1"/>
  <c r="BY40" i="1"/>
  <c r="CK40" i="1"/>
  <c r="CK30" i="1" s="1"/>
  <c r="CL40" i="1"/>
  <c r="CL30" i="1" s="1"/>
  <c r="CM40" i="1"/>
  <c r="CM30" i="1" s="1"/>
  <c r="D70" i="1"/>
  <c r="B72" i="1"/>
  <c r="D72" i="1"/>
  <c r="E72" i="1"/>
  <c r="Z72" i="1"/>
  <c r="AA72" i="1"/>
  <c r="AM72" i="1"/>
  <c r="AN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FB72" i="1"/>
  <c r="FC72" i="1"/>
  <c r="FD72" i="1"/>
  <c r="FE72" i="1"/>
  <c r="FF72" i="1"/>
  <c r="FG72" i="1"/>
  <c r="FH72" i="1"/>
  <c r="FI72" i="1"/>
  <c r="FJ72" i="1"/>
  <c r="FK72" i="1"/>
  <c r="FL72" i="1"/>
  <c r="FM72" i="1"/>
  <c r="FN72" i="1"/>
  <c r="FO72" i="1"/>
  <c r="FP72" i="1"/>
  <c r="FQ72" i="1"/>
  <c r="FR72" i="1"/>
  <c r="FS72" i="1"/>
  <c r="FT72" i="1"/>
  <c r="FU72" i="1"/>
  <c r="FV72" i="1"/>
  <c r="FW72" i="1"/>
  <c r="FX72" i="1"/>
  <c r="FY72" i="1"/>
  <c r="FZ72" i="1"/>
  <c r="GA72" i="1"/>
  <c r="GB72" i="1"/>
  <c r="GC72" i="1"/>
  <c r="GD72" i="1"/>
  <c r="GE72" i="1"/>
  <c r="GF72" i="1"/>
  <c r="GG72" i="1"/>
  <c r="GH72" i="1"/>
  <c r="GI72" i="1"/>
  <c r="GJ72" i="1"/>
  <c r="GK72" i="1"/>
  <c r="GL72" i="1"/>
  <c r="GM72" i="1"/>
  <c r="GN72" i="1"/>
  <c r="GO72" i="1"/>
  <c r="GP72" i="1"/>
  <c r="GQ72" i="1"/>
  <c r="GR72" i="1"/>
  <c r="GS72" i="1"/>
  <c r="GT72" i="1"/>
  <c r="GU72" i="1"/>
  <c r="GV72" i="1"/>
  <c r="GW72" i="1"/>
  <c r="GX72" i="1"/>
  <c r="D74" i="1"/>
  <c r="I74" i="1"/>
  <c r="K74" i="1"/>
  <c r="AC74" i="1"/>
  <c r="CQ74" i="1" s="1"/>
  <c r="P74" i="1" s="1"/>
  <c r="AC78" i="1" s="1"/>
  <c r="AE74" i="1"/>
  <c r="AF74" i="1"/>
  <c r="AG74" i="1"/>
  <c r="CU74" i="1" s="1"/>
  <c r="T74" i="1" s="1"/>
  <c r="AG78" i="1" s="1"/>
  <c r="AH74" i="1"/>
  <c r="AI74" i="1"/>
  <c r="AJ74" i="1"/>
  <c r="CX74" i="1" s="1"/>
  <c r="W74" i="1" s="1"/>
  <c r="AJ78" i="1" s="1"/>
  <c r="CV74" i="1"/>
  <c r="U74" i="1" s="1"/>
  <c r="CW74" i="1"/>
  <c r="V74" i="1" s="1"/>
  <c r="AI78" i="1" s="1"/>
  <c r="AI72" i="1" s="1"/>
  <c r="FR74" i="1"/>
  <c r="BY78" i="1" s="1"/>
  <c r="GL74" i="1"/>
  <c r="GN74" i="1"/>
  <c r="CB78" i="1" s="1"/>
  <c r="GO74" i="1"/>
  <c r="CC78" i="1" s="1"/>
  <c r="AT78" i="1" s="1"/>
  <c r="GV74" i="1"/>
  <c r="HC74" i="1" s="1"/>
  <c r="GX74" i="1" s="1"/>
  <c r="CJ78" i="1" s="1"/>
  <c r="D75" i="1"/>
  <c r="I75" i="1"/>
  <c r="K75" i="1"/>
  <c r="AC75" i="1"/>
  <c r="AE75" i="1"/>
  <c r="AD75" i="1" s="1"/>
  <c r="AF75" i="1"/>
  <c r="CT75" i="1" s="1"/>
  <c r="S75" i="1" s="1"/>
  <c r="CY75" i="1" s="1"/>
  <c r="X75" i="1" s="1"/>
  <c r="AG75" i="1"/>
  <c r="CU75" i="1" s="1"/>
  <c r="AH75" i="1"/>
  <c r="AI75" i="1"/>
  <c r="CW75" i="1" s="1"/>
  <c r="V75" i="1" s="1"/>
  <c r="AJ75" i="1"/>
  <c r="CR75" i="1"/>
  <c r="Q75" i="1" s="1"/>
  <c r="CS75" i="1"/>
  <c r="R75" i="1" s="1"/>
  <c r="GK75" i="1" s="1"/>
  <c r="CV75" i="1"/>
  <c r="U75" i="1" s="1"/>
  <c r="CX75" i="1"/>
  <c r="W75" i="1" s="1"/>
  <c r="FR75" i="1"/>
  <c r="GL75" i="1"/>
  <c r="GN75" i="1"/>
  <c r="GO75" i="1"/>
  <c r="GV75" i="1"/>
  <c r="HC75" i="1"/>
  <c r="GX75" i="1" s="1"/>
  <c r="D76" i="1"/>
  <c r="I76" i="1"/>
  <c r="K76" i="1"/>
  <c r="AC76" i="1"/>
  <c r="AE76" i="1"/>
  <c r="AD76" i="1" s="1"/>
  <c r="AF76" i="1"/>
  <c r="AG76" i="1"/>
  <c r="CU76" i="1" s="1"/>
  <c r="T76" i="1" s="1"/>
  <c r="AH76" i="1"/>
  <c r="CV76" i="1" s="1"/>
  <c r="U76" i="1" s="1"/>
  <c r="AI76" i="1"/>
  <c r="CW76" i="1" s="1"/>
  <c r="V76" i="1" s="1"/>
  <c r="AJ76" i="1"/>
  <c r="CX76" i="1" s="1"/>
  <c r="W76" i="1" s="1"/>
  <c r="CQ76" i="1"/>
  <c r="P76" i="1" s="1"/>
  <c r="CT76" i="1"/>
  <c r="S76" i="1" s="1"/>
  <c r="FR76" i="1"/>
  <c r="GL76" i="1"/>
  <c r="GN76" i="1"/>
  <c r="GO76" i="1"/>
  <c r="GV76" i="1"/>
  <c r="HC76" i="1" s="1"/>
  <c r="GX76" i="1" s="1"/>
  <c r="B78" i="1"/>
  <c r="C78" i="1"/>
  <c r="C72" i="1" s="1"/>
  <c r="D78" i="1"/>
  <c r="F78" i="1"/>
  <c r="F72" i="1" s="1"/>
  <c r="G78" i="1"/>
  <c r="BC78" i="1"/>
  <c r="BC72" i="1" s="1"/>
  <c r="BX78" i="1"/>
  <c r="AO78" i="1" s="1"/>
  <c r="AO72" i="1" s="1"/>
  <c r="BZ78" i="1"/>
  <c r="CK78" i="1"/>
  <c r="CL78" i="1"/>
  <c r="CM78" i="1"/>
  <c r="BD78" i="1" s="1"/>
  <c r="F103" i="1" s="1"/>
  <c r="F94" i="1"/>
  <c r="D108" i="1"/>
  <c r="C110" i="1"/>
  <c r="E110" i="1"/>
  <c r="F110" i="1"/>
  <c r="G110" i="1"/>
  <c r="Z110" i="1"/>
  <c r="AA110" i="1"/>
  <c r="AM110" i="1"/>
  <c r="AN110" i="1"/>
  <c r="BE110" i="1"/>
  <c r="BF110" i="1"/>
  <c r="BG110" i="1"/>
  <c r="BH110" i="1"/>
  <c r="BI110" i="1"/>
  <c r="BJ110" i="1"/>
  <c r="BK110" i="1"/>
  <c r="BL110" i="1"/>
  <c r="BM110" i="1"/>
  <c r="BN110" i="1"/>
  <c r="BO110" i="1"/>
  <c r="BP110" i="1"/>
  <c r="BQ110" i="1"/>
  <c r="BR110" i="1"/>
  <c r="BS110" i="1"/>
  <c r="BT110" i="1"/>
  <c r="BU110" i="1"/>
  <c r="BV110" i="1"/>
  <c r="BW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EH110" i="1"/>
  <c r="EI110" i="1"/>
  <c r="EJ110" i="1"/>
  <c r="EK110" i="1"/>
  <c r="EL110" i="1"/>
  <c r="EM110" i="1"/>
  <c r="EN110" i="1"/>
  <c r="EO110" i="1"/>
  <c r="EP110" i="1"/>
  <c r="EQ110" i="1"/>
  <c r="ER110" i="1"/>
  <c r="ES110" i="1"/>
  <c r="ET110" i="1"/>
  <c r="EU110" i="1"/>
  <c r="EV110" i="1"/>
  <c r="EW110" i="1"/>
  <c r="EX110" i="1"/>
  <c r="EY110" i="1"/>
  <c r="EZ110" i="1"/>
  <c r="FA110" i="1"/>
  <c r="FB110" i="1"/>
  <c r="FC110" i="1"/>
  <c r="FD110" i="1"/>
  <c r="FE110" i="1"/>
  <c r="FF110" i="1"/>
  <c r="FG110" i="1"/>
  <c r="FH110" i="1"/>
  <c r="FI110" i="1"/>
  <c r="FJ110" i="1"/>
  <c r="FK110" i="1"/>
  <c r="FL110" i="1"/>
  <c r="FM110" i="1"/>
  <c r="FN110" i="1"/>
  <c r="FO110" i="1"/>
  <c r="FP110" i="1"/>
  <c r="FQ110" i="1"/>
  <c r="FR110" i="1"/>
  <c r="FS110" i="1"/>
  <c r="FT110" i="1"/>
  <c r="FU110" i="1"/>
  <c r="FV110" i="1"/>
  <c r="FW110" i="1"/>
  <c r="FX110" i="1"/>
  <c r="FY110" i="1"/>
  <c r="FZ110" i="1"/>
  <c r="GA110" i="1"/>
  <c r="GB110" i="1"/>
  <c r="GC110" i="1"/>
  <c r="GD110" i="1"/>
  <c r="GE110" i="1"/>
  <c r="GF110" i="1"/>
  <c r="GG110" i="1"/>
  <c r="GH110" i="1"/>
  <c r="GI110" i="1"/>
  <c r="GJ110" i="1"/>
  <c r="GK110" i="1"/>
  <c r="GL110" i="1"/>
  <c r="GM110" i="1"/>
  <c r="GN110" i="1"/>
  <c r="GO110" i="1"/>
  <c r="GP110" i="1"/>
  <c r="GQ110" i="1"/>
  <c r="GR110" i="1"/>
  <c r="GS110" i="1"/>
  <c r="GT110" i="1"/>
  <c r="GU110" i="1"/>
  <c r="GV110" i="1"/>
  <c r="GW110" i="1"/>
  <c r="GX110" i="1"/>
  <c r="D112" i="1"/>
  <c r="I112" i="1"/>
  <c r="K112" i="1"/>
  <c r="AC112" i="1"/>
  <c r="CQ112" i="1" s="1"/>
  <c r="P112" i="1" s="1"/>
  <c r="AE112" i="1"/>
  <c r="AF112" i="1"/>
  <c r="AG112" i="1"/>
  <c r="AH112" i="1"/>
  <c r="CV112" i="1" s="1"/>
  <c r="AI112" i="1"/>
  <c r="CW112" i="1" s="1"/>
  <c r="AJ112" i="1"/>
  <c r="CX112" i="1" s="1"/>
  <c r="CU112" i="1"/>
  <c r="FR112" i="1"/>
  <c r="GL112" i="1"/>
  <c r="GN112" i="1"/>
  <c r="GO112" i="1"/>
  <c r="CC123" i="1" s="1"/>
  <c r="CC110" i="1" s="1"/>
  <c r="GV112" i="1"/>
  <c r="HC112" i="1" s="1"/>
  <c r="D113" i="1"/>
  <c r="I113" i="1"/>
  <c r="K113" i="1"/>
  <c r="AC113" i="1"/>
  <c r="CQ113" i="1" s="1"/>
  <c r="P113" i="1" s="1"/>
  <c r="AE113" i="1"/>
  <c r="CR113" i="1" s="1"/>
  <c r="AF113" i="1"/>
  <c r="CT113" i="1" s="1"/>
  <c r="AG113" i="1"/>
  <c r="CU113" i="1" s="1"/>
  <c r="AH113" i="1"/>
  <c r="CV113" i="1" s="1"/>
  <c r="U113" i="1" s="1"/>
  <c r="AI113" i="1"/>
  <c r="CW113" i="1" s="1"/>
  <c r="AJ113" i="1"/>
  <c r="CX113" i="1" s="1"/>
  <c r="W113" i="1" s="1"/>
  <c r="FR113" i="1"/>
  <c r="GL113" i="1"/>
  <c r="GN113" i="1"/>
  <c r="GO113" i="1"/>
  <c r="GV113" i="1"/>
  <c r="HC113" i="1" s="1"/>
  <c r="D114" i="1"/>
  <c r="AC114" i="1"/>
  <c r="CQ114" i="1" s="1"/>
  <c r="P114" i="1" s="1"/>
  <c r="AE114" i="1"/>
  <c r="AF114" i="1"/>
  <c r="AG114" i="1"/>
  <c r="AH114" i="1"/>
  <c r="CV114" i="1" s="1"/>
  <c r="U114" i="1" s="1"/>
  <c r="AI114" i="1"/>
  <c r="CW114" i="1" s="1"/>
  <c r="V114" i="1" s="1"/>
  <c r="AJ114" i="1"/>
  <c r="CX114" i="1" s="1"/>
  <c r="W114" i="1" s="1"/>
  <c r="CS114" i="1"/>
  <c r="CT114" i="1"/>
  <c r="S114" i="1" s="1"/>
  <c r="CU114" i="1"/>
  <c r="T114" i="1" s="1"/>
  <c r="FR114" i="1"/>
  <c r="BY123" i="1" s="1"/>
  <c r="GL114" i="1"/>
  <c r="GN114" i="1"/>
  <c r="GO114" i="1"/>
  <c r="GV114" i="1"/>
  <c r="HC114" i="1" s="1"/>
  <c r="GX114" i="1" s="1"/>
  <c r="D115" i="1"/>
  <c r="AC115" i="1"/>
  <c r="AE115" i="1"/>
  <c r="AD115" i="1" s="1"/>
  <c r="AB115" i="1" s="1"/>
  <c r="AF115" i="1"/>
  <c r="AG115" i="1"/>
  <c r="AH115" i="1"/>
  <c r="CV115" i="1" s="1"/>
  <c r="U115" i="1" s="1"/>
  <c r="AI115" i="1"/>
  <c r="CW115" i="1" s="1"/>
  <c r="V115" i="1" s="1"/>
  <c r="AJ115" i="1"/>
  <c r="CX115" i="1" s="1"/>
  <c r="W115" i="1" s="1"/>
  <c r="CQ115" i="1"/>
  <c r="P115" i="1" s="1"/>
  <c r="CR115" i="1"/>
  <c r="Q115" i="1" s="1"/>
  <c r="CT115" i="1"/>
  <c r="S115" i="1" s="1"/>
  <c r="CU115" i="1"/>
  <c r="T115" i="1" s="1"/>
  <c r="FR115" i="1"/>
  <c r="GL115" i="1"/>
  <c r="GN115" i="1"/>
  <c r="GO115" i="1"/>
  <c r="GV115" i="1"/>
  <c r="HC115" i="1" s="1"/>
  <c r="GX115" i="1"/>
  <c r="D116" i="1"/>
  <c r="I116" i="1"/>
  <c r="K116" i="1"/>
  <c r="AC116" i="1"/>
  <c r="CQ116" i="1" s="1"/>
  <c r="P116" i="1" s="1"/>
  <c r="AE116" i="1"/>
  <c r="CR116" i="1" s="1"/>
  <c r="Q116" i="1" s="1"/>
  <c r="AF116" i="1"/>
  <c r="CT116" i="1" s="1"/>
  <c r="S116" i="1" s="1"/>
  <c r="AG116" i="1"/>
  <c r="CU116" i="1" s="1"/>
  <c r="T116" i="1" s="1"/>
  <c r="AH116" i="1"/>
  <c r="AI116" i="1"/>
  <c r="AJ116" i="1"/>
  <c r="CX116" i="1" s="1"/>
  <c r="CV116" i="1"/>
  <c r="CW116" i="1"/>
  <c r="FR116" i="1"/>
  <c r="GL116" i="1"/>
  <c r="GN116" i="1"/>
  <c r="GO116" i="1"/>
  <c r="GV116" i="1"/>
  <c r="HC116" i="1" s="1"/>
  <c r="D117" i="1"/>
  <c r="I117" i="1"/>
  <c r="K117" i="1"/>
  <c r="V117" i="1"/>
  <c r="AC117" i="1"/>
  <c r="AE117" i="1"/>
  <c r="AF117" i="1"/>
  <c r="AG117" i="1"/>
  <c r="AH117" i="1"/>
  <c r="CV117" i="1" s="1"/>
  <c r="U117" i="1" s="1"/>
  <c r="AI117" i="1"/>
  <c r="CW117" i="1" s="1"/>
  <c r="AJ117" i="1"/>
  <c r="CX117" i="1" s="1"/>
  <c r="W117" i="1" s="1"/>
  <c r="CQ117" i="1"/>
  <c r="P117" i="1" s="1"/>
  <c r="CU117" i="1"/>
  <c r="T117" i="1" s="1"/>
  <c r="FR117" i="1"/>
  <c r="GL117" i="1"/>
  <c r="GN117" i="1"/>
  <c r="CB123" i="1" s="1"/>
  <c r="GO117" i="1"/>
  <c r="GV117" i="1"/>
  <c r="HC117" i="1" s="1"/>
  <c r="GX117" i="1" s="1"/>
  <c r="D118" i="1"/>
  <c r="I118" i="1"/>
  <c r="K118" i="1"/>
  <c r="AC118" i="1"/>
  <c r="AD118" i="1"/>
  <c r="AE118" i="1"/>
  <c r="CR118" i="1" s="1"/>
  <c r="Q118" i="1" s="1"/>
  <c r="AF118" i="1"/>
  <c r="CT118" i="1" s="1"/>
  <c r="S118" i="1" s="1"/>
  <c r="CZ118" i="1" s="1"/>
  <c r="Y118" i="1" s="1"/>
  <c r="AG118" i="1"/>
  <c r="CU118" i="1" s="1"/>
  <c r="T118" i="1" s="1"/>
  <c r="AH118" i="1"/>
  <c r="AI118" i="1"/>
  <c r="AJ118" i="1"/>
  <c r="CX118" i="1" s="1"/>
  <c r="CQ118" i="1"/>
  <c r="P118" i="1" s="1"/>
  <c r="CV118" i="1"/>
  <c r="U118" i="1" s="1"/>
  <c r="CW118" i="1"/>
  <c r="V118" i="1" s="1"/>
  <c r="CY118" i="1"/>
  <c r="X118" i="1" s="1"/>
  <c r="FR118" i="1"/>
  <c r="GL118" i="1"/>
  <c r="GN118" i="1"/>
  <c r="GO118" i="1"/>
  <c r="GV118" i="1"/>
  <c r="HC118" i="1" s="1"/>
  <c r="GX118" i="1" s="1"/>
  <c r="AC119" i="1"/>
  <c r="AE119" i="1"/>
  <c r="AF119" i="1"/>
  <c r="AG119" i="1"/>
  <c r="AH119" i="1"/>
  <c r="AI119" i="1"/>
  <c r="CW119" i="1" s="1"/>
  <c r="AJ119" i="1"/>
  <c r="CX119" i="1" s="1"/>
  <c r="CQ119" i="1"/>
  <c r="CT119" i="1"/>
  <c r="CU119" i="1"/>
  <c r="CV119" i="1"/>
  <c r="FR119" i="1"/>
  <c r="GL119" i="1"/>
  <c r="GN119" i="1"/>
  <c r="GO119" i="1"/>
  <c r="GV119" i="1"/>
  <c r="HC119" i="1"/>
  <c r="D120" i="1"/>
  <c r="I120" i="1"/>
  <c r="K120" i="1"/>
  <c r="AC120" i="1"/>
  <c r="CQ120" i="1" s="1"/>
  <c r="P120" i="1" s="1"/>
  <c r="AE120" i="1"/>
  <c r="AF120" i="1"/>
  <c r="CT120" i="1" s="1"/>
  <c r="S120" i="1" s="1"/>
  <c r="AG120" i="1"/>
  <c r="CU120" i="1" s="1"/>
  <c r="T120" i="1" s="1"/>
  <c r="AH120" i="1"/>
  <c r="CV120" i="1" s="1"/>
  <c r="U120" i="1" s="1"/>
  <c r="AI120" i="1"/>
  <c r="CW120" i="1" s="1"/>
  <c r="V120" i="1" s="1"/>
  <c r="AJ120" i="1"/>
  <c r="CX120" i="1" s="1"/>
  <c r="FR120" i="1"/>
  <c r="GL120" i="1"/>
  <c r="GN120" i="1"/>
  <c r="GO120" i="1"/>
  <c r="GV120" i="1"/>
  <c r="HC120" i="1" s="1"/>
  <c r="D121" i="1"/>
  <c r="I121" i="1"/>
  <c r="K121" i="1"/>
  <c r="AC121" i="1"/>
  <c r="AE121" i="1"/>
  <c r="AD121" i="1" s="1"/>
  <c r="AF121" i="1"/>
  <c r="AG121" i="1"/>
  <c r="AH121" i="1"/>
  <c r="CV121" i="1" s="1"/>
  <c r="U121" i="1" s="1"/>
  <c r="AI121" i="1"/>
  <c r="CW121" i="1" s="1"/>
  <c r="V121" i="1" s="1"/>
  <c r="AJ121" i="1"/>
  <c r="CX121" i="1" s="1"/>
  <c r="W121" i="1" s="1"/>
  <c r="CQ121" i="1"/>
  <c r="P121" i="1" s="1"/>
  <c r="CR121" i="1"/>
  <c r="CS121" i="1"/>
  <c r="CT121" i="1"/>
  <c r="CU121" i="1"/>
  <c r="T121" i="1" s="1"/>
  <c r="FR121" i="1"/>
  <c r="GL121" i="1"/>
  <c r="GN121" i="1"/>
  <c r="GO121" i="1"/>
  <c r="GV121" i="1"/>
  <c r="HC121" i="1"/>
  <c r="GX121" i="1" s="1"/>
  <c r="B123" i="1"/>
  <c r="B110" i="1" s="1"/>
  <c r="C123" i="1"/>
  <c r="D123" i="1"/>
  <c r="D110" i="1" s="1"/>
  <c r="F123" i="1"/>
  <c r="G123" i="1"/>
  <c r="BD123" i="1"/>
  <c r="BD110" i="1" s="1"/>
  <c r="BX123" i="1"/>
  <c r="BZ123" i="1"/>
  <c r="BZ110" i="1" s="1"/>
  <c r="CG123" i="1"/>
  <c r="CK123" i="1"/>
  <c r="BB123" i="1" s="1"/>
  <c r="CL123" i="1"/>
  <c r="BC123" i="1" s="1"/>
  <c r="CM123" i="1"/>
  <c r="CM110" i="1" s="1"/>
  <c r="F148" i="1"/>
  <c r="D153" i="1"/>
  <c r="E155" i="1"/>
  <c r="Z155" i="1"/>
  <c r="AA155" i="1"/>
  <c r="AM155" i="1"/>
  <c r="AN155" i="1"/>
  <c r="BE155" i="1"/>
  <c r="BF155" i="1"/>
  <c r="BG155" i="1"/>
  <c r="BH155" i="1"/>
  <c r="BI155" i="1"/>
  <c r="BJ155" i="1"/>
  <c r="BK155" i="1"/>
  <c r="BL155" i="1"/>
  <c r="BM155" i="1"/>
  <c r="BN155" i="1"/>
  <c r="BO155" i="1"/>
  <c r="BP155" i="1"/>
  <c r="BQ155" i="1"/>
  <c r="BR155" i="1"/>
  <c r="BS155" i="1"/>
  <c r="BT155" i="1"/>
  <c r="BU155" i="1"/>
  <c r="BV155" i="1"/>
  <c r="BW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EH155" i="1"/>
  <c r="EI155" i="1"/>
  <c r="EJ155" i="1"/>
  <c r="EK155" i="1"/>
  <c r="EL155" i="1"/>
  <c r="EM155" i="1"/>
  <c r="EN155" i="1"/>
  <c r="EO155" i="1"/>
  <c r="EP155" i="1"/>
  <c r="EQ155" i="1"/>
  <c r="ER155" i="1"/>
  <c r="ES155" i="1"/>
  <c r="ET155" i="1"/>
  <c r="EU155" i="1"/>
  <c r="EV155" i="1"/>
  <c r="EW155" i="1"/>
  <c r="EX155" i="1"/>
  <c r="EY155" i="1"/>
  <c r="EZ155" i="1"/>
  <c r="FA155" i="1"/>
  <c r="FB155" i="1"/>
  <c r="FC155" i="1"/>
  <c r="FD155" i="1"/>
  <c r="FE155" i="1"/>
  <c r="FF155" i="1"/>
  <c r="FG155" i="1"/>
  <c r="FH155" i="1"/>
  <c r="FI155" i="1"/>
  <c r="FJ155" i="1"/>
  <c r="FK155" i="1"/>
  <c r="FL155" i="1"/>
  <c r="FM155" i="1"/>
  <c r="FN155" i="1"/>
  <c r="FO155" i="1"/>
  <c r="FP155" i="1"/>
  <c r="FQ155" i="1"/>
  <c r="FR155" i="1"/>
  <c r="FS155" i="1"/>
  <c r="FT155" i="1"/>
  <c r="FU155" i="1"/>
  <c r="FV155" i="1"/>
  <c r="FW155" i="1"/>
  <c r="FX155" i="1"/>
  <c r="FY155" i="1"/>
  <c r="FZ155" i="1"/>
  <c r="GA155" i="1"/>
  <c r="GB155" i="1"/>
  <c r="GC155" i="1"/>
  <c r="GD155" i="1"/>
  <c r="GE155" i="1"/>
  <c r="GF155" i="1"/>
  <c r="GG155" i="1"/>
  <c r="GH155" i="1"/>
  <c r="GI155" i="1"/>
  <c r="GJ155" i="1"/>
  <c r="GK155" i="1"/>
  <c r="GL155" i="1"/>
  <c r="GM155" i="1"/>
  <c r="GN155" i="1"/>
  <c r="GO155" i="1"/>
  <c r="GP155" i="1"/>
  <c r="GQ155" i="1"/>
  <c r="GR155" i="1"/>
  <c r="GS155" i="1"/>
  <c r="GT155" i="1"/>
  <c r="GU155" i="1"/>
  <c r="GV155" i="1"/>
  <c r="GW155" i="1"/>
  <c r="GX155" i="1"/>
  <c r="D157" i="1"/>
  <c r="T157" i="1"/>
  <c r="AG164" i="1" s="1"/>
  <c r="T164" i="1" s="1"/>
  <c r="T155" i="1" s="1"/>
  <c r="W157" i="1"/>
  <c r="AC157" i="1"/>
  <c r="CQ157" i="1" s="1"/>
  <c r="P157" i="1" s="1"/>
  <c r="AE157" i="1"/>
  <c r="AF157" i="1"/>
  <c r="AG157" i="1"/>
  <c r="CU157" i="1" s="1"/>
  <c r="AH157" i="1"/>
  <c r="CV157" i="1" s="1"/>
  <c r="U157" i="1" s="1"/>
  <c r="AI157" i="1"/>
  <c r="CW157" i="1" s="1"/>
  <c r="V157" i="1" s="1"/>
  <c r="AJ157" i="1"/>
  <c r="CX157" i="1" s="1"/>
  <c r="FR157" i="1"/>
  <c r="GL157" i="1"/>
  <c r="GN157" i="1"/>
  <c r="GO157" i="1"/>
  <c r="GV157" i="1"/>
  <c r="HC157" i="1" s="1"/>
  <c r="GX157" i="1" s="1"/>
  <c r="D158" i="1"/>
  <c r="I158" i="1"/>
  <c r="K158" i="1"/>
  <c r="AC158" i="1"/>
  <c r="AE158" i="1"/>
  <c r="AD158" i="1" s="1"/>
  <c r="AF158" i="1"/>
  <c r="CT158" i="1" s="1"/>
  <c r="S158" i="1" s="1"/>
  <c r="AG158" i="1"/>
  <c r="CU158" i="1" s="1"/>
  <c r="T158" i="1" s="1"/>
  <c r="AH158" i="1"/>
  <c r="CV158" i="1" s="1"/>
  <c r="AI158" i="1"/>
  <c r="CW158" i="1" s="1"/>
  <c r="AJ158" i="1"/>
  <c r="CX158" i="1" s="1"/>
  <c r="W158" i="1" s="1"/>
  <c r="FR158" i="1"/>
  <c r="GL158" i="1"/>
  <c r="GN158" i="1"/>
  <c r="GO158" i="1"/>
  <c r="GV158" i="1"/>
  <c r="HC158" i="1" s="1"/>
  <c r="D159" i="1"/>
  <c r="I159" i="1"/>
  <c r="Q159" i="1" s="1"/>
  <c r="K159" i="1"/>
  <c r="AC159" i="1"/>
  <c r="AE159" i="1"/>
  <c r="AD159" i="1" s="1"/>
  <c r="AF159" i="1"/>
  <c r="CT159" i="1" s="1"/>
  <c r="AG159" i="1"/>
  <c r="CU159" i="1" s="1"/>
  <c r="AH159" i="1"/>
  <c r="CV159" i="1" s="1"/>
  <c r="AI159" i="1"/>
  <c r="CW159" i="1" s="1"/>
  <c r="AJ159" i="1"/>
  <c r="CX159" i="1" s="1"/>
  <c r="CQ159" i="1"/>
  <c r="CR159" i="1"/>
  <c r="FR159" i="1"/>
  <c r="GL159" i="1"/>
  <c r="GN159" i="1"/>
  <c r="GO159" i="1"/>
  <c r="GV159" i="1"/>
  <c r="HC159" i="1" s="1"/>
  <c r="D160" i="1"/>
  <c r="I160" i="1"/>
  <c r="K160" i="1"/>
  <c r="AC160" i="1"/>
  <c r="CQ160" i="1" s="1"/>
  <c r="P160" i="1" s="1"/>
  <c r="AE160" i="1"/>
  <c r="CS160" i="1" s="1"/>
  <c r="AF160" i="1"/>
  <c r="AG160" i="1"/>
  <c r="AH160" i="1"/>
  <c r="CV160" i="1" s="1"/>
  <c r="U160" i="1" s="1"/>
  <c r="AI160" i="1"/>
  <c r="CW160" i="1" s="1"/>
  <c r="V160" i="1" s="1"/>
  <c r="AJ160" i="1"/>
  <c r="CX160" i="1" s="1"/>
  <c r="W160" i="1" s="1"/>
  <c r="CT160" i="1"/>
  <c r="S160" i="1" s="1"/>
  <c r="CU160" i="1"/>
  <c r="T160" i="1" s="1"/>
  <c r="FR160" i="1"/>
  <c r="GL160" i="1"/>
  <c r="GN160" i="1"/>
  <c r="GO160" i="1"/>
  <c r="GV160" i="1"/>
  <c r="HC160" i="1"/>
  <c r="GX160" i="1" s="1"/>
  <c r="D161" i="1"/>
  <c r="AC161" i="1"/>
  <c r="CQ161" i="1" s="1"/>
  <c r="P161" i="1" s="1"/>
  <c r="AE161" i="1"/>
  <c r="AD161" i="1" s="1"/>
  <c r="AF161" i="1"/>
  <c r="AG161" i="1"/>
  <c r="CU161" i="1" s="1"/>
  <c r="T161" i="1" s="1"/>
  <c r="AH161" i="1"/>
  <c r="CV161" i="1" s="1"/>
  <c r="U161" i="1" s="1"/>
  <c r="AI161" i="1"/>
  <c r="CW161" i="1" s="1"/>
  <c r="V161" i="1" s="1"/>
  <c r="AJ161" i="1"/>
  <c r="CX161" i="1" s="1"/>
  <c r="W161" i="1" s="1"/>
  <c r="CR161" i="1"/>
  <c r="Q161" i="1" s="1"/>
  <c r="FR161" i="1"/>
  <c r="GL161" i="1"/>
  <c r="GN161" i="1"/>
  <c r="GO161" i="1"/>
  <c r="GV161" i="1"/>
  <c r="HC161" i="1"/>
  <c r="GX161" i="1" s="1"/>
  <c r="D162" i="1"/>
  <c r="I162" i="1"/>
  <c r="K162" i="1"/>
  <c r="AC162" i="1"/>
  <c r="CQ162" i="1" s="1"/>
  <c r="AE162" i="1"/>
  <c r="AF162" i="1"/>
  <c r="CT162" i="1" s="1"/>
  <c r="S162" i="1" s="1"/>
  <c r="AG162" i="1"/>
  <c r="CU162" i="1" s="1"/>
  <c r="AH162" i="1"/>
  <c r="AI162" i="1"/>
  <c r="AJ162" i="1"/>
  <c r="CX162" i="1" s="1"/>
  <c r="W162" i="1" s="1"/>
  <c r="CV162" i="1"/>
  <c r="U162" i="1" s="1"/>
  <c r="CW162" i="1"/>
  <c r="V162" i="1" s="1"/>
  <c r="FR162" i="1"/>
  <c r="GL162" i="1"/>
  <c r="GN162" i="1"/>
  <c r="GO162" i="1"/>
  <c r="GV162" i="1"/>
  <c r="HC162" i="1"/>
  <c r="B164" i="1"/>
  <c r="B155" i="1" s="1"/>
  <c r="C164" i="1"/>
  <c r="C155" i="1" s="1"/>
  <c r="D164" i="1"/>
  <c r="D155" i="1" s="1"/>
  <c r="F164" i="1"/>
  <c r="F155" i="1" s="1"/>
  <c r="G164" i="1"/>
  <c r="BX164" i="1"/>
  <c r="BY164" i="1"/>
  <c r="AP164" i="1" s="1"/>
  <c r="BZ164" i="1"/>
  <c r="CK164" i="1"/>
  <c r="CL164" i="1"/>
  <c r="BC164" i="1" s="1"/>
  <c r="CM164" i="1"/>
  <c r="BD164" i="1" s="1"/>
  <c r="D194" i="1"/>
  <c r="E196" i="1"/>
  <c r="Z196" i="1"/>
  <c r="AA196" i="1"/>
  <c r="AM196" i="1"/>
  <c r="AN196" i="1"/>
  <c r="BE196" i="1"/>
  <c r="BF196" i="1"/>
  <c r="BG196" i="1"/>
  <c r="BH196" i="1"/>
  <c r="BI196" i="1"/>
  <c r="BJ196" i="1"/>
  <c r="BK196" i="1"/>
  <c r="BL196" i="1"/>
  <c r="BM196" i="1"/>
  <c r="BN196" i="1"/>
  <c r="BO196" i="1"/>
  <c r="BP196" i="1"/>
  <c r="BQ196" i="1"/>
  <c r="BR196" i="1"/>
  <c r="BS196" i="1"/>
  <c r="BT196" i="1"/>
  <c r="BU196" i="1"/>
  <c r="BV196" i="1"/>
  <c r="BW196" i="1"/>
  <c r="BX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EH196" i="1"/>
  <c r="EI196" i="1"/>
  <c r="EJ196" i="1"/>
  <c r="EK196" i="1"/>
  <c r="EL196" i="1"/>
  <c r="EM196" i="1"/>
  <c r="EN196" i="1"/>
  <c r="EO196" i="1"/>
  <c r="EP196" i="1"/>
  <c r="EQ196" i="1"/>
  <c r="ER196" i="1"/>
  <c r="ES196" i="1"/>
  <c r="ET196" i="1"/>
  <c r="EU196" i="1"/>
  <c r="EV196" i="1"/>
  <c r="EW196" i="1"/>
  <c r="EX196" i="1"/>
  <c r="EY196" i="1"/>
  <c r="EZ196" i="1"/>
  <c r="FA196" i="1"/>
  <c r="FB196" i="1"/>
  <c r="FC196" i="1"/>
  <c r="FD196" i="1"/>
  <c r="FE196" i="1"/>
  <c r="FF196" i="1"/>
  <c r="FG196" i="1"/>
  <c r="FH196" i="1"/>
  <c r="FI196" i="1"/>
  <c r="FJ196" i="1"/>
  <c r="FK196" i="1"/>
  <c r="FL196" i="1"/>
  <c r="FM196" i="1"/>
  <c r="FN196" i="1"/>
  <c r="FO196" i="1"/>
  <c r="FP196" i="1"/>
  <c r="FQ196" i="1"/>
  <c r="FR196" i="1"/>
  <c r="FS196" i="1"/>
  <c r="FT196" i="1"/>
  <c r="FU196" i="1"/>
  <c r="FV196" i="1"/>
  <c r="FW196" i="1"/>
  <c r="FX196" i="1"/>
  <c r="FY196" i="1"/>
  <c r="FZ196" i="1"/>
  <c r="GA196" i="1"/>
  <c r="GB196" i="1"/>
  <c r="GC196" i="1"/>
  <c r="GD196" i="1"/>
  <c r="GE196" i="1"/>
  <c r="GF196" i="1"/>
  <c r="GG196" i="1"/>
  <c r="GH196" i="1"/>
  <c r="GI196" i="1"/>
  <c r="GJ196" i="1"/>
  <c r="GK196" i="1"/>
  <c r="GL196" i="1"/>
  <c r="GM196" i="1"/>
  <c r="GN196" i="1"/>
  <c r="GO196" i="1"/>
  <c r="GP196" i="1"/>
  <c r="GQ196" i="1"/>
  <c r="GR196" i="1"/>
  <c r="GS196" i="1"/>
  <c r="GT196" i="1"/>
  <c r="GU196" i="1"/>
  <c r="GV196" i="1"/>
  <c r="GW196" i="1"/>
  <c r="GX196" i="1"/>
  <c r="D198" i="1"/>
  <c r="I198" i="1"/>
  <c r="K198" i="1"/>
  <c r="AC198" i="1"/>
  <c r="AE198" i="1"/>
  <c r="CS198" i="1" s="1"/>
  <c r="AF198" i="1"/>
  <c r="CT198" i="1" s="1"/>
  <c r="AG198" i="1"/>
  <c r="CU198" i="1" s="1"/>
  <c r="AH198" i="1"/>
  <c r="CV198" i="1" s="1"/>
  <c r="AI198" i="1"/>
  <c r="CW198" i="1" s="1"/>
  <c r="AJ198" i="1"/>
  <c r="CX198" i="1" s="1"/>
  <c r="FR198" i="1"/>
  <c r="GL198" i="1"/>
  <c r="GN198" i="1"/>
  <c r="GO198" i="1"/>
  <c r="GV198" i="1"/>
  <c r="HC198" i="1" s="1"/>
  <c r="D199" i="1"/>
  <c r="I199" i="1"/>
  <c r="K199" i="1"/>
  <c r="AC199" i="1"/>
  <c r="AE199" i="1"/>
  <c r="AF199" i="1"/>
  <c r="CT199" i="1" s="1"/>
  <c r="S199" i="1" s="1"/>
  <c r="CY199" i="1" s="1"/>
  <c r="X199" i="1" s="1"/>
  <c r="AG199" i="1"/>
  <c r="CU199" i="1" s="1"/>
  <c r="AH199" i="1"/>
  <c r="AI199" i="1"/>
  <c r="CW199" i="1" s="1"/>
  <c r="AJ199" i="1"/>
  <c r="CX199" i="1" s="1"/>
  <c r="CQ199" i="1"/>
  <c r="P199" i="1" s="1"/>
  <c r="CV199" i="1"/>
  <c r="U199" i="1" s="1"/>
  <c r="FR199" i="1"/>
  <c r="GL199" i="1"/>
  <c r="GN199" i="1"/>
  <c r="GO199" i="1"/>
  <c r="GV199" i="1"/>
  <c r="HC199" i="1"/>
  <c r="GX199" i="1" s="1"/>
  <c r="D200" i="1"/>
  <c r="I200" i="1"/>
  <c r="K200" i="1"/>
  <c r="AC200" i="1"/>
  <c r="AE200" i="1"/>
  <c r="CS200" i="1" s="1"/>
  <c r="AF200" i="1"/>
  <c r="AG200" i="1"/>
  <c r="AH200" i="1"/>
  <c r="CV200" i="1" s="1"/>
  <c r="AI200" i="1"/>
  <c r="CW200" i="1" s="1"/>
  <c r="V200" i="1" s="1"/>
  <c r="AI203" i="1" s="1"/>
  <c r="AJ200" i="1"/>
  <c r="CX200" i="1" s="1"/>
  <c r="W200" i="1" s="1"/>
  <c r="AJ203" i="1" s="1"/>
  <c r="AJ196" i="1" s="1"/>
  <c r="CQ200" i="1"/>
  <c r="P200" i="1" s="1"/>
  <c r="CR200" i="1"/>
  <c r="Q200" i="1" s="1"/>
  <c r="AD203" i="1" s="1"/>
  <c r="CT200" i="1"/>
  <c r="S200" i="1" s="1"/>
  <c r="CU200" i="1"/>
  <c r="T200" i="1" s="1"/>
  <c r="AG203" i="1" s="1"/>
  <c r="FR200" i="1"/>
  <c r="GL200" i="1"/>
  <c r="GN200" i="1"/>
  <c r="GO200" i="1"/>
  <c r="CC203" i="1" s="1"/>
  <c r="GV200" i="1"/>
  <c r="HC200" i="1" s="1"/>
  <c r="D201" i="1"/>
  <c r="I201" i="1"/>
  <c r="K201" i="1"/>
  <c r="AC201" i="1"/>
  <c r="CQ201" i="1" s="1"/>
  <c r="AE201" i="1"/>
  <c r="AF201" i="1"/>
  <c r="CT201" i="1" s="1"/>
  <c r="AG201" i="1"/>
  <c r="CU201" i="1" s="1"/>
  <c r="AH201" i="1"/>
  <c r="CV201" i="1" s="1"/>
  <c r="AI201" i="1"/>
  <c r="CW201" i="1" s="1"/>
  <c r="AJ201" i="1"/>
  <c r="CX201" i="1"/>
  <c r="W201" i="1" s="1"/>
  <c r="FR201" i="1"/>
  <c r="GL201" i="1"/>
  <c r="GN201" i="1"/>
  <c r="GO201" i="1"/>
  <c r="GV201" i="1"/>
  <c r="HC201" i="1" s="1"/>
  <c r="B203" i="1"/>
  <c r="B196" i="1" s="1"/>
  <c r="C203" i="1"/>
  <c r="C196" i="1" s="1"/>
  <c r="D203" i="1"/>
  <c r="D196" i="1" s="1"/>
  <c r="F203" i="1"/>
  <c r="F196" i="1" s="1"/>
  <c r="G203" i="1"/>
  <c r="BX203" i="1"/>
  <c r="AO203" i="1" s="1"/>
  <c r="AO196" i="1" s="1"/>
  <c r="BY203" i="1"/>
  <c r="BZ203" i="1"/>
  <c r="AQ203" i="1" s="1"/>
  <c r="CB203" i="1"/>
  <c r="CK203" i="1"/>
  <c r="CL203" i="1"/>
  <c r="CM203" i="1"/>
  <c r="D233" i="1"/>
  <c r="E235" i="1"/>
  <c r="Z235" i="1"/>
  <c r="AA235" i="1"/>
  <c r="AM235" i="1"/>
  <c r="AN235" i="1"/>
  <c r="BE235" i="1"/>
  <c r="BF235" i="1"/>
  <c r="BG235" i="1"/>
  <c r="BH235" i="1"/>
  <c r="BI235" i="1"/>
  <c r="BJ235" i="1"/>
  <c r="BK235" i="1"/>
  <c r="BL235" i="1"/>
  <c r="BM235" i="1"/>
  <c r="BN235" i="1"/>
  <c r="BO235" i="1"/>
  <c r="BP235" i="1"/>
  <c r="BQ235" i="1"/>
  <c r="BR235" i="1"/>
  <c r="BS235" i="1"/>
  <c r="BT235" i="1"/>
  <c r="BU235" i="1"/>
  <c r="BV235" i="1"/>
  <c r="BW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EH235" i="1"/>
  <c r="EI235" i="1"/>
  <c r="EJ235" i="1"/>
  <c r="EK235" i="1"/>
  <c r="EL235" i="1"/>
  <c r="EM235" i="1"/>
  <c r="EN235" i="1"/>
  <c r="EO235" i="1"/>
  <c r="EP235" i="1"/>
  <c r="EQ235" i="1"/>
  <c r="ER235" i="1"/>
  <c r="ES235" i="1"/>
  <c r="ET235" i="1"/>
  <c r="EU235" i="1"/>
  <c r="EV235" i="1"/>
  <c r="EW235" i="1"/>
  <c r="EX235" i="1"/>
  <c r="EY235" i="1"/>
  <c r="EZ235" i="1"/>
  <c r="FA235" i="1"/>
  <c r="FB235" i="1"/>
  <c r="FC235" i="1"/>
  <c r="FD235" i="1"/>
  <c r="FE235" i="1"/>
  <c r="FF235" i="1"/>
  <c r="FG235" i="1"/>
  <c r="FH235" i="1"/>
  <c r="FI235" i="1"/>
  <c r="FJ235" i="1"/>
  <c r="FK235" i="1"/>
  <c r="FL235" i="1"/>
  <c r="FM235" i="1"/>
  <c r="FN235" i="1"/>
  <c r="FO235" i="1"/>
  <c r="FP235" i="1"/>
  <c r="FQ235" i="1"/>
  <c r="FR235" i="1"/>
  <c r="FS235" i="1"/>
  <c r="FT235" i="1"/>
  <c r="FU235" i="1"/>
  <c r="FV235" i="1"/>
  <c r="FW235" i="1"/>
  <c r="FX235" i="1"/>
  <c r="FY235" i="1"/>
  <c r="FZ235" i="1"/>
  <c r="GA235" i="1"/>
  <c r="GB235" i="1"/>
  <c r="GC235" i="1"/>
  <c r="GD235" i="1"/>
  <c r="GE235" i="1"/>
  <c r="GF235" i="1"/>
  <c r="GG235" i="1"/>
  <c r="GH235" i="1"/>
  <c r="GI235" i="1"/>
  <c r="GJ235" i="1"/>
  <c r="GK235" i="1"/>
  <c r="GL235" i="1"/>
  <c r="GM235" i="1"/>
  <c r="GN235" i="1"/>
  <c r="GO235" i="1"/>
  <c r="GP235" i="1"/>
  <c r="GQ235" i="1"/>
  <c r="GR235" i="1"/>
  <c r="GS235" i="1"/>
  <c r="GT235" i="1"/>
  <c r="GU235" i="1"/>
  <c r="GV235" i="1"/>
  <c r="GW235" i="1"/>
  <c r="GX235" i="1"/>
  <c r="D237" i="1"/>
  <c r="I237" i="1"/>
  <c r="V237" i="1" s="1"/>
  <c r="K237" i="1"/>
  <c r="AC237" i="1"/>
  <c r="AD237" i="1"/>
  <c r="AE237" i="1"/>
  <c r="AF237" i="1"/>
  <c r="CT237" i="1" s="1"/>
  <c r="S237" i="1" s="1"/>
  <c r="AG237" i="1"/>
  <c r="CU237" i="1" s="1"/>
  <c r="T237" i="1" s="1"/>
  <c r="AH237" i="1"/>
  <c r="CV237" i="1" s="1"/>
  <c r="AI237" i="1"/>
  <c r="CW237" i="1" s="1"/>
  <c r="AJ237" i="1"/>
  <c r="CX237" i="1" s="1"/>
  <c r="W237" i="1" s="1"/>
  <c r="FR237" i="1"/>
  <c r="GL237" i="1"/>
  <c r="GN237" i="1"/>
  <c r="GO237" i="1"/>
  <c r="GV237" i="1"/>
  <c r="HC237" i="1" s="1"/>
  <c r="GX237" i="1" s="1"/>
  <c r="D238" i="1"/>
  <c r="I238" i="1"/>
  <c r="W238" i="1" s="1"/>
  <c r="K238" i="1"/>
  <c r="S238" i="1"/>
  <c r="U238" i="1"/>
  <c r="V238" i="1"/>
  <c r="AC238" i="1"/>
  <c r="AE238" i="1"/>
  <c r="CS238" i="1" s="1"/>
  <c r="AF238" i="1"/>
  <c r="AG238" i="1"/>
  <c r="AH238" i="1"/>
  <c r="CV238" i="1" s="1"/>
  <c r="AI238" i="1"/>
  <c r="AJ238" i="1"/>
  <c r="CX238" i="1" s="1"/>
  <c r="CQ238" i="1"/>
  <c r="CT238" i="1"/>
  <c r="CU238" i="1"/>
  <c r="CW238" i="1"/>
  <c r="FR238" i="1"/>
  <c r="GL238" i="1"/>
  <c r="GN238" i="1"/>
  <c r="GO238" i="1"/>
  <c r="GV238" i="1"/>
  <c r="HC238" i="1" s="1"/>
  <c r="GX238" i="1" s="1"/>
  <c r="D239" i="1"/>
  <c r="I239" i="1"/>
  <c r="K239" i="1"/>
  <c r="AC239" i="1"/>
  <c r="CQ239" i="1" s="1"/>
  <c r="AE239" i="1"/>
  <c r="AD239" i="1" s="1"/>
  <c r="AF239" i="1"/>
  <c r="CT239" i="1" s="1"/>
  <c r="AG239" i="1"/>
  <c r="AH239" i="1"/>
  <c r="AI239" i="1"/>
  <c r="AJ239" i="1"/>
  <c r="CU239" i="1"/>
  <c r="CV239" i="1"/>
  <c r="CW239" i="1"/>
  <c r="CX239" i="1"/>
  <c r="FR239" i="1"/>
  <c r="GL239" i="1"/>
  <c r="GN239" i="1"/>
  <c r="GO239" i="1"/>
  <c r="GV239" i="1"/>
  <c r="HC239" i="1" s="1"/>
  <c r="D240" i="1"/>
  <c r="I240" i="1"/>
  <c r="P240" i="1" s="1"/>
  <c r="K240" i="1"/>
  <c r="AC240" i="1"/>
  <c r="CQ240" i="1" s="1"/>
  <c r="AE240" i="1"/>
  <c r="AF240" i="1"/>
  <c r="AG240" i="1"/>
  <c r="CU240" i="1" s="1"/>
  <c r="AH240" i="1"/>
  <c r="CV240" i="1" s="1"/>
  <c r="AI240" i="1"/>
  <c r="CW240" i="1" s="1"/>
  <c r="AJ240" i="1"/>
  <c r="CX240" i="1" s="1"/>
  <c r="CT240" i="1"/>
  <c r="FR240" i="1"/>
  <c r="GL240" i="1"/>
  <c r="GN240" i="1"/>
  <c r="GO240" i="1"/>
  <c r="GV240" i="1"/>
  <c r="HC240" i="1" s="1"/>
  <c r="D241" i="1"/>
  <c r="I241" i="1"/>
  <c r="U241" i="1" s="1"/>
  <c r="K241" i="1"/>
  <c r="AC241" i="1"/>
  <c r="AE241" i="1"/>
  <c r="AF241" i="1"/>
  <c r="CT241" i="1" s="1"/>
  <c r="AG241" i="1"/>
  <c r="CU241" i="1" s="1"/>
  <c r="AH241" i="1"/>
  <c r="CV241" i="1" s="1"/>
  <c r="AI241" i="1"/>
  <c r="CW241" i="1" s="1"/>
  <c r="AJ241" i="1"/>
  <c r="CX241" i="1" s="1"/>
  <c r="FR241" i="1"/>
  <c r="GL241" i="1"/>
  <c r="GN241" i="1"/>
  <c r="GO241" i="1"/>
  <c r="GV241" i="1"/>
  <c r="HC241" i="1"/>
  <c r="D242" i="1"/>
  <c r="I242" i="1"/>
  <c r="K242" i="1"/>
  <c r="AC242" i="1"/>
  <c r="AE242" i="1"/>
  <c r="AF242" i="1"/>
  <c r="AG242" i="1"/>
  <c r="CU242" i="1" s="1"/>
  <c r="T242" i="1" s="1"/>
  <c r="AH242" i="1"/>
  <c r="CV242" i="1" s="1"/>
  <c r="U242" i="1" s="1"/>
  <c r="AI242" i="1"/>
  <c r="CW242" i="1" s="1"/>
  <c r="V242" i="1" s="1"/>
  <c r="AJ242" i="1"/>
  <c r="CX242" i="1" s="1"/>
  <c r="W242" i="1" s="1"/>
  <c r="FR242" i="1"/>
  <c r="GL242" i="1"/>
  <c r="GN242" i="1"/>
  <c r="GO242" i="1"/>
  <c r="GV242" i="1"/>
  <c r="HC242" i="1" s="1"/>
  <c r="GX242" i="1" s="1"/>
  <c r="D243" i="1"/>
  <c r="I243" i="1"/>
  <c r="K243" i="1"/>
  <c r="AC243" i="1"/>
  <c r="CQ243" i="1" s="1"/>
  <c r="AD243" i="1"/>
  <c r="AE243" i="1"/>
  <c r="AF243" i="1"/>
  <c r="AG243" i="1"/>
  <c r="AH243" i="1"/>
  <c r="CV243" i="1" s="1"/>
  <c r="U243" i="1" s="1"/>
  <c r="AI243" i="1"/>
  <c r="CW243" i="1" s="1"/>
  <c r="V243" i="1" s="1"/>
  <c r="AJ243" i="1"/>
  <c r="CX243" i="1" s="1"/>
  <c r="W243" i="1" s="1"/>
  <c r="CU243" i="1"/>
  <c r="T243" i="1" s="1"/>
  <c r="FR243" i="1"/>
  <c r="GL243" i="1"/>
  <c r="GN243" i="1"/>
  <c r="GO243" i="1"/>
  <c r="CC251" i="1" s="1"/>
  <c r="GV243" i="1"/>
  <c r="HC243" i="1" s="1"/>
  <c r="GX243" i="1" s="1"/>
  <c r="D244" i="1"/>
  <c r="I244" i="1"/>
  <c r="K244" i="1"/>
  <c r="AC244" i="1"/>
  <c r="CQ244" i="1" s="1"/>
  <c r="P244" i="1" s="1"/>
  <c r="AE244" i="1"/>
  <c r="AF244" i="1"/>
  <c r="AG244" i="1"/>
  <c r="CU244" i="1" s="1"/>
  <c r="AH244" i="1"/>
  <c r="CV244" i="1" s="1"/>
  <c r="AI244" i="1"/>
  <c r="CW244" i="1" s="1"/>
  <c r="AJ244" i="1"/>
  <c r="CX244" i="1" s="1"/>
  <c r="FR244" i="1"/>
  <c r="GL244" i="1"/>
  <c r="GN244" i="1"/>
  <c r="GO244" i="1"/>
  <c r="GV244" i="1"/>
  <c r="HC244" i="1"/>
  <c r="D245" i="1"/>
  <c r="AC245" i="1"/>
  <c r="AE245" i="1"/>
  <c r="AF245" i="1"/>
  <c r="AG245" i="1"/>
  <c r="AH245" i="1"/>
  <c r="AI245" i="1"/>
  <c r="CW245" i="1" s="1"/>
  <c r="V245" i="1" s="1"/>
  <c r="AJ245" i="1"/>
  <c r="CX245" i="1" s="1"/>
  <c r="W245" i="1" s="1"/>
  <c r="CR245" i="1"/>
  <c r="Q245" i="1" s="1"/>
  <c r="CT245" i="1"/>
  <c r="S245" i="1" s="1"/>
  <c r="CU245" i="1"/>
  <c r="T245" i="1" s="1"/>
  <c r="CV245" i="1"/>
  <c r="U245" i="1" s="1"/>
  <c r="FR245" i="1"/>
  <c r="GL245" i="1"/>
  <c r="GN245" i="1"/>
  <c r="GO245" i="1"/>
  <c r="GV245" i="1"/>
  <c r="HC245" i="1" s="1"/>
  <c r="GX245" i="1" s="1"/>
  <c r="D246" i="1"/>
  <c r="I246" i="1"/>
  <c r="K246" i="1"/>
  <c r="AC246" i="1"/>
  <c r="CQ246" i="1" s="1"/>
  <c r="AE246" i="1"/>
  <c r="AF246" i="1"/>
  <c r="AG246" i="1"/>
  <c r="CU246" i="1" s="1"/>
  <c r="T246" i="1" s="1"/>
  <c r="AH246" i="1"/>
  <c r="AI246" i="1"/>
  <c r="AJ246" i="1"/>
  <c r="CV246" i="1"/>
  <c r="CW246" i="1"/>
  <c r="V246" i="1" s="1"/>
  <c r="CX246" i="1"/>
  <c r="FR246" i="1"/>
  <c r="GL246" i="1"/>
  <c r="GN246" i="1"/>
  <c r="GO246" i="1"/>
  <c r="GV246" i="1"/>
  <c r="HC246" i="1"/>
  <c r="GX246" i="1" s="1"/>
  <c r="D247" i="1"/>
  <c r="I247" i="1"/>
  <c r="K247" i="1"/>
  <c r="AC247" i="1"/>
  <c r="CQ247" i="1" s="1"/>
  <c r="AE247" i="1"/>
  <c r="AF247" i="1"/>
  <c r="AG247" i="1"/>
  <c r="CU247" i="1" s="1"/>
  <c r="AH247" i="1"/>
  <c r="CV247" i="1" s="1"/>
  <c r="AI247" i="1"/>
  <c r="CW247" i="1" s="1"/>
  <c r="AJ247" i="1"/>
  <c r="CX247" i="1" s="1"/>
  <c r="FR247" i="1"/>
  <c r="GL247" i="1"/>
  <c r="GN247" i="1"/>
  <c r="GO247" i="1"/>
  <c r="GV247" i="1"/>
  <c r="HC247" i="1"/>
  <c r="D248" i="1"/>
  <c r="I248" i="1"/>
  <c r="K248" i="1"/>
  <c r="AC248" i="1"/>
  <c r="AE248" i="1"/>
  <c r="AF248" i="1"/>
  <c r="AG248" i="1"/>
  <c r="CU248" i="1" s="1"/>
  <c r="AH248" i="1"/>
  <c r="CV248" i="1" s="1"/>
  <c r="AI248" i="1"/>
  <c r="CW248" i="1" s="1"/>
  <c r="AJ248" i="1"/>
  <c r="CX248" i="1" s="1"/>
  <c r="CQ248" i="1"/>
  <c r="CS248" i="1"/>
  <c r="FR248" i="1"/>
  <c r="GL248" i="1"/>
  <c r="GN248" i="1"/>
  <c r="GO248" i="1"/>
  <c r="GV248" i="1"/>
  <c r="HC248" i="1"/>
  <c r="D249" i="1"/>
  <c r="I249" i="1"/>
  <c r="K249" i="1"/>
  <c r="AC249" i="1"/>
  <c r="AB249" i="1" s="1"/>
  <c r="AE249" i="1"/>
  <c r="AD249" i="1" s="1"/>
  <c r="AF249" i="1"/>
  <c r="AG249" i="1"/>
  <c r="CU249" i="1" s="1"/>
  <c r="AH249" i="1"/>
  <c r="AI249" i="1"/>
  <c r="AJ249" i="1"/>
  <c r="CX249" i="1" s="1"/>
  <c r="CQ249" i="1"/>
  <c r="P249" i="1" s="1"/>
  <c r="CR249" i="1"/>
  <c r="Q249" i="1" s="1"/>
  <c r="CS249" i="1"/>
  <c r="CT249" i="1"/>
  <c r="CV249" i="1"/>
  <c r="U249" i="1" s="1"/>
  <c r="CW249" i="1"/>
  <c r="FR249" i="1"/>
  <c r="GL249" i="1"/>
  <c r="GN249" i="1"/>
  <c r="GO249" i="1"/>
  <c r="GV249" i="1"/>
  <c r="HC249" i="1" s="1"/>
  <c r="GX249" i="1" s="1"/>
  <c r="B251" i="1"/>
  <c r="B235" i="1" s="1"/>
  <c r="C251" i="1"/>
  <c r="C235" i="1" s="1"/>
  <c r="D251" i="1"/>
  <c r="D235" i="1" s="1"/>
  <c r="F251" i="1"/>
  <c r="F235" i="1" s="1"/>
  <c r="G251" i="1"/>
  <c r="BX251" i="1"/>
  <c r="BX235" i="1" s="1"/>
  <c r="BY251" i="1"/>
  <c r="CK251" i="1"/>
  <c r="BB251" i="1" s="1"/>
  <c r="CL251" i="1"/>
  <c r="BC251" i="1" s="1"/>
  <c r="CM251" i="1"/>
  <c r="CM235" i="1" s="1"/>
  <c r="B281" i="1"/>
  <c r="B26" i="1" s="1"/>
  <c r="C281" i="1"/>
  <c r="C26" i="1" s="1"/>
  <c r="D281" i="1"/>
  <c r="D26" i="1" s="1"/>
  <c r="F281" i="1"/>
  <c r="F26" i="1" s="1"/>
  <c r="G281" i="1"/>
  <c r="D311" i="1"/>
  <c r="E313" i="1"/>
  <c r="Z313" i="1"/>
  <c r="AA313" i="1"/>
  <c r="AB313" i="1"/>
  <c r="AC313" i="1"/>
  <c r="AD313" i="1"/>
  <c r="AE313" i="1"/>
  <c r="AF313" i="1"/>
  <c r="AG313" i="1"/>
  <c r="AH313" i="1"/>
  <c r="AI313" i="1"/>
  <c r="AJ313" i="1"/>
  <c r="AK313" i="1"/>
  <c r="AL313" i="1"/>
  <c r="AM313" i="1"/>
  <c r="AN313" i="1"/>
  <c r="BE313" i="1"/>
  <c r="BF313" i="1"/>
  <c r="BG313" i="1"/>
  <c r="BH313" i="1"/>
  <c r="BI313" i="1"/>
  <c r="BJ313" i="1"/>
  <c r="BK313" i="1"/>
  <c r="BL313" i="1"/>
  <c r="BM313" i="1"/>
  <c r="BN313" i="1"/>
  <c r="BO313" i="1"/>
  <c r="BP313" i="1"/>
  <c r="BQ313" i="1"/>
  <c r="BR313" i="1"/>
  <c r="BS313" i="1"/>
  <c r="BT313" i="1"/>
  <c r="BU313" i="1"/>
  <c r="BV313" i="1"/>
  <c r="BW313" i="1"/>
  <c r="BX313" i="1"/>
  <c r="BY313" i="1"/>
  <c r="BZ313" i="1"/>
  <c r="CA313" i="1"/>
  <c r="CB313" i="1"/>
  <c r="CC313" i="1"/>
  <c r="CD313" i="1"/>
  <c r="CE313" i="1"/>
  <c r="CF313" i="1"/>
  <c r="CG313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EH313" i="1"/>
  <c r="EI313" i="1"/>
  <c r="EJ313" i="1"/>
  <c r="EK313" i="1"/>
  <c r="EL313" i="1"/>
  <c r="EM313" i="1"/>
  <c r="EN313" i="1"/>
  <c r="EO313" i="1"/>
  <c r="EP313" i="1"/>
  <c r="EQ313" i="1"/>
  <c r="ER313" i="1"/>
  <c r="ES313" i="1"/>
  <c r="ET313" i="1"/>
  <c r="EU313" i="1"/>
  <c r="EV313" i="1"/>
  <c r="EW313" i="1"/>
  <c r="EX313" i="1"/>
  <c r="EY313" i="1"/>
  <c r="EZ313" i="1"/>
  <c r="FA313" i="1"/>
  <c r="FB313" i="1"/>
  <c r="FC313" i="1"/>
  <c r="FD313" i="1"/>
  <c r="FE313" i="1"/>
  <c r="FF313" i="1"/>
  <c r="FG313" i="1"/>
  <c r="FH313" i="1"/>
  <c r="FI313" i="1"/>
  <c r="FJ313" i="1"/>
  <c r="FK313" i="1"/>
  <c r="FL313" i="1"/>
  <c r="FM313" i="1"/>
  <c r="FN313" i="1"/>
  <c r="FO313" i="1"/>
  <c r="FP313" i="1"/>
  <c r="FQ313" i="1"/>
  <c r="FR313" i="1"/>
  <c r="FS313" i="1"/>
  <c r="FT313" i="1"/>
  <c r="FU313" i="1"/>
  <c r="FV313" i="1"/>
  <c r="FW313" i="1"/>
  <c r="FX313" i="1"/>
  <c r="FY313" i="1"/>
  <c r="FZ313" i="1"/>
  <c r="GA313" i="1"/>
  <c r="GB313" i="1"/>
  <c r="GC313" i="1"/>
  <c r="GD313" i="1"/>
  <c r="GE313" i="1"/>
  <c r="GF313" i="1"/>
  <c r="GG313" i="1"/>
  <c r="GH313" i="1"/>
  <c r="GI313" i="1"/>
  <c r="GJ313" i="1"/>
  <c r="GK313" i="1"/>
  <c r="GL313" i="1"/>
  <c r="GM313" i="1"/>
  <c r="GN313" i="1"/>
  <c r="GO313" i="1"/>
  <c r="GP313" i="1"/>
  <c r="GQ313" i="1"/>
  <c r="GR313" i="1"/>
  <c r="GS313" i="1"/>
  <c r="GT313" i="1"/>
  <c r="GU313" i="1"/>
  <c r="GV313" i="1"/>
  <c r="GW313" i="1"/>
  <c r="GX313" i="1"/>
  <c r="D315" i="1"/>
  <c r="E317" i="1"/>
  <c r="F317" i="1"/>
  <c r="Z317" i="1"/>
  <c r="AA317" i="1"/>
  <c r="AM317" i="1"/>
  <c r="AN317" i="1"/>
  <c r="BE317" i="1"/>
  <c r="BF317" i="1"/>
  <c r="BG317" i="1"/>
  <c r="BH317" i="1"/>
  <c r="BI317" i="1"/>
  <c r="BJ317" i="1"/>
  <c r="BK317" i="1"/>
  <c r="BL317" i="1"/>
  <c r="BM317" i="1"/>
  <c r="BN317" i="1"/>
  <c r="BO317" i="1"/>
  <c r="BP317" i="1"/>
  <c r="BQ317" i="1"/>
  <c r="BR317" i="1"/>
  <c r="BS317" i="1"/>
  <c r="BT317" i="1"/>
  <c r="BU317" i="1"/>
  <c r="BV317" i="1"/>
  <c r="BW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EH317" i="1"/>
  <c r="EI317" i="1"/>
  <c r="EJ317" i="1"/>
  <c r="EK317" i="1"/>
  <c r="EL317" i="1"/>
  <c r="EM317" i="1"/>
  <c r="EN317" i="1"/>
  <c r="EO317" i="1"/>
  <c r="EP317" i="1"/>
  <c r="EQ317" i="1"/>
  <c r="ER317" i="1"/>
  <c r="ES317" i="1"/>
  <c r="ET317" i="1"/>
  <c r="EU317" i="1"/>
  <c r="EV317" i="1"/>
  <c r="EW317" i="1"/>
  <c r="EX317" i="1"/>
  <c r="EY317" i="1"/>
  <c r="EZ317" i="1"/>
  <c r="FA317" i="1"/>
  <c r="FB317" i="1"/>
  <c r="FC317" i="1"/>
  <c r="FD317" i="1"/>
  <c r="FE317" i="1"/>
  <c r="FF317" i="1"/>
  <c r="FG317" i="1"/>
  <c r="FH317" i="1"/>
  <c r="FI317" i="1"/>
  <c r="FJ317" i="1"/>
  <c r="FK317" i="1"/>
  <c r="FL317" i="1"/>
  <c r="FM317" i="1"/>
  <c r="FN317" i="1"/>
  <c r="FO317" i="1"/>
  <c r="FP317" i="1"/>
  <c r="FQ317" i="1"/>
  <c r="FR317" i="1"/>
  <c r="FS317" i="1"/>
  <c r="FT317" i="1"/>
  <c r="FU317" i="1"/>
  <c r="FV317" i="1"/>
  <c r="FW317" i="1"/>
  <c r="FX317" i="1"/>
  <c r="FY317" i="1"/>
  <c r="FZ317" i="1"/>
  <c r="GA317" i="1"/>
  <c r="GB317" i="1"/>
  <c r="GC317" i="1"/>
  <c r="GD317" i="1"/>
  <c r="GE317" i="1"/>
  <c r="GF317" i="1"/>
  <c r="GG317" i="1"/>
  <c r="GH317" i="1"/>
  <c r="GI317" i="1"/>
  <c r="GJ317" i="1"/>
  <c r="GK317" i="1"/>
  <c r="GL317" i="1"/>
  <c r="GM317" i="1"/>
  <c r="GN317" i="1"/>
  <c r="GO317" i="1"/>
  <c r="GP317" i="1"/>
  <c r="GQ317" i="1"/>
  <c r="GR317" i="1"/>
  <c r="GS317" i="1"/>
  <c r="GT317" i="1"/>
  <c r="GU317" i="1"/>
  <c r="GV317" i="1"/>
  <c r="GW317" i="1"/>
  <c r="GX317" i="1"/>
  <c r="D319" i="1"/>
  <c r="I319" i="1"/>
  <c r="K319" i="1"/>
  <c r="AC319" i="1"/>
  <c r="CQ319" i="1" s="1"/>
  <c r="AE319" i="1"/>
  <c r="AF319" i="1"/>
  <c r="AG319" i="1"/>
  <c r="CU319" i="1" s="1"/>
  <c r="AH319" i="1"/>
  <c r="AI319" i="1"/>
  <c r="CW319" i="1" s="1"/>
  <c r="AJ319" i="1"/>
  <c r="CV319" i="1"/>
  <c r="CX319" i="1"/>
  <c r="FR319" i="1"/>
  <c r="GL319" i="1"/>
  <c r="GN319" i="1"/>
  <c r="GO319" i="1"/>
  <c r="GV319" i="1"/>
  <c r="HC319" i="1"/>
  <c r="GX319" i="1" s="1"/>
  <c r="D320" i="1"/>
  <c r="I320" i="1"/>
  <c r="K320" i="1"/>
  <c r="AC320" i="1"/>
  <c r="CQ320" i="1" s="1"/>
  <c r="P320" i="1" s="1"/>
  <c r="AE320" i="1"/>
  <c r="AF320" i="1"/>
  <c r="AG320" i="1"/>
  <c r="AH320" i="1"/>
  <c r="CV320" i="1" s="1"/>
  <c r="AI320" i="1"/>
  <c r="CW320" i="1" s="1"/>
  <c r="AJ320" i="1"/>
  <c r="CX320" i="1" s="1"/>
  <c r="CT320" i="1"/>
  <c r="S320" i="1" s="1"/>
  <c r="CU320" i="1"/>
  <c r="FR320" i="1"/>
  <c r="GL320" i="1"/>
  <c r="GN320" i="1"/>
  <c r="GO320" i="1"/>
  <c r="GV320" i="1"/>
  <c r="HC320" i="1"/>
  <c r="D321" i="1"/>
  <c r="W321" i="1"/>
  <c r="AC321" i="1"/>
  <c r="CQ321" i="1" s="1"/>
  <c r="P321" i="1" s="1"/>
  <c r="AE321" i="1"/>
  <c r="AF321" i="1"/>
  <c r="CT321" i="1" s="1"/>
  <c r="S321" i="1" s="1"/>
  <c r="AG321" i="1"/>
  <c r="CU321" i="1" s="1"/>
  <c r="T321" i="1" s="1"/>
  <c r="AH321" i="1"/>
  <c r="CV321" i="1" s="1"/>
  <c r="U321" i="1" s="1"/>
  <c r="AI321" i="1"/>
  <c r="CW321" i="1" s="1"/>
  <c r="V321" i="1" s="1"/>
  <c r="AJ321" i="1"/>
  <c r="CX321" i="1" s="1"/>
  <c r="FR321" i="1"/>
  <c r="GL321" i="1"/>
  <c r="GN321" i="1"/>
  <c r="GO321" i="1"/>
  <c r="GV321" i="1"/>
  <c r="HC321" i="1" s="1"/>
  <c r="GX321" i="1" s="1"/>
  <c r="D322" i="1"/>
  <c r="U322" i="1"/>
  <c r="AC322" i="1"/>
  <c r="CQ322" i="1" s="1"/>
  <c r="P322" i="1" s="1"/>
  <c r="AE322" i="1"/>
  <c r="AF322" i="1"/>
  <c r="AG322" i="1"/>
  <c r="CU322" i="1" s="1"/>
  <c r="T322" i="1" s="1"/>
  <c r="AH322" i="1"/>
  <c r="CV322" i="1" s="1"/>
  <c r="AI322" i="1"/>
  <c r="AJ322" i="1"/>
  <c r="CX322" i="1" s="1"/>
  <c r="W322" i="1" s="1"/>
  <c r="CW322" i="1"/>
  <c r="V322" i="1" s="1"/>
  <c r="FR322" i="1"/>
  <c r="GL322" i="1"/>
  <c r="GN322" i="1"/>
  <c r="GO322" i="1"/>
  <c r="GV322" i="1"/>
  <c r="HC322" i="1"/>
  <c r="GX322" i="1" s="1"/>
  <c r="D323" i="1"/>
  <c r="AC323" i="1"/>
  <c r="CQ323" i="1" s="1"/>
  <c r="P323" i="1" s="1"/>
  <c r="AE323" i="1"/>
  <c r="AF323" i="1"/>
  <c r="AG323" i="1"/>
  <c r="CU323" i="1" s="1"/>
  <c r="T323" i="1" s="1"/>
  <c r="AH323" i="1"/>
  <c r="CV323" i="1" s="1"/>
  <c r="U323" i="1" s="1"/>
  <c r="AI323" i="1"/>
  <c r="CW323" i="1" s="1"/>
  <c r="V323" i="1" s="1"/>
  <c r="AJ323" i="1"/>
  <c r="CX323" i="1" s="1"/>
  <c r="W323" i="1" s="1"/>
  <c r="FR323" i="1"/>
  <c r="GL323" i="1"/>
  <c r="GN323" i="1"/>
  <c r="GO323" i="1"/>
  <c r="GV323" i="1"/>
  <c r="HC323" i="1" s="1"/>
  <c r="GX323" i="1" s="1"/>
  <c r="D324" i="1"/>
  <c r="AC324" i="1"/>
  <c r="CQ324" i="1" s="1"/>
  <c r="P324" i="1" s="1"/>
  <c r="AE324" i="1"/>
  <c r="AF324" i="1"/>
  <c r="AG324" i="1"/>
  <c r="AH324" i="1"/>
  <c r="CV324" i="1" s="1"/>
  <c r="U324" i="1" s="1"/>
  <c r="AI324" i="1"/>
  <c r="AJ324" i="1"/>
  <c r="CT324" i="1"/>
  <c r="S324" i="1" s="1"/>
  <c r="CU324" i="1"/>
  <c r="T324" i="1" s="1"/>
  <c r="CW324" i="1"/>
  <c r="V324" i="1" s="1"/>
  <c r="CX324" i="1"/>
  <c r="W324" i="1" s="1"/>
  <c r="FR324" i="1"/>
  <c r="GL324" i="1"/>
  <c r="GN324" i="1"/>
  <c r="GO324" i="1"/>
  <c r="GV324" i="1"/>
  <c r="HC324" i="1" s="1"/>
  <c r="GX324" i="1" s="1"/>
  <c r="D325" i="1"/>
  <c r="I325" i="1"/>
  <c r="K325" i="1"/>
  <c r="AC325" i="1"/>
  <c r="CQ325" i="1" s="1"/>
  <c r="AE325" i="1"/>
  <c r="AF325" i="1"/>
  <c r="AG325" i="1"/>
  <c r="CU325" i="1" s="1"/>
  <c r="AH325" i="1"/>
  <c r="CV325" i="1" s="1"/>
  <c r="AI325" i="1"/>
  <c r="CW325" i="1" s="1"/>
  <c r="AJ325" i="1"/>
  <c r="CX325" i="1" s="1"/>
  <c r="FR325" i="1"/>
  <c r="GL325" i="1"/>
  <c r="GN325" i="1"/>
  <c r="GO325" i="1"/>
  <c r="GV325" i="1"/>
  <c r="HC325" i="1" s="1"/>
  <c r="D326" i="1"/>
  <c r="I326" i="1"/>
  <c r="K326" i="1"/>
  <c r="AC326" i="1"/>
  <c r="AE326" i="1"/>
  <c r="AF326" i="1"/>
  <c r="CT326" i="1" s="1"/>
  <c r="S326" i="1" s="1"/>
  <c r="AG326" i="1"/>
  <c r="CU326" i="1" s="1"/>
  <c r="T326" i="1" s="1"/>
  <c r="AH326" i="1"/>
  <c r="AI326" i="1"/>
  <c r="AJ326" i="1"/>
  <c r="CQ326" i="1"/>
  <c r="P326" i="1" s="1"/>
  <c r="CV326" i="1"/>
  <c r="U326" i="1" s="1"/>
  <c r="CW326" i="1"/>
  <c r="V326" i="1" s="1"/>
  <c r="CX326" i="1"/>
  <c r="W326" i="1" s="1"/>
  <c r="FR326" i="1"/>
  <c r="GL326" i="1"/>
  <c r="GN326" i="1"/>
  <c r="GO326" i="1"/>
  <c r="GV326" i="1"/>
  <c r="HC326" i="1" s="1"/>
  <c r="GX326" i="1" s="1"/>
  <c r="D327" i="1"/>
  <c r="I327" i="1"/>
  <c r="K327" i="1"/>
  <c r="AC327" i="1"/>
  <c r="AE327" i="1"/>
  <c r="AF327" i="1"/>
  <c r="AG327" i="1"/>
  <c r="CU327" i="1" s="1"/>
  <c r="AH327" i="1"/>
  <c r="CV327" i="1" s="1"/>
  <c r="AI327" i="1"/>
  <c r="CW327" i="1" s="1"/>
  <c r="AJ327" i="1"/>
  <c r="CX327" i="1" s="1"/>
  <c r="FR327" i="1"/>
  <c r="GL327" i="1"/>
  <c r="GN327" i="1"/>
  <c r="GO327" i="1"/>
  <c r="GV327" i="1"/>
  <c r="HC327" i="1" s="1"/>
  <c r="AC328" i="1"/>
  <c r="AE328" i="1"/>
  <c r="AF328" i="1"/>
  <c r="AG328" i="1"/>
  <c r="AH328" i="1"/>
  <c r="AI328" i="1"/>
  <c r="AJ328" i="1"/>
  <c r="CX328" i="1" s="1"/>
  <c r="CU328" i="1"/>
  <c r="CV328" i="1"/>
  <c r="CW328" i="1"/>
  <c r="FR328" i="1"/>
  <c r="GL328" i="1"/>
  <c r="GN328" i="1"/>
  <c r="GO328" i="1"/>
  <c r="GV328" i="1"/>
  <c r="HC328" i="1" s="1"/>
  <c r="D329" i="1"/>
  <c r="I329" i="1"/>
  <c r="K329" i="1"/>
  <c r="P329" i="1"/>
  <c r="AC329" i="1"/>
  <c r="CQ329" i="1" s="1"/>
  <c r="AE329" i="1"/>
  <c r="AF329" i="1"/>
  <c r="CT329" i="1" s="1"/>
  <c r="AG329" i="1"/>
  <c r="CU329" i="1" s="1"/>
  <c r="AH329" i="1"/>
  <c r="CV329" i="1" s="1"/>
  <c r="U329" i="1" s="1"/>
  <c r="AI329" i="1"/>
  <c r="CW329" i="1" s="1"/>
  <c r="AJ329" i="1"/>
  <c r="CX329" i="1" s="1"/>
  <c r="W329" i="1" s="1"/>
  <c r="FR329" i="1"/>
  <c r="GL329" i="1"/>
  <c r="GN329" i="1"/>
  <c r="GO329" i="1"/>
  <c r="GV329" i="1"/>
  <c r="HC329" i="1" s="1"/>
  <c r="GX329" i="1" s="1"/>
  <c r="D330" i="1"/>
  <c r="I330" i="1"/>
  <c r="K330" i="1"/>
  <c r="S330" i="1"/>
  <c r="T330" i="1"/>
  <c r="U330" i="1"/>
  <c r="W330" i="1"/>
  <c r="AC330" i="1"/>
  <c r="AE330" i="1"/>
  <c r="AF330" i="1"/>
  <c r="AG330" i="1"/>
  <c r="CU330" i="1" s="1"/>
  <c r="AH330" i="1"/>
  <c r="AI330" i="1"/>
  <c r="AJ330" i="1"/>
  <c r="CQ330" i="1"/>
  <c r="P330" i="1" s="1"/>
  <c r="CT330" i="1"/>
  <c r="CV330" i="1"/>
  <c r="CW330" i="1"/>
  <c r="V330" i="1" s="1"/>
  <c r="CX330" i="1"/>
  <c r="FR330" i="1"/>
  <c r="GL330" i="1"/>
  <c r="GN330" i="1"/>
  <c r="GO330" i="1"/>
  <c r="GV330" i="1"/>
  <c r="HC330" i="1"/>
  <c r="GX330" i="1" s="1"/>
  <c r="D331" i="1"/>
  <c r="I331" i="1"/>
  <c r="K331" i="1"/>
  <c r="AC331" i="1"/>
  <c r="AE331" i="1"/>
  <c r="AF331" i="1"/>
  <c r="CT331" i="1" s="1"/>
  <c r="S331" i="1" s="1"/>
  <c r="AG331" i="1"/>
  <c r="CU331" i="1" s="1"/>
  <c r="AH331" i="1"/>
  <c r="CV331" i="1" s="1"/>
  <c r="AI331" i="1"/>
  <c r="AJ331" i="1"/>
  <c r="CX331" i="1" s="1"/>
  <c r="CW331" i="1"/>
  <c r="FR331" i="1"/>
  <c r="GL331" i="1"/>
  <c r="GN331" i="1"/>
  <c r="GO331" i="1"/>
  <c r="GV331" i="1"/>
  <c r="HC331" i="1"/>
  <c r="GX331" i="1" s="1"/>
  <c r="D332" i="1"/>
  <c r="I332" i="1"/>
  <c r="K332" i="1"/>
  <c r="R332" i="1"/>
  <c r="GK332" i="1" s="1"/>
  <c r="U332" i="1"/>
  <c r="V332" i="1"/>
  <c r="AC332" i="1"/>
  <c r="CQ332" i="1" s="1"/>
  <c r="P332" i="1" s="1"/>
  <c r="AE332" i="1"/>
  <c r="AF332" i="1"/>
  <c r="CT332" i="1" s="1"/>
  <c r="S332" i="1" s="1"/>
  <c r="AG332" i="1"/>
  <c r="CU332" i="1" s="1"/>
  <c r="T332" i="1" s="1"/>
  <c r="AH332" i="1"/>
  <c r="AI332" i="1"/>
  <c r="CW332" i="1" s="1"/>
  <c r="AJ332" i="1"/>
  <c r="CX332" i="1" s="1"/>
  <c r="CS332" i="1"/>
  <c r="CV332" i="1"/>
  <c r="FR332" i="1"/>
  <c r="GL332" i="1"/>
  <c r="GN332" i="1"/>
  <c r="GO332" i="1"/>
  <c r="GV332" i="1"/>
  <c r="HC332" i="1" s="1"/>
  <c r="GX332" i="1"/>
  <c r="D333" i="1"/>
  <c r="I333" i="1"/>
  <c r="K333" i="1"/>
  <c r="U333" i="1"/>
  <c r="AC333" i="1"/>
  <c r="CQ333" i="1" s="1"/>
  <c r="P333" i="1" s="1"/>
  <c r="AE333" i="1"/>
  <c r="AF333" i="1"/>
  <c r="CT333" i="1" s="1"/>
  <c r="S333" i="1" s="1"/>
  <c r="AG333" i="1"/>
  <c r="AH333" i="1"/>
  <c r="AI333" i="1"/>
  <c r="AJ333" i="1"/>
  <c r="CX333" i="1" s="1"/>
  <c r="W333" i="1" s="1"/>
  <c r="CU333" i="1"/>
  <c r="T333" i="1" s="1"/>
  <c r="CV333" i="1"/>
  <c r="CW333" i="1"/>
  <c r="FR333" i="1"/>
  <c r="GL333" i="1"/>
  <c r="GN333" i="1"/>
  <c r="GO333" i="1"/>
  <c r="GV333" i="1"/>
  <c r="HC333" i="1"/>
  <c r="GX333" i="1" s="1"/>
  <c r="D334" i="1"/>
  <c r="I334" i="1"/>
  <c r="K334" i="1"/>
  <c r="AC334" i="1"/>
  <c r="AE334" i="1"/>
  <c r="AF334" i="1"/>
  <c r="CT334" i="1" s="1"/>
  <c r="AG334" i="1"/>
  <c r="CU334" i="1" s="1"/>
  <c r="AH334" i="1"/>
  <c r="CV334" i="1" s="1"/>
  <c r="AI334" i="1"/>
  <c r="CW334" i="1" s="1"/>
  <c r="AJ334" i="1"/>
  <c r="CX334" i="1" s="1"/>
  <c r="FR334" i="1"/>
  <c r="GL334" i="1"/>
  <c r="GN334" i="1"/>
  <c r="GO334" i="1"/>
  <c r="GV334" i="1"/>
  <c r="HC334" i="1"/>
  <c r="D335" i="1"/>
  <c r="I335" i="1"/>
  <c r="K335" i="1"/>
  <c r="S335" i="1"/>
  <c r="T335" i="1"/>
  <c r="U335" i="1"/>
  <c r="AC335" i="1"/>
  <c r="AE335" i="1"/>
  <c r="AF335" i="1"/>
  <c r="AG335" i="1"/>
  <c r="AH335" i="1"/>
  <c r="CV335" i="1" s="1"/>
  <c r="AI335" i="1"/>
  <c r="CW335" i="1" s="1"/>
  <c r="V335" i="1" s="1"/>
  <c r="AJ335" i="1"/>
  <c r="CX335" i="1" s="1"/>
  <c r="CQ335" i="1"/>
  <c r="P335" i="1" s="1"/>
  <c r="CR335" i="1"/>
  <c r="Q335" i="1" s="1"/>
  <c r="CT335" i="1"/>
  <c r="CU335" i="1"/>
  <c r="FR335" i="1"/>
  <c r="GL335" i="1"/>
  <c r="GN335" i="1"/>
  <c r="GO335" i="1"/>
  <c r="GV335" i="1"/>
  <c r="HC335" i="1"/>
  <c r="D336" i="1"/>
  <c r="I336" i="1"/>
  <c r="K336" i="1"/>
  <c r="AC336" i="1"/>
  <c r="CQ336" i="1" s="1"/>
  <c r="P336" i="1" s="1"/>
  <c r="AE336" i="1"/>
  <c r="AF336" i="1"/>
  <c r="AG336" i="1"/>
  <c r="AH336" i="1"/>
  <c r="AI336" i="1"/>
  <c r="CW336" i="1" s="1"/>
  <c r="V336" i="1" s="1"/>
  <c r="AJ336" i="1"/>
  <c r="CX336" i="1" s="1"/>
  <c r="CT336" i="1"/>
  <c r="S336" i="1" s="1"/>
  <c r="CU336" i="1"/>
  <c r="T336" i="1" s="1"/>
  <c r="CV336" i="1"/>
  <c r="U336" i="1" s="1"/>
  <c r="FR336" i="1"/>
  <c r="GL336" i="1"/>
  <c r="GN336" i="1"/>
  <c r="GO336" i="1"/>
  <c r="GV336" i="1"/>
  <c r="HC336" i="1" s="1"/>
  <c r="D338" i="1"/>
  <c r="Q338" i="1"/>
  <c r="R338" i="1"/>
  <c r="GK338" i="1" s="1"/>
  <c r="T338" i="1"/>
  <c r="AC338" i="1"/>
  <c r="AE338" i="1"/>
  <c r="CS338" i="1" s="1"/>
  <c r="AF338" i="1"/>
  <c r="CT338" i="1" s="1"/>
  <c r="S338" i="1" s="1"/>
  <c r="AG338" i="1"/>
  <c r="CU338" i="1" s="1"/>
  <c r="AH338" i="1"/>
  <c r="CV338" i="1" s="1"/>
  <c r="U338" i="1" s="1"/>
  <c r="AI338" i="1"/>
  <c r="AJ338" i="1"/>
  <c r="CX338" i="1" s="1"/>
  <c r="W338" i="1" s="1"/>
  <c r="CQ338" i="1"/>
  <c r="P338" i="1" s="1"/>
  <c r="CR338" i="1"/>
  <c r="CW338" i="1"/>
  <c r="V338" i="1" s="1"/>
  <c r="FR338" i="1"/>
  <c r="GL338" i="1"/>
  <c r="GN338" i="1"/>
  <c r="GO338" i="1"/>
  <c r="GV338" i="1"/>
  <c r="HC338" i="1" s="1"/>
  <c r="GX338" i="1" s="1"/>
  <c r="D339" i="1"/>
  <c r="I339" i="1"/>
  <c r="K339" i="1"/>
  <c r="AC339" i="1"/>
  <c r="AE339" i="1"/>
  <c r="AF339" i="1"/>
  <c r="AG339" i="1"/>
  <c r="AH339" i="1"/>
  <c r="AI339" i="1"/>
  <c r="CW339" i="1" s="1"/>
  <c r="V339" i="1" s="1"/>
  <c r="AJ339" i="1"/>
  <c r="CX339" i="1" s="1"/>
  <c r="W339" i="1" s="1"/>
  <c r="CR339" i="1"/>
  <c r="Q339" i="1" s="1"/>
  <c r="CS339" i="1"/>
  <c r="CT339" i="1"/>
  <c r="S339" i="1" s="1"/>
  <c r="CU339" i="1"/>
  <c r="T339" i="1" s="1"/>
  <c r="CV339" i="1"/>
  <c r="U339" i="1" s="1"/>
  <c r="FR339" i="1"/>
  <c r="GL339" i="1"/>
  <c r="GN339" i="1"/>
  <c r="GO339" i="1"/>
  <c r="GV339" i="1"/>
  <c r="HC339" i="1" s="1"/>
  <c r="GX339" i="1" s="1"/>
  <c r="D340" i="1"/>
  <c r="U340" i="1"/>
  <c r="AC340" i="1"/>
  <c r="AE340" i="1"/>
  <c r="AF340" i="1"/>
  <c r="AG340" i="1"/>
  <c r="AH340" i="1"/>
  <c r="AI340" i="1"/>
  <c r="CW340" i="1" s="1"/>
  <c r="V340" i="1" s="1"/>
  <c r="AJ340" i="1"/>
  <c r="CX340" i="1" s="1"/>
  <c r="W340" i="1" s="1"/>
  <c r="CQ340" i="1"/>
  <c r="P340" i="1" s="1"/>
  <c r="CU340" i="1"/>
  <c r="T340" i="1" s="1"/>
  <c r="CV340" i="1"/>
  <c r="FR340" i="1"/>
  <c r="GL340" i="1"/>
  <c r="GN340" i="1"/>
  <c r="GO340" i="1"/>
  <c r="GV340" i="1"/>
  <c r="HC340" i="1" s="1"/>
  <c r="GX340" i="1" s="1"/>
  <c r="D341" i="1"/>
  <c r="I341" i="1"/>
  <c r="K341" i="1"/>
  <c r="AC341" i="1"/>
  <c r="AE341" i="1"/>
  <c r="AF341" i="1"/>
  <c r="AG341" i="1"/>
  <c r="CU341" i="1" s="1"/>
  <c r="T341" i="1" s="1"/>
  <c r="AH341" i="1"/>
  <c r="CV341" i="1" s="1"/>
  <c r="U341" i="1" s="1"/>
  <c r="AI341" i="1"/>
  <c r="CW341" i="1" s="1"/>
  <c r="V341" i="1" s="1"/>
  <c r="AJ341" i="1"/>
  <c r="CX341" i="1" s="1"/>
  <c r="W341" i="1" s="1"/>
  <c r="CQ341" i="1"/>
  <c r="P341" i="1" s="1"/>
  <c r="CR341" i="1"/>
  <c r="Q341" i="1" s="1"/>
  <c r="CT341" i="1"/>
  <c r="S341" i="1" s="1"/>
  <c r="FR341" i="1"/>
  <c r="GL341" i="1"/>
  <c r="GN341" i="1"/>
  <c r="GO341" i="1"/>
  <c r="GV341" i="1"/>
  <c r="HC341" i="1"/>
  <c r="GX341" i="1" s="1"/>
  <c r="I342" i="1"/>
  <c r="V342" i="1"/>
  <c r="AC342" i="1"/>
  <c r="CQ342" i="1" s="1"/>
  <c r="AE342" i="1"/>
  <c r="AF342" i="1"/>
  <c r="AG342" i="1"/>
  <c r="AH342" i="1"/>
  <c r="AI342" i="1"/>
  <c r="AJ342" i="1"/>
  <c r="CX342" i="1" s="1"/>
  <c r="W342" i="1" s="1"/>
  <c r="CT342" i="1"/>
  <c r="CU342" i="1"/>
  <c r="CV342" i="1"/>
  <c r="U342" i="1" s="1"/>
  <c r="CW342" i="1"/>
  <c r="FR342" i="1"/>
  <c r="GL342" i="1"/>
  <c r="GN342" i="1"/>
  <c r="GO342" i="1"/>
  <c r="GV342" i="1"/>
  <c r="HC342" i="1" s="1"/>
  <c r="D343" i="1"/>
  <c r="I343" i="1"/>
  <c r="K343" i="1"/>
  <c r="AC343" i="1"/>
  <c r="CQ343" i="1" s="1"/>
  <c r="P343" i="1" s="1"/>
  <c r="AE343" i="1"/>
  <c r="AF343" i="1"/>
  <c r="AG343" i="1"/>
  <c r="CU343" i="1" s="1"/>
  <c r="AH343" i="1"/>
  <c r="CV343" i="1" s="1"/>
  <c r="U343" i="1" s="1"/>
  <c r="AI343" i="1"/>
  <c r="CW343" i="1" s="1"/>
  <c r="V343" i="1" s="1"/>
  <c r="AJ343" i="1"/>
  <c r="CX343" i="1" s="1"/>
  <c r="FR343" i="1"/>
  <c r="GL343" i="1"/>
  <c r="GN343" i="1"/>
  <c r="GO343" i="1"/>
  <c r="GV343" i="1"/>
  <c r="HC343" i="1" s="1"/>
  <c r="GX343" i="1" s="1"/>
  <c r="D344" i="1"/>
  <c r="I344" i="1"/>
  <c r="K344" i="1"/>
  <c r="AC344" i="1"/>
  <c r="AE344" i="1"/>
  <c r="AF344" i="1"/>
  <c r="AG344" i="1"/>
  <c r="CU344" i="1" s="1"/>
  <c r="AH344" i="1"/>
  <c r="CV344" i="1" s="1"/>
  <c r="AI344" i="1"/>
  <c r="CW344" i="1" s="1"/>
  <c r="AJ344" i="1"/>
  <c r="CX344" i="1" s="1"/>
  <c r="CQ344" i="1"/>
  <c r="FR344" i="1"/>
  <c r="GL344" i="1"/>
  <c r="GN344" i="1"/>
  <c r="GO344" i="1"/>
  <c r="GV344" i="1"/>
  <c r="HC344" i="1" s="1"/>
  <c r="D345" i="1"/>
  <c r="AC345" i="1"/>
  <c r="CQ345" i="1" s="1"/>
  <c r="P345" i="1" s="1"/>
  <c r="AE345" i="1"/>
  <c r="AF345" i="1"/>
  <c r="AG345" i="1"/>
  <c r="CU345" i="1" s="1"/>
  <c r="T345" i="1" s="1"/>
  <c r="AH345" i="1"/>
  <c r="CV345" i="1" s="1"/>
  <c r="U345" i="1" s="1"/>
  <c r="AI345" i="1"/>
  <c r="CW345" i="1" s="1"/>
  <c r="V345" i="1" s="1"/>
  <c r="AJ345" i="1"/>
  <c r="CT345" i="1"/>
  <c r="S345" i="1" s="1"/>
  <c r="CX345" i="1"/>
  <c r="W345" i="1" s="1"/>
  <c r="FR345" i="1"/>
  <c r="GL345" i="1"/>
  <c r="GN345" i="1"/>
  <c r="GO345" i="1"/>
  <c r="GV345" i="1"/>
  <c r="HC345" i="1" s="1"/>
  <c r="GX345" i="1"/>
  <c r="D347" i="1"/>
  <c r="AC347" i="1"/>
  <c r="AE347" i="1"/>
  <c r="AF347" i="1"/>
  <c r="CT347" i="1" s="1"/>
  <c r="S347" i="1" s="1"/>
  <c r="AG347" i="1"/>
  <c r="CU347" i="1" s="1"/>
  <c r="T347" i="1" s="1"/>
  <c r="AH347" i="1"/>
  <c r="CV347" i="1" s="1"/>
  <c r="U347" i="1" s="1"/>
  <c r="AI347" i="1"/>
  <c r="CW347" i="1" s="1"/>
  <c r="V347" i="1" s="1"/>
  <c r="AJ347" i="1"/>
  <c r="CX347" i="1"/>
  <c r="W347" i="1" s="1"/>
  <c r="FR347" i="1"/>
  <c r="GL347" i="1"/>
  <c r="GN347" i="1"/>
  <c r="GO347" i="1"/>
  <c r="GV347" i="1"/>
  <c r="HC347" i="1" s="1"/>
  <c r="GX347" i="1" s="1"/>
  <c r="D348" i="1"/>
  <c r="I348" i="1"/>
  <c r="K348" i="1"/>
  <c r="AC348" i="1"/>
  <c r="CQ348" i="1" s="1"/>
  <c r="P348" i="1" s="1"/>
  <c r="AE348" i="1"/>
  <c r="AF348" i="1"/>
  <c r="AG348" i="1"/>
  <c r="CU348" i="1" s="1"/>
  <c r="T348" i="1" s="1"/>
  <c r="AH348" i="1"/>
  <c r="CV348" i="1" s="1"/>
  <c r="U348" i="1" s="1"/>
  <c r="AI348" i="1"/>
  <c r="AJ348" i="1"/>
  <c r="CX348" i="1" s="1"/>
  <c r="W348" i="1" s="1"/>
  <c r="CW348" i="1"/>
  <c r="V348" i="1" s="1"/>
  <c r="FR348" i="1"/>
  <c r="GL348" i="1"/>
  <c r="GN348" i="1"/>
  <c r="GO348" i="1"/>
  <c r="GV348" i="1"/>
  <c r="HC348" i="1" s="1"/>
  <c r="D349" i="1"/>
  <c r="AB349" i="1"/>
  <c r="AC349" i="1"/>
  <c r="CQ349" i="1" s="1"/>
  <c r="P349" i="1" s="1"/>
  <c r="AD349" i="1"/>
  <c r="AE349" i="1"/>
  <c r="AF349" i="1"/>
  <c r="AG349" i="1"/>
  <c r="CU349" i="1" s="1"/>
  <c r="T349" i="1" s="1"/>
  <c r="AH349" i="1"/>
  <c r="AI349" i="1"/>
  <c r="AJ349" i="1"/>
  <c r="CX349" i="1" s="1"/>
  <c r="W349" i="1" s="1"/>
  <c r="CR349" i="1"/>
  <c r="Q349" i="1" s="1"/>
  <c r="CS349" i="1"/>
  <c r="CT349" i="1"/>
  <c r="S349" i="1" s="1"/>
  <c r="CV349" i="1"/>
  <c r="U349" i="1" s="1"/>
  <c r="CW349" i="1"/>
  <c r="V349" i="1" s="1"/>
  <c r="FR349" i="1"/>
  <c r="GL349" i="1"/>
  <c r="GN349" i="1"/>
  <c r="GO349" i="1"/>
  <c r="GV349" i="1"/>
  <c r="HC349" i="1"/>
  <c r="GX349" i="1" s="1"/>
  <c r="D350" i="1"/>
  <c r="I350" i="1"/>
  <c r="K350" i="1"/>
  <c r="AC350" i="1"/>
  <c r="AD350" i="1"/>
  <c r="AE350" i="1"/>
  <c r="AF350" i="1"/>
  <c r="AG350" i="1"/>
  <c r="CU350" i="1" s="1"/>
  <c r="T350" i="1" s="1"/>
  <c r="AH350" i="1"/>
  <c r="CV350" i="1" s="1"/>
  <c r="U350" i="1" s="1"/>
  <c r="AI350" i="1"/>
  <c r="AJ350" i="1"/>
  <c r="CX350" i="1" s="1"/>
  <c r="W350" i="1" s="1"/>
  <c r="CQ350" i="1"/>
  <c r="P350" i="1" s="1"/>
  <c r="CS350" i="1"/>
  <c r="CW350" i="1"/>
  <c r="V350" i="1" s="1"/>
  <c r="FR350" i="1"/>
  <c r="GL350" i="1"/>
  <c r="GN350" i="1"/>
  <c r="GO350" i="1"/>
  <c r="GV350" i="1"/>
  <c r="HC350" i="1"/>
  <c r="GX350" i="1" s="1"/>
  <c r="I351" i="1"/>
  <c r="AC351" i="1"/>
  <c r="AD351" i="1"/>
  <c r="AB351" i="1" s="1"/>
  <c r="AE351" i="1"/>
  <c r="AF351" i="1"/>
  <c r="AG351" i="1"/>
  <c r="CU351" i="1" s="1"/>
  <c r="AH351" i="1"/>
  <c r="CV351" i="1" s="1"/>
  <c r="AI351" i="1"/>
  <c r="CW351" i="1" s="1"/>
  <c r="AJ351" i="1"/>
  <c r="CX351" i="1" s="1"/>
  <c r="CQ351" i="1"/>
  <c r="P351" i="1" s="1"/>
  <c r="FR351" i="1"/>
  <c r="GL351" i="1"/>
  <c r="GN351" i="1"/>
  <c r="GO351" i="1"/>
  <c r="GV351" i="1"/>
  <c r="HC351" i="1" s="1"/>
  <c r="D352" i="1"/>
  <c r="I352" i="1"/>
  <c r="K352" i="1"/>
  <c r="AC352" i="1"/>
  <c r="CQ352" i="1" s="1"/>
  <c r="P352" i="1" s="1"/>
  <c r="AE352" i="1"/>
  <c r="AF352" i="1"/>
  <c r="AG352" i="1"/>
  <c r="AH352" i="1"/>
  <c r="CV352" i="1" s="1"/>
  <c r="AI352" i="1"/>
  <c r="CW352" i="1" s="1"/>
  <c r="V352" i="1" s="1"/>
  <c r="AJ352" i="1"/>
  <c r="CU352" i="1"/>
  <c r="T352" i="1" s="1"/>
  <c r="CX352" i="1"/>
  <c r="W352" i="1" s="1"/>
  <c r="FR352" i="1"/>
  <c r="GL352" i="1"/>
  <c r="GN352" i="1"/>
  <c r="GO352" i="1"/>
  <c r="GV352" i="1"/>
  <c r="HC352" i="1" s="1"/>
  <c r="D353" i="1"/>
  <c r="I353" i="1"/>
  <c r="K353" i="1"/>
  <c r="AC353" i="1"/>
  <c r="AE353" i="1"/>
  <c r="AF353" i="1"/>
  <c r="AG353" i="1"/>
  <c r="AH353" i="1"/>
  <c r="AI353" i="1"/>
  <c r="CW353" i="1" s="1"/>
  <c r="AJ353" i="1"/>
  <c r="CX353" i="1" s="1"/>
  <c r="CQ353" i="1"/>
  <c r="CT353" i="1"/>
  <c r="CU353" i="1"/>
  <c r="CV353" i="1"/>
  <c r="FR353" i="1"/>
  <c r="GL353" i="1"/>
  <c r="GN353" i="1"/>
  <c r="GO353" i="1"/>
  <c r="GV353" i="1"/>
  <c r="HC353" i="1"/>
  <c r="GX353" i="1" s="1"/>
  <c r="D355" i="1"/>
  <c r="AC355" i="1"/>
  <c r="CQ355" i="1" s="1"/>
  <c r="P355" i="1" s="1"/>
  <c r="AE355" i="1"/>
  <c r="AF355" i="1"/>
  <c r="CT355" i="1" s="1"/>
  <c r="S355" i="1" s="1"/>
  <c r="AG355" i="1"/>
  <c r="CU355" i="1" s="1"/>
  <c r="T355" i="1" s="1"/>
  <c r="AH355" i="1"/>
  <c r="CV355" i="1" s="1"/>
  <c r="U355" i="1" s="1"/>
  <c r="AI355" i="1"/>
  <c r="CW355" i="1" s="1"/>
  <c r="V355" i="1" s="1"/>
  <c r="AJ355" i="1"/>
  <c r="CX355" i="1"/>
  <c r="W355" i="1" s="1"/>
  <c r="FR355" i="1"/>
  <c r="GL355" i="1"/>
  <c r="GN355" i="1"/>
  <c r="GO355" i="1"/>
  <c r="GV355" i="1"/>
  <c r="HC355" i="1"/>
  <c r="GX355" i="1" s="1"/>
  <c r="D356" i="1"/>
  <c r="I356" i="1"/>
  <c r="K356" i="1"/>
  <c r="P356" i="1"/>
  <c r="AC356" i="1"/>
  <c r="AE356" i="1"/>
  <c r="AF356" i="1"/>
  <c r="AG356" i="1"/>
  <c r="CU356" i="1" s="1"/>
  <c r="T356" i="1" s="1"/>
  <c r="AH356" i="1"/>
  <c r="AI356" i="1"/>
  <c r="CW356" i="1" s="1"/>
  <c r="V356" i="1" s="1"/>
  <c r="AJ356" i="1"/>
  <c r="CX356" i="1" s="1"/>
  <c r="W356" i="1" s="1"/>
  <c r="CQ356" i="1"/>
  <c r="CV356" i="1"/>
  <c r="U356" i="1" s="1"/>
  <c r="FR356" i="1"/>
  <c r="GL356" i="1"/>
  <c r="GN356" i="1"/>
  <c r="GO356" i="1"/>
  <c r="GV356" i="1"/>
  <c r="HC356" i="1"/>
  <c r="GX356" i="1" s="1"/>
  <c r="D357" i="1"/>
  <c r="AC357" i="1"/>
  <c r="CQ357" i="1" s="1"/>
  <c r="P357" i="1" s="1"/>
  <c r="AE357" i="1"/>
  <c r="AF357" i="1"/>
  <c r="AG357" i="1"/>
  <c r="CU357" i="1" s="1"/>
  <c r="T357" i="1" s="1"/>
  <c r="AH357" i="1"/>
  <c r="CV357" i="1" s="1"/>
  <c r="U357" i="1" s="1"/>
  <c r="AI357" i="1"/>
  <c r="CW357" i="1" s="1"/>
  <c r="V357" i="1" s="1"/>
  <c r="AJ357" i="1"/>
  <c r="CX357" i="1"/>
  <c r="W357" i="1" s="1"/>
  <c r="FR357" i="1"/>
  <c r="GL357" i="1"/>
  <c r="GN357" i="1"/>
  <c r="GO357" i="1"/>
  <c r="GV357" i="1"/>
  <c r="HC357" i="1" s="1"/>
  <c r="GX357" i="1" s="1"/>
  <c r="D358" i="1"/>
  <c r="I358" i="1"/>
  <c r="K358" i="1"/>
  <c r="P358" i="1"/>
  <c r="AC358" i="1"/>
  <c r="AE358" i="1"/>
  <c r="AF358" i="1"/>
  <c r="AG358" i="1"/>
  <c r="CU358" i="1" s="1"/>
  <c r="T358" i="1" s="1"/>
  <c r="AH358" i="1"/>
  <c r="CV358" i="1" s="1"/>
  <c r="U358" i="1" s="1"/>
  <c r="AI358" i="1"/>
  <c r="CW358" i="1" s="1"/>
  <c r="AJ358" i="1"/>
  <c r="CX358" i="1" s="1"/>
  <c r="CQ358" i="1"/>
  <c r="CR358" i="1"/>
  <c r="Q358" i="1" s="1"/>
  <c r="CS358" i="1"/>
  <c r="FR358" i="1"/>
  <c r="GL358" i="1"/>
  <c r="GN358" i="1"/>
  <c r="GO358" i="1"/>
  <c r="GV358" i="1"/>
  <c r="HC358" i="1" s="1"/>
  <c r="AC359" i="1"/>
  <c r="AE359" i="1"/>
  <c r="AF359" i="1"/>
  <c r="AG359" i="1"/>
  <c r="CU359" i="1" s="1"/>
  <c r="AH359" i="1"/>
  <c r="AI359" i="1"/>
  <c r="AJ359" i="1"/>
  <c r="CX359" i="1" s="1"/>
  <c r="CT359" i="1"/>
  <c r="CV359" i="1"/>
  <c r="CW359" i="1"/>
  <c r="FR359" i="1"/>
  <c r="GL359" i="1"/>
  <c r="GN359" i="1"/>
  <c r="GO359" i="1"/>
  <c r="GV359" i="1"/>
  <c r="HC359" i="1"/>
  <c r="D360" i="1"/>
  <c r="I360" i="1"/>
  <c r="K360" i="1"/>
  <c r="AC360" i="1"/>
  <c r="CQ360" i="1" s="1"/>
  <c r="P360" i="1" s="1"/>
  <c r="AE360" i="1"/>
  <c r="AF360" i="1"/>
  <c r="CT360" i="1" s="1"/>
  <c r="S360" i="1" s="1"/>
  <c r="AG360" i="1"/>
  <c r="AH360" i="1"/>
  <c r="AI360" i="1"/>
  <c r="CW360" i="1" s="1"/>
  <c r="V360" i="1" s="1"/>
  <c r="AJ360" i="1"/>
  <c r="CX360" i="1" s="1"/>
  <c r="W360" i="1" s="1"/>
  <c r="CU360" i="1"/>
  <c r="T360" i="1" s="1"/>
  <c r="CV360" i="1"/>
  <c r="U360" i="1" s="1"/>
  <c r="CY360" i="1"/>
  <c r="X360" i="1" s="1"/>
  <c r="FR360" i="1"/>
  <c r="GL360" i="1"/>
  <c r="GN360" i="1"/>
  <c r="GO360" i="1"/>
  <c r="GV360" i="1"/>
  <c r="HC360" i="1"/>
  <c r="D361" i="1"/>
  <c r="I361" i="1"/>
  <c r="K361" i="1"/>
  <c r="AC361" i="1"/>
  <c r="AE361" i="1"/>
  <c r="AF361" i="1"/>
  <c r="AG361" i="1"/>
  <c r="CU361" i="1" s="1"/>
  <c r="T361" i="1" s="1"/>
  <c r="AH361" i="1"/>
  <c r="CV361" i="1" s="1"/>
  <c r="AI361" i="1"/>
  <c r="CW361" i="1" s="1"/>
  <c r="AJ361" i="1"/>
  <c r="CX361" i="1" s="1"/>
  <c r="W361" i="1" s="1"/>
  <c r="CQ361" i="1"/>
  <c r="P361" i="1" s="1"/>
  <c r="FR361" i="1"/>
  <c r="GL361" i="1"/>
  <c r="GN361" i="1"/>
  <c r="GO361" i="1"/>
  <c r="GV361" i="1"/>
  <c r="HC361" i="1" s="1"/>
  <c r="D363" i="1"/>
  <c r="AC363" i="1"/>
  <c r="CQ363" i="1" s="1"/>
  <c r="P363" i="1" s="1"/>
  <c r="AE363" i="1"/>
  <c r="AD363" i="1" s="1"/>
  <c r="AF363" i="1"/>
  <c r="AG363" i="1"/>
  <c r="CU363" i="1" s="1"/>
  <c r="T363" i="1" s="1"/>
  <c r="AH363" i="1"/>
  <c r="CV363" i="1" s="1"/>
  <c r="U363" i="1" s="1"/>
  <c r="AI363" i="1"/>
  <c r="CW363" i="1" s="1"/>
  <c r="V363" i="1" s="1"/>
  <c r="AJ363" i="1"/>
  <c r="CX363" i="1" s="1"/>
  <c r="W363" i="1" s="1"/>
  <c r="CR363" i="1"/>
  <c r="Q363" i="1" s="1"/>
  <c r="CS363" i="1"/>
  <c r="R363" i="1" s="1"/>
  <c r="GK363" i="1" s="1"/>
  <c r="CT363" i="1"/>
  <c r="S363" i="1" s="1"/>
  <c r="FR363" i="1"/>
  <c r="GL363" i="1"/>
  <c r="GN363" i="1"/>
  <c r="GO363" i="1"/>
  <c r="GV363" i="1"/>
  <c r="HC363" i="1" s="1"/>
  <c r="GX363" i="1"/>
  <c r="D364" i="1"/>
  <c r="I364" i="1"/>
  <c r="K364" i="1"/>
  <c r="W364" i="1"/>
  <c r="AC364" i="1"/>
  <c r="CQ364" i="1" s="1"/>
  <c r="AE364" i="1"/>
  <c r="AF364" i="1"/>
  <c r="AG364" i="1"/>
  <c r="CU364" i="1" s="1"/>
  <c r="T364" i="1" s="1"/>
  <c r="AH364" i="1"/>
  <c r="AI364" i="1"/>
  <c r="AJ364" i="1"/>
  <c r="CX364" i="1" s="1"/>
  <c r="CT364" i="1"/>
  <c r="CV364" i="1"/>
  <c r="U364" i="1" s="1"/>
  <c r="CW364" i="1"/>
  <c r="V364" i="1" s="1"/>
  <c r="FR364" i="1"/>
  <c r="GL364" i="1"/>
  <c r="GN364" i="1"/>
  <c r="GO364" i="1"/>
  <c r="GV364" i="1"/>
  <c r="HC364" i="1" s="1"/>
  <c r="GX364" i="1" s="1"/>
  <c r="D365" i="1"/>
  <c r="AC365" i="1"/>
  <c r="AE365" i="1"/>
  <c r="AF365" i="1"/>
  <c r="AG365" i="1"/>
  <c r="CU365" i="1" s="1"/>
  <c r="T365" i="1" s="1"/>
  <c r="AH365" i="1"/>
  <c r="CV365" i="1" s="1"/>
  <c r="U365" i="1" s="1"/>
  <c r="AI365" i="1"/>
  <c r="CW365" i="1" s="1"/>
  <c r="V365" i="1" s="1"/>
  <c r="AJ365" i="1"/>
  <c r="CQ365" i="1"/>
  <c r="P365" i="1" s="1"/>
  <c r="CX365" i="1"/>
  <c r="W365" i="1" s="1"/>
  <c r="FR365" i="1"/>
  <c r="GL365" i="1"/>
  <c r="GN365" i="1"/>
  <c r="GO365" i="1"/>
  <c r="GV365" i="1"/>
  <c r="HC365" i="1" s="1"/>
  <c r="GX365" i="1" s="1"/>
  <c r="D366" i="1"/>
  <c r="I366" i="1"/>
  <c r="K366" i="1"/>
  <c r="AC366" i="1"/>
  <c r="CQ366" i="1" s="1"/>
  <c r="P366" i="1" s="1"/>
  <c r="AE366" i="1"/>
  <c r="AF366" i="1"/>
  <c r="AG366" i="1"/>
  <c r="CU366" i="1" s="1"/>
  <c r="T366" i="1" s="1"/>
  <c r="AH366" i="1"/>
  <c r="CV366" i="1" s="1"/>
  <c r="U366" i="1" s="1"/>
  <c r="AI366" i="1"/>
  <c r="CW366" i="1" s="1"/>
  <c r="V366" i="1" s="1"/>
  <c r="AJ366" i="1"/>
  <c r="CX366" i="1" s="1"/>
  <c r="W366" i="1" s="1"/>
  <c r="CR366" i="1"/>
  <c r="Q366" i="1" s="1"/>
  <c r="FR366" i="1"/>
  <c r="GL366" i="1"/>
  <c r="GN366" i="1"/>
  <c r="GO366" i="1"/>
  <c r="GV366" i="1"/>
  <c r="HC366" i="1" s="1"/>
  <c r="GX366" i="1" s="1"/>
  <c r="I367" i="1"/>
  <c r="V367" i="1"/>
  <c r="AC367" i="1"/>
  <c r="CQ367" i="1" s="1"/>
  <c r="AD367" i="1"/>
  <c r="AE367" i="1"/>
  <c r="AF367" i="1"/>
  <c r="AG367" i="1"/>
  <c r="AH367" i="1"/>
  <c r="AI367" i="1"/>
  <c r="AJ367" i="1"/>
  <c r="CX367" i="1" s="1"/>
  <c r="CR367" i="1"/>
  <c r="CS367" i="1"/>
  <c r="CT367" i="1"/>
  <c r="CU367" i="1"/>
  <c r="CV367" i="1"/>
  <c r="CW367" i="1"/>
  <c r="FR367" i="1"/>
  <c r="GL367" i="1"/>
  <c r="GN367" i="1"/>
  <c r="GO367" i="1"/>
  <c r="GV367" i="1"/>
  <c r="HC367" i="1"/>
  <c r="GX367" i="1" s="1"/>
  <c r="D368" i="1"/>
  <c r="I368" i="1"/>
  <c r="K368" i="1"/>
  <c r="AC368" i="1"/>
  <c r="AE368" i="1"/>
  <c r="AF368" i="1"/>
  <c r="AG368" i="1"/>
  <c r="CU368" i="1" s="1"/>
  <c r="AH368" i="1"/>
  <c r="AI368" i="1"/>
  <c r="AJ368" i="1"/>
  <c r="CV368" i="1"/>
  <c r="U368" i="1" s="1"/>
  <c r="CW368" i="1"/>
  <c r="CX368" i="1"/>
  <c r="W368" i="1" s="1"/>
  <c r="FR368" i="1"/>
  <c r="GL368" i="1"/>
  <c r="GN368" i="1"/>
  <c r="GO368" i="1"/>
  <c r="GV368" i="1"/>
  <c r="HC368" i="1" s="1"/>
  <c r="D369" i="1"/>
  <c r="I369" i="1"/>
  <c r="K369" i="1"/>
  <c r="AC369" i="1"/>
  <c r="AE369" i="1"/>
  <c r="AF369" i="1"/>
  <c r="AG369" i="1"/>
  <c r="CU369" i="1" s="1"/>
  <c r="T369" i="1" s="1"/>
  <c r="AH369" i="1"/>
  <c r="CV369" i="1" s="1"/>
  <c r="U369" i="1" s="1"/>
  <c r="AI369" i="1"/>
  <c r="CW369" i="1" s="1"/>
  <c r="V369" i="1" s="1"/>
  <c r="AJ369" i="1"/>
  <c r="CX369" i="1" s="1"/>
  <c r="W369" i="1" s="1"/>
  <c r="CQ369" i="1"/>
  <c r="P369" i="1" s="1"/>
  <c r="FR369" i="1"/>
  <c r="GL369" i="1"/>
  <c r="GN369" i="1"/>
  <c r="GO369" i="1"/>
  <c r="GV369" i="1"/>
  <c r="HC369" i="1" s="1"/>
  <c r="GX369" i="1" s="1"/>
  <c r="D371" i="1"/>
  <c r="AC371" i="1"/>
  <c r="AD371" i="1"/>
  <c r="AE371" i="1"/>
  <c r="AF371" i="1"/>
  <c r="AG371" i="1"/>
  <c r="AH371" i="1"/>
  <c r="AI371" i="1"/>
  <c r="AJ371" i="1"/>
  <c r="CQ371" i="1"/>
  <c r="P371" i="1" s="1"/>
  <c r="CR371" i="1"/>
  <c r="Q371" i="1" s="1"/>
  <c r="CS371" i="1"/>
  <c r="R371" i="1" s="1"/>
  <c r="GK371" i="1" s="1"/>
  <c r="CT371" i="1"/>
  <c r="S371" i="1" s="1"/>
  <c r="CU371" i="1"/>
  <c r="T371" i="1" s="1"/>
  <c r="CV371" i="1"/>
  <c r="U371" i="1" s="1"/>
  <c r="CW371" i="1"/>
  <c r="V371" i="1" s="1"/>
  <c r="CX371" i="1"/>
  <c r="W371" i="1" s="1"/>
  <c r="FR371" i="1"/>
  <c r="GL371" i="1"/>
  <c r="GN371" i="1"/>
  <c r="GO371" i="1"/>
  <c r="GV371" i="1"/>
  <c r="HC371" i="1"/>
  <c r="GX371" i="1" s="1"/>
  <c r="D372" i="1"/>
  <c r="I372" i="1"/>
  <c r="K372" i="1"/>
  <c r="AC372" i="1"/>
  <c r="AE372" i="1"/>
  <c r="AF372" i="1"/>
  <c r="AG372" i="1"/>
  <c r="AH372" i="1"/>
  <c r="AI372" i="1"/>
  <c r="CW372" i="1" s="1"/>
  <c r="AJ372" i="1"/>
  <c r="CX372" i="1" s="1"/>
  <c r="CT372" i="1"/>
  <c r="CU372" i="1"/>
  <c r="CV372" i="1"/>
  <c r="FR372" i="1"/>
  <c r="GL372" i="1"/>
  <c r="GN372" i="1"/>
  <c r="GO372" i="1"/>
  <c r="GV372" i="1"/>
  <c r="HC372" i="1" s="1"/>
  <c r="D373" i="1"/>
  <c r="AC373" i="1"/>
  <c r="CQ373" i="1" s="1"/>
  <c r="P373" i="1" s="1"/>
  <c r="AE373" i="1"/>
  <c r="AF373" i="1"/>
  <c r="AG373" i="1"/>
  <c r="CU373" i="1" s="1"/>
  <c r="T373" i="1" s="1"/>
  <c r="AH373" i="1"/>
  <c r="CV373" i="1" s="1"/>
  <c r="U373" i="1" s="1"/>
  <c r="AI373" i="1"/>
  <c r="CW373" i="1" s="1"/>
  <c r="V373" i="1" s="1"/>
  <c r="AJ373" i="1"/>
  <c r="CX373" i="1" s="1"/>
  <c r="W373" i="1" s="1"/>
  <c r="CR373" i="1"/>
  <c r="Q373" i="1" s="1"/>
  <c r="FR373" i="1"/>
  <c r="GL373" i="1"/>
  <c r="GN373" i="1"/>
  <c r="GO373" i="1"/>
  <c r="GV373" i="1"/>
  <c r="HC373" i="1" s="1"/>
  <c r="GX373" i="1" s="1"/>
  <c r="D374" i="1"/>
  <c r="I374" i="1"/>
  <c r="K374" i="1"/>
  <c r="Q374" i="1"/>
  <c r="CP374" i="1" s="1"/>
  <c r="O374" i="1" s="1"/>
  <c r="T374" i="1"/>
  <c r="U374" i="1"/>
  <c r="AC374" i="1"/>
  <c r="AE374" i="1"/>
  <c r="AF374" i="1"/>
  <c r="AG374" i="1"/>
  <c r="AH374" i="1"/>
  <c r="CV374" i="1" s="1"/>
  <c r="AI374" i="1"/>
  <c r="CW374" i="1" s="1"/>
  <c r="V374" i="1" s="1"/>
  <c r="AJ374" i="1"/>
  <c r="CX374" i="1" s="1"/>
  <c r="W374" i="1" s="1"/>
  <c r="CQ374" i="1"/>
  <c r="P374" i="1" s="1"/>
  <c r="CR374" i="1"/>
  <c r="CS374" i="1"/>
  <c r="CT374" i="1"/>
  <c r="S374" i="1" s="1"/>
  <c r="CU374" i="1"/>
  <c r="FR374" i="1"/>
  <c r="GL374" i="1"/>
  <c r="GN374" i="1"/>
  <c r="GO374" i="1"/>
  <c r="GV374" i="1"/>
  <c r="HC374" i="1" s="1"/>
  <c r="GX374" i="1" s="1"/>
  <c r="AC375" i="1"/>
  <c r="AE375" i="1"/>
  <c r="AF375" i="1"/>
  <c r="AG375" i="1"/>
  <c r="AH375" i="1"/>
  <c r="AI375" i="1"/>
  <c r="AJ375" i="1"/>
  <c r="CT375" i="1"/>
  <c r="CU375" i="1"/>
  <c r="CV375" i="1"/>
  <c r="CW375" i="1"/>
  <c r="CX375" i="1"/>
  <c r="FR375" i="1"/>
  <c r="GL375" i="1"/>
  <c r="GN375" i="1"/>
  <c r="GO375" i="1"/>
  <c r="GV375" i="1"/>
  <c r="HC375" i="1"/>
  <c r="D376" i="1"/>
  <c r="I376" i="1"/>
  <c r="K376" i="1"/>
  <c r="AC376" i="1"/>
  <c r="AE376" i="1"/>
  <c r="AF376" i="1"/>
  <c r="AG376" i="1"/>
  <c r="CU376" i="1" s="1"/>
  <c r="AH376" i="1"/>
  <c r="CV376" i="1" s="1"/>
  <c r="AI376" i="1"/>
  <c r="CW376" i="1" s="1"/>
  <c r="AJ376" i="1"/>
  <c r="CQ376" i="1"/>
  <c r="CX376" i="1"/>
  <c r="FR376" i="1"/>
  <c r="GL376" i="1"/>
  <c r="GN376" i="1"/>
  <c r="GO376" i="1"/>
  <c r="GV376" i="1"/>
  <c r="HC376" i="1"/>
  <c r="D377" i="1"/>
  <c r="I377" i="1"/>
  <c r="K377" i="1"/>
  <c r="AC377" i="1"/>
  <c r="AE377" i="1"/>
  <c r="AF377" i="1"/>
  <c r="AG377" i="1"/>
  <c r="CU377" i="1" s="1"/>
  <c r="AH377" i="1"/>
  <c r="CV377" i="1" s="1"/>
  <c r="AI377" i="1"/>
  <c r="CW377" i="1" s="1"/>
  <c r="AJ377" i="1"/>
  <c r="CX377" i="1" s="1"/>
  <c r="W377" i="1" s="1"/>
  <c r="CT377" i="1"/>
  <c r="S377" i="1" s="1"/>
  <c r="FR377" i="1"/>
  <c r="GL377" i="1"/>
  <c r="GN377" i="1"/>
  <c r="GO377" i="1"/>
  <c r="GV377" i="1"/>
  <c r="HC377" i="1"/>
  <c r="D379" i="1"/>
  <c r="U379" i="1"/>
  <c r="V379" i="1"/>
  <c r="AC379" i="1"/>
  <c r="AE379" i="1"/>
  <c r="AF379" i="1"/>
  <c r="CT379" i="1" s="1"/>
  <c r="S379" i="1" s="1"/>
  <c r="CY379" i="1" s="1"/>
  <c r="X379" i="1" s="1"/>
  <c r="AG379" i="1"/>
  <c r="AH379" i="1"/>
  <c r="AI379" i="1"/>
  <c r="AJ379" i="1"/>
  <c r="CR379" i="1"/>
  <c r="Q379" i="1" s="1"/>
  <c r="CU379" i="1"/>
  <c r="T379" i="1" s="1"/>
  <c r="CV379" i="1"/>
  <c r="CW379" i="1"/>
  <c r="CX379" i="1"/>
  <c r="W379" i="1" s="1"/>
  <c r="CZ379" i="1"/>
  <c r="Y379" i="1" s="1"/>
  <c r="FR379" i="1"/>
  <c r="GL379" i="1"/>
  <c r="GN379" i="1"/>
  <c r="GO379" i="1"/>
  <c r="GV379" i="1"/>
  <c r="HC379" i="1" s="1"/>
  <c r="GX379" i="1" s="1"/>
  <c r="D380" i="1"/>
  <c r="I380" i="1"/>
  <c r="K380" i="1"/>
  <c r="AC380" i="1"/>
  <c r="CQ380" i="1" s="1"/>
  <c r="AE380" i="1"/>
  <c r="AF380" i="1"/>
  <c r="AG380" i="1"/>
  <c r="CU380" i="1" s="1"/>
  <c r="AH380" i="1"/>
  <c r="AI380" i="1"/>
  <c r="CW380" i="1" s="1"/>
  <c r="AJ380" i="1"/>
  <c r="CX380" i="1" s="1"/>
  <c r="CV380" i="1"/>
  <c r="FR380" i="1"/>
  <c r="GL380" i="1"/>
  <c r="GN380" i="1"/>
  <c r="GO380" i="1"/>
  <c r="GV380" i="1"/>
  <c r="HC380" i="1" s="1"/>
  <c r="D381" i="1"/>
  <c r="AC381" i="1"/>
  <c r="AE381" i="1"/>
  <c r="AF381" i="1"/>
  <c r="AG381" i="1"/>
  <c r="CU381" i="1" s="1"/>
  <c r="T381" i="1" s="1"/>
  <c r="AH381" i="1"/>
  <c r="CV381" i="1" s="1"/>
  <c r="U381" i="1" s="1"/>
  <c r="AI381" i="1"/>
  <c r="CW381" i="1" s="1"/>
  <c r="V381" i="1" s="1"/>
  <c r="AJ381" i="1"/>
  <c r="CX381" i="1" s="1"/>
  <c r="W381" i="1" s="1"/>
  <c r="FR381" i="1"/>
  <c r="GL381" i="1"/>
  <c r="GN381" i="1"/>
  <c r="GO381" i="1"/>
  <c r="GV381" i="1"/>
  <c r="HC381" i="1"/>
  <c r="GX381" i="1" s="1"/>
  <c r="D382" i="1"/>
  <c r="I382" i="1"/>
  <c r="K382" i="1"/>
  <c r="AC382" i="1"/>
  <c r="AD382" i="1"/>
  <c r="AE382" i="1"/>
  <c r="AF382" i="1"/>
  <c r="AG382" i="1"/>
  <c r="AH382" i="1"/>
  <c r="AI382" i="1"/>
  <c r="AJ382" i="1"/>
  <c r="CS382" i="1"/>
  <c r="CU382" i="1"/>
  <c r="CV382" i="1"/>
  <c r="CW382" i="1"/>
  <c r="CX382" i="1"/>
  <c r="FR382" i="1"/>
  <c r="GL382" i="1"/>
  <c r="GN382" i="1"/>
  <c r="GO382" i="1"/>
  <c r="GV382" i="1"/>
  <c r="HC382" i="1"/>
  <c r="GX382" i="1" s="1"/>
  <c r="AC383" i="1"/>
  <c r="CQ383" i="1" s="1"/>
  <c r="AD383" i="1"/>
  <c r="AE383" i="1"/>
  <c r="AF383" i="1"/>
  <c r="AG383" i="1"/>
  <c r="CU383" i="1" s="1"/>
  <c r="AH383" i="1"/>
  <c r="AI383" i="1"/>
  <c r="CW383" i="1" s="1"/>
  <c r="AJ383" i="1"/>
  <c r="CX383" i="1" s="1"/>
  <c r="CV383" i="1"/>
  <c r="FR383" i="1"/>
  <c r="GL383" i="1"/>
  <c r="GN383" i="1"/>
  <c r="GO383" i="1"/>
  <c r="GV383" i="1"/>
  <c r="HC383" i="1" s="1"/>
  <c r="D384" i="1"/>
  <c r="I384" i="1"/>
  <c r="K384" i="1"/>
  <c r="AC384" i="1"/>
  <c r="CQ384" i="1" s="1"/>
  <c r="P384" i="1" s="1"/>
  <c r="AE384" i="1"/>
  <c r="AF384" i="1"/>
  <c r="AG384" i="1"/>
  <c r="CU384" i="1" s="1"/>
  <c r="AH384" i="1"/>
  <c r="CV384" i="1" s="1"/>
  <c r="U384" i="1" s="1"/>
  <c r="AI384" i="1"/>
  <c r="CW384" i="1" s="1"/>
  <c r="AJ384" i="1"/>
  <c r="CX384" i="1" s="1"/>
  <c r="FR384" i="1"/>
  <c r="GL384" i="1"/>
  <c r="GN384" i="1"/>
  <c r="GO384" i="1"/>
  <c r="GV384" i="1"/>
  <c r="HC384" i="1" s="1"/>
  <c r="D385" i="1"/>
  <c r="I385" i="1"/>
  <c r="K385" i="1"/>
  <c r="AC385" i="1"/>
  <c r="CQ385" i="1" s="1"/>
  <c r="AE385" i="1"/>
  <c r="AF385" i="1"/>
  <c r="AG385" i="1"/>
  <c r="AH385" i="1"/>
  <c r="AI385" i="1"/>
  <c r="CW385" i="1" s="1"/>
  <c r="AJ385" i="1"/>
  <c r="CX385" i="1" s="1"/>
  <c r="CS385" i="1"/>
  <c r="CT385" i="1"/>
  <c r="CU385" i="1"/>
  <c r="CV385" i="1"/>
  <c r="FR385" i="1"/>
  <c r="GL385" i="1"/>
  <c r="GN385" i="1"/>
  <c r="GO385" i="1"/>
  <c r="GV385" i="1"/>
  <c r="HC385" i="1" s="1"/>
  <c r="GX385" i="1" s="1"/>
  <c r="D386" i="1"/>
  <c r="I386" i="1"/>
  <c r="K386" i="1"/>
  <c r="AC386" i="1"/>
  <c r="CQ386" i="1" s="1"/>
  <c r="AD386" i="1"/>
  <c r="AE386" i="1"/>
  <c r="AF386" i="1"/>
  <c r="AG386" i="1"/>
  <c r="AH386" i="1"/>
  <c r="AI386" i="1"/>
  <c r="AJ386" i="1"/>
  <c r="CX386" i="1" s="1"/>
  <c r="W386" i="1" s="1"/>
  <c r="CR386" i="1"/>
  <c r="Q386" i="1" s="1"/>
  <c r="CS386" i="1"/>
  <c r="CT386" i="1"/>
  <c r="S386" i="1" s="1"/>
  <c r="CU386" i="1"/>
  <c r="T386" i="1" s="1"/>
  <c r="CV386" i="1"/>
  <c r="U386" i="1" s="1"/>
  <c r="CW386" i="1"/>
  <c r="V386" i="1" s="1"/>
  <c r="FR386" i="1"/>
  <c r="GL386" i="1"/>
  <c r="GN386" i="1"/>
  <c r="GO386" i="1"/>
  <c r="GV386" i="1"/>
  <c r="HC386" i="1"/>
  <c r="D387" i="1"/>
  <c r="AC387" i="1"/>
  <c r="CQ387" i="1" s="1"/>
  <c r="P387" i="1" s="1"/>
  <c r="AE387" i="1"/>
  <c r="AF387" i="1"/>
  <c r="CT387" i="1" s="1"/>
  <c r="S387" i="1" s="1"/>
  <c r="AG387" i="1"/>
  <c r="CU387" i="1" s="1"/>
  <c r="T387" i="1" s="1"/>
  <c r="AH387" i="1"/>
  <c r="AI387" i="1"/>
  <c r="CW387" i="1" s="1"/>
  <c r="V387" i="1" s="1"/>
  <c r="AJ387" i="1"/>
  <c r="CX387" i="1" s="1"/>
  <c r="W387" i="1" s="1"/>
  <c r="CV387" i="1"/>
  <c r="U387" i="1" s="1"/>
  <c r="FR387" i="1"/>
  <c r="GL387" i="1"/>
  <c r="GN387" i="1"/>
  <c r="GO387" i="1"/>
  <c r="GV387" i="1"/>
  <c r="HC387" i="1" s="1"/>
  <c r="GX387" i="1" s="1"/>
  <c r="D388" i="1"/>
  <c r="I388" i="1"/>
  <c r="K388" i="1"/>
  <c r="AC388" i="1"/>
  <c r="CQ388" i="1" s="1"/>
  <c r="P388" i="1" s="1"/>
  <c r="AE388" i="1"/>
  <c r="AD388" i="1" s="1"/>
  <c r="AF388" i="1"/>
  <c r="CT388" i="1" s="1"/>
  <c r="S388" i="1" s="1"/>
  <c r="AG388" i="1"/>
  <c r="CU388" i="1" s="1"/>
  <c r="T388" i="1" s="1"/>
  <c r="AH388" i="1"/>
  <c r="CV388" i="1" s="1"/>
  <c r="U388" i="1" s="1"/>
  <c r="AI388" i="1"/>
  <c r="CW388" i="1" s="1"/>
  <c r="V388" i="1" s="1"/>
  <c r="AJ388" i="1"/>
  <c r="CX388" i="1" s="1"/>
  <c r="W388" i="1" s="1"/>
  <c r="CS388" i="1"/>
  <c r="R388" i="1" s="1"/>
  <c r="GK388" i="1" s="1"/>
  <c r="FR388" i="1"/>
  <c r="GL388" i="1"/>
  <c r="GN388" i="1"/>
  <c r="GO388" i="1"/>
  <c r="GV388" i="1"/>
  <c r="HC388" i="1" s="1"/>
  <c r="GX388" i="1" s="1"/>
  <c r="D389" i="1"/>
  <c r="I389" i="1"/>
  <c r="K389" i="1"/>
  <c r="AC389" i="1"/>
  <c r="CQ389" i="1" s="1"/>
  <c r="P389" i="1" s="1"/>
  <c r="AE389" i="1"/>
  <c r="AD389" i="1" s="1"/>
  <c r="AF389" i="1"/>
  <c r="CT389" i="1" s="1"/>
  <c r="S389" i="1" s="1"/>
  <c r="AG389" i="1"/>
  <c r="AH389" i="1"/>
  <c r="CV389" i="1" s="1"/>
  <c r="U389" i="1" s="1"/>
  <c r="AI389" i="1"/>
  <c r="CW389" i="1" s="1"/>
  <c r="V389" i="1" s="1"/>
  <c r="AJ389" i="1"/>
  <c r="CX389" i="1" s="1"/>
  <c r="W389" i="1" s="1"/>
  <c r="CS389" i="1"/>
  <c r="R389" i="1" s="1"/>
  <c r="GK389" i="1" s="1"/>
  <c r="CU389" i="1"/>
  <c r="T389" i="1" s="1"/>
  <c r="FR389" i="1"/>
  <c r="GL389" i="1"/>
  <c r="GN389" i="1"/>
  <c r="GO389" i="1"/>
  <c r="GV389" i="1"/>
  <c r="HC389" i="1"/>
  <c r="GX389" i="1" s="1"/>
  <c r="D390" i="1"/>
  <c r="T390" i="1"/>
  <c r="U390" i="1"/>
  <c r="AC390" i="1"/>
  <c r="AE390" i="1"/>
  <c r="AF390" i="1"/>
  <c r="AG390" i="1"/>
  <c r="CU390" i="1" s="1"/>
  <c r="AH390" i="1"/>
  <c r="CV390" i="1" s="1"/>
  <c r="AI390" i="1"/>
  <c r="CW390" i="1" s="1"/>
  <c r="V390" i="1" s="1"/>
  <c r="AJ390" i="1"/>
  <c r="CX390" i="1" s="1"/>
  <c r="W390" i="1" s="1"/>
  <c r="CQ390" i="1"/>
  <c r="P390" i="1" s="1"/>
  <c r="CR390" i="1"/>
  <c r="Q390" i="1" s="1"/>
  <c r="CS390" i="1"/>
  <c r="FR390" i="1"/>
  <c r="GL390" i="1"/>
  <c r="GN390" i="1"/>
  <c r="GO390" i="1"/>
  <c r="GV390" i="1"/>
  <c r="GX390" i="1"/>
  <c r="HC390" i="1"/>
  <c r="D391" i="1"/>
  <c r="I391" i="1"/>
  <c r="K391" i="1"/>
  <c r="AC391" i="1"/>
  <c r="CQ391" i="1" s="1"/>
  <c r="P391" i="1" s="1"/>
  <c r="AD391" i="1"/>
  <c r="AE391" i="1"/>
  <c r="AF391" i="1"/>
  <c r="AG391" i="1"/>
  <c r="AH391" i="1"/>
  <c r="CV391" i="1" s="1"/>
  <c r="U391" i="1" s="1"/>
  <c r="AI391" i="1"/>
  <c r="CW391" i="1" s="1"/>
  <c r="V391" i="1" s="1"/>
  <c r="AJ391" i="1"/>
  <c r="CX391" i="1" s="1"/>
  <c r="W391" i="1" s="1"/>
  <c r="CU391" i="1"/>
  <c r="T391" i="1" s="1"/>
  <c r="FR391" i="1"/>
  <c r="GL391" i="1"/>
  <c r="GN391" i="1"/>
  <c r="GO391" i="1"/>
  <c r="GV391" i="1"/>
  <c r="HC391" i="1" s="1"/>
  <c r="GX391" i="1" s="1"/>
  <c r="D392" i="1"/>
  <c r="I392" i="1"/>
  <c r="K392" i="1"/>
  <c r="AC392" i="1"/>
  <c r="CQ392" i="1" s="1"/>
  <c r="P392" i="1" s="1"/>
  <c r="AE392" i="1"/>
  <c r="CR392" i="1" s="1"/>
  <c r="AF392" i="1"/>
  <c r="CT392" i="1" s="1"/>
  <c r="AG392" i="1"/>
  <c r="CU392" i="1" s="1"/>
  <c r="T392" i="1" s="1"/>
  <c r="AH392" i="1"/>
  <c r="CV392" i="1" s="1"/>
  <c r="U392" i="1" s="1"/>
  <c r="AI392" i="1"/>
  <c r="CW392" i="1" s="1"/>
  <c r="V392" i="1" s="1"/>
  <c r="AJ392" i="1"/>
  <c r="CX392" i="1" s="1"/>
  <c r="W392" i="1" s="1"/>
  <c r="FR392" i="1"/>
  <c r="GL392" i="1"/>
  <c r="GN392" i="1"/>
  <c r="GO392" i="1"/>
  <c r="GV392" i="1"/>
  <c r="HC392" i="1"/>
  <c r="B394" i="1"/>
  <c r="B317" i="1" s="1"/>
  <c r="C394" i="1"/>
  <c r="C317" i="1" s="1"/>
  <c r="D394" i="1"/>
  <c r="D317" i="1" s="1"/>
  <c r="F394" i="1"/>
  <c r="G394" i="1"/>
  <c r="AO394" i="1"/>
  <c r="BB394" i="1"/>
  <c r="BX394" i="1"/>
  <c r="BX317" i="1" s="1"/>
  <c r="CK394" i="1"/>
  <c r="CK317" i="1" s="1"/>
  <c r="CL394" i="1"/>
  <c r="CL317" i="1" s="1"/>
  <c r="CM394" i="1"/>
  <c r="CM317" i="1" s="1"/>
  <c r="D424" i="1"/>
  <c r="E426" i="1"/>
  <c r="Z426" i="1"/>
  <c r="AA426" i="1"/>
  <c r="AM426" i="1"/>
  <c r="AN426" i="1"/>
  <c r="BE426" i="1"/>
  <c r="BF426" i="1"/>
  <c r="BG426" i="1"/>
  <c r="BH426" i="1"/>
  <c r="BI426" i="1"/>
  <c r="BJ426" i="1"/>
  <c r="BK426" i="1"/>
  <c r="BL426" i="1"/>
  <c r="BM426" i="1"/>
  <c r="BN426" i="1"/>
  <c r="BO426" i="1"/>
  <c r="BP426" i="1"/>
  <c r="BQ426" i="1"/>
  <c r="BR426" i="1"/>
  <c r="BS426" i="1"/>
  <c r="BT426" i="1"/>
  <c r="BU426" i="1"/>
  <c r="BV426" i="1"/>
  <c r="BW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EH426" i="1"/>
  <c r="EI426" i="1"/>
  <c r="EJ426" i="1"/>
  <c r="EK426" i="1"/>
  <c r="EL426" i="1"/>
  <c r="EM426" i="1"/>
  <c r="EN426" i="1"/>
  <c r="EO426" i="1"/>
  <c r="EP426" i="1"/>
  <c r="EQ426" i="1"/>
  <c r="ER426" i="1"/>
  <c r="ES426" i="1"/>
  <c r="ET426" i="1"/>
  <c r="EU426" i="1"/>
  <c r="EV426" i="1"/>
  <c r="EW426" i="1"/>
  <c r="EX426" i="1"/>
  <c r="EY426" i="1"/>
  <c r="EZ426" i="1"/>
  <c r="FA426" i="1"/>
  <c r="FB426" i="1"/>
  <c r="FC426" i="1"/>
  <c r="FD426" i="1"/>
  <c r="FE426" i="1"/>
  <c r="FF426" i="1"/>
  <c r="FG426" i="1"/>
  <c r="FH426" i="1"/>
  <c r="FI426" i="1"/>
  <c r="FJ426" i="1"/>
  <c r="FK426" i="1"/>
  <c r="FL426" i="1"/>
  <c r="FM426" i="1"/>
  <c r="FN426" i="1"/>
  <c r="FO426" i="1"/>
  <c r="FP426" i="1"/>
  <c r="FQ426" i="1"/>
  <c r="FR426" i="1"/>
  <c r="FS426" i="1"/>
  <c r="FT426" i="1"/>
  <c r="FU426" i="1"/>
  <c r="FV426" i="1"/>
  <c r="FW426" i="1"/>
  <c r="FX426" i="1"/>
  <c r="FY426" i="1"/>
  <c r="FZ426" i="1"/>
  <c r="GA426" i="1"/>
  <c r="GB426" i="1"/>
  <c r="GC426" i="1"/>
  <c r="GD426" i="1"/>
  <c r="GE426" i="1"/>
  <c r="GF426" i="1"/>
  <c r="GG426" i="1"/>
  <c r="GH426" i="1"/>
  <c r="GI426" i="1"/>
  <c r="GJ426" i="1"/>
  <c r="GK426" i="1"/>
  <c r="GL426" i="1"/>
  <c r="GM426" i="1"/>
  <c r="GN426" i="1"/>
  <c r="GO426" i="1"/>
  <c r="GP426" i="1"/>
  <c r="GQ426" i="1"/>
  <c r="GR426" i="1"/>
  <c r="GS426" i="1"/>
  <c r="GT426" i="1"/>
  <c r="GU426" i="1"/>
  <c r="GV426" i="1"/>
  <c r="GW426" i="1"/>
  <c r="GX426" i="1"/>
  <c r="D429" i="1"/>
  <c r="AC429" i="1"/>
  <c r="CQ429" i="1" s="1"/>
  <c r="P429" i="1" s="1"/>
  <c r="AE429" i="1"/>
  <c r="AF429" i="1"/>
  <c r="AG429" i="1"/>
  <c r="CU429" i="1" s="1"/>
  <c r="T429" i="1" s="1"/>
  <c r="AH429" i="1"/>
  <c r="AI429" i="1"/>
  <c r="AJ429" i="1"/>
  <c r="CX429" i="1" s="1"/>
  <c r="W429" i="1" s="1"/>
  <c r="CV429" i="1"/>
  <c r="U429" i="1" s="1"/>
  <c r="CW429" i="1"/>
  <c r="V429" i="1" s="1"/>
  <c r="FR429" i="1"/>
  <c r="GL429" i="1"/>
  <c r="GN429" i="1"/>
  <c r="GO429" i="1"/>
  <c r="GV429" i="1"/>
  <c r="HC429" i="1" s="1"/>
  <c r="GX429" i="1" s="1"/>
  <c r="D430" i="1"/>
  <c r="AC430" i="1"/>
  <c r="AD430" i="1"/>
  <c r="AE430" i="1"/>
  <c r="AF430" i="1"/>
  <c r="CT430" i="1" s="1"/>
  <c r="S430" i="1" s="1"/>
  <c r="AG430" i="1"/>
  <c r="CU430" i="1" s="1"/>
  <c r="T430" i="1" s="1"/>
  <c r="AH430" i="1"/>
  <c r="CV430" i="1" s="1"/>
  <c r="U430" i="1" s="1"/>
  <c r="AI430" i="1"/>
  <c r="CW430" i="1" s="1"/>
  <c r="V430" i="1" s="1"/>
  <c r="AJ430" i="1"/>
  <c r="CX430" i="1" s="1"/>
  <c r="W430" i="1" s="1"/>
  <c r="FR430" i="1"/>
  <c r="GL430" i="1"/>
  <c r="GN430" i="1"/>
  <c r="GO430" i="1"/>
  <c r="GV430" i="1"/>
  <c r="HC430" i="1"/>
  <c r="GX430" i="1" s="1"/>
  <c r="D431" i="1"/>
  <c r="V431" i="1"/>
  <c r="W431" i="1"/>
  <c r="AC431" i="1"/>
  <c r="AE431" i="1"/>
  <c r="AF431" i="1"/>
  <c r="AG431" i="1"/>
  <c r="AH431" i="1"/>
  <c r="CV431" i="1" s="1"/>
  <c r="U431" i="1" s="1"/>
  <c r="AI431" i="1"/>
  <c r="CW431" i="1" s="1"/>
  <c r="AJ431" i="1"/>
  <c r="CX431" i="1" s="1"/>
  <c r="CQ431" i="1"/>
  <c r="P431" i="1" s="1"/>
  <c r="CU431" i="1"/>
  <c r="T431" i="1" s="1"/>
  <c r="FR431" i="1"/>
  <c r="GL431" i="1"/>
  <c r="GN431" i="1"/>
  <c r="GO431" i="1"/>
  <c r="GV431" i="1"/>
  <c r="HC431" i="1" s="1"/>
  <c r="GX431" i="1" s="1"/>
  <c r="D432" i="1"/>
  <c r="AC432" i="1"/>
  <c r="CQ432" i="1" s="1"/>
  <c r="P432" i="1" s="1"/>
  <c r="AE432" i="1"/>
  <c r="AF432" i="1"/>
  <c r="AG432" i="1"/>
  <c r="AH432" i="1"/>
  <c r="AI432" i="1"/>
  <c r="CW432" i="1" s="1"/>
  <c r="V432" i="1" s="1"/>
  <c r="AJ432" i="1"/>
  <c r="CX432" i="1" s="1"/>
  <c r="W432" i="1" s="1"/>
  <c r="CU432" i="1"/>
  <c r="T432" i="1" s="1"/>
  <c r="CV432" i="1"/>
  <c r="U432" i="1" s="1"/>
  <c r="FR432" i="1"/>
  <c r="GL432" i="1"/>
  <c r="GN432" i="1"/>
  <c r="GO432" i="1"/>
  <c r="GV432" i="1"/>
  <c r="HC432" i="1" s="1"/>
  <c r="GX432" i="1" s="1"/>
  <c r="D433" i="1"/>
  <c r="AC433" i="1"/>
  <c r="AE433" i="1"/>
  <c r="AF433" i="1"/>
  <c r="AG433" i="1"/>
  <c r="CU433" i="1" s="1"/>
  <c r="T433" i="1" s="1"/>
  <c r="AH433" i="1"/>
  <c r="CV433" i="1" s="1"/>
  <c r="U433" i="1" s="1"/>
  <c r="AI433" i="1"/>
  <c r="CW433" i="1" s="1"/>
  <c r="V433" i="1" s="1"/>
  <c r="AJ433" i="1"/>
  <c r="CX433" i="1" s="1"/>
  <c r="W433" i="1" s="1"/>
  <c r="FR433" i="1"/>
  <c r="GL433" i="1"/>
  <c r="GN433" i="1"/>
  <c r="GO433" i="1"/>
  <c r="GV433" i="1"/>
  <c r="HC433" i="1" s="1"/>
  <c r="GX433" i="1" s="1"/>
  <c r="D434" i="1"/>
  <c r="W434" i="1"/>
  <c r="AC434" i="1"/>
  <c r="CQ434" i="1" s="1"/>
  <c r="P434" i="1" s="1"/>
  <c r="AE434" i="1"/>
  <c r="AF434" i="1"/>
  <c r="AG434" i="1"/>
  <c r="AH434" i="1"/>
  <c r="AI434" i="1"/>
  <c r="CW434" i="1" s="1"/>
  <c r="V434" i="1" s="1"/>
  <c r="AJ434" i="1"/>
  <c r="CX434" i="1" s="1"/>
  <c r="CU434" i="1"/>
  <c r="T434" i="1" s="1"/>
  <c r="CV434" i="1"/>
  <c r="U434" i="1" s="1"/>
  <c r="FR434" i="1"/>
  <c r="GL434" i="1"/>
  <c r="GN434" i="1"/>
  <c r="GO434" i="1"/>
  <c r="GV434" i="1"/>
  <c r="HC434" i="1"/>
  <c r="GX434" i="1" s="1"/>
  <c r="D435" i="1"/>
  <c r="AC435" i="1"/>
  <c r="CQ435" i="1" s="1"/>
  <c r="P435" i="1" s="1"/>
  <c r="AD435" i="1"/>
  <c r="AE435" i="1"/>
  <c r="AF435" i="1"/>
  <c r="AG435" i="1"/>
  <c r="CU435" i="1" s="1"/>
  <c r="T435" i="1" s="1"/>
  <c r="AH435" i="1"/>
  <c r="CV435" i="1" s="1"/>
  <c r="U435" i="1" s="1"/>
  <c r="AI435" i="1"/>
  <c r="AJ435" i="1"/>
  <c r="CR435" i="1"/>
  <c r="Q435" i="1" s="1"/>
  <c r="CW435" i="1"/>
  <c r="V435" i="1" s="1"/>
  <c r="CX435" i="1"/>
  <c r="W435" i="1" s="1"/>
  <c r="FR435" i="1"/>
  <c r="GL435" i="1"/>
  <c r="GN435" i="1"/>
  <c r="GO435" i="1"/>
  <c r="GV435" i="1"/>
  <c r="HC435" i="1"/>
  <c r="GX435" i="1" s="1"/>
  <c r="D436" i="1"/>
  <c r="AC436" i="1"/>
  <c r="CQ436" i="1" s="1"/>
  <c r="P436" i="1" s="1"/>
  <c r="AE436" i="1"/>
  <c r="AF436" i="1"/>
  <c r="AG436" i="1"/>
  <c r="CU436" i="1" s="1"/>
  <c r="T436" i="1" s="1"/>
  <c r="AH436" i="1"/>
  <c r="CV436" i="1" s="1"/>
  <c r="U436" i="1" s="1"/>
  <c r="AI436" i="1"/>
  <c r="CW436" i="1" s="1"/>
  <c r="V436" i="1" s="1"/>
  <c r="AJ436" i="1"/>
  <c r="CX436" i="1" s="1"/>
  <c r="W436" i="1" s="1"/>
  <c r="FR436" i="1"/>
  <c r="GL436" i="1"/>
  <c r="GN436" i="1"/>
  <c r="GO436" i="1"/>
  <c r="GV436" i="1"/>
  <c r="HC436" i="1" s="1"/>
  <c r="GX436" i="1" s="1"/>
  <c r="D437" i="1"/>
  <c r="I437" i="1"/>
  <c r="K437" i="1"/>
  <c r="U437" i="1"/>
  <c r="AC437" i="1"/>
  <c r="CQ437" i="1" s="1"/>
  <c r="P437" i="1" s="1"/>
  <c r="AE437" i="1"/>
  <c r="AF437" i="1"/>
  <c r="AG437" i="1"/>
  <c r="CU437" i="1" s="1"/>
  <c r="T437" i="1" s="1"/>
  <c r="AH437" i="1"/>
  <c r="CV437" i="1" s="1"/>
  <c r="AI437" i="1"/>
  <c r="CW437" i="1" s="1"/>
  <c r="V437" i="1" s="1"/>
  <c r="AJ437" i="1"/>
  <c r="CX437" i="1" s="1"/>
  <c r="W437" i="1" s="1"/>
  <c r="FR437" i="1"/>
  <c r="GL437" i="1"/>
  <c r="GN437" i="1"/>
  <c r="GO437" i="1"/>
  <c r="GV437" i="1"/>
  <c r="HC437" i="1" s="1"/>
  <c r="GX437" i="1" s="1"/>
  <c r="D438" i="1"/>
  <c r="W438" i="1"/>
  <c r="AC438" i="1"/>
  <c r="CQ438" i="1" s="1"/>
  <c r="P438" i="1" s="1"/>
  <c r="AE438" i="1"/>
  <c r="AF438" i="1"/>
  <c r="CT438" i="1" s="1"/>
  <c r="S438" i="1" s="1"/>
  <c r="AG438" i="1"/>
  <c r="CU438" i="1" s="1"/>
  <c r="T438" i="1" s="1"/>
  <c r="AH438" i="1"/>
  <c r="AI438" i="1"/>
  <c r="AJ438" i="1"/>
  <c r="CX438" i="1" s="1"/>
  <c r="CV438" i="1"/>
  <c r="U438" i="1" s="1"/>
  <c r="CW438" i="1"/>
  <c r="V438" i="1" s="1"/>
  <c r="FR438" i="1"/>
  <c r="GL438" i="1"/>
  <c r="GN438" i="1"/>
  <c r="GO438" i="1"/>
  <c r="GV438" i="1"/>
  <c r="HC438" i="1"/>
  <c r="GX438" i="1" s="1"/>
  <c r="D439" i="1"/>
  <c r="I439" i="1"/>
  <c r="K439" i="1"/>
  <c r="AC439" i="1"/>
  <c r="AE439" i="1"/>
  <c r="AF439" i="1"/>
  <c r="AG439" i="1"/>
  <c r="CU439" i="1" s="1"/>
  <c r="T439" i="1" s="1"/>
  <c r="AH439" i="1"/>
  <c r="CV439" i="1" s="1"/>
  <c r="U439" i="1" s="1"/>
  <c r="AI439" i="1"/>
  <c r="CW439" i="1" s="1"/>
  <c r="V439" i="1" s="1"/>
  <c r="AJ439" i="1"/>
  <c r="CX439" i="1"/>
  <c r="W439" i="1" s="1"/>
  <c r="FR439" i="1"/>
  <c r="GL439" i="1"/>
  <c r="GN439" i="1"/>
  <c r="GO439" i="1"/>
  <c r="GV439" i="1"/>
  <c r="HC439" i="1" s="1"/>
  <c r="GX439" i="1" s="1"/>
  <c r="AC440" i="1"/>
  <c r="CQ440" i="1" s="1"/>
  <c r="AE440" i="1"/>
  <c r="AF440" i="1"/>
  <c r="AG440" i="1"/>
  <c r="CU440" i="1" s="1"/>
  <c r="AH440" i="1"/>
  <c r="CV440" i="1" s="1"/>
  <c r="AI440" i="1"/>
  <c r="CW440" i="1" s="1"/>
  <c r="AJ440" i="1"/>
  <c r="CX440" i="1" s="1"/>
  <c r="CR440" i="1"/>
  <c r="CS440" i="1"/>
  <c r="CT440" i="1"/>
  <c r="FR440" i="1"/>
  <c r="GL440" i="1"/>
  <c r="GN440" i="1"/>
  <c r="GO440" i="1"/>
  <c r="GV440" i="1"/>
  <c r="HC440" i="1" s="1"/>
  <c r="D441" i="1"/>
  <c r="I441" i="1"/>
  <c r="K441" i="1"/>
  <c r="AC441" i="1"/>
  <c r="CQ441" i="1" s="1"/>
  <c r="AE441" i="1"/>
  <c r="AF441" i="1"/>
  <c r="AG441" i="1"/>
  <c r="AH441" i="1"/>
  <c r="AI441" i="1"/>
  <c r="AJ441" i="1"/>
  <c r="CU441" i="1"/>
  <c r="CV441" i="1"/>
  <c r="CW441" i="1"/>
  <c r="CX441" i="1"/>
  <c r="FR441" i="1"/>
  <c r="GL441" i="1"/>
  <c r="GN441" i="1"/>
  <c r="GO441" i="1"/>
  <c r="GV441" i="1"/>
  <c r="HC441" i="1" s="1"/>
  <c r="AC442" i="1"/>
  <c r="AE442" i="1"/>
  <c r="AF442" i="1"/>
  <c r="AG442" i="1"/>
  <c r="CU442" i="1" s="1"/>
  <c r="AH442" i="1"/>
  <c r="AI442" i="1"/>
  <c r="CW442" i="1" s="1"/>
  <c r="AJ442" i="1"/>
  <c r="CX442" i="1" s="1"/>
  <c r="CV442" i="1"/>
  <c r="FR442" i="1"/>
  <c r="GL442" i="1"/>
  <c r="GN442" i="1"/>
  <c r="GO442" i="1"/>
  <c r="GV442" i="1"/>
  <c r="HC442" i="1" s="1"/>
  <c r="D443" i="1"/>
  <c r="V443" i="1"/>
  <c r="AC443" i="1"/>
  <c r="AE443" i="1"/>
  <c r="AF443" i="1"/>
  <c r="AG443" i="1"/>
  <c r="AH443" i="1"/>
  <c r="CV443" i="1" s="1"/>
  <c r="U443" i="1" s="1"/>
  <c r="AI443" i="1"/>
  <c r="CW443" i="1" s="1"/>
  <c r="AJ443" i="1"/>
  <c r="CX443" i="1" s="1"/>
  <c r="W443" i="1" s="1"/>
  <c r="CQ443" i="1"/>
  <c r="P443" i="1" s="1"/>
  <c r="CR443" i="1"/>
  <c r="Q443" i="1" s="1"/>
  <c r="CS443" i="1"/>
  <c r="CT443" i="1"/>
  <c r="S443" i="1" s="1"/>
  <c r="CU443" i="1"/>
  <c r="T443" i="1" s="1"/>
  <c r="FR443" i="1"/>
  <c r="GL443" i="1"/>
  <c r="GN443" i="1"/>
  <c r="GO443" i="1"/>
  <c r="GV443" i="1"/>
  <c r="HC443" i="1" s="1"/>
  <c r="GX443" i="1" s="1"/>
  <c r="D444" i="1"/>
  <c r="AC444" i="1"/>
  <c r="CQ444" i="1" s="1"/>
  <c r="P444" i="1" s="1"/>
  <c r="AE444" i="1"/>
  <c r="AF444" i="1"/>
  <c r="AG444" i="1"/>
  <c r="AH444" i="1"/>
  <c r="AI444" i="1"/>
  <c r="AJ444" i="1"/>
  <c r="CX444" i="1" s="1"/>
  <c r="W444" i="1" s="1"/>
  <c r="CR444" i="1"/>
  <c r="Q444" i="1" s="1"/>
  <c r="CU444" i="1"/>
  <c r="T444" i="1" s="1"/>
  <c r="CV444" i="1"/>
  <c r="U444" i="1" s="1"/>
  <c r="CW444" i="1"/>
  <c r="V444" i="1" s="1"/>
  <c r="FR444" i="1"/>
  <c r="GL444" i="1"/>
  <c r="GN444" i="1"/>
  <c r="GO444" i="1"/>
  <c r="GV444" i="1"/>
  <c r="HC444" i="1"/>
  <c r="GX444" i="1" s="1"/>
  <c r="D445" i="1"/>
  <c r="Q445" i="1"/>
  <c r="U445" i="1"/>
  <c r="V445" i="1"/>
  <c r="AC445" i="1"/>
  <c r="AE445" i="1"/>
  <c r="AF445" i="1"/>
  <c r="AG445" i="1"/>
  <c r="CU445" i="1" s="1"/>
  <c r="T445" i="1" s="1"/>
  <c r="AH445" i="1"/>
  <c r="CV445" i="1" s="1"/>
  <c r="AI445" i="1"/>
  <c r="CW445" i="1" s="1"/>
  <c r="AJ445" i="1"/>
  <c r="CX445" i="1" s="1"/>
  <c r="W445" i="1" s="1"/>
  <c r="CQ445" i="1"/>
  <c r="P445" i="1" s="1"/>
  <c r="CR445" i="1"/>
  <c r="CS445" i="1"/>
  <c r="FR445" i="1"/>
  <c r="GL445" i="1"/>
  <c r="GN445" i="1"/>
  <c r="GO445" i="1"/>
  <c r="GV445" i="1"/>
  <c r="HC445" i="1" s="1"/>
  <c r="GX445" i="1" s="1"/>
  <c r="D446" i="1"/>
  <c r="AC446" i="1"/>
  <c r="AE446" i="1"/>
  <c r="AF446" i="1"/>
  <c r="AG446" i="1"/>
  <c r="AH446" i="1"/>
  <c r="CV446" i="1" s="1"/>
  <c r="U446" i="1" s="1"/>
  <c r="AI446" i="1"/>
  <c r="CW446" i="1" s="1"/>
  <c r="V446" i="1" s="1"/>
  <c r="AJ446" i="1"/>
  <c r="CX446" i="1" s="1"/>
  <c r="W446" i="1" s="1"/>
  <c r="CQ446" i="1"/>
  <c r="P446" i="1" s="1"/>
  <c r="CT446" i="1"/>
  <c r="S446" i="1" s="1"/>
  <c r="CU446" i="1"/>
  <c r="T446" i="1" s="1"/>
  <c r="FR446" i="1"/>
  <c r="GL446" i="1"/>
  <c r="GN446" i="1"/>
  <c r="GO446" i="1"/>
  <c r="GV446" i="1"/>
  <c r="HC446" i="1" s="1"/>
  <c r="GX446" i="1" s="1"/>
  <c r="D447" i="1"/>
  <c r="AC447" i="1"/>
  <c r="CQ447" i="1" s="1"/>
  <c r="P447" i="1" s="1"/>
  <c r="AE447" i="1"/>
  <c r="AF447" i="1"/>
  <c r="AG447" i="1"/>
  <c r="AH447" i="1"/>
  <c r="AI447" i="1"/>
  <c r="CW447" i="1" s="1"/>
  <c r="V447" i="1" s="1"/>
  <c r="AJ447" i="1"/>
  <c r="CX447" i="1" s="1"/>
  <c r="W447" i="1" s="1"/>
  <c r="CT447" i="1"/>
  <c r="S447" i="1" s="1"/>
  <c r="CY447" i="1" s="1"/>
  <c r="X447" i="1" s="1"/>
  <c r="CU447" i="1"/>
  <c r="T447" i="1" s="1"/>
  <c r="CV447" i="1"/>
  <c r="U447" i="1" s="1"/>
  <c r="FR447" i="1"/>
  <c r="GL447" i="1"/>
  <c r="GN447" i="1"/>
  <c r="GO447" i="1"/>
  <c r="GV447" i="1"/>
  <c r="HC447" i="1"/>
  <c r="GX447" i="1" s="1"/>
  <c r="I448" i="1"/>
  <c r="Q448" i="1"/>
  <c r="AC448" i="1"/>
  <c r="AE448" i="1"/>
  <c r="AD448" i="1" s="1"/>
  <c r="AF448" i="1"/>
  <c r="CT448" i="1" s="1"/>
  <c r="S448" i="1" s="1"/>
  <c r="CY448" i="1" s="1"/>
  <c r="X448" i="1" s="1"/>
  <c r="AG448" i="1"/>
  <c r="CU448" i="1" s="1"/>
  <c r="T448" i="1" s="1"/>
  <c r="AH448" i="1"/>
  <c r="CV448" i="1" s="1"/>
  <c r="U448" i="1" s="1"/>
  <c r="AI448" i="1"/>
  <c r="CW448" i="1" s="1"/>
  <c r="V448" i="1" s="1"/>
  <c r="AJ448" i="1"/>
  <c r="CX448" i="1" s="1"/>
  <c r="W448" i="1" s="1"/>
  <c r="CQ448" i="1"/>
  <c r="P448" i="1" s="1"/>
  <c r="CR448" i="1"/>
  <c r="FR448" i="1"/>
  <c r="GL448" i="1"/>
  <c r="GN448" i="1"/>
  <c r="GO448" i="1"/>
  <c r="GV448" i="1"/>
  <c r="HC448" i="1" s="1"/>
  <c r="GX448" i="1" s="1"/>
  <c r="D449" i="1"/>
  <c r="AC449" i="1"/>
  <c r="CQ449" i="1" s="1"/>
  <c r="P449" i="1" s="1"/>
  <c r="AE449" i="1"/>
  <c r="AF449" i="1"/>
  <c r="AG449" i="1"/>
  <c r="CU449" i="1" s="1"/>
  <c r="T449" i="1" s="1"/>
  <c r="AH449" i="1"/>
  <c r="CV449" i="1" s="1"/>
  <c r="U449" i="1" s="1"/>
  <c r="AI449" i="1"/>
  <c r="AJ449" i="1"/>
  <c r="CT449" i="1"/>
  <c r="S449" i="1" s="1"/>
  <c r="CW449" i="1"/>
  <c r="V449" i="1" s="1"/>
  <c r="CX449" i="1"/>
  <c r="W449" i="1" s="1"/>
  <c r="FR449" i="1"/>
  <c r="GL449" i="1"/>
  <c r="GN449" i="1"/>
  <c r="GO449" i="1"/>
  <c r="GV449" i="1"/>
  <c r="HC449" i="1" s="1"/>
  <c r="GX449" i="1" s="1"/>
  <c r="D451" i="1"/>
  <c r="AC451" i="1"/>
  <c r="CQ451" i="1" s="1"/>
  <c r="P451" i="1" s="1"/>
  <c r="AD451" i="1"/>
  <c r="AE451" i="1"/>
  <c r="AF451" i="1"/>
  <c r="CT451" i="1" s="1"/>
  <c r="S451" i="1" s="1"/>
  <c r="AG451" i="1"/>
  <c r="CU451" i="1" s="1"/>
  <c r="T451" i="1" s="1"/>
  <c r="AH451" i="1"/>
  <c r="AI451" i="1"/>
  <c r="AJ451" i="1"/>
  <c r="CV451" i="1"/>
  <c r="U451" i="1" s="1"/>
  <c r="CW451" i="1"/>
  <c r="V451" i="1" s="1"/>
  <c r="CX451" i="1"/>
  <c r="W451" i="1" s="1"/>
  <c r="FR451" i="1"/>
  <c r="GL451" i="1"/>
  <c r="GN451" i="1"/>
  <c r="GO451" i="1"/>
  <c r="GV451" i="1"/>
  <c r="HC451" i="1" s="1"/>
  <c r="GX451" i="1" s="1"/>
  <c r="D452" i="1"/>
  <c r="V452" i="1"/>
  <c r="AC452" i="1"/>
  <c r="AE452" i="1"/>
  <c r="AF452" i="1"/>
  <c r="AG452" i="1"/>
  <c r="AH452" i="1"/>
  <c r="AI452" i="1"/>
  <c r="AJ452" i="1"/>
  <c r="CX452" i="1" s="1"/>
  <c r="W452" i="1" s="1"/>
  <c r="CU452" i="1"/>
  <c r="T452" i="1" s="1"/>
  <c r="CV452" i="1"/>
  <c r="U452" i="1" s="1"/>
  <c r="CW452" i="1"/>
  <c r="FR452" i="1"/>
  <c r="GL452" i="1"/>
  <c r="GN452" i="1"/>
  <c r="GO452" i="1"/>
  <c r="GV452" i="1"/>
  <c r="HC452" i="1" s="1"/>
  <c r="GX452" i="1" s="1"/>
  <c r="D453" i="1"/>
  <c r="P453" i="1"/>
  <c r="U453" i="1"/>
  <c r="V453" i="1"/>
  <c r="AC453" i="1"/>
  <c r="CQ453" i="1" s="1"/>
  <c r="AE453" i="1"/>
  <c r="AF453" i="1"/>
  <c r="AG453" i="1"/>
  <c r="AH453" i="1"/>
  <c r="AI453" i="1"/>
  <c r="CW453" i="1" s="1"/>
  <c r="AJ453" i="1"/>
  <c r="CX453" i="1" s="1"/>
  <c r="W453" i="1" s="1"/>
  <c r="CT453" i="1"/>
  <c r="S453" i="1" s="1"/>
  <c r="CU453" i="1"/>
  <c r="T453" i="1" s="1"/>
  <c r="CV453" i="1"/>
  <c r="FR453" i="1"/>
  <c r="GL453" i="1"/>
  <c r="GN453" i="1"/>
  <c r="GO453" i="1"/>
  <c r="GV453" i="1"/>
  <c r="HC453" i="1" s="1"/>
  <c r="GX453" i="1" s="1"/>
  <c r="D454" i="1"/>
  <c r="AC454" i="1"/>
  <c r="AE454" i="1"/>
  <c r="AF454" i="1"/>
  <c r="AG454" i="1"/>
  <c r="CU454" i="1" s="1"/>
  <c r="T454" i="1" s="1"/>
  <c r="AH454" i="1"/>
  <c r="CV454" i="1" s="1"/>
  <c r="U454" i="1" s="1"/>
  <c r="AI454" i="1"/>
  <c r="CW454" i="1" s="1"/>
  <c r="V454" i="1" s="1"/>
  <c r="AJ454" i="1"/>
  <c r="CX454" i="1" s="1"/>
  <c r="W454" i="1" s="1"/>
  <c r="CR454" i="1"/>
  <c r="Q454" i="1" s="1"/>
  <c r="CS454" i="1"/>
  <c r="FR454" i="1"/>
  <c r="GL454" i="1"/>
  <c r="GN454" i="1"/>
  <c r="GO454" i="1"/>
  <c r="GV454" i="1"/>
  <c r="HC454" i="1" s="1"/>
  <c r="GX454" i="1" s="1"/>
  <c r="D455" i="1"/>
  <c r="Q455" i="1"/>
  <c r="R455" i="1"/>
  <c r="GK455" i="1" s="1"/>
  <c r="T455" i="1"/>
  <c r="AC455" i="1"/>
  <c r="AD455" i="1"/>
  <c r="AE455" i="1"/>
  <c r="AF455" i="1"/>
  <c r="AG455" i="1"/>
  <c r="AH455" i="1"/>
  <c r="AI455" i="1"/>
  <c r="CW455" i="1" s="1"/>
  <c r="V455" i="1" s="1"/>
  <c r="AJ455" i="1"/>
  <c r="CX455" i="1" s="1"/>
  <c r="W455" i="1" s="1"/>
  <c r="CQ455" i="1"/>
  <c r="P455" i="1" s="1"/>
  <c r="CR455" i="1"/>
  <c r="CS455" i="1"/>
  <c r="CT455" i="1"/>
  <c r="S455" i="1" s="1"/>
  <c r="CU455" i="1"/>
  <c r="CV455" i="1"/>
  <c r="U455" i="1" s="1"/>
  <c r="CY455" i="1"/>
  <c r="X455" i="1" s="1"/>
  <c r="FR455" i="1"/>
  <c r="GL455" i="1"/>
  <c r="GN455" i="1"/>
  <c r="GO455" i="1"/>
  <c r="GV455" i="1"/>
  <c r="HC455" i="1" s="1"/>
  <c r="GX455" i="1" s="1"/>
  <c r="D456" i="1"/>
  <c r="AC456" i="1"/>
  <c r="AE456" i="1"/>
  <c r="AF456" i="1"/>
  <c r="AG456" i="1"/>
  <c r="AH456" i="1"/>
  <c r="CV456" i="1" s="1"/>
  <c r="U456" i="1" s="1"/>
  <c r="AI456" i="1"/>
  <c r="AJ456" i="1"/>
  <c r="CX456" i="1" s="1"/>
  <c r="W456" i="1" s="1"/>
  <c r="CU456" i="1"/>
  <c r="T456" i="1" s="1"/>
  <c r="CW456" i="1"/>
  <c r="V456" i="1" s="1"/>
  <c r="FR456" i="1"/>
  <c r="GL456" i="1"/>
  <c r="GN456" i="1"/>
  <c r="GO456" i="1"/>
  <c r="GV456" i="1"/>
  <c r="HC456" i="1"/>
  <c r="GX456" i="1" s="1"/>
  <c r="D457" i="1"/>
  <c r="T457" i="1"/>
  <c r="U457" i="1"/>
  <c r="V457" i="1"/>
  <c r="W457" i="1"/>
  <c r="AC457" i="1"/>
  <c r="AE457" i="1"/>
  <c r="AF457" i="1"/>
  <c r="AG457" i="1"/>
  <c r="CU457" i="1" s="1"/>
  <c r="AH457" i="1"/>
  <c r="CV457" i="1" s="1"/>
  <c r="AI457" i="1"/>
  <c r="CW457" i="1" s="1"/>
  <c r="AJ457" i="1"/>
  <c r="CX457" i="1" s="1"/>
  <c r="CQ457" i="1"/>
  <c r="P457" i="1" s="1"/>
  <c r="CT457" i="1"/>
  <c r="S457" i="1" s="1"/>
  <c r="FR457" i="1"/>
  <c r="GL457" i="1"/>
  <c r="GN457" i="1"/>
  <c r="GO457" i="1"/>
  <c r="GV457" i="1"/>
  <c r="HC457" i="1" s="1"/>
  <c r="GX457" i="1" s="1"/>
  <c r="I458" i="1"/>
  <c r="U458" i="1"/>
  <c r="AC458" i="1"/>
  <c r="CQ458" i="1" s="1"/>
  <c r="P458" i="1" s="1"/>
  <c r="AE458" i="1"/>
  <c r="CS458" i="1" s="1"/>
  <c r="R458" i="1" s="1"/>
  <c r="GK458" i="1" s="1"/>
  <c r="AF458" i="1"/>
  <c r="CT458" i="1" s="1"/>
  <c r="S458" i="1" s="1"/>
  <c r="AG458" i="1"/>
  <c r="AH458" i="1"/>
  <c r="CV458" i="1" s="1"/>
  <c r="AI458" i="1"/>
  <c r="AJ458" i="1"/>
  <c r="CU458" i="1"/>
  <c r="T458" i="1" s="1"/>
  <c r="CW458" i="1"/>
  <c r="V458" i="1" s="1"/>
  <c r="CX458" i="1"/>
  <c r="W458" i="1" s="1"/>
  <c r="FR458" i="1"/>
  <c r="GL458" i="1"/>
  <c r="GN458" i="1"/>
  <c r="GO458" i="1"/>
  <c r="GV458" i="1"/>
  <c r="HC458" i="1"/>
  <c r="GX458" i="1" s="1"/>
  <c r="D459" i="1"/>
  <c r="I459" i="1"/>
  <c r="K459" i="1"/>
  <c r="AC459" i="1"/>
  <c r="AD459" i="1"/>
  <c r="AE459" i="1"/>
  <c r="AF459" i="1"/>
  <c r="AG459" i="1"/>
  <c r="CU459" i="1" s="1"/>
  <c r="AH459" i="1"/>
  <c r="AI459" i="1"/>
  <c r="CW459" i="1" s="1"/>
  <c r="V459" i="1" s="1"/>
  <c r="AJ459" i="1"/>
  <c r="CX459" i="1" s="1"/>
  <c r="CT459" i="1"/>
  <c r="S459" i="1" s="1"/>
  <c r="CV459" i="1"/>
  <c r="FR459" i="1"/>
  <c r="GL459" i="1"/>
  <c r="GN459" i="1"/>
  <c r="GO459" i="1"/>
  <c r="GV459" i="1"/>
  <c r="HC459" i="1"/>
  <c r="GX459" i="1" s="1"/>
  <c r="D460" i="1"/>
  <c r="U460" i="1"/>
  <c r="AC460" i="1"/>
  <c r="AD460" i="1"/>
  <c r="AE460" i="1"/>
  <c r="AF460" i="1"/>
  <c r="AG460" i="1"/>
  <c r="CU460" i="1" s="1"/>
  <c r="T460" i="1" s="1"/>
  <c r="AH460" i="1"/>
  <c r="CV460" i="1" s="1"/>
  <c r="AI460" i="1"/>
  <c r="CW460" i="1" s="1"/>
  <c r="V460" i="1" s="1"/>
  <c r="AJ460" i="1"/>
  <c r="CX460" i="1" s="1"/>
  <c r="W460" i="1" s="1"/>
  <c r="CQ460" i="1"/>
  <c r="P460" i="1" s="1"/>
  <c r="CT460" i="1"/>
  <c r="S460" i="1" s="1"/>
  <c r="FR460" i="1"/>
  <c r="GL460" i="1"/>
  <c r="GN460" i="1"/>
  <c r="GO460" i="1"/>
  <c r="GV460" i="1"/>
  <c r="HC460" i="1" s="1"/>
  <c r="GX460" i="1"/>
  <c r="D461" i="1"/>
  <c r="I461" i="1"/>
  <c r="K461" i="1"/>
  <c r="AC461" i="1"/>
  <c r="AE461" i="1"/>
  <c r="AF461" i="1"/>
  <c r="AG461" i="1"/>
  <c r="CU461" i="1" s="1"/>
  <c r="T461" i="1" s="1"/>
  <c r="AH461" i="1"/>
  <c r="AI461" i="1"/>
  <c r="AJ461" i="1"/>
  <c r="CR461" i="1"/>
  <c r="CT461" i="1"/>
  <c r="S461" i="1" s="1"/>
  <c r="CV461" i="1"/>
  <c r="CW461" i="1"/>
  <c r="V461" i="1" s="1"/>
  <c r="CX461" i="1"/>
  <c r="FR461" i="1"/>
  <c r="GL461" i="1"/>
  <c r="GN461" i="1"/>
  <c r="GO461" i="1"/>
  <c r="GV461" i="1"/>
  <c r="HC461" i="1"/>
  <c r="GX461" i="1" s="1"/>
  <c r="D462" i="1"/>
  <c r="AC462" i="1"/>
  <c r="CQ462" i="1" s="1"/>
  <c r="P462" i="1" s="1"/>
  <c r="AE462" i="1"/>
  <c r="AF462" i="1"/>
  <c r="AG462" i="1"/>
  <c r="CU462" i="1" s="1"/>
  <c r="T462" i="1" s="1"/>
  <c r="AH462" i="1"/>
  <c r="CV462" i="1" s="1"/>
  <c r="U462" i="1" s="1"/>
  <c r="AI462" i="1"/>
  <c r="CW462" i="1" s="1"/>
  <c r="V462" i="1" s="1"/>
  <c r="AJ462" i="1"/>
  <c r="CX462" i="1" s="1"/>
  <c r="W462" i="1" s="1"/>
  <c r="FR462" i="1"/>
  <c r="GL462" i="1"/>
  <c r="GN462" i="1"/>
  <c r="GO462" i="1"/>
  <c r="GV462" i="1"/>
  <c r="HC462" i="1" s="1"/>
  <c r="GX462" i="1" s="1"/>
  <c r="D463" i="1"/>
  <c r="I463" i="1"/>
  <c r="K463" i="1"/>
  <c r="AC463" i="1"/>
  <c r="AE463" i="1"/>
  <c r="AF463" i="1"/>
  <c r="AG463" i="1"/>
  <c r="CU463" i="1" s="1"/>
  <c r="T463" i="1" s="1"/>
  <c r="AH463" i="1"/>
  <c r="CV463" i="1" s="1"/>
  <c r="AI463" i="1"/>
  <c r="CW463" i="1" s="1"/>
  <c r="V463" i="1" s="1"/>
  <c r="AJ463" i="1"/>
  <c r="CX463" i="1" s="1"/>
  <c r="W463" i="1" s="1"/>
  <c r="CQ463" i="1"/>
  <c r="P463" i="1" s="1"/>
  <c r="FR463" i="1"/>
  <c r="GL463" i="1"/>
  <c r="GN463" i="1"/>
  <c r="GO463" i="1"/>
  <c r="GV463" i="1"/>
  <c r="HC463" i="1" s="1"/>
  <c r="GX463" i="1" s="1"/>
  <c r="D464" i="1"/>
  <c r="I464" i="1"/>
  <c r="K464" i="1"/>
  <c r="AC464" i="1"/>
  <c r="CQ464" i="1" s="1"/>
  <c r="P464" i="1" s="1"/>
  <c r="AE464" i="1"/>
  <c r="AF464" i="1"/>
  <c r="AG464" i="1"/>
  <c r="CU464" i="1" s="1"/>
  <c r="AH464" i="1"/>
  <c r="AI464" i="1"/>
  <c r="CW464" i="1" s="1"/>
  <c r="AJ464" i="1"/>
  <c r="CX464" i="1" s="1"/>
  <c r="CV464" i="1"/>
  <c r="FR464" i="1"/>
  <c r="GL464" i="1"/>
  <c r="GN464" i="1"/>
  <c r="GO464" i="1"/>
  <c r="GV464" i="1"/>
  <c r="HC464" i="1" s="1"/>
  <c r="AC465" i="1"/>
  <c r="AE465" i="1"/>
  <c r="CS465" i="1" s="1"/>
  <c r="AF465" i="1"/>
  <c r="CT465" i="1" s="1"/>
  <c r="AG465" i="1"/>
  <c r="CU465" i="1" s="1"/>
  <c r="AH465" i="1"/>
  <c r="CV465" i="1" s="1"/>
  <c r="AI465" i="1"/>
  <c r="CW465" i="1" s="1"/>
  <c r="AJ465" i="1"/>
  <c r="CR465" i="1"/>
  <c r="CX465" i="1"/>
  <c r="FR465" i="1"/>
  <c r="GL465" i="1"/>
  <c r="GN465" i="1"/>
  <c r="GO465" i="1"/>
  <c r="GV465" i="1"/>
  <c r="HC465" i="1" s="1"/>
  <c r="D466" i="1"/>
  <c r="U466" i="1"/>
  <c r="AC466" i="1"/>
  <c r="CQ466" i="1" s="1"/>
  <c r="P466" i="1" s="1"/>
  <c r="AE466" i="1"/>
  <c r="AF466" i="1"/>
  <c r="AG466" i="1"/>
  <c r="CU466" i="1" s="1"/>
  <c r="T466" i="1" s="1"/>
  <c r="AH466" i="1"/>
  <c r="AI466" i="1"/>
  <c r="AJ466" i="1"/>
  <c r="CX466" i="1" s="1"/>
  <c r="W466" i="1" s="1"/>
  <c r="CV466" i="1"/>
  <c r="CW466" i="1"/>
  <c r="V466" i="1" s="1"/>
  <c r="FR466" i="1"/>
  <c r="GL466" i="1"/>
  <c r="GN466" i="1"/>
  <c r="GO466" i="1"/>
  <c r="GV466" i="1"/>
  <c r="HC466" i="1"/>
  <c r="GX466" i="1" s="1"/>
  <c r="D467" i="1"/>
  <c r="AC467" i="1"/>
  <c r="AE467" i="1"/>
  <c r="AF467" i="1"/>
  <c r="AG467" i="1"/>
  <c r="CU467" i="1" s="1"/>
  <c r="T467" i="1" s="1"/>
  <c r="AH467" i="1"/>
  <c r="CV467" i="1" s="1"/>
  <c r="U467" i="1" s="1"/>
  <c r="AI467" i="1"/>
  <c r="CW467" i="1" s="1"/>
  <c r="V467" i="1" s="1"/>
  <c r="AJ467" i="1"/>
  <c r="CX467" i="1" s="1"/>
  <c r="W467" i="1" s="1"/>
  <c r="CP467" i="1"/>
  <c r="O467" i="1" s="1"/>
  <c r="CQ467" i="1"/>
  <c r="P467" i="1" s="1"/>
  <c r="CR467" i="1"/>
  <c r="Q467" i="1" s="1"/>
  <c r="CT467" i="1"/>
  <c r="S467" i="1" s="1"/>
  <c r="CY467" i="1" s="1"/>
  <c r="X467" i="1" s="1"/>
  <c r="CZ467" i="1"/>
  <c r="Y467" i="1" s="1"/>
  <c r="FR467" i="1"/>
  <c r="GL467" i="1"/>
  <c r="GN467" i="1"/>
  <c r="GO467" i="1"/>
  <c r="GV467" i="1"/>
  <c r="HC467" i="1" s="1"/>
  <c r="GX467" i="1" s="1"/>
  <c r="D468" i="1"/>
  <c r="AC468" i="1"/>
  <c r="AE468" i="1"/>
  <c r="AF468" i="1"/>
  <c r="AG468" i="1"/>
  <c r="AH468" i="1"/>
  <c r="CV468" i="1" s="1"/>
  <c r="U468" i="1" s="1"/>
  <c r="AI468" i="1"/>
  <c r="AJ468" i="1"/>
  <c r="CX468" i="1" s="1"/>
  <c r="W468" i="1" s="1"/>
  <c r="CU468" i="1"/>
  <c r="T468" i="1" s="1"/>
  <c r="CW468" i="1"/>
  <c r="V468" i="1" s="1"/>
  <c r="FR468" i="1"/>
  <c r="GL468" i="1"/>
  <c r="GN468" i="1"/>
  <c r="GO468" i="1"/>
  <c r="GV468" i="1"/>
  <c r="HC468" i="1"/>
  <c r="GX468" i="1" s="1"/>
  <c r="D469" i="1"/>
  <c r="Q469" i="1"/>
  <c r="AC469" i="1"/>
  <c r="CQ469" i="1" s="1"/>
  <c r="P469" i="1" s="1"/>
  <c r="AD469" i="1"/>
  <c r="AB469" i="1" s="1"/>
  <c r="AE469" i="1"/>
  <c r="AF469" i="1"/>
  <c r="AG469" i="1"/>
  <c r="CU469" i="1" s="1"/>
  <c r="T469" i="1" s="1"/>
  <c r="AH469" i="1"/>
  <c r="AI469" i="1"/>
  <c r="CW469" i="1" s="1"/>
  <c r="V469" i="1" s="1"/>
  <c r="AJ469" i="1"/>
  <c r="CR469" i="1"/>
  <c r="CV469" i="1"/>
  <c r="U469" i="1" s="1"/>
  <c r="CX469" i="1"/>
  <c r="W469" i="1" s="1"/>
  <c r="FR469" i="1"/>
  <c r="GL469" i="1"/>
  <c r="GN469" i="1"/>
  <c r="GO469" i="1"/>
  <c r="GV469" i="1"/>
  <c r="HC469" i="1" s="1"/>
  <c r="GX469" i="1" s="1"/>
  <c r="D470" i="1"/>
  <c r="T470" i="1"/>
  <c r="AC470" i="1"/>
  <c r="AE470" i="1"/>
  <c r="AF470" i="1"/>
  <c r="AG470" i="1"/>
  <c r="CU470" i="1" s="1"/>
  <c r="AH470" i="1"/>
  <c r="CV470" i="1" s="1"/>
  <c r="U470" i="1" s="1"/>
  <c r="AI470" i="1"/>
  <c r="CW470" i="1" s="1"/>
  <c r="V470" i="1" s="1"/>
  <c r="AJ470" i="1"/>
  <c r="CQ470" i="1"/>
  <c r="P470" i="1" s="1"/>
  <c r="CX470" i="1"/>
  <c r="W470" i="1" s="1"/>
  <c r="FR470" i="1"/>
  <c r="GL470" i="1"/>
  <c r="GN470" i="1"/>
  <c r="GO470" i="1"/>
  <c r="GV470" i="1"/>
  <c r="HC470" i="1"/>
  <c r="GX470" i="1" s="1"/>
  <c r="D471" i="1"/>
  <c r="AC471" i="1"/>
  <c r="CQ471" i="1" s="1"/>
  <c r="P471" i="1" s="1"/>
  <c r="AE471" i="1"/>
  <c r="CS471" i="1" s="1"/>
  <c r="AF471" i="1"/>
  <c r="AG471" i="1"/>
  <c r="AH471" i="1"/>
  <c r="AI471" i="1"/>
  <c r="CW471" i="1" s="1"/>
  <c r="V471" i="1" s="1"/>
  <c r="AJ471" i="1"/>
  <c r="CX471" i="1" s="1"/>
  <c r="W471" i="1" s="1"/>
  <c r="CT471" i="1"/>
  <c r="S471" i="1" s="1"/>
  <c r="CU471" i="1"/>
  <c r="T471" i="1" s="1"/>
  <c r="CV471" i="1"/>
  <c r="U471" i="1" s="1"/>
  <c r="FR471" i="1"/>
  <c r="GL471" i="1"/>
  <c r="GN471" i="1"/>
  <c r="GO471" i="1"/>
  <c r="GV471" i="1"/>
  <c r="HC471" i="1"/>
  <c r="GX471" i="1" s="1"/>
  <c r="D472" i="1"/>
  <c r="AC472" i="1"/>
  <c r="AE472" i="1"/>
  <c r="AF472" i="1"/>
  <c r="AG472" i="1"/>
  <c r="CU472" i="1" s="1"/>
  <c r="T472" i="1" s="1"/>
  <c r="AH472" i="1"/>
  <c r="CV472" i="1" s="1"/>
  <c r="U472" i="1" s="1"/>
  <c r="AI472" i="1"/>
  <c r="CW472" i="1" s="1"/>
  <c r="V472" i="1" s="1"/>
  <c r="AJ472" i="1"/>
  <c r="CT472" i="1"/>
  <c r="S472" i="1" s="1"/>
  <c r="CX472" i="1"/>
  <c r="W472" i="1" s="1"/>
  <c r="FR472" i="1"/>
  <c r="GL472" i="1"/>
  <c r="GN472" i="1"/>
  <c r="GO472" i="1"/>
  <c r="GV472" i="1"/>
  <c r="HC472" i="1" s="1"/>
  <c r="GX472" i="1" s="1"/>
  <c r="D473" i="1"/>
  <c r="I473" i="1"/>
  <c r="K473" i="1"/>
  <c r="AC473" i="1"/>
  <c r="AE473" i="1"/>
  <c r="AF473" i="1"/>
  <c r="AG473" i="1"/>
  <c r="CU473" i="1" s="1"/>
  <c r="T473" i="1" s="1"/>
  <c r="AH473" i="1"/>
  <c r="CV473" i="1" s="1"/>
  <c r="U473" i="1" s="1"/>
  <c r="AI473" i="1"/>
  <c r="CW473" i="1" s="1"/>
  <c r="V473" i="1" s="1"/>
  <c r="AJ473" i="1"/>
  <c r="CX473" i="1" s="1"/>
  <c r="W473" i="1" s="1"/>
  <c r="CQ473" i="1"/>
  <c r="P473" i="1" s="1"/>
  <c r="CS473" i="1"/>
  <c r="CT473" i="1"/>
  <c r="S473" i="1" s="1"/>
  <c r="FR473" i="1"/>
  <c r="GL473" i="1"/>
  <c r="GN473" i="1"/>
  <c r="GO473" i="1"/>
  <c r="GV473" i="1"/>
  <c r="HC473" i="1"/>
  <c r="GX473" i="1" s="1"/>
  <c r="D474" i="1"/>
  <c r="Q474" i="1"/>
  <c r="W474" i="1"/>
  <c r="AC474" i="1"/>
  <c r="CQ474" i="1" s="1"/>
  <c r="P474" i="1" s="1"/>
  <c r="AD474" i="1"/>
  <c r="AE474" i="1"/>
  <c r="AF474" i="1"/>
  <c r="AG474" i="1"/>
  <c r="AH474" i="1"/>
  <c r="AI474" i="1"/>
  <c r="CW474" i="1" s="1"/>
  <c r="V474" i="1" s="1"/>
  <c r="AJ474" i="1"/>
  <c r="CR474" i="1"/>
  <c r="CS474" i="1"/>
  <c r="CU474" i="1"/>
  <c r="T474" i="1" s="1"/>
  <c r="CV474" i="1"/>
  <c r="U474" i="1" s="1"/>
  <c r="CX474" i="1"/>
  <c r="FR474" i="1"/>
  <c r="GL474" i="1"/>
  <c r="GN474" i="1"/>
  <c r="GO474" i="1"/>
  <c r="GV474" i="1"/>
  <c r="HC474" i="1" s="1"/>
  <c r="GX474" i="1" s="1"/>
  <c r="D475" i="1"/>
  <c r="AC475" i="1"/>
  <c r="AE475" i="1"/>
  <c r="AF475" i="1"/>
  <c r="AG475" i="1"/>
  <c r="CU475" i="1" s="1"/>
  <c r="T475" i="1" s="1"/>
  <c r="AH475" i="1"/>
  <c r="CV475" i="1" s="1"/>
  <c r="U475" i="1" s="1"/>
  <c r="AI475" i="1"/>
  <c r="CW475" i="1" s="1"/>
  <c r="V475" i="1" s="1"/>
  <c r="AJ475" i="1"/>
  <c r="CX475" i="1" s="1"/>
  <c r="W475" i="1" s="1"/>
  <c r="CT475" i="1"/>
  <c r="S475" i="1" s="1"/>
  <c r="FR475" i="1"/>
  <c r="GL475" i="1"/>
  <c r="GN475" i="1"/>
  <c r="GO475" i="1"/>
  <c r="GV475" i="1"/>
  <c r="HC475" i="1"/>
  <c r="GX475" i="1" s="1"/>
  <c r="D476" i="1"/>
  <c r="I476" i="1"/>
  <c r="K476" i="1"/>
  <c r="AC476" i="1"/>
  <c r="AE476" i="1"/>
  <c r="AF476" i="1"/>
  <c r="AG476" i="1"/>
  <c r="CU476" i="1" s="1"/>
  <c r="T476" i="1" s="1"/>
  <c r="AH476" i="1"/>
  <c r="CV476" i="1" s="1"/>
  <c r="U476" i="1" s="1"/>
  <c r="AI476" i="1"/>
  <c r="CW476" i="1" s="1"/>
  <c r="V476" i="1" s="1"/>
  <c r="AJ476" i="1"/>
  <c r="CX476" i="1" s="1"/>
  <c r="W476" i="1" s="1"/>
  <c r="CQ476" i="1"/>
  <c r="P476" i="1" s="1"/>
  <c r="FR476" i="1"/>
  <c r="GL476" i="1"/>
  <c r="GN476" i="1"/>
  <c r="GO476" i="1"/>
  <c r="GV476" i="1"/>
  <c r="HC476" i="1" s="1"/>
  <c r="GX476" i="1" s="1"/>
  <c r="D477" i="1"/>
  <c r="I477" i="1"/>
  <c r="K477" i="1"/>
  <c r="V477" i="1"/>
  <c r="AC477" i="1"/>
  <c r="CQ477" i="1" s="1"/>
  <c r="P477" i="1" s="1"/>
  <c r="AD477" i="1"/>
  <c r="AE477" i="1"/>
  <c r="AF477" i="1"/>
  <c r="AG477" i="1"/>
  <c r="CU477" i="1" s="1"/>
  <c r="T477" i="1" s="1"/>
  <c r="AH477" i="1"/>
  <c r="AI477" i="1"/>
  <c r="AJ477" i="1"/>
  <c r="CV477" i="1"/>
  <c r="U477" i="1" s="1"/>
  <c r="CW477" i="1"/>
  <c r="CX477" i="1"/>
  <c r="W477" i="1" s="1"/>
  <c r="FR477" i="1"/>
  <c r="GL477" i="1"/>
  <c r="GN477" i="1"/>
  <c r="GO477" i="1"/>
  <c r="GV477" i="1"/>
  <c r="HC477" i="1" s="1"/>
  <c r="GX477" i="1" s="1"/>
  <c r="D478" i="1"/>
  <c r="AC478" i="1"/>
  <c r="CQ478" i="1" s="1"/>
  <c r="P478" i="1" s="1"/>
  <c r="AE478" i="1"/>
  <c r="AF478" i="1"/>
  <c r="AG478" i="1"/>
  <c r="CU478" i="1" s="1"/>
  <c r="T478" i="1" s="1"/>
  <c r="AH478" i="1"/>
  <c r="CV478" i="1" s="1"/>
  <c r="U478" i="1" s="1"/>
  <c r="AI478" i="1"/>
  <c r="CW478" i="1" s="1"/>
  <c r="V478" i="1" s="1"/>
  <c r="AJ478" i="1"/>
  <c r="CX478" i="1"/>
  <c r="W478" i="1" s="1"/>
  <c r="FR478" i="1"/>
  <c r="GL478" i="1"/>
  <c r="GN478" i="1"/>
  <c r="GO478" i="1"/>
  <c r="GV478" i="1"/>
  <c r="HC478" i="1" s="1"/>
  <c r="GX478" i="1" s="1"/>
  <c r="D479" i="1"/>
  <c r="AC479" i="1"/>
  <c r="AE479" i="1"/>
  <c r="AF479" i="1"/>
  <c r="AG479" i="1"/>
  <c r="CU479" i="1" s="1"/>
  <c r="T479" i="1" s="1"/>
  <c r="AH479" i="1"/>
  <c r="CV479" i="1" s="1"/>
  <c r="U479" i="1" s="1"/>
  <c r="AI479" i="1"/>
  <c r="CW479" i="1" s="1"/>
  <c r="V479" i="1" s="1"/>
  <c r="AJ479" i="1"/>
  <c r="CX479" i="1" s="1"/>
  <c r="W479" i="1" s="1"/>
  <c r="CT479" i="1"/>
  <c r="S479" i="1" s="1"/>
  <c r="FR479" i="1"/>
  <c r="GL479" i="1"/>
  <c r="GN479" i="1"/>
  <c r="GO479" i="1"/>
  <c r="GV479" i="1"/>
  <c r="HC479" i="1"/>
  <c r="GX479" i="1" s="1"/>
  <c r="D480" i="1"/>
  <c r="AC480" i="1"/>
  <c r="CQ480" i="1" s="1"/>
  <c r="P480" i="1" s="1"/>
  <c r="AE480" i="1"/>
  <c r="AF480" i="1"/>
  <c r="AG480" i="1"/>
  <c r="CU480" i="1" s="1"/>
  <c r="T480" i="1" s="1"/>
  <c r="AH480" i="1"/>
  <c r="CV480" i="1" s="1"/>
  <c r="U480" i="1" s="1"/>
  <c r="AI480" i="1"/>
  <c r="CW480" i="1" s="1"/>
  <c r="V480" i="1" s="1"/>
  <c r="AJ480" i="1"/>
  <c r="CX480" i="1"/>
  <c r="W480" i="1" s="1"/>
  <c r="FR480" i="1"/>
  <c r="GL480" i="1"/>
  <c r="GN480" i="1"/>
  <c r="GO480" i="1"/>
  <c r="GV480" i="1"/>
  <c r="HC480" i="1" s="1"/>
  <c r="GX480" i="1" s="1"/>
  <c r="D482" i="1"/>
  <c r="AC482" i="1"/>
  <c r="AE482" i="1"/>
  <c r="AF482" i="1"/>
  <c r="CT482" i="1" s="1"/>
  <c r="S482" i="1" s="1"/>
  <c r="AG482" i="1"/>
  <c r="CU482" i="1" s="1"/>
  <c r="T482" i="1" s="1"/>
  <c r="AH482" i="1"/>
  <c r="CV482" i="1" s="1"/>
  <c r="U482" i="1" s="1"/>
  <c r="AI482" i="1"/>
  <c r="CW482" i="1" s="1"/>
  <c r="V482" i="1" s="1"/>
  <c r="AJ482" i="1"/>
  <c r="CX482" i="1" s="1"/>
  <c r="W482" i="1" s="1"/>
  <c r="FR482" i="1"/>
  <c r="GL482" i="1"/>
  <c r="GN482" i="1"/>
  <c r="GO482" i="1"/>
  <c r="GV482" i="1"/>
  <c r="HC482" i="1"/>
  <c r="GX482" i="1" s="1"/>
  <c r="D483" i="1"/>
  <c r="AC483" i="1"/>
  <c r="AE483" i="1"/>
  <c r="AF483" i="1"/>
  <c r="AG483" i="1"/>
  <c r="AH483" i="1"/>
  <c r="AI483" i="1"/>
  <c r="CW483" i="1" s="1"/>
  <c r="V483" i="1" s="1"/>
  <c r="AJ483" i="1"/>
  <c r="CX483" i="1" s="1"/>
  <c r="W483" i="1" s="1"/>
  <c r="CQ483" i="1"/>
  <c r="P483" i="1" s="1"/>
  <c r="CU483" i="1"/>
  <c r="T483" i="1" s="1"/>
  <c r="CV483" i="1"/>
  <c r="U483" i="1" s="1"/>
  <c r="FR483" i="1"/>
  <c r="GL483" i="1"/>
  <c r="GN483" i="1"/>
  <c r="GO483" i="1"/>
  <c r="GV483" i="1"/>
  <c r="HC483" i="1" s="1"/>
  <c r="GX483" i="1" s="1"/>
  <c r="D484" i="1"/>
  <c r="AC484" i="1"/>
  <c r="CQ484" i="1" s="1"/>
  <c r="P484" i="1" s="1"/>
  <c r="AE484" i="1"/>
  <c r="AF484" i="1"/>
  <c r="AG484" i="1"/>
  <c r="CU484" i="1" s="1"/>
  <c r="T484" i="1" s="1"/>
  <c r="AH484" i="1"/>
  <c r="AI484" i="1"/>
  <c r="AJ484" i="1"/>
  <c r="CX484" i="1" s="1"/>
  <c r="W484" i="1" s="1"/>
  <c r="CS484" i="1"/>
  <c r="CV484" i="1"/>
  <c r="U484" i="1" s="1"/>
  <c r="CW484" i="1"/>
  <c r="V484" i="1" s="1"/>
  <c r="FR484" i="1"/>
  <c r="GL484" i="1"/>
  <c r="GN484" i="1"/>
  <c r="GO484" i="1"/>
  <c r="GV484" i="1"/>
  <c r="HC484" i="1"/>
  <c r="GX484" i="1" s="1"/>
  <c r="D485" i="1"/>
  <c r="AC485" i="1"/>
  <c r="CQ485" i="1" s="1"/>
  <c r="P485" i="1" s="1"/>
  <c r="AE485" i="1"/>
  <c r="AF485" i="1"/>
  <c r="AG485" i="1"/>
  <c r="CU485" i="1" s="1"/>
  <c r="T485" i="1" s="1"/>
  <c r="AH485" i="1"/>
  <c r="CV485" i="1" s="1"/>
  <c r="U485" i="1" s="1"/>
  <c r="AI485" i="1"/>
  <c r="CW485" i="1" s="1"/>
  <c r="V485" i="1" s="1"/>
  <c r="AJ485" i="1"/>
  <c r="CX485" i="1" s="1"/>
  <c r="W485" i="1" s="1"/>
  <c r="FR485" i="1"/>
  <c r="GL485" i="1"/>
  <c r="GN485" i="1"/>
  <c r="GO485" i="1"/>
  <c r="GV485" i="1"/>
  <c r="HC485" i="1" s="1"/>
  <c r="GX485" i="1" s="1"/>
  <c r="D486" i="1"/>
  <c r="AC486" i="1"/>
  <c r="CQ486" i="1" s="1"/>
  <c r="P486" i="1" s="1"/>
  <c r="AE486" i="1"/>
  <c r="AF486" i="1"/>
  <c r="AG486" i="1"/>
  <c r="CU486" i="1" s="1"/>
  <c r="T486" i="1" s="1"/>
  <c r="AH486" i="1"/>
  <c r="CV486" i="1" s="1"/>
  <c r="U486" i="1" s="1"/>
  <c r="AI486" i="1"/>
  <c r="CW486" i="1" s="1"/>
  <c r="V486" i="1" s="1"/>
  <c r="AJ486" i="1"/>
  <c r="CX486" i="1" s="1"/>
  <c r="W486" i="1" s="1"/>
  <c r="CS486" i="1"/>
  <c r="CT486" i="1"/>
  <c r="S486" i="1" s="1"/>
  <c r="FR486" i="1"/>
  <c r="GL486" i="1"/>
  <c r="GN486" i="1"/>
  <c r="GO486" i="1"/>
  <c r="GV486" i="1"/>
  <c r="HC486" i="1" s="1"/>
  <c r="GX486" i="1" s="1"/>
  <c r="D487" i="1"/>
  <c r="U487" i="1"/>
  <c r="AC487" i="1"/>
  <c r="CQ487" i="1" s="1"/>
  <c r="P487" i="1" s="1"/>
  <c r="AE487" i="1"/>
  <c r="AF487" i="1"/>
  <c r="AG487" i="1"/>
  <c r="CU487" i="1" s="1"/>
  <c r="T487" i="1" s="1"/>
  <c r="AH487" i="1"/>
  <c r="AI487" i="1"/>
  <c r="AJ487" i="1"/>
  <c r="CX487" i="1" s="1"/>
  <c r="W487" i="1" s="1"/>
  <c r="CV487" i="1"/>
  <c r="CW487" i="1"/>
  <c r="V487" i="1" s="1"/>
  <c r="FR487" i="1"/>
  <c r="GL487" i="1"/>
  <c r="GN487" i="1"/>
  <c r="GO487" i="1"/>
  <c r="GV487" i="1"/>
  <c r="HC487" i="1" s="1"/>
  <c r="GX487" i="1" s="1"/>
  <c r="D488" i="1"/>
  <c r="AC488" i="1"/>
  <c r="AD488" i="1"/>
  <c r="AE488" i="1"/>
  <c r="AF488" i="1"/>
  <c r="CT488" i="1" s="1"/>
  <c r="S488" i="1" s="1"/>
  <c r="AG488" i="1"/>
  <c r="CU488" i="1" s="1"/>
  <c r="T488" i="1" s="1"/>
  <c r="AH488" i="1"/>
  <c r="CV488" i="1" s="1"/>
  <c r="U488" i="1" s="1"/>
  <c r="AI488" i="1"/>
  <c r="CW488" i="1" s="1"/>
  <c r="V488" i="1" s="1"/>
  <c r="AJ488" i="1"/>
  <c r="CR488" i="1"/>
  <c r="Q488" i="1" s="1"/>
  <c r="CS488" i="1"/>
  <c r="R488" i="1" s="1"/>
  <c r="GK488" i="1" s="1"/>
  <c r="CX488" i="1"/>
  <c r="W488" i="1" s="1"/>
  <c r="FR488" i="1"/>
  <c r="GL488" i="1"/>
  <c r="GN488" i="1"/>
  <c r="GO488" i="1"/>
  <c r="GV488" i="1"/>
  <c r="HC488" i="1"/>
  <c r="GX488" i="1" s="1"/>
  <c r="I489" i="1"/>
  <c r="AC489" i="1"/>
  <c r="AE489" i="1"/>
  <c r="AF489" i="1"/>
  <c r="AG489" i="1"/>
  <c r="CU489" i="1" s="1"/>
  <c r="T489" i="1" s="1"/>
  <c r="AH489" i="1"/>
  <c r="CV489" i="1" s="1"/>
  <c r="U489" i="1" s="1"/>
  <c r="AI489" i="1"/>
  <c r="AJ489" i="1"/>
  <c r="CX489" i="1" s="1"/>
  <c r="W489" i="1" s="1"/>
  <c r="CT489" i="1"/>
  <c r="S489" i="1" s="1"/>
  <c r="CW489" i="1"/>
  <c r="V489" i="1" s="1"/>
  <c r="CY489" i="1"/>
  <c r="X489" i="1" s="1"/>
  <c r="CZ489" i="1"/>
  <c r="Y489" i="1" s="1"/>
  <c r="FR489" i="1"/>
  <c r="GL489" i="1"/>
  <c r="GN489" i="1"/>
  <c r="GO489" i="1"/>
  <c r="GV489" i="1"/>
  <c r="HC489" i="1" s="1"/>
  <c r="D490" i="1"/>
  <c r="I490" i="1"/>
  <c r="K490" i="1"/>
  <c r="P490" i="1"/>
  <c r="AC490" i="1"/>
  <c r="CQ490" i="1" s="1"/>
  <c r="AE490" i="1"/>
  <c r="AD490" i="1" s="1"/>
  <c r="AF490" i="1"/>
  <c r="CT490" i="1" s="1"/>
  <c r="AG490" i="1"/>
  <c r="AH490" i="1"/>
  <c r="CV490" i="1" s="1"/>
  <c r="U490" i="1" s="1"/>
  <c r="AI490" i="1"/>
  <c r="CW490" i="1" s="1"/>
  <c r="V490" i="1" s="1"/>
  <c r="AJ490" i="1"/>
  <c r="CX490" i="1" s="1"/>
  <c r="CR490" i="1"/>
  <c r="Q490" i="1" s="1"/>
  <c r="CU490" i="1"/>
  <c r="T490" i="1" s="1"/>
  <c r="FR490" i="1"/>
  <c r="GL490" i="1"/>
  <c r="GN490" i="1"/>
  <c r="GO490" i="1"/>
  <c r="GV490" i="1"/>
  <c r="HC490" i="1" s="1"/>
  <c r="D491" i="1"/>
  <c r="AC491" i="1"/>
  <c r="AE491" i="1"/>
  <c r="AF491" i="1"/>
  <c r="AG491" i="1"/>
  <c r="CU491" i="1" s="1"/>
  <c r="T491" i="1" s="1"/>
  <c r="AH491" i="1"/>
  <c r="CV491" i="1" s="1"/>
  <c r="U491" i="1" s="1"/>
  <c r="AI491" i="1"/>
  <c r="CW491" i="1" s="1"/>
  <c r="V491" i="1" s="1"/>
  <c r="AJ491" i="1"/>
  <c r="CX491" i="1" s="1"/>
  <c r="W491" i="1" s="1"/>
  <c r="CR491" i="1"/>
  <c r="Q491" i="1" s="1"/>
  <c r="CS491" i="1"/>
  <c r="FR491" i="1"/>
  <c r="GL491" i="1"/>
  <c r="GN491" i="1"/>
  <c r="GO491" i="1"/>
  <c r="GV491" i="1"/>
  <c r="HC491" i="1"/>
  <c r="GX491" i="1" s="1"/>
  <c r="D492" i="1"/>
  <c r="I492" i="1"/>
  <c r="K492" i="1"/>
  <c r="AC492" i="1"/>
  <c r="CQ492" i="1" s="1"/>
  <c r="P492" i="1" s="1"/>
  <c r="AE492" i="1"/>
  <c r="AF492" i="1"/>
  <c r="AG492" i="1"/>
  <c r="CU492" i="1" s="1"/>
  <c r="T492" i="1" s="1"/>
  <c r="AH492" i="1"/>
  <c r="AI492" i="1"/>
  <c r="CW492" i="1" s="1"/>
  <c r="V492" i="1" s="1"/>
  <c r="AJ492" i="1"/>
  <c r="CX492" i="1" s="1"/>
  <c r="W492" i="1" s="1"/>
  <c r="CS492" i="1"/>
  <c r="CV492" i="1"/>
  <c r="U492" i="1" s="1"/>
  <c r="FR492" i="1"/>
  <c r="GL492" i="1"/>
  <c r="GN492" i="1"/>
  <c r="GO492" i="1"/>
  <c r="GV492" i="1"/>
  <c r="HC492" i="1" s="1"/>
  <c r="GX492" i="1" s="1"/>
  <c r="D493" i="1"/>
  <c r="AC493" i="1"/>
  <c r="AE493" i="1"/>
  <c r="AF493" i="1"/>
  <c r="AG493" i="1"/>
  <c r="CU493" i="1" s="1"/>
  <c r="T493" i="1" s="1"/>
  <c r="AH493" i="1"/>
  <c r="CV493" i="1" s="1"/>
  <c r="U493" i="1" s="1"/>
  <c r="AI493" i="1"/>
  <c r="CW493" i="1" s="1"/>
  <c r="V493" i="1" s="1"/>
  <c r="AJ493" i="1"/>
  <c r="CX493" i="1" s="1"/>
  <c r="W493" i="1" s="1"/>
  <c r="FR493" i="1"/>
  <c r="GL493" i="1"/>
  <c r="GN493" i="1"/>
  <c r="GO493" i="1"/>
  <c r="GV493" i="1"/>
  <c r="HC493" i="1" s="1"/>
  <c r="GX493" i="1" s="1"/>
  <c r="D494" i="1"/>
  <c r="I494" i="1"/>
  <c r="K494" i="1"/>
  <c r="AC494" i="1"/>
  <c r="CQ494" i="1" s="1"/>
  <c r="P494" i="1" s="1"/>
  <c r="AE494" i="1"/>
  <c r="AF494" i="1"/>
  <c r="AG494" i="1"/>
  <c r="CU494" i="1" s="1"/>
  <c r="AH494" i="1"/>
  <c r="AI494" i="1"/>
  <c r="AJ494" i="1"/>
  <c r="CX494" i="1" s="1"/>
  <c r="CV494" i="1"/>
  <c r="CW494" i="1"/>
  <c r="FR494" i="1"/>
  <c r="GL494" i="1"/>
  <c r="GN494" i="1"/>
  <c r="GO494" i="1"/>
  <c r="GV494" i="1"/>
  <c r="HC494" i="1" s="1"/>
  <c r="D495" i="1"/>
  <c r="I495" i="1"/>
  <c r="K495" i="1"/>
  <c r="AC495" i="1"/>
  <c r="CQ495" i="1" s="1"/>
  <c r="P495" i="1" s="1"/>
  <c r="AE495" i="1"/>
  <c r="AF495" i="1"/>
  <c r="AG495" i="1"/>
  <c r="CU495" i="1" s="1"/>
  <c r="T495" i="1" s="1"/>
  <c r="AH495" i="1"/>
  <c r="CV495" i="1" s="1"/>
  <c r="AI495" i="1"/>
  <c r="CW495" i="1" s="1"/>
  <c r="AJ495" i="1"/>
  <c r="CX495" i="1" s="1"/>
  <c r="FR495" i="1"/>
  <c r="GL495" i="1"/>
  <c r="GN495" i="1"/>
  <c r="GO495" i="1"/>
  <c r="GV495" i="1"/>
  <c r="HC495" i="1" s="1"/>
  <c r="AC496" i="1"/>
  <c r="CQ496" i="1" s="1"/>
  <c r="AE496" i="1"/>
  <c r="AF496" i="1"/>
  <c r="AG496" i="1"/>
  <c r="CU496" i="1" s="1"/>
  <c r="AH496" i="1"/>
  <c r="CV496" i="1" s="1"/>
  <c r="AI496" i="1"/>
  <c r="AJ496" i="1"/>
  <c r="CX496" i="1" s="1"/>
  <c r="CW496" i="1"/>
  <c r="FR496" i="1"/>
  <c r="GL496" i="1"/>
  <c r="GN496" i="1"/>
  <c r="GO496" i="1"/>
  <c r="GV496" i="1"/>
  <c r="HC496" i="1"/>
  <c r="D497" i="1"/>
  <c r="AC497" i="1"/>
  <c r="CQ497" i="1" s="1"/>
  <c r="P497" i="1" s="1"/>
  <c r="AE497" i="1"/>
  <c r="AF497" i="1"/>
  <c r="AG497" i="1"/>
  <c r="CU497" i="1" s="1"/>
  <c r="T497" i="1" s="1"/>
  <c r="AH497" i="1"/>
  <c r="AI497" i="1"/>
  <c r="AJ497" i="1"/>
  <c r="CX497" i="1" s="1"/>
  <c r="W497" i="1" s="1"/>
  <c r="CV497" i="1"/>
  <c r="U497" i="1" s="1"/>
  <c r="CW497" i="1"/>
  <c r="V497" i="1" s="1"/>
  <c r="FR497" i="1"/>
  <c r="GL497" i="1"/>
  <c r="GN497" i="1"/>
  <c r="GO497" i="1"/>
  <c r="GV497" i="1"/>
  <c r="HC497" i="1" s="1"/>
  <c r="GX497" i="1" s="1"/>
  <c r="D498" i="1"/>
  <c r="AC498" i="1"/>
  <c r="CQ498" i="1" s="1"/>
  <c r="P498" i="1" s="1"/>
  <c r="AE498" i="1"/>
  <c r="AD498" i="1" s="1"/>
  <c r="AF498" i="1"/>
  <c r="CT498" i="1" s="1"/>
  <c r="S498" i="1" s="1"/>
  <c r="AG498" i="1"/>
  <c r="CU498" i="1" s="1"/>
  <c r="T498" i="1" s="1"/>
  <c r="AH498" i="1"/>
  <c r="CV498" i="1" s="1"/>
  <c r="U498" i="1" s="1"/>
  <c r="AI498" i="1"/>
  <c r="CW498" i="1" s="1"/>
  <c r="V498" i="1" s="1"/>
  <c r="AJ498" i="1"/>
  <c r="CX498" i="1" s="1"/>
  <c r="W498" i="1" s="1"/>
  <c r="CR498" i="1"/>
  <c r="Q498" i="1" s="1"/>
  <c r="FR498" i="1"/>
  <c r="GL498" i="1"/>
  <c r="GN498" i="1"/>
  <c r="GO498" i="1"/>
  <c r="GV498" i="1"/>
  <c r="HC498" i="1" s="1"/>
  <c r="GX498" i="1" s="1"/>
  <c r="D499" i="1"/>
  <c r="P499" i="1"/>
  <c r="V499" i="1"/>
  <c r="AC499" i="1"/>
  <c r="CQ499" i="1" s="1"/>
  <c r="AD499" i="1"/>
  <c r="AE499" i="1"/>
  <c r="AF499" i="1"/>
  <c r="AG499" i="1"/>
  <c r="CU499" i="1" s="1"/>
  <c r="T499" i="1" s="1"/>
  <c r="AH499" i="1"/>
  <c r="CV499" i="1" s="1"/>
  <c r="U499" i="1" s="1"/>
  <c r="AI499" i="1"/>
  <c r="AJ499" i="1"/>
  <c r="CX499" i="1" s="1"/>
  <c r="W499" i="1" s="1"/>
  <c r="CR499" i="1"/>
  <c r="Q499" i="1" s="1"/>
  <c r="CS499" i="1"/>
  <c r="CW499" i="1"/>
  <c r="FR499" i="1"/>
  <c r="GL499" i="1"/>
  <c r="GN499" i="1"/>
  <c r="GO499" i="1"/>
  <c r="GV499" i="1"/>
  <c r="HC499" i="1" s="1"/>
  <c r="GX499" i="1" s="1"/>
  <c r="D500" i="1"/>
  <c r="AC500" i="1"/>
  <c r="AE500" i="1"/>
  <c r="CR500" i="1" s="1"/>
  <c r="Q500" i="1" s="1"/>
  <c r="AF500" i="1"/>
  <c r="AG500" i="1"/>
  <c r="CU500" i="1" s="1"/>
  <c r="T500" i="1" s="1"/>
  <c r="AH500" i="1"/>
  <c r="CV500" i="1" s="1"/>
  <c r="U500" i="1" s="1"/>
  <c r="AI500" i="1"/>
  <c r="CW500" i="1" s="1"/>
  <c r="V500" i="1" s="1"/>
  <c r="AJ500" i="1"/>
  <c r="CX500" i="1" s="1"/>
  <c r="W500" i="1" s="1"/>
  <c r="CQ500" i="1"/>
  <c r="P500" i="1" s="1"/>
  <c r="FR500" i="1"/>
  <c r="GL500" i="1"/>
  <c r="GN500" i="1"/>
  <c r="GO500" i="1"/>
  <c r="GV500" i="1"/>
  <c r="HC500" i="1"/>
  <c r="GX500" i="1" s="1"/>
  <c r="D501" i="1"/>
  <c r="AC501" i="1"/>
  <c r="CQ501" i="1" s="1"/>
  <c r="P501" i="1" s="1"/>
  <c r="AE501" i="1"/>
  <c r="AF501" i="1"/>
  <c r="AG501" i="1"/>
  <c r="AH501" i="1"/>
  <c r="AI501" i="1"/>
  <c r="CW501" i="1" s="1"/>
  <c r="V501" i="1" s="1"/>
  <c r="AJ501" i="1"/>
  <c r="CX501" i="1" s="1"/>
  <c r="W501" i="1" s="1"/>
  <c r="CT501" i="1"/>
  <c r="S501" i="1" s="1"/>
  <c r="CU501" i="1"/>
  <c r="T501" i="1" s="1"/>
  <c r="CV501" i="1"/>
  <c r="U501" i="1" s="1"/>
  <c r="FR501" i="1"/>
  <c r="GL501" i="1"/>
  <c r="GN501" i="1"/>
  <c r="GO501" i="1"/>
  <c r="GV501" i="1"/>
  <c r="HC501" i="1"/>
  <c r="GX501" i="1" s="1"/>
  <c r="D502" i="1"/>
  <c r="X502" i="1"/>
  <c r="AC502" i="1"/>
  <c r="CQ502" i="1" s="1"/>
  <c r="P502" i="1" s="1"/>
  <c r="AE502" i="1"/>
  <c r="AF502" i="1"/>
  <c r="AG502" i="1"/>
  <c r="AH502" i="1"/>
  <c r="AI502" i="1"/>
  <c r="AJ502" i="1"/>
  <c r="CX502" i="1" s="1"/>
  <c r="W502" i="1" s="1"/>
  <c r="CT502" i="1"/>
  <c r="S502" i="1" s="1"/>
  <c r="CU502" i="1"/>
  <c r="T502" i="1" s="1"/>
  <c r="CV502" i="1"/>
  <c r="U502" i="1" s="1"/>
  <c r="CW502" i="1"/>
  <c r="V502" i="1" s="1"/>
  <c r="CY502" i="1"/>
  <c r="FR502" i="1"/>
  <c r="GL502" i="1"/>
  <c r="GN502" i="1"/>
  <c r="GO502" i="1"/>
  <c r="GV502" i="1"/>
  <c r="HC502" i="1" s="1"/>
  <c r="GX502" i="1" s="1"/>
  <c r="D503" i="1"/>
  <c r="P503" i="1"/>
  <c r="AC503" i="1"/>
  <c r="AE503" i="1"/>
  <c r="AF503" i="1"/>
  <c r="AG503" i="1"/>
  <c r="CU503" i="1" s="1"/>
  <c r="T503" i="1" s="1"/>
  <c r="AH503" i="1"/>
  <c r="CV503" i="1" s="1"/>
  <c r="U503" i="1" s="1"/>
  <c r="AI503" i="1"/>
  <c r="CW503" i="1" s="1"/>
  <c r="V503" i="1" s="1"/>
  <c r="AJ503" i="1"/>
  <c r="CX503" i="1" s="1"/>
  <c r="W503" i="1" s="1"/>
  <c r="CQ503" i="1"/>
  <c r="FR503" i="1"/>
  <c r="GL503" i="1"/>
  <c r="GN503" i="1"/>
  <c r="GO503" i="1"/>
  <c r="GV503" i="1"/>
  <c r="HC503" i="1"/>
  <c r="GX503" i="1" s="1"/>
  <c r="D504" i="1"/>
  <c r="I504" i="1"/>
  <c r="K504" i="1"/>
  <c r="AC504" i="1"/>
  <c r="AE504" i="1"/>
  <c r="AF504" i="1"/>
  <c r="AG504" i="1"/>
  <c r="CU504" i="1" s="1"/>
  <c r="T504" i="1" s="1"/>
  <c r="AH504" i="1"/>
  <c r="AI504" i="1"/>
  <c r="CW504" i="1" s="1"/>
  <c r="V504" i="1" s="1"/>
  <c r="AJ504" i="1"/>
  <c r="CR504" i="1"/>
  <c r="Q504" i="1" s="1"/>
  <c r="CT504" i="1"/>
  <c r="S504" i="1" s="1"/>
  <c r="CV504" i="1"/>
  <c r="U504" i="1" s="1"/>
  <c r="CX504" i="1"/>
  <c r="W504" i="1" s="1"/>
  <c r="CY504" i="1"/>
  <c r="X504" i="1" s="1"/>
  <c r="FR504" i="1"/>
  <c r="GL504" i="1"/>
  <c r="GN504" i="1"/>
  <c r="GO504" i="1"/>
  <c r="GV504" i="1"/>
  <c r="GX504" i="1"/>
  <c r="HC504" i="1"/>
  <c r="D505" i="1"/>
  <c r="P505" i="1"/>
  <c r="R505" i="1"/>
  <c r="AC505" i="1"/>
  <c r="CQ505" i="1" s="1"/>
  <c r="AD505" i="1"/>
  <c r="AE505" i="1"/>
  <c r="AF505" i="1"/>
  <c r="AG505" i="1"/>
  <c r="CU505" i="1" s="1"/>
  <c r="T505" i="1" s="1"/>
  <c r="AH505" i="1"/>
  <c r="CV505" i="1" s="1"/>
  <c r="U505" i="1" s="1"/>
  <c r="AI505" i="1"/>
  <c r="CW505" i="1" s="1"/>
  <c r="V505" i="1" s="1"/>
  <c r="AJ505" i="1"/>
  <c r="CX505" i="1" s="1"/>
  <c r="W505" i="1" s="1"/>
  <c r="CS505" i="1"/>
  <c r="FR505" i="1"/>
  <c r="GL505" i="1"/>
  <c r="GN505" i="1"/>
  <c r="GO505" i="1"/>
  <c r="GV505" i="1"/>
  <c r="HC505" i="1"/>
  <c r="GX505" i="1" s="1"/>
  <c r="D506" i="1"/>
  <c r="U506" i="1"/>
  <c r="W506" i="1"/>
  <c r="AC506" i="1"/>
  <c r="AE506" i="1"/>
  <c r="AF506" i="1"/>
  <c r="AG506" i="1"/>
  <c r="CU506" i="1" s="1"/>
  <c r="T506" i="1" s="1"/>
  <c r="AH506" i="1"/>
  <c r="AI506" i="1"/>
  <c r="CW506" i="1" s="1"/>
  <c r="V506" i="1" s="1"/>
  <c r="AJ506" i="1"/>
  <c r="CX506" i="1" s="1"/>
  <c r="CQ506" i="1"/>
  <c r="P506" i="1" s="1"/>
  <c r="CV506" i="1"/>
  <c r="FR506" i="1"/>
  <c r="GL506" i="1"/>
  <c r="GN506" i="1"/>
  <c r="GO506" i="1"/>
  <c r="GV506" i="1"/>
  <c r="HC506" i="1" s="1"/>
  <c r="GX506" i="1" s="1"/>
  <c r="D507" i="1"/>
  <c r="I507" i="1"/>
  <c r="K507" i="1"/>
  <c r="U507" i="1"/>
  <c r="AC507" i="1"/>
  <c r="AE507" i="1"/>
  <c r="AF507" i="1"/>
  <c r="AG507" i="1"/>
  <c r="AH507" i="1"/>
  <c r="CV507" i="1" s="1"/>
  <c r="AI507" i="1"/>
  <c r="CW507" i="1" s="1"/>
  <c r="V507" i="1" s="1"/>
  <c r="AJ507" i="1"/>
  <c r="CX507" i="1" s="1"/>
  <c r="W507" i="1" s="1"/>
  <c r="CQ507" i="1"/>
  <c r="P507" i="1" s="1"/>
  <c r="CU507" i="1"/>
  <c r="T507" i="1" s="1"/>
  <c r="FR507" i="1"/>
  <c r="GL507" i="1"/>
  <c r="GN507" i="1"/>
  <c r="GO507" i="1"/>
  <c r="GV507" i="1"/>
  <c r="HC507" i="1"/>
  <c r="GX507" i="1" s="1"/>
  <c r="D508" i="1"/>
  <c r="I508" i="1"/>
  <c r="K508" i="1"/>
  <c r="AC508" i="1"/>
  <c r="AE508" i="1"/>
  <c r="CS508" i="1" s="1"/>
  <c r="AF508" i="1"/>
  <c r="AG508" i="1"/>
  <c r="CU508" i="1" s="1"/>
  <c r="T508" i="1" s="1"/>
  <c r="AH508" i="1"/>
  <c r="AI508" i="1"/>
  <c r="CW508" i="1" s="1"/>
  <c r="V508" i="1" s="1"/>
  <c r="AJ508" i="1"/>
  <c r="CX508" i="1" s="1"/>
  <c r="W508" i="1" s="1"/>
  <c r="CT508" i="1"/>
  <c r="CV508" i="1"/>
  <c r="U508" i="1" s="1"/>
  <c r="FR508" i="1"/>
  <c r="GL508" i="1"/>
  <c r="GN508" i="1"/>
  <c r="GO508" i="1"/>
  <c r="GV508" i="1"/>
  <c r="HC508" i="1" s="1"/>
  <c r="D509" i="1"/>
  <c r="AC509" i="1"/>
  <c r="AE509" i="1"/>
  <c r="AF509" i="1"/>
  <c r="AG509" i="1"/>
  <c r="CU509" i="1" s="1"/>
  <c r="T509" i="1" s="1"/>
  <c r="AH509" i="1"/>
  <c r="CV509" i="1" s="1"/>
  <c r="U509" i="1" s="1"/>
  <c r="AI509" i="1"/>
  <c r="CW509" i="1" s="1"/>
  <c r="V509" i="1" s="1"/>
  <c r="AJ509" i="1"/>
  <c r="CX509" i="1" s="1"/>
  <c r="W509" i="1" s="1"/>
  <c r="FR509" i="1"/>
  <c r="GL509" i="1"/>
  <c r="GN509" i="1"/>
  <c r="GO509" i="1"/>
  <c r="GV509" i="1"/>
  <c r="HC509" i="1" s="1"/>
  <c r="GX509" i="1" s="1"/>
  <c r="D511" i="1"/>
  <c r="AC511" i="1"/>
  <c r="AD511" i="1"/>
  <c r="AE511" i="1"/>
  <c r="AF511" i="1"/>
  <c r="CT511" i="1" s="1"/>
  <c r="S511" i="1" s="1"/>
  <c r="AG511" i="1"/>
  <c r="CU511" i="1" s="1"/>
  <c r="T511" i="1" s="1"/>
  <c r="AH511" i="1"/>
  <c r="CV511" i="1" s="1"/>
  <c r="U511" i="1" s="1"/>
  <c r="AI511" i="1"/>
  <c r="AJ511" i="1"/>
  <c r="CR511" i="1"/>
  <c r="Q511" i="1" s="1"/>
  <c r="CS511" i="1"/>
  <c r="R511" i="1" s="1"/>
  <c r="GK511" i="1" s="1"/>
  <c r="CW511" i="1"/>
  <c r="V511" i="1" s="1"/>
  <c r="CX511" i="1"/>
  <c r="W511" i="1" s="1"/>
  <c r="FR511" i="1"/>
  <c r="GL511" i="1"/>
  <c r="GN511" i="1"/>
  <c r="GO511" i="1"/>
  <c r="GV511" i="1"/>
  <c r="HC511" i="1" s="1"/>
  <c r="GX511" i="1" s="1"/>
  <c r="D512" i="1"/>
  <c r="AC512" i="1"/>
  <c r="AE512" i="1"/>
  <c r="AF512" i="1"/>
  <c r="AG512" i="1"/>
  <c r="CU512" i="1" s="1"/>
  <c r="T512" i="1" s="1"/>
  <c r="AH512" i="1"/>
  <c r="CV512" i="1" s="1"/>
  <c r="U512" i="1" s="1"/>
  <c r="AI512" i="1"/>
  <c r="CW512" i="1" s="1"/>
  <c r="V512" i="1" s="1"/>
  <c r="AJ512" i="1"/>
  <c r="CX512" i="1" s="1"/>
  <c r="W512" i="1" s="1"/>
  <c r="FR512" i="1"/>
  <c r="GL512" i="1"/>
  <c r="GN512" i="1"/>
  <c r="GO512" i="1"/>
  <c r="GV512" i="1"/>
  <c r="HC512" i="1"/>
  <c r="GX512" i="1" s="1"/>
  <c r="D513" i="1"/>
  <c r="AB513" i="1"/>
  <c r="AC513" i="1"/>
  <c r="AD513" i="1"/>
  <c r="AE513" i="1"/>
  <c r="AF513" i="1"/>
  <c r="AG513" i="1"/>
  <c r="AH513" i="1"/>
  <c r="AI513" i="1"/>
  <c r="CW513" i="1" s="1"/>
  <c r="V513" i="1" s="1"/>
  <c r="AJ513" i="1"/>
  <c r="CX513" i="1" s="1"/>
  <c r="W513" i="1" s="1"/>
  <c r="CQ513" i="1"/>
  <c r="P513" i="1" s="1"/>
  <c r="CR513" i="1"/>
  <c r="Q513" i="1" s="1"/>
  <c r="CS513" i="1"/>
  <c r="CT513" i="1"/>
  <c r="S513" i="1" s="1"/>
  <c r="CU513" i="1"/>
  <c r="T513" i="1" s="1"/>
  <c r="CV513" i="1"/>
  <c r="U513" i="1" s="1"/>
  <c r="FR513" i="1"/>
  <c r="GL513" i="1"/>
  <c r="GN513" i="1"/>
  <c r="GO513" i="1"/>
  <c r="GV513" i="1"/>
  <c r="HC513" i="1"/>
  <c r="GX513" i="1" s="1"/>
  <c r="D514" i="1"/>
  <c r="AC514" i="1"/>
  <c r="CQ514" i="1" s="1"/>
  <c r="P514" i="1" s="1"/>
  <c r="AD514" i="1"/>
  <c r="AE514" i="1"/>
  <c r="AF514" i="1"/>
  <c r="AG514" i="1"/>
  <c r="CU514" i="1" s="1"/>
  <c r="T514" i="1" s="1"/>
  <c r="AH514" i="1"/>
  <c r="CV514" i="1" s="1"/>
  <c r="U514" i="1" s="1"/>
  <c r="AI514" i="1"/>
  <c r="CW514" i="1" s="1"/>
  <c r="V514" i="1" s="1"/>
  <c r="AJ514" i="1"/>
  <c r="CX514" i="1" s="1"/>
  <c r="W514" i="1" s="1"/>
  <c r="FR514" i="1"/>
  <c r="GL514" i="1"/>
  <c r="GN514" i="1"/>
  <c r="GO514" i="1"/>
  <c r="GV514" i="1"/>
  <c r="HC514" i="1"/>
  <c r="GX514" i="1" s="1"/>
  <c r="D515" i="1"/>
  <c r="AB515" i="1"/>
  <c r="AC515" i="1"/>
  <c r="CQ515" i="1" s="1"/>
  <c r="P515" i="1" s="1"/>
  <c r="AD515" i="1"/>
  <c r="AE515" i="1"/>
  <c r="AF515" i="1"/>
  <c r="AG515" i="1"/>
  <c r="CU515" i="1" s="1"/>
  <c r="T515" i="1" s="1"/>
  <c r="AH515" i="1"/>
  <c r="AI515" i="1"/>
  <c r="AJ515" i="1"/>
  <c r="CR515" i="1"/>
  <c r="Q515" i="1" s="1"/>
  <c r="CS515" i="1"/>
  <c r="CV515" i="1"/>
  <c r="U515" i="1" s="1"/>
  <c r="CW515" i="1"/>
  <c r="V515" i="1" s="1"/>
  <c r="CX515" i="1"/>
  <c r="W515" i="1" s="1"/>
  <c r="FR515" i="1"/>
  <c r="GL515" i="1"/>
  <c r="GN515" i="1"/>
  <c r="GO515" i="1"/>
  <c r="GV515" i="1"/>
  <c r="HC515" i="1" s="1"/>
  <c r="GX515" i="1" s="1"/>
  <c r="D516" i="1"/>
  <c r="R516" i="1"/>
  <c r="GK516" i="1" s="1"/>
  <c r="AC516" i="1"/>
  <c r="CQ516" i="1" s="1"/>
  <c r="P516" i="1" s="1"/>
  <c r="AE516" i="1"/>
  <c r="AD516" i="1" s="1"/>
  <c r="AF516" i="1"/>
  <c r="CT516" i="1" s="1"/>
  <c r="S516" i="1" s="1"/>
  <c r="AG516" i="1"/>
  <c r="CU516" i="1" s="1"/>
  <c r="T516" i="1" s="1"/>
  <c r="AH516" i="1"/>
  <c r="CV516" i="1" s="1"/>
  <c r="U516" i="1" s="1"/>
  <c r="AI516" i="1"/>
  <c r="CW516" i="1" s="1"/>
  <c r="V516" i="1" s="1"/>
  <c r="AJ516" i="1"/>
  <c r="CX516" i="1" s="1"/>
  <c r="W516" i="1" s="1"/>
  <c r="CR516" i="1"/>
  <c r="Q516" i="1" s="1"/>
  <c r="CS516" i="1"/>
  <c r="FR516" i="1"/>
  <c r="GL516" i="1"/>
  <c r="GN516" i="1"/>
  <c r="GO516" i="1"/>
  <c r="GV516" i="1"/>
  <c r="HC516" i="1" s="1"/>
  <c r="GX516" i="1" s="1"/>
  <c r="I517" i="1"/>
  <c r="AC517" i="1"/>
  <c r="CQ517" i="1" s="1"/>
  <c r="P517" i="1" s="1"/>
  <c r="AE517" i="1"/>
  <c r="AF517" i="1"/>
  <c r="AG517" i="1"/>
  <c r="AH517" i="1"/>
  <c r="AI517" i="1"/>
  <c r="AJ517" i="1"/>
  <c r="CX517" i="1" s="1"/>
  <c r="W517" i="1" s="1"/>
  <c r="CT517" i="1"/>
  <c r="S517" i="1" s="1"/>
  <c r="CZ517" i="1" s="1"/>
  <c r="Y517" i="1" s="1"/>
  <c r="CU517" i="1"/>
  <c r="T517" i="1" s="1"/>
  <c r="CV517" i="1"/>
  <c r="U517" i="1" s="1"/>
  <c r="CW517" i="1"/>
  <c r="CY517" i="1"/>
  <c r="X517" i="1" s="1"/>
  <c r="FR517" i="1"/>
  <c r="GL517" i="1"/>
  <c r="GN517" i="1"/>
  <c r="GO517" i="1"/>
  <c r="GV517" i="1"/>
  <c r="HC517" i="1" s="1"/>
  <c r="GX517" i="1" s="1"/>
  <c r="D518" i="1"/>
  <c r="I518" i="1"/>
  <c r="GX518" i="1" s="1"/>
  <c r="K518" i="1"/>
  <c r="AC518" i="1"/>
  <c r="CQ518" i="1" s="1"/>
  <c r="AE518" i="1"/>
  <c r="AF518" i="1"/>
  <c r="CT518" i="1" s="1"/>
  <c r="AG518" i="1"/>
  <c r="CU518" i="1" s="1"/>
  <c r="AH518" i="1"/>
  <c r="AI518" i="1"/>
  <c r="CW518" i="1" s="1"/>
  <c r="AJ518" i="1"/>
  <c r="CV518" i="1"/>
  <c r="CX518" i="1"/>
  <c r="FR518" i="1"/>
  <c r="GL518" i="1"/>
  <c r="GN518" i="1"/>
  <c r="GO518" i="1"/>
  <c r="GV518" i="1"/>
  <c r="HC518" i="1" s="1"/>
  <c r="D519" i="1"/>
  <c r="V519" i="1"/>
  <c r="W519" i="1"/>
  <c r="AC519" i="1"/>
  <c r="CQ519" i="1" s="1"/>
  <c r="P519" i="1" s="1"/>
  <c r="AE519" i="1"/>
  <c r="AF519" i="1"/>
  <c r="AG519" i="1"/>
  <c r="CU519" i="1" s="1"/>
  <c r="T519" i="1" s="1"/>
  <c r="AH519" i="1"/>
  <c r="CV519" i="1" s="1"/>
  <c r="U519" i="1" s="1"/>
  <c r="AI519" i="1"/>
  <c r="CW519" i="1" s="1"/>
  <c r="AJ519" i="1"/>
  <c r="CX519" i="1" s="1"/>
  <c r="CS519" i="1"/>
  <c r="FR519" i="1"/>
  <c r="GL519" i="1"/>
  <c r="GN519" i="1"/>
  <c r="GO519" i="1"/>
  <c r="GV519" i="1"/>
  <c r="HC519" i="1"/>
  <c r="GX519" i="1" s="1"/>
  <c r="D520" i="1"/>
  <c r="I520" i="1"/>
  <c r="K520" i="1"/>
  <c r="V520" i="1"/>
  <c r="AC520" i="1"/>
  <c r="CQ520" i="1" s="1"/>
  <c r="AE520" i="1"/>
  <c r="AF520" i="1"/>
  <c r="AG520" i="1"/>
  <c r="CU520" i="1" s="1"/>
  <c r="AH520" i="1"/>
  <c r="AI520" i="1"/>
  <c r="AJ520" i="1"/>
  <c r="CX520" i="1" s="1"/>
  <c r="CV520" i="1"/>
  <c r="CW520" i="1"/>
  <c r="FR520" i="1"/>
  <c r="GL520" i="1"/>
  <c r="GN520" i="1"/>
  <c r="GO520" i="1"/>
  <c r="GV520" i="1"/>
  <c r="HC520" i="1"/>
  <c r="D521" i="1"/>
  <c r="I521" i="1"/>
  <c r="K521" i="1"/>
  <c r="T521" i="1"/>
  <c r="AC521" i="1"/>
  <c r="AE521" i="1"/>
  <c r="AF521" i="1"/>
  <c r="AG521" i="1"/>
  <c r="CU521" i="1" s="1"/>
  <c r="AH521" i="1"/>
  <c r="CV521" i="1" s="1"/>
  <c r="AI521" i="1"/>
  <c r="CW521" i="1" s="1"/>
  <c r="V521" i="1" s="1"/>
  <c r="AJ521" i="1"/>
  <c r="CX521" i="1" s="1"/>
  <c r="CQ521" i="1"/>
  <c r="FR521" i="1"/>
  <c r="GL521" i="1"/>
  <c r="GN521" i="1"/>
  <c r="GO521" i="1"/>
  <c r="GV521" i="1"/>
  <c r="HC521" i="1" s="1"/>
  <c r="GX521" i="1" s="1"/>
  <c r="D522" i="1"/>
  <c r="I522" i="1"/>
  <c r="K522" i="1"/>
  <c r="AC522" i="1"/>
  <c r="AE522" i="1"/>
  <c r="AF522" i="1"/>
  <c r="AG522" i="1"/>
  <c r="AH522" i="1"/>
  <c r="AI522" i="1"/>
  <c r="AJ522" i="1"/>
  <c r="CX522" i="1" s="1"/>
  <c r="CQ522" i="1"/>
  <c r="CS522" i="1"/>
  <c r="CU522" i="1"/>
  <c r="CV522" i="1"/>
  <c r="CW522" i="1"/>
  <c r="FR522" i="1"/>
  <c r="GL522" i="1"/>
  <c r="GN522" i="1"/>
  <c r="GO522" i="1"/>
  <c r="GV522" i="1"/>
  <c r="HC522" i="1"/>
  <c r="AC523" i="1"/>
  <c r="AE523" i="1"/>
  <c r="AF523" i="1"/>
  <c r="AG523" i="1"/>
  <c r="CU523" i="1" s="1"/>
  <c r="AH523" i="1"/>
  <c r="CV523" i="1" s="1"/>
  <c r="AI523" i="1"/>
  <c r="CW523" i="1" s="1"/>
  <c r="AJ523" i="1"/>
  <c r="CX523" i="1"/>
  <c r="FR523" i="1"/>
  <c r="GL523" i="1"/>
  <c r="GN523" i="1"/>
  <c r="GO523" i="1"/>
  <c r="GV523" i="1"/>
  <c r="HC523" i="1" s="1"/>
  <c r="D524" i="1"/>
  <c r="AC524" i="1"/>
  <c r="AE524" i="1"/>
  <c r="AF524" i="1"/>
  <c r="AG524" i="1"/>
  <c r="CU524" i="1" s="1"/>
  <c r="T524" i="1" s="1"/>
  <c r="AH524" i="1"/>
  <c r="CV524" i="1" s="1"/>
  <c r="U524" i="1" s="1"/>
  <c r="AI524" i="1"/>
  <c r="CW524" i="1" s="1"/>
  <c r="V524" i="1" s="1"/>
  <c r="AJ524" i="1"/>
  <c r="CX524" i="1" s="1"/>
  <c r="W524" i="1" s="1"/>
  <c r="CQ524" i="1"/>
  <c r="P524" i="1" s="1"/>
  <c r="FR524" i="1"/>
  <c r="GL524" i="1"/>
  <c r="GN524" i="1"/>
  <c r="GO524" i="1"/>
  <c r="GV524" i="1"/>
  <c r="HC524" i="1" s="1"/>
  <c r="GX524" i="1" s="1"/>
  <c r="D525" i="1"/>
  <c r="AC525" i="1"/>
  <c r="CQ525" i="1" s="1"/>
  <c r="P525" i="1" s="1"/>
  <c r="AE525" i="1"/>
  <c r="AF525" i="1"/>
  <c r="CT525" i="1" s="1"/>
  <c r="S525" i="1" s="1"/>
  <c r="AG525" i="1"/>
  <c r="CU525" i="1" s="1"/>
  <c r="T525" i="1" s="1"/>
  <c r="AH525" i="1"/>
  <c r="CV525" i="1" s="1"/>
  <c r="U525" i="1" s="1"/>
  <c r="AI525" i="1"/>
  <c r="AJ525" i="1"/>
  <c r="CX525" i="1" s="1"/>
  <c r="W525" i="1" s="1"/>
  <c r="CW525" i="1"/>
  <c r="V525" i="1" s="1"/>
  <c r="FR525" i="1"/>
  <c r="GL525" i="1"/>
  <c r="GN525" i="1"/>
  <c r="GO525" i="1"/>
  <c r="GV525" i="1"/>
  <c r="HC525" i="1" s="1"/>
  <c r="GX525" i="1" s="1"/>
  <c r="D526" i="1"/>
  <c r="AC526" i="1"/>
  <c r="AE526" i="1"/>
  <c r="AF526" i="1"/>
  <c r="AG526" i="1"/>
  <c r="CU526" i="1" s="1"/>
  <c r="T526" i="1" s="1"/>
  <c r="AH526" i="1"/>
  <c r="CV526" i="1" s="1"/>
  <c r="U526" i="1" s="1"/>
  <c r="AI526" i="1"/>
  <c r="CW526" i="1" s="1"/>
  <c r="V526" i="1" s="1"/>
  <c r="AJ526" i="1"/>
  <c r="CX526" i="1" s="1"/>
  <c r="W526" i="1" s="1"/>
  <c r="CS526" i="1"/>
  <c r="FR526" i="1"/>
  <c r="GL526" i="1"/>
  <c r="GN526" i="1"/>
  <c r="GO526" i="1"/>
  <c r="GV526" i="1"/>
  <c r="HC526" i="1"/>
  <c r="GX526" i="1" s="1"/>
  <c r="D527" i="1"/>
  <c r="Q527" i="1"/>
  <c r="R527" i="1"/>
  <c r="GK527" i="1" s="1"/>
  <c r="AC527" i="1"/>
  <c r="AD527" i="1"/>
  <c r="AE527" i="1"/>
  <c r="AF527" i="1"/>
  <c r="AG527" i="1"/>
  <c r="CU527" i="1" s="1"/>
  <c r="T527" i="1" s="1"/>
  <c r="AH527" i="1"/>
  <c r="CV527" i="1" s="1"/>
  <c r="U527" i="1" s="1"/>
  <c r="AI527" i="1"/>
  <c r="CW527" i="1" s="1"/>
  <c r="V527" i="1" s="1"/>
  <c r="AJ527" i="1"/>
  <c r="CX527" i="1" s="1"/>
  <c r="W527" i="1" s="1"/>
  <c r="CQ527" i="1"/>
  <c r="P527" i="1" s="1"/>
  <c r="CR527" i="1"/>
  <c r="CS527" i="1"/>
  <c r="CT527" i="1"/>
  <c r="S527" i="1" s="1"/>
  <c r="FR527" i="1"/>
  <c r="GL527" i="1"/>
  <c r="GN527" i="1"/>
  <c r="GO527" i="1"/>
  <c r="GV527" i="1"/>
  <c r="HC527" i="1" s="1"/>
  <c r="GX527" i="1"/>
  <c r="D528" i="1"/>
  <c r="AC528" i="1"/>
  <c r="CQ528" i="1" s="1"/>
  <c r="P528" i="1" s="1"/>
  <c r="AE528" i="1"/>
  <c r="AF528" i="1"/>
  <c r="AG528" i="1"/>
  <c r="AH528" i="1"/>
  <c r="AI528" i="1"/>
  <c r="AJ528" i="1"/>
  <c r="CX528" i="1" s="1"/>
  <c r="W528" i="1" s="1"/>
  <c r="CU528" i="1"/>
  <c r="T528" i="1" s="1"/>
  <c r="CV528" i="1"/>
  <c r="U528" i="1" s="1"/>
  <c r="CW528" i="1"/>
  <c r="V528" i="1" s="1"/>
  <c r="FR528" i="1"/>
  <c r="GL528" i="1"/>
  <c r="GN528" i="1"/>
  <c r="GO528" i="1"/>
  <c r="GV528" i="1"/>
  <c r="HC528" i="1"/>
  <c r="GX528" i="1" s="1"/>
  <c r="D529" i="1"/>
  <c r="AC529" i="1"/>
  <c r="CQ529" i="1" s="1"/>
  <c r="P529" i="1" s="1"/>
  <c r="AE529" i="1"/>
  <c r="AF529" i="1"/>
  <c r="AG529" i="1"/>
  <c r="CU529" i="1" s="1"/>
  <c r="T529" i="1" s="1"/>
  <c r="AH529" i="1"/>
  <c r="CV529" i="1" s="1"/>
  <c r="U529" i="1" s="1"/>
  <c r="AI529" i="1"/>
  <c r="CW529" i="1" s="1"/>
  <c r="V529" i="1" s="1"/>
  <c r="AJ529" i="1"/>
  <c r="CX529" i="1"/>
  <c r="W529" i="1" s="1"/>
  <c r="FR529" i="1"/>
  <c r="GL529" i="1"/>
  <c r="GN529" i="1"/>
  <c r="GO529" i="1"/>
  <c r="GV529" i="1"/>
  <c r="HC529" i="1"/>
  <c r="GX529" i="1" s="1"/>
  <c r="D530" i="1"/>
  <c r="T530" i="1"/>
  <c r="AC530" i="1"/>
  <c r="CQ530" i="1" s="1"/>
  <c r="P530" i="1" s="1"/>
  <c r="AE530" i="1"/>
  <c r="AF530" i="1"/>
  <c r="AG530" i="1"/>
  <c r="CU530" i="1" s="1"/>
  <c r="AH530" i="1"/>
  <c r="CV530" i="1" s="1"/>
  <c r="U530" i="1" s="1"/>
  <c r="AI530" i="1"/>
  <c r="CW530" i="1" s="1"/>
  <c r="V530" i="1" s="1"/>
  <c r="AJ530" i="1"/>
  <c r="CX530" i="1" s="1"/>
  <c r="W530" i="1" s="1"/>
  <c r="CS530" i="1"/>
  <c r="FR530" i="1"/>
  <c r="GL530" i="1"/>
  <c r="GN530" i="1"/>
  <c r="GO530" i="1"/>
  <c r="GV530" i="1"/>
  <c r="HC530" i="1" s="1"/>
  <c r="GX530" i="1" s="1"/>
  <c r="D531" i="1"/>
  <c r="AC531" i="1"/>
  <c r="CQ531" i="1" s="1"/>
  <c r="P531" i="1" s="1"/>
  <c r="AE531" i="1"/>
  <c r="AF531" i="1"/>
  <c r="CT531" i="1" s="1"/>
  <c r="S531" i="1" s="1"/>
  <c r="AG531" i="1"/>
  <c r="CU531" i="1" s="1"/>
  <c r="T531" i="1" s="1"/>
  <c r="AH531" i="1"/>
  <c r="CV531" i="1" s="1"/>
  <c r="U531" i="1" s="1"/>
  <c r="AI531" i="1"/>
  <c r="CW531" i="1" s="1"/>
  <c r="V531" i="1" s="1"/>
  <c r="AJ531" i="1"/>
  <c r="CX531" i="1" s="1"/>
  <c r="W531" i="1" s="1"/>
  <c r="FR531" i="1"/>
  <c r="GL531" i="1"/>
  <c r="GN531" i="1"/>
  <c r="GO531" i="1"/>
  <c r="GV531" i="1"/>
  <c r="HC531" i="1" s="1"/>
  <c r="GX531" i="1" s="1"/>
  <c r="I532" i="1"/>
  <c r="AC532" i="1"/>
  <c r="CQ532" i="1" s="1"/>
  <c r="AE532" i="1"/>
  <c r="AD532" i="1" s="1"/>
  <c r="AF532" i="1"/>
  <c r="CT532" i="1" s="1"/>
  <c r="AG532" i="1"/>
  <c r="CU532" i="1" s="1"/>
  <c r="T532" i="1" s="1"/>
  <c r="AH532" i="1"/>
  <c r="CV532" i="1" s="1"/>
  <c r="U532" i="1" s="1"/>
  <c r="AI532" i="1"/>
  <c r="CW532" i="1" s="1"/>
  <c r="V532" i="1" s="1"/>
  <c r="AJ532" i="1"/>
  <c r="CX532" i="1"/>
  <c r="W532" i="1" s="1"/>
  <c r="FR532" i="1"/>
  <c r="GL532" i="1"/>
  <c r="GN532" i="1"/>
  <c r="GO532" i="1"/>
  <c r="GV532" i="1"/>
  <c r="HC532" i="1" s="1"/>
  <c r="D533" i="1"/>
  <c r="I533" i="1"/>
  <c r="K533" i="1"/>
  <c r="AC533" i="1"/>
  <c r="AE533" i="1"/>
  <c r="AD533" i="1" s="1"/>
  <c r="AF533" i="1"/>
  <c r="AG533" i="1"/>
  <c r="AH533" i="1"/>
  <c r="AI533" i="1"/>
  <c r="AJ533" i="1"/>
  <c r="CX533" i="1" s="1"/>
  <c r="W533" i="1" s="1"/>
  <c r="CQ533" i="1"/>
  <c r="P533" i="1" s="1"/>
  <c r="CR533" i="1"/>
  <c r="Q533" i="1" s="1"/>
  <c r="CS533" i="1"/>
  <c r="R533" i="1" s="1"/>
  <c r="GK533" i="1" s="1"/>
  <c r="CT533" i="1"/>
  <c r="S533" i="1" s="1"/>
  <c r="CU533" i="1"/>
  <c r="T533" i="1" s="1"/>
  <c r="CV533" i="1"/>
  <c r="U533" i="1" s="1"/>
  <c r="CW533" i="1"/>
  <c r="V533" i="1" s="1"/>
  <c r="FR533" i="1"/>
  <c r="GL533" i="1"/>
  <c r="GN533" i="1"/>
  <c r="GO533" i="1"/>
  <c r="GV533" i="1"/>
  <c r="HC533" i="1"/>
  <c r="GX533" i="1" s="1"/>
  <c r="D534" i="1"/>
  <c r="AC534" i="1"/>
  <c r="AE534" i="1"/>
  <c r="AF534" i="1"/>
  <c r="AG534" i="1"/>
  <c r="AH534" i="1"/>
  <c r="AI534" i="1"/>
  <c r="CW534" i="1" s="1"/>
  <c r="V534" i="1" s="1"/>
  <c r="AJ534" i="1"/>
  <c r="CX534" i="1" s="1"/>
  <c r="W534" i="1" s="1"/>
  <c r="CQ534" i="1"/>
  <c r="P534" i="1" s="1"/>
  <c r="CR534" i="1"/>
  <c r="Q534" i="1" s="1"/>
  <c r="CT534" i="1"/>
  <c r="S534" i="1" s="1"/>
  <c r="CU534" i="1"/>
  <c r="T534" i="1" s="1"/>
  <c r="CV534" i="1"/>
  <c r="U534" i="1" s="1"/>
  <c r="FR534" i="1"/>
  <c r="GL534" i="1"/>
  <c r="GN534" i="1"/>
  <c r="GO534" i="1"/>
  <c r="GV534" i="1"/>
  <c r="HC534" i="1" s="1"/>
  <c r="GX534" i="1" s="1"/>
  <c r="D535" i="1"/>
  <c r="I535" i="1"/>
  <c r="K535" i="1"/>
  <c r="AC535" i="1"/>
  <c r="AE535" i="1"/>
  <c r="AF535" i="1"/>
  <c r="AG535" i="1"/>
  <c r="CU535" i="1" s="1"/>
  <c r="T535" i="1" s="1"/>
  <c r="AH535" i="1"/>
  <c r="CV535" i="1" s="1"/>
  <c r="AI535" i="1"/>
  <c r="CW535" i="1" s="1"/>
  <c r="AJ535" i="1"/>
  <c r="CX535" i="1" s="1"/>
  <c r="W535" i="1" s="1"/>
  <c r="CQ535" i="1"/>
  <c r="P535" i="1" s="1"/>
  <c r="FR535" i="1"/>
  <c r="GL535" i="1"/>
  <c r="GN535" i="1"/>
  <c r="GO535" i="1"/>
  <c r="GV535" i="1"/>
  <c r="HC535" i="1" s="1"/>
  <c r="D536" i="1"/>
  <c r="I536" i="1"/>
  <c r="K536" i="1"/>
  <c r="AC536" i="1"/>
  <c r="AE536" i="1"/>
  <c r="AF536" i="1"/>
  <c r="AG536" i="1"/>
  <c r="CU536" i="1" s="1"/>
  <c r="T536" i="1" s="1"/>
  <c r="AH536" i="1"/>
  <c r="CV536" i="1" s="1"/>
  <c r="U536" i="1" s="1"/>
  <c r="AI536" i="1"/>
  <c r="CW536" i="1" s="1"/>
  <c r="AJ536" i="1"/>
  <c r="CX536" i="1" s="1"/>
  <c r="CQ536" i="1"/>
  <c r="CT536" i="1"/>
  <c r="FR536" i="1"/>
  <c r="GL536" i="1"/>
  <c r="GN536" i="1"/>
  <c r="GO536" i="1"/>
  <c r="GV536" i="1"/>
  <c r="HC536" i="1"/>
  <c r="GX536" i="1" s="1"/>
  <c r="D537" i="1"/>
  <c r="AC537" i="1"/>
  <c r="CQ537" i="1" s="1"/>
  <c r="P537" i="1" s="1"/>
  <c r="AD537" i="1"/>
  <c r="AE537" i="1"/>
  <c r="AF537" i="1"/>
  <c r="AG537" i="1"/>
  <c r="AH537" i="1"/>
  <c r="CV537" i="1" s="1"/>
  <c r="U537" i="1" s="1"/>
  <c r="AI537" i="1"/>
  <c r="AJ537" i="1"/>
  <c r="CT537" i="1"/>
  <c r="S537" i="1" s="1"/>
  <c r="CU537" i="1"/>
  <c r="T537" i="1" s="1"/>
  <c r="CW537" i="1"/>
  <c r="V537" i="1" s="1"/>
  <c r="CX537" i="1"/>
  <c r="W537" i="1" s="1"/>
  <c r="CZ537" i="1"/>
  <c r="Y537" i="1" s="1"/>
  <c r="FR537" i="1"/>
  <c r="GL537" i="1"/>
  <c r="GN537" i="1"/>
  <c r="GO537" i="1"/>
  <c r="GV537" i="1"/>
  <c r="HC537" i="1" s="1"/>
  <c r="GX537" i="1" s="1"/>
  <c r="D538" i="1"/>
  <c r="T538" i="1"/>
  <c r="AC538" i="1"/>
  <c r="AB538" i="1" s="1"/>
  <c r="AD538" i="1"/>
  <c r="AE538" i="1"/>
  <c r="AF538" i="1"/>
  <c r="AG538" i="1"/>
  <c r="CU538" i="1" s="1"/>
  <c r="AH538" i="1"/>
  <c r="AI538" i="1"/>
  <c r="CW538" i="1" s="1"/>
  <c r="V538" i="1" s="1"/>
  <c r="AJ538" i="1"/>
  <c r="CX538" i="1" s="1"/>
  <c r="W538" i="1" s="1"/>
  <c r="CV538" i="1"/>
  <c r="U538" i="1" s="1"/>
  <c r="FR538" i="1"/>
  <c r="GL538" i="1"/>
  <c r="GN538" i="1"/>
  <c r="GO538" i="1"/>
  <c r="GV538" i="1"/>
  <c r="HC538" i="1" s="1"/>
  <c r="GX538" i="1" s="1"/>
  <c r="D539" i="1"/>
  <c r="U539" i="1"/>
  <c r="AC539" i="1"/>
  <c r="CQ539" i="1" s="1"/>
  <c r="P539" i="1" s="1"/>
  <c r="AE539" i="1"/>
  <c r="CR539" i="1" s="1"/>
  <c r="Q539" i="1" s="1"/>
  <c r="AF539" i="1"/>
  <c r="AG539" i="1"/>
  <c r="AH539" i="1"/>
  <c r="AI539" i="1"/>
  <c r="CW539" i="1" s="1"/>
  <c r="V539" i="1" s="1"/>
  <c r="AJ539" i="1"/>
  <c r="CX539" i="1" s="1"/>
  <c r="W539" i="1" s="1"/>
  <c r="CU539" i="1"/>
  <c r="T539" i="1" s="1"/>
  <c r="CV539" i="1"/>
  <c r="FR539" i="1"/>
  <c r="GL539" i="1"/>
  <c r="GN539" i="1"/>
  <c r="GO539" i="1"/>
  <c r="GV539" i="1"/>
  <c r="HC539" i="1" s="1"/>
  <c r="GX539" i="1"/>
  <c r="D540" i="1"/>
  <c r="T540" i="1"/>
  <c r="W540" i="1"/>
  <c r="AC540" i="1"/>
  <c r="AE540" i="1"/>
  <c r="AF540" i="1"/>
  <c r="AG540" i="1"/>
  <c r="AH540" i="1"/>
  <c r="CV540" i="1" s="1"/>
  <c r="U540" i="1" s="1"/>
  <c r="AI540" i="1"/>
  <c r="CW540" i="1" s="1"/>
  <c r="V540" i="1" s="1"/>
  <c r="AJ540" i="1"/>
  <c r="CQ540" i="1"/>
  <c r="P540" i="1" s="1"/>
  <c r="CR540" i="1"/>
  <c r="Q540" i="1" s="1"/>
  <c r="CT540" i="1"/>
  <c r="S540" i="1" s="1"/>
  <c r="CU540" i="1"/>
  <c r="CX540" i="1"/>
  <c r="FR540" i="1"/>
  <c r="GL540" i="1"/>
  <c r="GN540" i="1"/>
  <c r="GO540" i="1"/>
  <c r="GV540" i="1"/>
  <c r="HC540" i="1" s="1"/>
  <c r="GX540" i="1" s="1"/>
  <c r="D541" i="1"/>
  <c r="AC541" i="1"/>
  <c r="AE541" i="1"/>
  <c r="AF541" i="1"/>
  <c r="AG541" i="1"/>
  <c r="CU541" i="1" s="1"/>
  <c r="T541" i="1" s="1"/>
  <c r="AH541" i="1"/>
  <c r="CV541" i="1" s="1"/>
  <c r="U541" i="1" s="1"/>
  <c r="AI541" i="1"/>
  <c r="CW541" i="1" s="1"/>
  <c r="V541" i="1" s="1"/>
  <c r="AJ541" i="1"/>
  <c r="CX541" i="1" s="1"/>
  <c r="W541" i="1" s="1"/>
  <c r="FR541" i="1"/>
  <c r="GL541" i="1"/>
  <c r="GN541" i="1"/>
  <c r="GO541" i="1"/>
  <c r="GV541" i="1"/>
  <c r="HC541" i="1" s="1"/>
  <c r="GX541" i="1" s="1"/>
  <c r="D542" i="1"/>
  <c r="AC542" i="1"/>
  <c r="CQ542" i="1" s="1"/>
  <c r="P542" i="1" s="1"/>
  <c r="AE542" i="1"/>
  <c r="AD542" i="1" s="1"/>
  <c r="AF542" i="1"/>
  <c r="AG542" i="1"/>
  <c r="CU542" i="1" s="1"/>
  <c r="T542" i="1" s="1"/>
  <c r="AH542" i="1"/>
  <c r="CV542" i="1" s="1"/>
  <c r="U542" i="1" s="1"/>
  <c r="AI542" i="1"/>
  <c r="CW542" i="1" s="1"/>
  <c r="V542" i="1" s="1"/>
  <c r="AJ542" i="1"/>
  <c r="CX542" i="1" s="1"/>
  <c r="W542" i="1" s="1"/>
  <c r="CS542" i="1"/>
  <c r="FR542" i="1"/>
  <c r="GL542" i="1"/>
  <c r="GN542" i="1"/>
  <c r="GO542" i="1"/>
  <c r="GV542" i="1"/>
  <c r="HC542" i="1" s="1"/>
  <c r="GX542" i="1" s="1"/>
  <c r="D543" i="1"/>
  <c r="I543" i="1"/>
  <c r="K543" i="1"/>
  <c r="T543" i="1"/>
  <c r="W543" i="1"/>
  <c r="AC543" i="1"/>
  <c r="CQ543" i="1" s="1"/>
  <c r="P543" i="1" s="1"/>
  <c r="AE543" i="1"/>
  <c r="AF543" i="1"/>
  <c r="CT543" i="1" s="1"/>
  <c r="S543" i="1" s="1"/>
  <c r="CY543" i="1" s="1"/>
  <c r="X543" i="1" s="1"/>
  <c r="AG543" i="1"/>
  <c r="CU543" i="1" s="1"/>
  <c r="AH543" i="1"/>
  <c r="AI543" i="1"/>
  <c r="CW543" i="1" s="1"/>
  <c r="V543" i="1" s="1"/>
  <c r="AJ543" i="1"/>
  <c r="CV543" i="1"/>
  <c r="U543" i="1" s="1"/>
  <c r="CX543" i="1"/>
  <c r="CZ543" i="1"/>
  <c r="Y543" i="1" s="1"/>
  <c r="FR543" i="1"/>
  <c r="GL543" i="1"/>
  <c r="GN543" i="1"/>
  <c r="GO543" i="1"/>
  <c r="GV543" i="1"/>
  <c r="HC543" i="1" s="1"/>
  <c r="GX543" i="1" s="1"/>
  <c r="D544" i="1"/>
  <c r="I544" i="1"/>
  <c r="K544" i="1"/>
  <c r="AC544" i="1"/>
  <c r="CQ544" i="1" s="1"/>
  <c r="P544" i="1" s="1"/>
  <c r="AE544" i="1"/>
  <c r="AF544" i="1"/>
  <c r="AG544" i="1"/>
  <c r="CU544" i="1" s="1"/>
  <c r="AH544" i="1"/>
  <c r="AI544" i="1"/>
  <c r="CW544" i="1" s="1"/>
  <c r="AJ544" i="1"/>
  <c r="CV544" i="1"/>
  <c r="U544" i="1" s="1"/>
  <c r="CX544" i="1"/>
  <c r="FR544" i="1"/>
  <c r="GL544" i="1"/>
  <c r="GN544" i="1"/>
  <c r="GO544" i="1"/>
  <c r="GV544" i="1"/>
  <c r="HC544" i="1" s="1"/>
  <c r="D545" i="1"/>
  <c r="AC545" i="1"/>
  <c r="CQ545" i="1" s="1"/>
  <c r="P545" i="1" s="1"/>
  <c r="AE545" i="1"/>
  <c r="AF545" i="1"/>
  <c r="CT545" i="1" s="1"/>
  <c r="S545" i="1" s="1"/>
  <c r="AG545" i="1"/>
  <c r="CU545" i="1" s="1"/>
  <c r="T545" i="1" s="1"/>
  <c r="AH545" i="1"/>
  <c r="CV545" i="1" s="1"/>
  <c r="U545" i="1" s="1"/>
  <c r="AI545" i="1"/>
  <c r="CW545" i="1" s="1"/>
  <c r="V545" i="1" s="1"/>
  <c r="AJ545" i="1"/>
  <c r="CX545" i="1" s="1"/>
  <c r="W545" i="1" s="1"/>
  <c r="FR545" i="1"/>
  <c r="GL545" i="1"/>
  <c r="GN545" i="1"/>
  <c r="GO545" i="1"/>
  <c r="GV545" i="1"/>
  <c r="HC545" i="1" s="1"/>
  <c r="GX545" i="1" s="1"/>
  <c r="I546" i="1"/>
  <c r="AC546" i="1"/>
  <c r="CQ546" i="1" s="1"/>
  <c r="P546" i="1" s="1"/>
  <c r="AE546" i="1"/>
  <c r="AF546" i="1"/>
  <c r="CT546" i="1" s="1"/>
  <c r="S546" i="1" s="1"/>
  <c r="AG546" i="1"/>
  <c r="CU546" i="1" s="1"/>
  <c r="T546" i="1" s="1"/>
  <c r="AH546" i="1"/>
  <c r="CV546" i="1" s="1"/>
  <c r="AI546" i="1"/>
  <c r="CW546" i="1" s="1"/>
  <c r="AJ546" i="1"/>
  <c r="CX546" i="1"/>
  <c r="W546" i="1" s="1"/>
  <c r="FR546" i="1"/>
  <c r="GL546" i="1"/>
  <c r="GN546" i="1"/>
  <c r="GO546" i="1"/>
  <c r="GV546" i="1"/>
  <c r="HC546" i="1" s="1"/>
  <c r="D547" i="1"/>
  <c r="I547" i="1"/>
  <c r="K547" i="1"/>
  <c r="AC547" i="1"/>
  <c r="AE547" i="1"/>
  <c r="AD547" i="1" s="1"/>
  <c r="AF547" i="1"/>
  <c r="CT547" i="1" s="1"/>
  <c r="AG547" i="1"/>
  <c r="AH547" i="1"/>
  <c r="AI547" i="1"/>
  <c r="CW547" i="1" s="1"/>
  <c r="V547" i="1" s="1"/>
  <c r="AJ547" i="1"/>
  <c r="CU547" i="1"/>
  <c r="T547" i="1" s="1"/>
  <c r="CV547" i="1"/>
  <c r="U547" i="1" s="1"/>
  <c r="CX547" i="1"/>
  <c r="W547" i="1" s="1"/>
  <c r="FR547" i="1"/>
  <c r="GL547" i="1"/>
  <c r="GN547" i="1"/>
  <c r="GO547" i="1"/>
  <c r="GV547" i="1"/>
  <c r="HC547" i="1" s="1"/>
  <c r="GX547" i="1" s="1"/>
  <c r="D548" i="1"/>
  <c r="I548" i="1"/>
  <c r="K548" i="1"/>
  <c r="U548" i="1"/>
  <c r="AC548" i="1"/>
  <c r="CQ548" i="1" s="1"/>
  <c r="P548" i="1" s="1"/>
  <c r="AE548" i="1"/>
  <c r="AF548" i="1"/>
  <c r="AG548" i="1"/>
  <c r="CU548" i="1" s="1"/>
  <c r="T548" i="1" s="1"/>
  <c r="AH548" i="1"/>
  <c r="CV548" i="1" s="1"/>
  <c r="AI548" i="1"/>
  <c r="CW548" i="1" s="1"/>
  <c r="V548" i="1" s="1"/>
  <c r="AJ548" i="1"/>
  <c r="CX548" i="1" s="1"/>
  <c r="W548" i="1" s="1"/>
  <c r="CT548" i="1"/>
  <c r="S548" i="1" s="1"/>
  <c r="FR548" i="1"/>
  <c r="GL548" i="1"/>
  <c r="GN548" i="1"/>
  <c r="GO548" i="1"/>
  <c r="GV548" i="1"/>
  <c r="HC548" i="1"/>
  <c r="GX548" i="1" s="1"/>
  <c r="D549" i="1"/>
  <c r="I549" i="1"/>
  <c r="GX549" i="1" s="1"/>
  <c r="K549" i="1"/>
  <c r="AC549" i="1"/>
  <c r="CQ549" i="1" s="1"/>
  <c r="AE549" i="1"/>
  <c r="AF549" i="1"/>
  <c r="CT549" i="1" s="1"/>
  <c r="S549" i="1" s="1"/>
  <c r="AG549" i="1"/>
  <c r="CU549" i="1" s="1"/>
  <c r="AH549" i="1"/>
  <c r="CV549" i="1" s="1"/>
  <c r="U549" i="1" s="1"/>
  <c r="AI549" i="1"/>
  <c r="CW549" i="1" s="1"/>
  <c r="V549" i="1" s="1"/>
  <c r="AJ549" i="1"/>
  <c r="CX549" i="1"/>
  <c r="FR549" i="1"/>
  <c r="GL549" i="1"/>
  <c r="GN549" i="1"/>
  <c r="GO549" i="1"/>
  <c r="GV549" i="1"/>
  <c r="HC549" i="1" s="1"/>
  <c r="D550" i="1"/>
  <c r="I550" i="1"/>
  <c r="K550" i="1"/>
  <c r="AC550" i="1"/>
  <c r="AE550" i="1"/>
  <c r="AF550" i="1"/>
  <c r="AG550" i="1"/>
  <c r="AH550" i="1"/>
  <c r="AI550" i="1"/>
  <c r="AJ550" i="1"/>
  <c r="CQ550" i="1"/>
  <c r="P550" i="1" s="1"/>
  <c r="CT550" i="1"/>
  <c r="S550" i="1" s="1"/>
  <c r="CU550" i="1"/>
  <c r="CV550" i="1"/>
  <c r="U550" i="1" s="1"/>
  <c r="CW550" i="1"/>
  <c r="CX550" i="1"/>
  <c r="W550" i="1" s="1"/>
  <c r="FR550" i="1"/>
  <c r="GL550" i="1"/>
  <c r="GN550" i="1"/>
  <c r="GO550" i="1"/>
  <c r="GV550" i="1"/>
  <c r="HC550" i="1" s="1"/>
  <c r="D551" i="1"/>
  <c r="I551" i="1"/>
  <c r="K551" i="1"/>
  <c r="AC551" i="1"/>
  <c r="CQ551" i="1" s="1"/>
  <c r="P551" i="1" s="1"/>
  <c r="AD551" i="1"/>
  <c r="AE551" i="1"/>
  <c r="AF551" i="1"/>
  <c r="CT551" i="1" s="1"/>
  <c r="AG551" i="1"/>
  <c r="CU551" i="1" s="1"/>
  <c r="AH551" i="1"/>
  <c r="CV551" i="1" s="1"/>
  <c r="U551" i="1" s="1"/>
  <c r="AI551" i="1"/>
  <c r="CW551" i="1" s="1"/>
  <c r="AJ551" i="1"/>
  <c r="CX551" i="1" s="1"/>
  <c r="W551" i="1" s="1"/>
  <c r="FR551" i="1"/>
  <c r="GL551" i="1"/>
  <c r="GN551" i="1"/>
  <c r="GO551" i="1"/>
  <c r="GV551" i="1"/>
  <c r="HC551" i="1" s="1"/>
  <c r="GX551" i="1" s="1"/>
  <c r="D552" i="1"/>
  <c r="I552" i="1"/>
  <c r="U552" i="1" s="1"/>
  <c r="K552" i="1"/>
  <c r="AC552" i="1"/>
  <c r="CQ552" i="1" s="1"/>
  <c r="AE552" i="1"/>
  <c r="AD552" i="1" s="1"/>
  <c r="AF552" i="1"/>
  <c r="AG552" i="1"/>
  <c r="AH552" i="1"/>
  <c r="CV552" i="1" s="1"/>
  <c r="AI552" i="1"/>
  <c r="CW552" i="1" s="1"/>
  <c r="AJ552" i="1"/>
  <c r="CX552" i="1" s="1"/>
  <c r="CT552" i="1"/>
  <c r="CU552" i="1"/>
  <c r="FR552" i="1"/>
  <c r="GL552" i="1"/>
  <c r="GN552" i="1"/>
  <c r="GO552" i="1"/>
  <c r="GV552" i="1"/>
  <c r="HC552" i="1" s="1"/>
  <c r="D553" i="1"/>
  <c r="I553" i="1"/>
  <c r="S553" i="1" s="1"/>
  <c r="CZ553" i="1" s="1"/>
  <c r="Y553" i="1" s="1"/>
  <c r="K553" i="1"/>
  <c r="R553" i="1"/>
  <c r="GK553" i="1" s="1"/>
  <c r="AC553" i="1"/>
  <c r="AD553" i="1"/>
  <c r="AE553" i="1"/>
  <c r="AF553" i="1"/>
  <c r="AG553" i="1"/>
  <c r="AH553" i="1"/>
  <c r="CV553" i="1" s="1"/>
  <c r="AI553" i="1"/>
  <c r="CW553" i="1" s="1"/>
  <c r="AJ553" i="1"/>
  <c r="CX553" i="1" s="1"/>
  <c r="CQ553" i="1"/>
  <c r="CR553" i="1"/>
  <c r="CS553" i="1"/>
  <c r="CT553" i="1"/>
  <c r="CU553" i="1"/>
  <c r="FR553" i="1"/>
  <c r="GL553" i="1"/>
  <c r="GN553" i="1"/>
  <c r="GO553" i="1"/>
  <c r="GV553" i="1"/>
  <c r="HC553" i="1"/>
  <c r="D554" i="1"/>
  <c r="I554" i="1"/>
  <c r="K554" i="1"/>
  <c r="AC554" i="1"/>
  <c r="CQ554" i="1" s="1"/>
  <c r="AE554" i="1"/>
  <c r="AF554" i="1"/>
  <c r="CT554" i="1" s="1"/>
  <c r="AG554" i="1"/>
  <c r="AH554" i="1"/>
  <c r="AI554" i="1"/>
  <c r="AJ554" i="1"/>
  <c r="CU554" i="1"/>
  <c r="CV554" i="1"/>
  <c r="CW554" i="1"/>
  <c r="CX554" i="1"/>
  <c r="FR554" i="1"/>
  <c r="GL554" i="1"/>
  <c r="GN554" i="1"/>
  <c r="GO554" i="1"/>
  <c r="GV554" i="1"/>
  <c r="HC554" i="1" s="1"/>
  <c r="GX554" i="1" s="1"/>
  <c r="D555" i="1"/>
  <c r="I555" i="1"/>
  <c r="R555" i="1" s="1"/>
  <c r="GK555" i="1" s="1"/>
  <c r="K555" i="1"/>
  <c r="AC555" i="1"/>
  <c r="AE555" i="1"/>
  <c r="CS555" i="1" s="1"/>
  <c r="AF555" i="1"/>
  <c r="CT555" i="1" s="1"/>
  <c r="AG555" i="1"/>
  <c r="CU555" i="1" s="1"/>
  <c r="AH555" i="1"/>
  <c r="CV555" i="1" s="1"/>
  <c r="AI555" i="1"/>
  <c r="CW555" i="1" s="1"/>
  <c r="AJ555" i="1"/>
  <c r="CX555" i="1" s="1"/>
  <c r="CQ555" i="1"/>
  <c r="FR555" i="1"/>
  <c r="GL555" i="1"/>
  <c r="GN555" i="1"/>
  <c r="GO555" i="1"/>
  <c r="GV555" i="1"/>
  <c r="HC555" i="1" s="1"/>
  <c r="D556" i="1"/>
  <c r="I556" i="1"/>
  <c r="U556" i="1" s="1"/>
  <c r="K556" i="1"/>
  <c r="AC556" i="1"/>
  <c r="AD556" i="1"/>
  <c r="AE556" i="1"/>
  <c r="AF556" i="1"/>
  <c r="AG556" i="1"/>
  <c r="AH556" i="1"/>
  <c r="AI556" i="1"/>
  <c r="CW556" i="1" s="1"/>
  <c r="AJ556" i="1"/>
  <c r="CR556" i="1"/>
  <c r="CS556" i="1"/>
  <c r="CT556" i="1"/>
  <c r="CU556" i="1"/>
  <c r="CV556" i="1"/>
  <c r="CX556" i="1"/>
  <c r="FR556" i="1"/>
  <c r="GL556" i="1"/>
  <c r="GN556" i="1"/>
  <c r="GO556" i="1"/>
  <c r="GV556" i="1"/>
  <c r="HC556" i="1"/>
  <c r="GX556" i="1" s="1"/>
  <c r="D557" i="1"/>
  <c r="I557" i="1"/>
  <c r="P557" i="1" s="1"/>
  <c r="K557" i="1"/>
  <c r="AC557" i="1"/>
  <c r="CQ557" i="1" s="1"/>
  <c r="AE557" i="1"/>
  <c r="AD557" i="1" s="1"/>
  <c r="AB557" i="1" s="1"/>
  <c r="AF557" i="1"/>
  <c r="AG557" i="1"/>
  <c r="CU557" i="1" s="1"/>
  <c r="AH557" i="1"/>
  <c r="CV557" i="1" s="1"/>
  <c r="AI557" i="1"/>
  <c r="CW557" i="1" s="1"/>
  <c r="AJ557" i="1"/>
  <c r="CX557" i="1" s="1"/>
  <c r="CT557" i="1"/>
  <c r="FR557" i="1"/>
  <c r="GL557" i="1"/>
  <c r="GN557" i="1"/>
  <c r="GO557" i="1"/>
  <c r="GV557" i="1"/>
  <c r="HC557" i="1"/>
  <c r="D558" i="1"/>
  <c r="I558" i="1"/>
  <c r="K558" i="1"/>
  <c r="Q558" i="1"/>
  <c r="AC558" i="1"/>
  <c r="AE558" i="1"/>
  <c r="CS558" i="1" s="1"/>
  <c r="AF558" i="1"/>
  <c r="CT558" i="1" s="1"/>
  <c r="AG558" i="1"/>
  <c r="CU558" i="1" s="1"/>
  <c r="AH558" i="1"/>
  <c r="CV558" i="1" s="1"/>
  <c r="U558" i="1" s="1"/>
  <c r="AI558" i="1"/>
  <c r="CW558" i="1" s="1"/>
  <c r="AJ558" i="1"/>
  <c r="CX558" i="1" s="1"/>
  <c r="W558" i="1" s="1"/>
  <c r="CQ558" i="1"/>
  <c r="P558" i="1" s="1"/>
  <c r="CR558" i="1"/>
  <c r="FR558" i="1"/>
  <c r="GL558" i="1"/>
  <c r="GN558" i="1"/>
  <c r="GO558" i="1"/>
  <c r="GV558" i="1"/>
  <c r="HC558" i="1" s="1"/>
  <c r="GX558" i="1" s="1"/>
  <c r="D559" i="1"/>
  <c r="I559" i="1"/>
  <c r="S559" i="1" s="1"/>
  <c r="K559" i="1"/>
  <c r="AC559" i="1"/>
  <c r="AE559" i="1"/>
  <c r="CS559" i="1" s="1"/>
  <c r="AF559" i="1"/>
  <c r="AG559" i="1"/>
  <c r="AH559" i="1"/>
  <c r="AI559" i="1"/>
  <c r="CW559" i="1" s="1"/>
  <c r="V559" i="1" s="1"/>
  <c r="AJ559" i="1"/>
  <c r="CX559" i="1" s="1"/>
  <c r="CQ559" i="1"/>
  <c r="CR559" i="1"/>
  <c r="Q559" i="1" s="1"/>
  <c r="CT559" i="1"/>
  <c r="CU559" i="1"/>
  <c r="T559" i="1" s="1"/>
  <c r="CV559" i="1"/>
  <c r="FR559" i="1"/>
  <c r="GL559" i="1"/>
  <c r="GN559" i="1"/>
  <c r="GO559" i="1"/>
  <c r="GV559" i="1"/>
  <c r="HC559" i="1" s="1"/>
  <c r="D561" i="1"/>
  <c r="I561" i="1"/>
  <c r="K561" i="1"/>
  <c r="AC561" i="1"/>
  <c r="AE561" i="1"/>
  <c r="AF561" i="1"/>
  <c r="AG561" i="1"/>
  <c r="CU561" i="1" s="1"/>
  <c r="AH561" i="1"/>
  <c r="CV561" i="1" s="1"/>
  <c r="AI561" i="1"/>
  <c r="CW561" i="1" s="1"/>
  <c r="AJ561" i="1"/>
  <c r="CX561" i="1"/>
  <c r="FR561" i="1"/>
  <c r="GL561" i="1"/>
  <c r="GN561" i="1"/>
  <c r="GO561" i="1"/>
  <c r="GV561" i="1"/>
  <c r="HC561" i="1"/>
  <c r="D562" i="1"/>
  <c r="I562" i="1"/>
  <c r="GX562" i="1" s="1"/>
  <c r="K562" i="1"/>
  <c r="AC562" i="1"/>
  <c r="AE562" i="1"/>
  <c r="AF562" i="1"/>
  <c r="AG562" i="1"/>
  <c r="CU562" i="1" s="1"/>
  <c r="AH562" i="1"/>
  <c r="CV562" i="1" s="1"/>
  <c r="AI562" i="1"/>
  <c r="CW562" i="1" s="1"/>
  <c r="AJ562" i="1"/>
  <c r="CX562" i="1" s="1"/>
  <c r="CQ562" i="1"/>
  <c r="P562" i="1" s="1"/>
  <c r="CR562" i="1"/>
  <c r="Q562" i="1" s="1"/>
  <c r="CT562" i="1"/>
  <c r="S562" i="1" s="1"/>
  <c r="FR562" i="1"/>
  <c r="GL562" i="1"/>
  <c r="GN562" i="1"/>
  <c r="GO562" i="1"/>
  <c r="GV562" i="1"/>
  <c r="HC562" i="1" s="1"/>
  <c r="D563" i="1"/>
  <c r="I563" i="1"/>
  <c r="K563" i="1"/>
  <c r="AC563" i="1"/>
  <c r="CQ563" i="1" s="1"/>
  <c r="AE563" i="1"/>
  <c r="AF563" i="1"/>
  <c r="AG563" i="1"/>
  <c r="AH563" i="1"/>
  <c r="AI563" i="1"/>
  <c r="AJ563" i="1"/>
  <c r="CR563" i="1"/>
  <c r="CS563" i="1"/>
  <c r="CT563" i="1"/>
  <c r="CU563" i="1"/>
  <c r="CV563" i="1"/>
  <c r="CW563" i="1"/>
  <c r="CX563" i="1"/>
  <c r="FR563" i="1"/>
  <c r="GL563" i="1"/>
  <c r="GN563" i="1"/>
  <c r="GO563" i="1"/>
  <c r="GV563" i="1"/>
  <c r="HC563" i="1" s="1"/>
  <c r="D564" i="1"/>
  <c r="I564" i="1"/>
  <c r="K564" i="1"/>
  <c r="AC564" i="1"/>
  <c r="CQ564" i="1" s="1"/>
  <c r="AE564" i="1"/>
  <c r="AF564" i="1"/>
  <c r="CT564" i="1" s="1"/>
  <c r="AG564" i="1"/>
  <c r="CU564" i="1" s="1"/>
  <c r="AH564" i="1"/>
  <c r="CV564" i="1" s="1"/>
  <c r="AI564" i="1"/>
  <c r="AJ564" i="1"/>
  <c r="CW564" i="1"/>
  <c r="CX564" i="1"/>
  <c r="W564" i="1" s="1"/>
  <c r="FR564" i="1"/>
  <c r="GL564" i="1"/>
  <c r="GN564" i="1"/>
  <c r="GO564" i="1"/>
  <c r="GV564" i="1"/>
  <c r="HC564" i="1" s="1"/>
  <c r="GX564" i="1" s="1"/>
  <c r="D565" i="1"/>
  <c r="I565" i="1"/>
  <c r="K565" i="1"/>
  <c r="AC565" i="1"/>
  <c r="CQ565" i="1" s="1"/>
  <c r="P565" i="1" s="1"/>
  <c r="AE565" i="1"/>
  <c r="AF565" i="1"/>
  <c r="AG565" i="1"/>
  <c r="CU565" i="1" s="1"/>
  <c r="T565" i="1" s="1"/>
  <c r="AH565" i="1"/>
  <c r="CV565" i="1" s="1"/>
  <c r="U565" i="1" s="1"/>
  <c r="AI565" i="1"/>
  <c r="CW565" i="1" s="1"/>
  <c r="AJ565" i="1"/>
  <c r="CX565" i="1" s="1"/>
  <c r="FR565" i="1"/>
  <c r="GL565" i="1"/>
  <c r="GN565" i="1"/>
  <c r="GO565" i="1"/>
  <c r="GV565" i="1"/>
  <c r="HC565" i="1" s="1"/>
  <c r="GX565" i="1" s="1"/>
  <c r="D566" i="1"/>
  <c r="I566" i="1"/>
  <c r="K566" i="1"/>
  <c r="AC566" i="1"/>
  <c r="CQ566" i="1" s="1"/>
  <c r="AE566" i="1"/>
  <c r="CR566" i="1" s="1"/>
  <c r="AF566" i="1"/>
  <c r="CT566" i="1" s="1"/>
  <c r="AG566" i="1"/>
  <c r="CU566" i="1" s="1"/>
  <c r="AH566" i="1"/>
  <c r="CV566" i="1" s="1"/>
  <c r="AI566" i="1"/>
  <c r="AJ566" i="1"/>
  <c r="CS566" i="1"/>
  <c r="CW566" i="1"/>
  <c r="CX566" i="1"/>
  <c r="FR566" i="1"/>
  <c r="GL566" i="1"/>
  <c r="GN566" i="1"/>
  <c r="GO566" i="1"/>
  <c r="GV566" i="1"/>
  <c r="HC566" i="1"/>
  <c r="D567" i="1"/>
  <c r="I567" i="1"/>
  <c r="K567" i="1"/>
  <c r="AC567" i="1"/>
  <c r="AE567" i="1"/>
  <c r="AF567" i="1"/>
  <c r="AG567" i="1"/>
  <c r="CU567" i="1" s="1"/>
  <c r="AH567" i="1"/>
  <c r="CV567" i="1" s="1"/>
  <c r="AI567" i="1"/>
  <c r="CW567" i="1" s="1"/>
  <c r="AJ567" i="1"/>
  <c r="CX567" i="1" s="1"/>
  <c r="FR567" i="1"/>
  <c r="GL567" i="1"/>
  <c r="GN567" i="1"/>
  <c r="GO567" i="1"/>
  <c r="GV567" i="1"/>
  <c r="HC567" i="1" s="1"/>
  <c r="D568" i="1"/>
  <c r="I568" i="1"/>
  <c r="K568" i="1"/>
  <c r="AC568" i="1"/>
  <c r="CQ568" i="1" s="1"/>
  <c r="P568" i="1" s="1"/>
  <c r="AE568" i="1"/>
  <c r="AF568" i="1"/>
  <c r="CT568" i="1" s="1"/>
  <c r="AG568" i="1"/>
  <c r="CU568" i="1" s="1"/>
  <c r="T568" i="1" s="1"/>
  <c r="AH568" i="1"/>
  <c r="CV568" i="1" s="1"/>
  <c r="AI568" i="1"/>
  <c r="CW568" i="1" s="1"/>
  <c r="V568" i="1" s="1"/>
  <c r="AJ568" i="1"/>
  <c r="CX568" i="1" s="1"/>
  <c r="W568" i="1" s="1"/>
  <c r="FR568" i="1"/>
  <c r="GL568" i="1"/>
  <c r="GN568" i="1"/>
  <c r="GO568" i="1"/>
  <c r="GV568" i="1"/>
  <c r="HC568" i="1"/>
  <c r="GX568" i="1" s="1"/>
  <c r="D569" i="1"/>
  <c r="I569" i="1"/>
  <c r="K569" i="1"/>
  <c r="AC569" i="1"/>
  <c r="CQ569" i="1" s="1"/>
  <c r="P569" i="1" s="1"/>
  <c r="AE569" i="1"/>
  <c r="AD569" i="1" s="1"/>
  <c r="AB569" i="1" s="1"/>
  <c r="AF569" i="1"/>
  <c r="AG569" i="1"/>
  <c r="AH569" i="1"/>
  <c r="CV569" i="1" s="1"/>
  <c r="U569" i="1" s="1"/>
  <c r="AI569" i="1"/>
  <c r="AJ569" i="1"/>
  <c r="CU569" i="1"/>
  <c r="T569" i="1" s="1"/>
  <c r="CW569" i="1"/>
  <c r="V569" i="1" s="1"/>
  <c r="CX569" i="1"/>
  <c r="W569" i="1" s="1"/>
  <c r="FR569" i="1"/>
  <c r="GL569" i="1"/>
  <c r="GN569" i="1"/>
  <c r="GO569" i="1"/>
  <c r="GV569" i="1"/>
  <c r="HC569" i="1"/>
  <c r="GX569" i="1" s="1"/>
  <c r="D570" i="1"/>
  <c r="I570" i="1"/>
  <c r="K570" i="1"/>
  <c r="AC570" i="1"/>
  <c r="CQ570" i="1" s="1"/>
  <c r="AE570" i="1"/>
  <c r="AF570" i="1"/>
  <c r="CT570" i="1" s="1"/>
  <c r="AG570" i="1"/>
  <c r="CU570" i="1" s="1"/>
  <c r="AH570" i="1"/>
  <c r="CV570" i="1" s="1"/>
  <c r="AI570" i="1"/>
  <c r="CW570" i="1" s="1"/>
  <c r="AJ570" i="1"/>
  <c r="CX570" i="1"/>
  <c r="FR570" i="1"/>
  <c r="GL570" i="1"/>
  <c r="GN570" i="1"/>
  <c r="GO570" i="1"/>
  <c r="GV570" i="1"/>
  <c r="HC570" i="1" s="1"/>
  <c r="D571" i="1"/>
  <c r="I571" i="1"/>
  <c r="K571" i="1"/>
  <c r="AC571" i="1"/>
  <c r="CQ571" i="1" s="1"/>
  <c r="P571" i="1" s="1"/>
  <c r="AE571" i="1"/>
  <c r="AF571" i="1"/>
  <c r="AG571" i="1"/>
  <c r="CU571" i="1" s="1"/>
  <c r="T571" i="1" s="1"/>
  <c r="AH571" i="1"/>
  <c r="CV571" i="1" s="1"/>
  <c r="AI571" i="1"/>
  <c r="CW571" i="1" s="1"/>
  <c r="AJ571" i="1"/>
  <c r="CX571" i="1" s="1"/>
  <c r="FR571" i="1"/>
  <c r="GL571" i="1"/>
  <c r="GN571" i="1"/>
  <c r="GO571" i="1"/>
  <c r="GV571" i="1"/>
  <c r="HC571" i="1" s="1"/>
  <c r="GX571" i="1" s="1"/>
  <c r="D572" i="1"/>
  <c r="I572" i="1"/>
  <c r="K572" i="1"/>
  <c r="AC572" i="1"/>
  <c r="CQ572" i="1" s="1"/>
  <c r="P572" i="1" s="1"/>
  <c r="AE572" i="1"/>
  <c r="AD572" i="1" s="1"/>
  <c r="AF572" i="1"/>
  <c r="CT572" i="1" s="1"/>
  <c r="S572" i="1" s="1"/>
  <c r="AG572" i="1"/>
  <c r="CU572" i="1" s="1"/>
  <c r="T572" i="1" s="1"/>
  <c r="AH572" i="1"/>
  <c r="CV572" i="1" s="1"/>
  <c r="U572" i="1" s="1"/>
  <c r="AI572" i="1"/>
  <c r="CW572" i="1" s="1"/>
  <c r="V572" i="1" s="1"/>
  <c r="AJ572" i="1"/>
  <c r="CX572" i="1" s="1"/>
  <c r="W572" i="1" s="1"/>
  <c r="CR572" i="1"/>
  <c r="Q572" i="1" s="1"/>
  <c r="CS572" i="1"/>
  <c r="R572" i="1" s="1"/>
  <c r="GK572" i="1" s="1"/>
  <c r="FR572" i="1"/>
  <c r="GL572" i="1"/>
  <c r="GN572" i="1"/>
  <c r="GO572" i="1"/>
  <c r="GV572" i="1"/>
  <c r="HC572" i="1" s="1"/>
  <c r="GX572" i="1" s="1"/>
  <c r="D574" i="1"/>
  <c r="AC574" i="1"/>
  <c r="CQ574" i="1" s="1"/>
  <c r="P574" i="1" s="1"/>
  <c r="AD574" i="1"/>
  <c r="AE574" i="1"/>
  <c r="AF574" i="1"/>
  <c r="AG574" i="1"/>
  <c r="CU574" i="1" s="1"/>
  <c r="T574" i="1" s="1"/>
  <c r="AH574" i="1"/>
  <c r="AI574" i="1"/>
  <c r="AJ574" i="1"/>
  <c r="CS574" i="1"/>
  <c r="CT574" i="1"/>
  <c r="S574" i="1" s="1"/>
  <c r="CV574" i="1"/>
  <c r="U574" i="1" s="1"/>
  <c r="CW574" i="1"/>
  <c r="V574" i="1" s="1"/>
  <c r="CX574" i="1"/>
  <c r="W574" i="1" s="1"/>
  <c r="FR574" i="1"/>
  <c r="GL574" i="1"/>
  <c r="GN574" i="1"/>
  <c r="GO574" i="1"/>
  <c r="GV574" i="1"/>
  <c r="HC574" i="1"/>
  <c r="GX574" i="1" s="1"/>
  <c r="D575" i="1"/>
  <c r="AC575" i="1"/>
  <c r="CQ575" i="1" s="1"/>
  <c r="P575" i="1" s="1"/>
  <c r="AE575" i="1"/>
  <c r="AD575" i="1" s="1"/>
  <c r="AB575" i="1" s="1"/>
  <c r="AF575" i="1"/>
  <c r="AG575" i="1"/>
  <c r="CU575" i="1" s="1"/>
  <c r="T575" i="1" s="1"/>
  <c r="AH575" i="1"/>
  <c r="CV575" i="1" s="1"/>
  <c r="U575" i="1" s="1"/>
  <c r="AI575" i="1"/>
  <c r="CW575" i="1" s="1"/>
  <c r="V575" i="1" s="1"/>
  <c r="AJ575" i="1"/>
  <c r="CX575" i="1" s="1"/>
  <c r="W575" i="1" s="1"/>
  <c r="FR575" i="1"/>
  <c r="GL575" i="1"/>
  <c r="GN575" i="1"/>
  <c r="GO575" i="1"/>
  <c r="GV575" i="1"/>
  <c r="HC575" i="1" s="1"/>
  <c r="GX575" i="1" s="1"/>
  <c r="D576" i="1"/>
  <c r="AC576" i="1"/>
  <c r="AE576" i="1"/>
  <c r="AD576" i="1" s="1"/>
  <c r="AF576" i="1"/>
  <c r="CT576" i="1" s="1"/>
  <c r="S576" i="1" s="1"/>
  <c r="AG576" i="1"/>
  <c r="CU576" i="1" s="1"/>
  <c r="T576" i="1" s="1"/>
  <c r="AH576" i="1"/>
  <c r="AI576" i="1"/>
  <c r="CW576" i="1" s="1"/>
  <c r="V576" i="1" s="1"/>
  <c r="AJ576" i="1"/>
  <c r="CX576" i="1" s="1"/>
  <c r="W576" i="1" s="1"/>
  <c r="CQ576" i="1"/>
  <c r="P576" i="1" s="1"/>
  <c r="CR576" i="1"/>
  <c r="Q576" i="1" s="1"/>
  <c r="CS576" i="1"/>
  <c r="R576" i="1" s="1"/>
  <c r="GK576" i="1" s="1"/>
  <c r="CV576" i="1"/>
  <c r="U576" i="1" s="1"/>
  <c r="FR576" i="1"/>
  <c r="GL576" i="1"/>
  <c r="GN576" i="1"/>
  <c r="GO576" i="1"/>
  <c r="GV576" i="1"/>
  <c r="HC576" i="1" s="1"/>
  <c r="GX576" i="1" s="1"/>
  <c r="D577" i="1"/>
  <c r="AC577" i="1"/>
  <c r="CQ577" i="1" s="1"/>
  <c r="P577" i="1" s="1"/>
  <c r="AE577" i="1"/>
  <c r="AF577" i="1"/>
  <c r="AG577" i="1"/>
  <c r="AH577" i="1"/>
  <c r="AI577" i="1"/>
  <c r="CW577" i="1" s="1"/>
  <c r="V577" i="1" s="1"/>
  <c r="AJ577" i="1"/>
  <c r="CX577" i="1" s="1"/>
  <c r="W577" i="1" s="1"/>
  <c r="CU577" i="1"/>
  <c r="T577" i="1" s="1"/>
  <c r="CV577" i="1"/>
  <c r="U577" i="1" s="1"/>
  <c r="FR577" i="1"/>
  <c r="GL577" i="1"/>
  <c r="GN577" i="1"/>
  <c r="GO577" i="1"/>
  <c r="GV577" i="1"/>
  <c r="HC577" i="1" s="1"/>
  <c r="GX577" i="1" s="1"/>
  <c r="D578" i="1"/>
  <c r="R578" i="1"/>
  <c r="GK578" i="1" s="1"/>
  <c r="S578" i="1"/>
  <c r="AC578" i="1"/>
  <c r="CQ578" i="1" s="1"/>
  <c r="P578" i="1" s="1"/>
  <c r="AD578" i="1"/>
  <c r="AE578" i="1"/>
  <c r="CS578" i="1" s="1"/>
  <c r="AF578" i="1"/>
  <c r="CT578" i="1" s="1"/>
  <c r="AG578" i="1"/>
  <c r="CU578" i="1" s="1"/>
  <c r="T578" i="1" s="1"/>
  <c r="AH578" i="1"/>
  <c r="AI578" i="1"/>
  <c r="CW578" i="1" s="1"/>
  <c r="V578" i="1" s="1"/>
  <c r="AJ578" i="1"/>
  <c r="CX578" i="1" s="1"/>
  <c r="W578" i="1" s="1"/>
  <c r="CR578" i="1"/>
  <c r="Q578" i="1" s="1"/>
  <c r="CV578" i="1"/>
  <c r="U578" i="1" s="1"/>
  <c r="FR578" i="1"/>
  <c r="GL578" i="1"/>
  <c r="GN578" i="1"/>
  <c r="GO578" i="1"/>
  <c r="GV578" i="1"/>
  <c r="HC578" i="1" s="1"/>
  <c r="GX578" i="1" s="1"/>
  <c r="D579" i="1"/>
  <c r="I579" i="1"/>
  <c r="V579" i="1" s="1"/>
  <c r="K579" i="1"/>
  <c r="AC579" i="1"/>
  <c r="AE579" i="1"/>
  <c r="AD579" i="1" s="1"/>
  <c r="AB579" i="1" s="1"/>
  <c r="AF579" i="1"/>
  <c r="AG579" i="1"/>
  <c r="AH579" i="1"/>
  <c r="AI579" i="1"/>
  <c r="CW579" i="1" s="1"/>
  <c r="AJ579" i="1"/>
  <c r="CX579" i="1" s="1"/>
  <c r="W579" i="1" s="1"/>
  <c r="CQ579" i="1"/>
  <c r="P579" i="1" s="1"/>
  <c r="CR579" i="1"/>
  <c r="Q579" i="1" s="1"/>
  <c r="CS579" i="1"/>
  <c r="CT579" i="1"/>
  <c r="S579" i="1" s="1"/>
  <c r="CY579" i="1" s="1"/>
  <c r="X579" i="1" s="1"/>
  <c r="CU579" i="1"/>
  <c r="CV579" i="1"/>
  <c r="FR579" i="1"/>
  <c r="GL579" i="1"/>
  <c r="GN579" i="1"/>
  <c r="GO579" i="1"/>
  <c r="GV579" i="1"/>
  <c r="HC579" i="1" s="1"/>
  <c r="D580" i="1"/>
  <c r="AB580" i="1"/>
  <c r="AC580" i="1"/>
  <c r="CQ580" i="1" s="1"/>
  <c r="P580" i="1" s="1"/>
  <c r="AD580" i="1"/>
  <c r="AE580" i="1"/>
  <c r="AF580" i="1"/>
  <c r="AG580" i="1"/>
  <c r="AH580" i="1"/>
  <c r="AI580" i="1"/>
  <c r="AJ580" i="1"/>
  <c r="CX580" i="1" s="1"/>
  <c r="W580" i="1" s="1"/>
  <c r="CS580" i="1"/>
  <c r="CU580" i="1"/>
  <c r="T580" i="1" s="1"/>
  <c r="CV580" i="1"/>
  <c r="U580" i="1" s="1"/>
  <c r="CW580" i="1"/>
  <c r="V580" i="1" s="1"/>
  <c r="FR580" i="1"/>
  <c r="GL580" i="1"/>
  <c r="GN580" i="1"/>
  <c r="GO580" i="1"/>
  <c r="GV580" i="1"/>
  <c r="HC580" i="1" s="1"/>
  <c r="GX580" i="1" s="1"/>
  <c r="D581" i="1"/>
  <c r="AC581" i="1"/>
  <c r="AE581" i="1"/>
  <c r="AF581" i="1"/>
  <c r="AG581" i="1"/>
  <c r="CU581" i="1" s="1"/>
  <c r="T581" i="1" s="1"/>
  <c r="AH581" i="1"/>
  <c r="AI581" i="1"/>
  <c r="CW581" i="1" s="1"/>
  <c r="V581" i="1" s="1"/>
  <c r="AJ581" i="1"/>
  <c r="CX581" i="1" s="1"/>
  <c r="W581" i="1" s="1"/>
  <c r="CQ581" i="1"/>
  <c r="P581" i="1" s="1"/>
  <c r="CR581" i="1"/>
  <c r="Q581" i="1" s="1"/>
  <c r="CV581" i="1"/>
  <c r="U581" i="1" s="1"/>
  <c r="FR581" i="1"/>
  <c r="GL581" i="1"/>
  <c r="GN581" i="1"/>
  <c r="GO581" i="1"/>
  <c r="GV581" i="1"/>
  <c r="HC581" i="1" s="1"/>
  <c r="GX581" i="1" s="1"/>
  <c r="D582" i="1"/>
  <c r="AC582" i="1"/>
  <c r="AD582" i="1"/>
  <c r="AE582" i="1"/>
  <c r="AF582" i="1"/>
  <c r="AG582" i="1"/>
  <c r="AH582" i="1"/>
  <c r="AI582" i="1"/>
  <c r="AJ582" i="1"/>
  <c r="CQ582" i="1"/>
  <c r="P582" i="1" s="1"/>
  <c r="CR582" i="1"/>
  <c r="Q582" i="1" s="1"/>
  <c r="CS582" i="1"/>
  <c r="CT582" i="1"/>
  <c r="S582" i="1" s="1"/>
  <c r="CU582" i="1"/>
  <c r="T582" i="1" s="1"/>
  <c r="CV582" i="1"/>
  <c r="U582" i="1" s="1"/>
  <c r="CW582" i="1"/>
  <c r="V582" i="1" s="1"/>
  <c r="CX582" i="1"/>
  <c r="W582" i="1" s="1"/>
  <c r="FR582" i="1"/>
  <c r="GL582" i="1"/>
  <c r="GN582" i="1"/>
  <c r="GO582" i="1"/>
  <c r="GV582" i="1"/>
  <c r="HC582" i="1"/>
  <c r="GX582" i="1" s="1"/>
  <c r="D583" i="1"/>
  <c r="AC583" i="1"/>
  <c r="AD583" i="1"/>
  <c r="AE583" i="1"/>
  <c r="CS583" i="1" s="1"/>
  <c r="R583" i="1" s="1"/>
  <c r="GK583" i="1" s="1"/>
  <c r="AF583" i="1"/>
  <c r="CT583" i="1" s="1"/>
  <c r="S583" i="1" s="1"/>
  <c r="AG583" i="1"/>
  <c r="AH583" i="1"/>
  <c r="CV583" i="1" s="1"/>
  <c r="U583" i="1" s="1"/>
  <c r="AI583" i="1"/>
  <c r="AJ583" i="1"/>
  <c r="CR583" i="1"/>
  <c r="Q583" i="1" s="1"/>
  <c r="CU583" i="1"/>
  <c r="T583" i="1" s="1"/>
  <c r="CW583" i="1"/>
  <c r="V583" i="1" s="1"/>
  <c r="CX583" i="1"/>
  <c r="W583" i="1" s="1"/>
  <c r="CY583" i="1"/>
  <c r="X583" i="1" s="1"/>
  <c r="CZ583" i="1"/>
  <c r="Y583" i="1" s="1"/>
  <c r="FR583" i="1"/>
  <c r="GL583" i="1"/>
  <c r="GN583" i="1"/>
  <c r="GO583" i="1"/>
  <c r="GV583" i="1"/>
  <c r="HC583" i="1" s="1"/>
  <c r="GX583" i="1" s="1"/>
  <c r="D584" i="1"/>
  <c r="I584" i="1"/>
  <c r="K584" i="1"/>
  <c r="AC584" i="1"/>
  <c r="AE584" i="1"/>
  <c r="AF584" i="1"/>
  <c r="AG584" i="1"/>
  <c r="CU584" i="1" s="1"/>
  <c r="T584" i="1" s="1"/>
  <c r="AH584" i="1"/>
  <c r="CV584" i="1" s="1"/>
  <c r="U584" i="1" s="1"/>
  <c r="AI584" i="1"/>
  <c r="CW584" i="1" s="1"/>
  <c r="V584" i="1" s="1"/>
  <c r="AJ584" i="1"/>
  <c r="CX584" i="1" s="1"/>
  <c r="W584" i="1" s="1"/>
  <c r="CQ584" i="1"/>
  <c r="P584" i="1" s="1"/>
  <c r="CR584" i="1"/>
  <c r="Q584" i="1" s="1"/>
  <c r="FR584" i="1"/>
  <c r="GL584" i="1"/>
  <c r="GN584" i="1"/>
  <c r="GO584" i="1"/>
  <c r="GV584" i="1"/>
  <c r="HC584" i="1" s="1"/>
  <c r="D585" i="1"/>
  <c r="I585" i="1"/>
  <c r="K585" i="1"/>
  <c r="AC585" i="1"/>
  <c r="CQ585" i="1" s="1"/>
  <c r="P585" i="1" s="1"/>
  <c r="AE585" i="1"/>
  <c r="AF585" i="1"/>
  <c r="AG585" i="1"/>
  <c r="CU585" i="1" s="1"/>
  <c r="AH585" i="1"/>
  <c r="CV585" i="1" s="1"/>
  <c r="AI585" i="1"/>
  <c r="CW585" i="1" s="1"/>
  <c r="AJ585" i="1"/>
  <c r="CX585" i="1" s="1"/>
  <c r="CR585" i="1"/>
  <c r="CS585" i="1"/>
  <c r="FR585" i="1"/>
  <c r="GL585" i="1"/>
  <c r="GN585" i="1"/>
  <c r="GO585" i="1"/>
  <c r="GV585" i="1"/>
  <c r="HC585" i="1"/>
  <c r="D586" i="1"/>
  <c r="I586" i="1"/>
  <c r="T586" i="1" s="1"/>
  <c r="K586" i="1"/>
  <c r="AC586" i="1"/>
  <c r="CQ586" i="1" s="1"/>
  <c r="AE586" i="1"/>
  <c r="AF586" i="1"/>
  <c r="CT586" i="1" s="1"/>
  <c r="AG586" i="1"/>
  <c r="AH586" i="1"/>
  <c r="CV586" i="1" s="1"/>
  <c r="U586" i="1" s="1"/>
  <c r="AI586" i="1"/>
  <c r="CW586" i="1" s="1"/>
  <c r="AJ586" i="1"/>
  <c r="CU586" i="1"/>
  <c r="CX586" i="1"/>
  <c r="FR586" i="1"/>
  <c r="GL586" i="1"/>
  <c r="GN586" i="1"/>
  <c r="GO586" i="1"/>
  <c r="GV586" i="1"/>
  <c r="HC586" i="1" s="1"/>
  <c r="D587" i="1"/>
  <c r="I587" i="1"/>
  <c r="K587" i="1"/>
  <c r="AC587" i="1"/>
  <c r="CQ587" i="1" s="1"/>
  <c r="P587" i="1" s="1"/>
  <c r="AE587" i="1"/>
  <c r="CS587" i="1" s="1"/>
  <c r="R587" i="1" s="1"/>
  <c r="GK587" i="1" s="1"/>
  <c r="AF587" i="1"/>
  <c r="CT587" i="1" s="1"/>
  <c r="AG587" i="1"/>
  <c r="CU587" i="1" s="1"/>
  <c r="AH587" i="1"/>
  <c r="CV587" i="1" s="1"/>
  <c r="AI587" i="1"/>
  <c r="CW587" i="1" s="1"/>
  <c r="AJ587" i="1"/>
  <c r="CX587" i="1"/>
  <c r="FR587" i="1"/>
  <c r="GL587" i="1"/>
  <c r="GN587" i="1"/>
  <c r="GO587" i="1"/>
  <c r="GV587" i="1"/>
  <c r="HC587" i="1" s="1"/>
  <c r="D588" i="1"/>
  <c r="I588" i="1"/>
  <c r="K588" i="1"/>
  <c r="AC588" i="1"/>
  <c r="AE588" i="1"/>
  <c r="AF588" i="1"/>
  <c r="AG588" i="1"/>
  <c r="CU588" i="1" s="1"/>
  <c r="AH588" i="1"/>
  <c r="CV588" i="1" s="1"/>
  <c r="U588" i="1" s="1"/>
  <c r="AI588" i="1"/>
  <c r="CW588" i="1" s="1"/>
  <c r="V588" i="1" s="1"/>
  <c r="AJ588" i="1"/>
  <c r="CX588" i="1" s="1"/>
  <c r="W588" i="1" s="1"/>
  <c r="CQ588" i="1"/>
  <c r="P588" i="1" s="1"/>
  <c r="FR588" i="1"/>
  <c r="GL588" i="1"/>
  <c r="GN588" i="1"/>
  <c r="GO588" i="1"/>
  <c r="GV588" i="1"/>
  <c r="HC588" i="1" s="1"/>
  <c r="D589" i="1"/>
  <c r="AC589" i="1"/>
  <c r="AD589" i="1"/>
  <c r="AE589" i="1"/>
  <c r="AF589" i="1"/>
  <c r="AG589" i="1"/>
  <c r="CU589" i="1" s="1"/>
  <c r="T589" i="1" s="1"/>
  <c r="AH589" i="1"/>
  <c r="AI589" i="1"/>
  <c r="AJ589" i="1"/>
  <c r="CR589" i="1"/>
  <c r="Q589" i="1" s="1"/>
  <c r="CS589" i="1"/>
  <c r="R589" i="1" s="1"/>
  <c r="GK589" i="1" s="1"/>
  <c r="CT589" i="1"/>
  <c r="S589" i="1" s="1"/>
  <c r="CV589" i="1"/>
  <c r="U589" i="1" s="1"/>
  <c r="CW589" i="1"/>
  <c r="V589" i="1" s="1"/>
  <c r="CX589" i="1"/>
  <c r="W589" i="1" s="1"/>
  <c r="FR589" i="1"/>
  <c r="GL589" i="1"/>
  <c r="GN589" i="1"/>
  <c r="GO589" i="1"/>
  <c r="GV589" i="1"/>
  <c r="HC589" i="1"/>
  <c r="GX589" i="1" s="1"/>
  <c r="D590" i="1"/>
  <c r="I590" i="1"/>
  <c r="K590" i="1"/>
  <c r="AC590" i="1"/>
  <c r="CQ590" i="1" s="1"/>
  <c r="AE590" i="1"/>
  <c r="AF590" i="1"/>
  <c r="AG590" i="1"/>
  <c r="AH590" i="1"/>
  <c r="CV590" i="1" s="1"/>
  <c r="U590" i="1" s="1"/>
  <c r="AI590" i="1"/>
  <c r="AJ590" i="1"/>
  <c r="CT590" i="1"/>
  <c r="S590" i="1" s="1"/>
  <c r="CU590" i="1"/>
  <c r="T590" i="1" s="1"/>
  <c r="CW590" i="1"/>
  <c r="V590" i="1" s="1"/>
  <c r="CX590" i="1"/>
  <c r="W590" i="1" s="1"/>
  <c r="FR590" i="1"/>
  <c r="GL590" i="1"/>
  <c r="GN590" i="1"/>
  <c r="GO590" i="1"/>
  <c r="GV590" i="1"/>
  <c r="HC590" i="1"/>
  <c r="GX590" i="1" s="1"/>
  <c r="D591" i="1"/>
  <c r="I591" i="1"/>
  <c r="K591" i="1"/>
  <c r="AC591" i="1"/>
  <c r="CQ591" i="1" s="1"/>
  <c r="P591" i="1" s="1"/>
  <c r="AE591" i="1"/>
  <c r="AF591" i="1"/>
  <c r="CT591" i="1" s="1"/>
  <c r="S591" i="1" s="1"/>
  <c r="AG591" i="1"/>
  <c r="CU591" i="1" s="1"/>
  <c r="AH591" i="1"/>
  <c r="AI591" i="1"/>
  <c r="AJ591" i="1"/>
  <c r="CV591" i="1"/>
  <c r="U591" i="1" s="1"/>
  <c r="CW591" i="1"/>
  <c r="V591" i="1" s="1"/>
  <c r="CX591" i="1"/>
  <c r="W591" i="1" s="1"/>
  <c r="FR591" i="1"/>
  <c r="GL591" i="1"/>
  <c r="GN591" i="1"/>
  <c r="GO591" i="1"/>
  <c r="GV591" i="1"/>
  <c r="HC591" i="1"/>
  <c r="D592" i="1"/>
  <c r="P592" i="1"/>
  <c r="AC592" i="1"/>
  <c r="AE592" i="1"/>
  <c r="AF592" i="1"/>
  <c r="AG592" i="1"/>
  <c r="CU592" i="1" s="1"/>
  <c r="T592" i="1" s="1"/>
  <c r="AH592" i="1"/>
  <c r="CV592" i="1" s="1"/>
  <c r="U592" i="1" s="1"/>
  <c r="AI592" i="1"/>
  <c r="CW592" i="1" s="1"/>
  <c r="V592" i="1" s="1"/>
  <c r="AJ592" i="1"/>
  <c r="CX592" i="1" s="1"/>
  <c r="W592" i="1" s="1"/>
  <c r="CQ592" i="1"/>
  <c r="CR592" i="1"/>
  <c r="Q592" i="1" s="1"/>
  <c r="CS592" i="1"/>
  <c r="CT592" i="1"/>
  <c r="S592" i="1" s="1"/>
  <c r="FR592" i="1"/>
  <c r="GL592" i="1"/>
  <c r="GN592" i="1"/>
  <c r="GO592" i="1"/>
  <c r="GV592" i="1"/>
  <c r="HC592" i="1" s="1"/>
  <c r="GX592" i="1" s="1"/>
  <c r="D593" i="1"/>
  <c r="AC593" i="1"/>
  <c r="AD593" i="1"/>
  <c r="AE593" i="1"/>
  <c r="AF593" i="1"/>
  <c r="AG593" i="1"/>
  <c r="CU593" i="1" s="1"/>
  <c r="T593" i="1" s="1"/>
  <c r="AH593" i="1"/>
  <c r="AI593" i="1"/>
  <c r="AJ593" i="1"/>
  <c r="CV593" i="1"/>
  <c r="U593" i="1" s="1"/>
  <c r="CW593" i="1"/>
  <c r="V593" i="1" s="1"/>
  <c r="CX593" i="1"/>
  <c r="W593" i="1" s="1"/>
  <c r="FR593" i="1"/>
  <c r="GL593" i="1"/>
  <c r="GN593" i="1"/>
  <c r="GO593" i="1"/>
  <c r="GV593" i="1"/>
  <c r="HC593" i="1"/>
  <c r="GX593" i="1" s="1"/>
  <c r="D594" i="1"/>
  <c r="S594" i="1"/>
  <c r="U594" i="1"/>
  <c r="AC594" i="1"/>
  <c r="CQ594" i="1" s="1"/>
  <c r="P594" i="1" s="1"/>
  <c r="AE594" i="1"/>
  <c r="AD594" i="1" s="1"/>
  <c r="AB594" i="1" s="1"/>
  <c r="AF594" i="1"/>
  <c r="CT594" i="1" s="1"/>
  <c r="AG594" i="1"/>
  <c r="AH594" i="1"/>
  <c r="CV594" i="1" s="1"/>
  <c r="AI594" i="1"/>
  <c r="CW594" i="1" s="1"/>
  <c r="V594" i="1" s="1"/>
  <c r="AJ594" i="1"/>
  <c r="CX594" i="1" s="1"/>
  <c r="W594" i="1" s="1"/>
  <c r="CU594" i="1"/>
  <c r="T594" i="1" s="1"/>
  <c r="FR594" i="1"/>
  <c r="GL594" i="1"/>
  <c r="GN594" i="1"/>
  <c r="GO594" i="1"/>
  <c r="GV594" i="1"/>
  <c r="HC594" i="1" s="1"/>
  <c r="GX594" i="1" s="1"/>
  <c r="D595" i="1"/>
  <c r="AC595" i="1"/>
  <c r="AD595" i="1"/>
  <c r="AE595" i="1"/>
  <c r="AF595" i="1"/>
  <c r="AG595" i="1"/>
  <c r="CU595" i="1" s="1"/>
  <c r="T595" i="1" s="1"/>
  <c r="AH595" i="1"/>
  <c r="CV595" i="1" s="1"/>
  <c r="U595" i="1" s="1"/>
  <c r="AI595" i="1"/>
  <c r="CW595" i="1" s="1"/>
  <c r="V595" i="1" s="1"/>
  <c r="AJ595" i="1"/>
  <c r="CX595" i="1" s="1"/>
  <c r="W595" i="1" s="1"/>
  <c r="FR595" i="1"/>
  <c r="GL595" i="1"/>
  <c r="GN595" i="1"/>
  <c r="GO595" i="1"/>
  <c r="GV595" i="1"/>
  <c r="HC595" i="1"/>
  <c r="GX595" i="1" s="1"/>
  <c r="D596" i="1"/>
  <c r="V596" i="1"/>
  <c r="AC596" i="1"/>
  <c r="AE596" i="1"/>
  <c r="AF596" i="1"/>
  <c r="CT596" i="1" s="1"/>
  <c r="S596" i="1" s="1"/>
  <c r="AG596" i="1"/>
  <c r="AH596" i="1"/>
  <c r="CV596" i="1" s="1"/>
  <c r="U596" i="1" s="1"/>
  <c r="AI596" i="1"/>
  <c r="CW596" i="1" s="1"/>
  <c r="AJ596" i="1"/>
  <c r="CX596" i="1" s="1"/>
  <c r="W596" i="1" s="1"/>
  <c r="CU596" i="1"/>
  <c r="T596" i="1" s="1"/>
  <c r="FR596" i="1"/>
  <c r="GL596" i="1"/>
  <c r="GN596" i="1"/>
  <c r="GO596" i="1"/>
  <c r="GV596" i="1"/>
  <c r="HC596" i="1" s="1"/>
  <c r="GX596" i="1" s="1"/>
  <c r="D597" i="1"/>
  <c r="AC597" i="1"/>
  <c r="AD597" i="1"/>
  <c r="AE597" i="1"/>
  <c r="CR597" i="1" s="1"/>
  <c r="Q597" i="1" s="1"/>
  <c r="AF597" i="1"/>
  <c r="CT597" i="1" s="1"/>
  <c r="S597" i="1" s="1"/>
  <c r="AG597" i="1"/>
  <c r="CU597" i="1" s="1"/>
  <c r="T597" i="1" s="1"/>
  <c r="AH597" i="1"/>
  <c r="CV597" i="1" s="1"/>
  <c r="U597" i="1" s="1"/>
  <c r="AI597" i="1"/>
  <c r="AJ597" i="1"/>
  <c r="CX597" i="1" s="1"/>
  <c r="W597" i="1" s="1"/>
  <c r="CW597" i="1"/>
  <c r="V597" i="1" s="1"/>
  <c r="FR597" i="1"/>
  <c r="GL597" i="1"/>
  <c r="GN597" i="1"/>
  <c r="GO597" i="1"/>
  <c r="GV597" i="1"/>
  <c r="HC597" i="1"/>
  <c r="GX597" i="1" s="1"/>
  <c r="D598" i="1"/>
  <c r="I598" i="1"/>
  <c r="K598" i="1"/>
  <c r="AC598" i="1"/>
  <c r="AE598" i="1"/>
  <c r="CR598" i="1" s="1"/>
  <c r="Q598" i="1" s="1"/>
  <c r="AF598" i="1"/>
  <c r="CT598" i="1" s="1"/>
  <c r="S598" i="1" s="1"/>
  <c r="AG598" i="1"/>
  <c r="CU598" i="1" s="1"/>
  <c r="AH598" i="1"/>
  <c r="CV598" i="1" s="1"/>
  <c r="U598" i="1" s="1"/>
  <c r="AI598" i="1"/>
  <c r="CW598" i="1" s="1"/>
  <c r="AJ598" i="1"/>
  <c r="CX598" i="1" s="1"/>
  <c r="FR598" i="1"/>
  <c r="GL598" i="1"/>
  <c r="GN598" i="1"/>
  <c r="GO598" i="1"/>
  <c r="GV598" i="1"/>
  <c r="HC598" i="1" s="1"/>
  <c r="D599" i="1"/>
  <c r="I599" i="1"/>
  <c r="K599" i="1"/>
  <c r="AC599" i="1"/>
  <c r="CQ599" i="1" s="1"/>
  <c r="AE599" i="1"/>
  <c r="AF599" i="1"/>
  <c r="AG599" i="1"/>
  <c r="CU599" i="1" s="1"/>
  <c r="T599" i="1" s="1"/>
  <c r="AH599" i="1"/>
  <c r="AI599" i="1"/>
  <c r="CW599" i="1" s="1"/>
  <c r="V599" i="1" s="1"/>
  <c r="AJ599" i="1"/>
  <c r="CX599" i="1" s="1"/>
  <c r="CS599" i="1"/>
  <c r="CV599" i="1"/>
  <c r="U599" i="1" s="1"/>
  <c r="FR599" i="1"/>
  <c r="GL599" i="1"/>
  <c r="GN599" i="1"/>
  <c r="GO599" i="1"/>
  <c r="GV599" i="1"/>
  <c r="HC599" i="1"/>
  <c r="GX599" i="1" s="1"/>
  <c r="D600" i="1"/>
  <c r="AC600" i="1"/>
  <c r="CQ600" i="1" s="1"/>
  <c r="P600" i="1" s="1"/>
  <c r="AE600" i="1"/>
  <c r="AF600" i="1"/>
  <c r="AG600" i="1"/>
  <c r="CU600" i="1" s="1"/>
  <c r="T600" i="1" s="1"/>
  <c r="AH600" i="1"/>
  <c r="CV600" i="1" s="1"/>
  <c r="U600" i="1" s="1"/>
  <c r="AI600" i="1"/>
  <c r="CW600" i="1" s="1"/>
  <c r="V600" i="1" s="1"/>
  <c r="AJ600" i="1"/>
  <c r="CX600" i="1" s="1"/>
  <c r="W600" i="1" s="1"/>
  <c r="FR600" i="1"/>
  <c r="GL600" i="1"/>
  <c r="GN600" i="1"/>
  <c r="GO600" i="1"/>
  <c r="GV600" i="1"/>
  <c r="HC600" i="1" s="1"/>
  <c r="GX600" i="1" s="1"/>
  <c r="D601" i="1"/>
  <c r="V601" i="1"/>
  <c r="AC601" i="1"/>
  <c r="AD601" i="1"/>
  <c r="AB601" i="1" s="1"/>
  <c r="AE601" i="1"/>
  <c r="AF601" i="1"/>
  <c r="CT601" i="1" s="1"/>
  <c r="S601" i="1" s="1"/>
  <c r="AG601" i="1"/>
  <c r="CU601" i="1" s="1"/>
  <c r="T601" i="1" s="1"/>
  <c r="AH601" i="1"/>
  <c r="CV601" i="1" s="1"/>
  <c r="U601" i="1" s="1"/>
  <c r="AI601" i="1"/>
  <c r="CW601" i="1" s="1"/>
  <c r="AJ601" i="1"/>
  <c r="CX601" i="1" s="1"/>
  <c r="W601" i="1" s="1"/>
  <c r="CQ601" i="1"/>
  <c r="P601" i="1" s="1"/>
  <c r="FR601" i="1"/>
  <c r="GL601" i="1"/>
  <c r="GN601" i="1"/>
  <c r="GO601" i="1"/>
  <c r="GV601" i="1"/>
  <c r="HC601" i="1" s="1"/>
  <c r="GX601" i="1" s="1"/>
  <c r="D602" i="1"/>
  <c r="I602" i="1"/>
  <c r="K602" i="1"/>
  <c r="AC602" i="1"/>
  <c r="CQ602" i="1" s="1"/>
  <c r="P602" i="1" s="1"/>
  <c r="AE602" i="1"/>
  <c r="AF602" i="1"/>
  <c r="AG602" i="1"/>
  <c r="CU602" i="1" s="1"/>
  <c r="T602" i="1" s="1"/>
  <c r="AH602" i="1"/>
  <c r="CV602" i="1" s="1"/>
  <c r="U602" i="1" s="1"/>
  <c r="AI602" i="1"/>
  <c r="CW602" i="1" s="1"/>
  <c r="V602" i="1" s="1"/>
  <c r="AJ602" i="1"/>
  <c r="CX602" i="1" s="1"/>
  <c r="W602" i="1" s="1"/>
  <c r="FR602" i="1"/>
  <c r="GL602" i="1"/>
  <c r="GN602" i="1"/>
  <c r="GO602" i="1"/>
  <c r="GV602" i="1"/>
  <c r="HC602" i="1" s="1"/>
  <c r="D603" i="1"/>
  <c r="I603" i="1"/>
  <c r="K603" i="1"/>
  <c r="AC603" i="1"/>
  <c r="AE603" i="1"/>
  <c r="CR603" i="1" s="1"/>
  <c r="Q603" i="1" s="1"/>
  <c r="AF603" i="1"/>
  <c r="AG603" i="1"/>
  <c r="CU603" i="1" s="1"/>
  <c r="T603" i="1" s="1"/>
  <c r="AH603" i="1"/>
  <c r="CV603" i="1" s="1"/>
  <c r="U603" i="1" s="1"/>
  <c r="AI603" i="1"/>
  <c r="CW603" i="1" s="1"/>
  <c r="V603" i="1" s="1"/>
  <c r="AJ603" i="1"/>
  <c r="CX603" i="1" s="1"/>
  <c r="W603" i="1" s="1"/>
  <c r="CQ603" i="1"/>
  <c r="P603" i="1" s="1"/>
  <c r="CS603" i="1"/>
  <c r="R603" i="1" s="1"/>
  <c r="GK603" i="1" s="1"/>
  <c r="CT603" i="1"/>
  <c r="S603" i="1" s="1"/>
  <c r="FR603" i="1"/>
  <c r="GL603" i="1"/>
  <c r="GN603" i="1"/>
  <c r="GO603" i="1"/>
  <c r="GV603" i="1"/>
  <c r="GX603" i="1"/>
  <c r="HC603" i="1"/>
  <c r="D604" i="1"/>
  <c r="I604" i="1"/>
  <c r="K604" i="1"/>
  <c r="AC604" i="1"/>
  <c r="AE604" i="1"/>
  <c r="AF604" i="1"/>
  <c r="AG604" i="1"/>
  <c r="CU604" i="1" s="1"/>
  <c r="AH604" i="1"/>
  <c r="CV604" i="1" s="1"/>
  <c r="U604" i="1" s="1"/>
  <c r="AI604" i="1"/>
  <c r="CW604" i="1" s="1"/>
  <c r="AJ604" i="1"/>
  <c r="CX604" i="1" s="1"/>
  <c r="W604" i="1" s="1"/>
  <c r="CR604" i="1"/>
  <c r="Q604" i="1" s="1"/>
  <c r="CS604" i="1"/>
  <c r="CT604" i="1"/>
  <c r="S604" i="1" s="1"/>
  <c r="CY604" i="1" s="1"/>
  <c r="X604" i="1" s="1"/>
  <c r="FR604" i="1"/>
  <c r="GL604" i="1"/>
  <c r="GN604" i="1"/>
  <c r="GO604" i="1"/>
  <c r="GV604" i="1"/>
  <c r="HC604" i="1"/>
  <c r="GX604" i="1" s="1"/>
  <c r="D605" i="1"/>
  <c r="I605" i="1"/>
  <c r="K605" i="1"/>
  <c r="AC605" i="1"/>
  <c r="CQ605" i="1" s="1"/>
  <c r="P605" i="1" s="1"/>
  <c r="AE605" i="1"/>
  <c r="AF605" i="1"/>
  <c r="CT605" i="1" s="1"/>
  <c r="S605" i="1" s="1"/>
  <c r="AG605" i="1"/>
  <c r="CU605" i="1" s="1"/>
  <c r="T605" i="1" s="1"/>
  <c r="AH605" i="1"/>
  <c r="CV605" i="1" s="1"/>
  <c r="U605" i="1" s="1"/>
  <c r="AI605" i="1"/>
  <c r="CW605" i="1" s="1"/>
  <c r="V605" i="1" s="1"/>
  <c r="AJ605" i="1"/>
  <c r="CX605" i="1"/>
  <c r="W605" i="1" s="1"/>
  <c r="FR605" i="1"/>
  <c r="GL605" i="1"/>
  <c r="GN605" i="1"/>
  <c r="GO605" i="1"/>
  <c r="GV605" i="1"/>
  <c r="HC605" i="1" s="1"/>
  <c r="D606" i="1"/>
  <c r="T606" i="1"/>
  <c r="U606" i="1"/>
  <c r="AC606" i="1"/>
  <c r="AE606" i="1"/>
  <c r="AF606" i="1"/>
  <c r="AG606" i="1"/>
  <c r="CU606" i="1" s="1"/>
  <c r="AH606" i="1"/>
  <c r="CV606" i="1" s="1"/>
  <c r="AI606" i="1"/>
  <c r="CW606" i="1" s="1"/>
  <c r="V606" i="1" s="1"/>
  <c r="AJ606" i="1"/>
  <c r="CX606" i="1" s="1"/>
  <c r="W606" i="1" s="1"/>
  <c r="FR606" i="1"/>
  <c r="GL606" i="1"/>
  <c r="GN606" i="1"/>
  <c r="GO606" i="1"/>
  <c r="GV606" i="1"/>
  <c r="HC606" i="1"/>
  <c r="GX606" i="1" s="1"/>
  <c r="D608" i="1"/>
  <c r="AC608" i="1"/>
  <c r="CQ608" i="1" s="1"/>
  <c r="P608" i="1" s="1"/>
  <c r="AE608" i="1"/>
  <c r="AF608" i="1"/>
  <c r="AG608" i="1"/>
  <c r="CU608" i="1" s="1"/>
  <c r="T608" i="1" s="1"/>
  <c r="AH608" i="1"/>
  <c r="CV608" i="1" s="1"/>
  <c r="U608" i="1" s="1"/>
  <c r="AI608" i="1"/>
  <c r="CW608" i="1" s="1"/>
  <c r="V608" i="1" s="1"/>
  <c r="AJ608" i="1"/>
  <c r="CX608" i="1" s="1"/>
  <c r="W608" i="1" s="1"/>
  <c r="FR608" i="1"/>
  <c r="GL608" i="1"/>
  <c r="GN608" i="1"/>
  <c r="GO608" i="1"/>
  <c r="GV608" i="1"/>
  <c r="HC608" i="1"/>
  <c r="GX608" i="1" s="1"/>
  <c r="D609" i="1"/>
  <c r="U609" i="1"/>
  <c r="V609" i="1"/>
  <c r="AC609" i="1"/>
  <c r="AD609" i="1"/>
  <c r="AE609" i="1"/>
  <c r="AF609" i="1"/>
  <c r="AG609" i="1"/>
  <c r="CU609" i="1" s="1"/>
  <c r="T609" i="1" s="1"/>
  <c r="AH609" i="1"/>
  <c r="AI609" i="1"/>
  <c r="CW609" i="1" s="1"/>
  <c r="AJ609" i="1"/>
  <c r="CX609" i="1" s="1"/>
  <c r="W609" i="1" s="1"/>
  <c r="CQ609" i="1"/>
  <c r="P609" i="1" s="1"/>
  <c r="CR609" i="1"/>
  <c r="Q609" i="1" s="1"/>
  <c r="CS609" i="1"/>
  <c r="CT609" i="1"/>
  <c r="S609" i="1" s="1"/>
  <c r="CV609" i="1"/>
  <c r="FR609" i="1"/>
  <c r="GL609" i="1"/>
  <c r="GN609" i="1"/>
  <c r="GO609" i="1"/>
  <c r="GV609" i="1"/>
  <c r="HC609" i="1" s="1"/>
  <c r="GX609" i="1" s="1"/>
  <c r="D610" i="1"/>
  <c r="AC610" i="1"/>
  <c r="CQ610" i="1" s="1"/>
  <c r="P610" i="1" s="1"/>
  <c r="AE610" i="1"/>
  <c r="AF610" i="1"/>
  <c r="AG610" i="1"/>
  <c r="CU610" i="1" s="1"/>
  <c r="T610" i="1" s="1"/>
  <c r="AH610" i="1"/>
  <c r="CV610" i="1" s="1"/>
  <c r="U610" i="1" s="1"/>
  <c r="AI610" i="1"/>
  <c r="CW610" i="1" s="1"/>
  <c r="V610" i="1" s="1"/>
  <c r="AJ610" i="1"/>
  <c r="CX610" i="1"/>
  <c r="W610" i="1" s="1"/>
  <c r="FR610" i="1"/>
  <c r="GL610" i="1"/>
  <c r="GN610" i="1"/>
  <c r="GO610" i="1"/>
  <c r="GV610" i="1"/>
  <c r="HC610" i="1"/>
  <c r="GX610" i="1" s="1"/>
  <c r="D611" i="1"/>
  <c r="I611" i="1"/>
  <c r="K611" i="1"/>
  <c r="Q611" i="1"/>
  <c r="U611" i="1"/>
  <c r="AC611" i="1"/>
  <c r="AD611" i="1"/>
  <c r="AE611" i="1"/>
  <c r="AF611" i="1"/>
  <c r="AG611" i="1"/>
  <c r="CU611" i="1" s="1"/>
  <c r="T611" i="1" s="1"/>
  <c r="AH611" i="1"/>
  <c r="CV611" i="1" s="1"/>
  <c r="AI611" i="1"/>
  <c r="CW611" i="1" s="1"/>
  <c r="V611" i="1" s="1"/>
  <c r="AJ611" i="1"/>
  <c r="CX611" i="1" s="1"/>
  <c r="W611" i="1" s="1"/>
  <c r="CR611" i="1"/>
  <c r="CS611" i="1"/>
  <c r="CT611" i="1"/>
  <c r="S611" i="1" s="1"/>
  <c r="FR611" i="1"/>
  <c r="GL611" i="1"/>
  <c r="GN611" i="1"/>
  <c r="GO611" i="1"/>
  <c r="GV611" i="1"/>
  <c r="HC611" i="1" s="1"/>
  <c r="GX611" i="1" s="1"/>
  <c r="D612" i="1"/>
  <c r="I612" i="1"/>
  <c r="K612" i="1"/>
  <c r="AC612" i="1"/>
  <c r="AD612" i="1"/>
  <c r="AE612" i="1"/>
  <c r="AF612" i="1"/>
  <c r="AG612" i="1"/>
  <c r="AH612" i="1"/>
  <c r="AI612" i="1"/>
  <c r="AJ612" i="1"/>
  <c r="CR612" i="1"/>
  <c r="CS612" i="1"/>
  <c r="CT612" i="1"/>
  <c r="CU612" i="1"/>
  <c r="CV612" i="1"/>
  <c r="CW612" i="1"/>
  <c r="CX612" i="1"/>
  <c r="W612" i="1" s="1"/>
  <c r="FR612" i="1"/>
  <c r="GL612" i="1"/>
  <c r="GN612" i="1"/>
  <c r="GO612" i="1"/>
  <c r="GV612" i="1"/>
  <c r="HC612" i="1"/>
  <c r="D613" i="1"/>
  <c r="I613" i="1"/>
  <c r="K613" i="1"/>
  <c r="AC613" i="1"/>
  <c r="CQ613" i="1" s="1"/>
  <c r="P613" i="1" s="1"/>
  <c r="AE613" i="1"/>
  <c r="AF613" i="1"/>
  <c r="AG613" i="1"/>
  <c r="CU613" i="1" s="1"/>
  <c r="AH613" i="1"/>
  <c r="CV613" i="1" s="1"/>
  <c r="AI613" i="1"/>
  <c r="AJ613" i="1"/>
  <c r="CX613" i="1" s="1"/>
  <c r="CW613" i="1"/>
  <c r="FR613" i="1"/>
  <c r="GL613" i="1"/>
  <c r="GN613" i="1"/>
  <c r="GO613" i="1"/>
  <c r="GV613" i="1"/>
  <c r="HC613" i="1" s="1"/>
  <c r="D614" i="1"/>
  <c r="I614" i="1"/>
  <c r="K614" i="1"/>
  <c r="R614" i="1"/>
  <c r="GK614" i="1" s="1"/>
  <c r="AC614" i="1"/>
  <c r="AE614" i="1"/>
  <c r="AF614" i="1"/>
  <c r="AG614" i="1"/>
  <c r="CU614" i="1" s="1"/>
  <c r="T614" i="1" s="1"/>
  <c r="AH614" i="1"/>
  <c r="CV614" i="1" s="1"/>
  <c r="U614" i="1" s="1"/>
  <c r="AI614" i="1"/>
  <c r="CW614" i="1" s="1"/>
  <c r="V614" i="1" s="1"/>
  <c r="AJ614" i="1"/>
  <c r="CX614" i="1" s="1"/>
  <c r="CQ614" i="1"/>
  <c r="CS614" i="1"/>
  <c r="FR614" i="1"/>
  <c r="GL614" i="1"/>
  <c r="GN614" i="1"/>
  <c r="GO614" i="1"/>
  <c r="GV614" i="1"/>
  <c r="HC614" i="1"/>
  <c r="GX614" i="1" s="1"/>
  <c r="D615" i="1"/>
  <c r="I615" i="1"/>
  <c r="K615" i="1"/>
  <c r="AC615" i="1"/>
  <c r="CQ615" i="1" s="1"/>
  <c r="AE615" i="1"/>
  <c r="AF615" i="1"/>
  <c r="CT615" i="1" s="1"/>
  <c r="AG615" i="1"/>
  <c r="CU615" i="1" s="1"/>
  <c r="AH615" i="1"/>
  <c r="CV615" i="1" s="1"/>
  <c r="AI615" i="1"/>
  <c r="CW615" i="1" s="1"/>
  <c r="AJ615" i="1"/>
  <c r="CX615" i="1"/>
  <c r="FR615" i="1"/>
  <c r="GL615" i="1"/>
  <c r="GN615" i="1"/>
  <c r="GO615" i="1"/>
  <c r="GV615" i="1"/>
  <c r="HC615" i="1" s="1"/>
  <c r="B617" i="1"/>
  <c r="B426" i="1" s="1"/>
  <c r="C617" i="1"/>
  <c r="C426" i="1" s="1"/>
  <c r="D617" i="1"/>
  <c r="D426" i="1" s="1"/>
  <c r="F617" i="1"/>
  <c r="F426" i="1" s="1"/>
  <c r="G617" i="1"/>
  <c r="BX617" i="1"/>
  <c r="BX426" i="1" s="1"/>
  <c r="CK617" i="1"/>
  <c r="CK426" i="1" s="1"/>
  <c r="CL617" i="1"/>
  <c r="CM617" i="1"/>
  <c r="B647" i="1"/>
  <c r="B313" i="1" s="1"/>
  <c r="C647" i="1"/>
  <c r="C313" i="1" s="1"/>
  <c r="D647" i="1"/>
  <c r="D313" i="1" s="1"/>
  <c r="F647" i="1"/>
  <c r="F313" i="1" s="1"/>
  <c r="G647" i="1"/>
  <c r="D677" i="1"/>
  <c r="E679" i="1"/>
  <c r="Z679" i="1"/>
  <c r="AA679" i="1"/>
  <c r="AB679" i="1"/>
  <c r="AC679" i="1"/>
  <c r="AD679" i="1"/>
  <c r="AE679" i="1"/>
  <c r="AF679" i="1"/>
  <c r="AG679" i="1"/>
  <c r="AH679" i="1"/>
  <c r="AI679" i="1"/>
  <c r="AJ679" i="1"/>
  <c r="AK679" i="1"/>
  <c r="AL679" i="1"/>
  <c r="AM679" i="1"/>
  <c r="AN679" i="1"/>
  <c r="BE679" i="1"/>
  <c r="BF679" i="1"/>
  <c r="BG679" i="1"/>
  <c r="BH679" i="1"/>
  <c r="BI679" i="1"/>
  <c r="BJ679" i="1"/>
  <c r="BK679" i="1"/>
  <c r="BL679" i="1"/>
  <c r="BM679" i="1"/>
  <c r="BN679" i="1"/>
  <c r="BO679" i="1"/>
  <c r="BP679" i="1"/>
  <c r="BQ679" i="1"/>
  <c r="BR679" i="1"/>
  <c r="BS679" i="1"/>
  <c r="BT679" i="1"/>
  <c r="BU679" i="1"/>
  <c r="BV679" i="1"/>
  <c r="BW679" i="1"/>
  <c r="BX679" i="1"/>
  <c r="BY679" i="1"/>
  <c r="BZ679" i="1"/>
  <c r="CA679" i="1"/>
  <c r="CB679" i="1"/>
  <c r="CC679" i="1"/>
  <c r="CD679" i="1"/>
  <c r="CE679" i="1"/>
  <c r="CF679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EH679" i="1"/>
  <c r="EI679" i="1"/>
  <c r="EJ679" i="1"/>
  <c r="EK679" i="1"/>
  <c r="EL679" i="1"/>
  <c r="EM679" i="1"/>
  <c r="EN679" i="1"/>
  <c r="EO679" i="1"/>
  <c r="EP679" i="1"/>
  <c r="EQ679" i="1"/>
  <c r="ER679" i="1"/>
  <c r="ES679" i="1"/>
  <c r="ET679" i="1"/>
  <c r="EU679" i="1"/>
  <c r="EV679" i="1"/>
  <c r="EW679" i="1"/>
  <c r="EX679" i="1"/>
  <c r="EY679" i="1"/>
  <c r="EZ679" i="1"/>
  <c r="FA679" i="1"/>
  <c r="FB679" i="1"/>
  <c r="FC679" i="1"/>
  <c r="FD679" i="1"/>
  <c r="FE679" i="1"/>
  <c r="FF679" i="1"/>
  <c r="FG679" i="1"/>
  <c r="FH679" i="1"/>
  <c r="FI679" i="1"/>
  <c r="FJ679" i="1"/>
  <c r="FK679" i="1"/>
  <c r="FL679" i="1"/>
  <c r="FM679" i="1"/>
  <c r="FN679" i="1"/>
  <c r="FO679" i="1"/>
  <c r="FP679" i="1"/>
  <c r="FQ679" i="1"/>
  <c r="FR679" i="1"/>
  <c r="FS679" i="1"/>
  <c r="FT679" i="1"/>
  <c r="FU679" i="1"/>
  <c r="FV679" i="1"/>
  <c r="FW679" i="1"/>
  <c r="FX679" i="1"/>
  <c r="FY679" i="1"/>
  <c r="FZ679" i="1"/>
  <c r="GA679" i="1"/>
  <c r="GB679" i="1"/>
  <c r="GC679" i="1"/>
  <c r="GD679" i="1"/>
  <c r="GE679" i="1"/>
  <c r="GF679" i="1"/>
  <c r="GG679" i="1"/>
  <c r="GH679" i="1"/>
  <c r="GI679" i="1"/>
  <c r="GJ679" i="1"/>
  <c r="GK679" i="1"/>
  <c r="GL679" i="1"/>
  <c r="GM679" i="1"/>
  <c r="GN679" i="1"/>
  <c r="GO679" i="1"/>
  <c r="GP679" i="1"/>
  <c r="GQ679" i="1"/>
  <c r="GR679" i="1"/>
  <c r="GS679" i="1"/>
  <c r="GT679" i="1"/>
  <c r="GU679" i="1"/>
  <c r="GV679" i="1"/>
  <c r="GW679" i="1"/>
  <c r="GX679" i="1"/>
  <c r="D681" i="1"/>
  <c r="E683" i="1"/>
  <c r="Z683" i="1"/>
  <c r="AA683" i="1"/>
  <c r="AM683" i="1"/>
  <c r="AN683" i="1"/>
  <c r="BE683" i="1"/>
  <c r="BF683" i="1"/>
  <c r="BG683" i="1"/>
  <c r="BH683" i="1"/>
  <c r="BI683" i="1"/>
  <c r="BJ683" i="1"/>
  <c r="BK683" i="1"/>
  <c r="BL683" i="1"/>
  <c r="BM683" i="1"/>
  <c r="BN683" i="1"/>
  <c r="BO683" i="1"/>
  <c r="BP683" i="1"/>
  <c r="BQ683" i="1"/>
  <c r="BR683" i="1"/>
  <c r="BS683" i="1"/>
  <c r="BT683" i="1"/>
  <c r="BU683" i="1"/>
  <c r="BV683" i="1"/>
  <c r="BW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EH683" i="1"/>
  <c r="EI683" i="1"/>
  <c r="EJ683" i="1"/>
  <c r="EK683" i="1"/>
  <c r="EL683" i="1"/>
  <c r="EM683" i="1"/>
  <c r="EN683" i="1"/>
  <c r="EO683" i="1"/>
  <c r="EP683" i="1"/>
  <c r="EQ683" i="1"/>
  <c r="ER683" i="1"/>
  <c r="ES683" i="1"/>
  <c r="ET683" i="1"/>
  <c r="EU683" i="1"/>
  <c r="EV683" i="1"/>
  <c r="EW683" i="1"/>
  <c r="EX683" i="1"/>
  <c r="EY683" i="1"/>
  <c r="EZ683" i="1"/>
  <c r="FA683" i="1"/>
  <c r="FB683" i="1"/>
  <c r="FC683" i="1"/>
  <c r="FD683" i="1"/>
  <c r="FE683" i="1"/>
  <c r="FF683" i="1"/>
  <c r="FG683" i="1"/>
  <c r="FH683" i="1"/>
  <c r="FI683" i="1"/>
  <c r="FJ683" i="1"/>
  <c r="FK683" i="1"/>
  <c r="FL683" i="1"/>
  <c r="FM683" i="1"/>
  <c r="FN683" i="1"/>
  <c r="FO683" i="1"/>
  <c r="FP683" i="1"/>
  <c r="FQ683" i="1"/>
  <c r="FR683" i="1"/>
  <c r="FS683" i="1"/>
  <c r="FT683" i="1"/>
  <c r="FU683" i="1"/>
  <c r="FV683" i="1"/>
  <c r="FW683" i="1"/>
  <c r="FX683" i="1"/>
  <c r="FY683" i="1"/>
  <c r="FZ683" i="1"/>
  <c r="GA683" i="1"/>
  <c r="GB683" i="1"/>
  <c r="GC683" i="1"/>
  <c r="GD683" i="1"/>
  <c r="GE683" i="1"/>
  <c r="GF683" i="1"/>
  <c r="GG683" i="1"/>
  <c r="GH683" i="1"/>
  <c r="GI683" i="1"/>
  <c r="GJ683" i="1"/>
  <c r="GK683" i="1"/>
  <c r="GL683" i="1"/>
  <c r="GM683" i="1"/>
  <c r="GN683" i="1"/>
  <c r="GO683" i="1"/>
  <c r="GP683" i="1"/>
  <c r="GQ683" i="1"/>
  <c r="GR683" i="1"/>
  <c r="GS683" i="1"/>
  <c r="GT683" i="1"/>
  <c r="GU683" i="1"/>
  <c r="GV683" i="1"/>
  <c r="GW683" i="1"/>
  <c r="GX683" i="1"/>
  <c r="D686" i="1"/>
  <c r="AC686" i="1"/>
  <c r="AE686" i="1"/>
  <c r="CS686" i="1" s="1"/>
  <c r="R686" i="1" s="1"/>
  <c r="GK686" i="1" s="1"/>
  <c r="AF686" i="1"/>
  <c r="AG686" i="1"/>
  <c r="AH686" i="1"/>
  <c r="AI686" i="1"/>
  <c r="CW686" i="1" s="1"/>
  <c r="V686" i="1" s="1"/>
  <c r="AJ686" i="1"/>
  <c r="CR686" i="1"/>
  <c r="Q686" i="1" s="1"/>
  <c r="CT686" i="1"/>
  <c r="S686" i="1" s="1"/>
  <c r="CU686" i="1"/>
  <c r="T686" i="1" s="1"/>
  <c r="CV686" i="1"/>
  <c r="U686" i="1" s="1"/>
  <c r="CX686" i="1"/>
  <c r="W686" i="1" s="1"/>
  <c r="FR686" i="1"/>
  <c r="GL686" i="1"/>
  <c r="GN686" i="1"/>
  <c r="GO686" i="1"/>
  <c r="GV686" i="1"/>
  <c r="HC686" i="1" s="1"/>
  <c r="GX686" i="1" s="1"/>
  <c r="D687" i="1"/>
  <c r="V687" i="1"/>
  <c r="AC687" i="1"/>
  <c r="CQ687" i="1" s="1"/>
  <c r="P687" i="1" s="1"/>
  <c r="AE687" i="1"/>
  <c r="AF687" i="1"/>
  <c r="AG687" i="1"/>
  <c r="CU687" i="1" s="1"/>
  <c r="T687" i="1" s="1"/>
  <c r="AH687" i="1"/>
  <c r="CV687" i="1" s="1"/>
  <c r="U687" i="1" s="1"/>
  <c r="AI687" i="1"/>
  <c r="AJ687" i="1"/>
  <c r="CW687" i="1"/>
  <c r="CX687" i="1"/>
  <c r="W687" i="1" s="1"/>
  <c r="FR687" i="1"/>
  <c r="GL687" i="1"/>
  <c r="GN687" i="1"/>
  <c r="GO687" i="1"/>
  <c r="GV687" i="1"/>
  <c r="HC687" i="1" s="1"/>
  <c r="GX687" i="1" s="1"/>
  <c r="D688" i="1"/>
  <c r="AC688" i="1"/>
  <c r="AE688" i="1"/>
  <c r="AF688" i="1"/>
  <c r="AG688" i="1"/>
  <c r="CU688" i="1" s="1"/>
  <c r="T688" i="1" s="1"/>
  <c r="AH688" i="1"/>
  <c r="CV688" i="1" s="1"/>
  <c r="U688" i="1" s="1"/>
  <c r="AI688" i="1"/>
  <c r="CW688" i="1" s="1"/>
  <c r="V688" i="1" s="1"/>
  <c r="AJ688" i="1"/>
  <c r="CX688" i="1" s="1"/>
  <c r="W688" i="1" s="1"/>
  <c r="CQ688" i="1"/>
  <c r="P688" i="1" s="1"/>
  <c r="CR688" i="1"/>
  <c r="Q688" i="1" s="1"/>
  <c r="FR688" i="1"/>
  <c r="GL688" i="1"/>
  <c r="GN688" i="1"/>
  <c r="GO688" i="1"/>
  <c r="GV688" i="1"/>
  <c r="HC688" i="1" s="1"/>
  <c r="GX688" i="1" s="1"/>
  <c r="D689" i="1"/>
  <c r="AC689" i="1"/>
  <c r="AE689" i="1"/>
  <c r="AF689" i="1"/>
  <c r="AG689" i="1"/>
  <c r="CU689" i="1" s="1"/>
  <c r="T689" i="1" s="1"/>
  <c r="AH689" i="1"/>
  <c r="AI689" i="1"/>
  <c r="AJ689" i="1"/>
  <c r="CX689" i="1" s="1"/>
  <c r="W689" i="1" s="1"/>
  <c r="CR689" i="1"/>
  <c r="Q689" i="1" s="1"/>
  <c r="CT689" i="1"/>
  <c r="S689" i="1" s="1"/>
  <c r="CV689" i="1"/>
  <c r="U689" i="1" s="1"/>
  <c r="CW689" i="1"/>
  <c r="V689" i="1" s="1"/>
  <c r="FR689" i="1"/>
  <c r="GL689" i="1"/>
  <c r="GN689" i="1"/>
  <c r="GO689" i="1"/>
  <c r="GV689" i="1"/>
  <c r="HC689" i="1" s="1"/>
  <c r="GX689" i="1" s="1"/>
  <c r="D690" i="1"/>
  <c r="AC690" i="1"/>
  <c r="CQ690" i="1" s="1"/>
  <c r="P690" i="1" s="1"/>
  <c r="AE690" i="1"/>
  <c r="AF690" i="1"/>
  <c r="AG690" i="1"/>
  <c r="CU690" i="1" s="1"/>
  <c r="T690" i="1" s="1"/>
  <c r="AH690" i="1"/>
  <c r="CV690" i="1" s="1"/>
  <c r="U690" i="1" s="1"/>
  <c r="AI690" i="1"/>
  <c r="CW690" i="1" s="1"/>
  <c r="V690" i="1" s="1"/>
  <c r="AJ690" i="1"/>
  <c r="CX690" i="1"/>
  <c r="W690" i="1" s="1"/>
  <c r="FR690" i="1"/>
  <c r="GL690" i="1"/>
  <c r="GN690" i="1"/>
  <c r="GO690" i="1"/>
  <c r="GV690" i="1"/>
  <c r="HC690" i="1"/>
  <c r="GX690" i="1" s="1"/>
  <c r="D691" i="1"/>
  <c r="T691" i="1"/>
  <c r="AC691" i="1"/>
  <c r="CQ691" i="1" s="1"/>
  <c r="P691" i="1" s="1"/>
  <c r="AE691" i="1"/>
  <c r="AF691" i="1"/>
  <c r="AG691" i="1"/>
  <c r="CU691" i="1" s="1"/>
  <c r="AH691" i="1"/>
  <c r="CV691" i="1" s="1"/>
  <c r="U691" i="1" s="1"/>
  <c r="AI691" i="1"/>
  <c r="CW691" i="1" s="1"/>
  <c r="V691" i="1" s="1"/>
  <c r="AJ691" i="1"/>
  <c r="CX691" i="1" s="1"/>
  <c r="W691" i="1" s="1"/>
  <c r="CT691" i="1"/>
  <c r="S691" i="1" s="1"/>
  <c r="FR691" i="1"/>
  <c r="GL691" i="1"/>
  <c r="GN691" i="1"/>
  <c r="GO691" i="1"/>
  <c r="GV691" i="1"/>
  <c r="HC691" i="1" s="1"/>
  <c r="GX691" i="1" s="1"/>
  <c r="D692" i="1"/>
  <c r="I692" i="1"/>
  <c r="V692" i="1" s="1"/>
  <c r="K692" i="1"/>
  <c r="AC692" i="1"/>
  <c r="AE692" i="1"/>
  <c r="AF692" i="1"/>
  <c r="CT692" i="1" s="1"/>
  <c r="S692" i="1" s="1"/>
  <c r="AG692" i="1"/>
  <c r="CU692" i="1" s="1"/>
  <c r="T692" i="1" s="1"/>
  <c r="AH692" i="1"/>
  <c r="AI692" i="1"/>
  <c r="AJ692" i="1"/>
  <c r="CX692" i="1" s="1"/>
  <c r="CV692" i="1"/>
  <c r="CW692" i="1"/>
  <c r="FR692" i="1"/>
  <c r="GL692" i="1"/>
  <c r="GN692" i="1"/>
  <c r="GO692" i="1"/>
  <c r="GV692" i="1"/>
  <c r="HC692" i="1"/>
  <c r="D693" i="1"/>
  <c r="AC693" i="1"/>
  <c r="CQ693" i="1" s="1"/>
  <c r="P693" i="1" s="1"/>
  <c r="AE693" i="1"/>
  <c r="AF693" i="1"/>
  <c r="AG693" i="1"/>
  <c r="CU693" i="1" s="1"/>
  <c r="T693" i="1" s="1"/>
  <c r="AH693" i="1"/>
  <c r="CV693" i="1" s="1"/>
  <c r="U693" i="1" s="1"/>
  <c r="AI693" i="1"/>
  <c r="CW693" i="1" s="1"/>
  <c r="V693" i="1" s="1"/>
  <c r="AJ693" i="1"/>
  <c r="CX693" i="1"/>
  <c r="W693" i="1" s="1"/>
  <c r="FR693" i="1"/>
  <c r="GL693" i="1"/>
  <c r="GN693" i="1"/>
  <c r="GO693" i="1"/>
  <c r="GV693" i="1"/>
  <c r="HC693" i="1" s="1"/>
  <c r="GX693" i="1" s="1"/>
  <c r="D694" i="1"/>
  <c r="AC694" i="1"/>
  <c r="AE694" i="1"/>
  <c r="AF694" i="1"/>
  <c r="AG694" i="1"/>
  <c r="CU694" i="1" s="1"/>
  <c r="T694" i="1" s="1"/>
  <c r="AH694" i="1"/>
  <c r="CV694" i="1" s="1"/>
  <c r="U694" i="1" s="1"/>
  <c r="AI694" i="1"/>
  <c r="CW694" i="1" s="1"/>
  <c r="V694" i="1" s="1"/>
  <c r="AJ694" i="1"/>
  <c r="CX694" i="1" s="1"/>
  <c r="W694" i="1" s="1"/>
  <c r="CQ694" i="1"/>
  <c r="P694" i="1" s="1"/>
  <c r="CR694" i="1"/>
  <c r="Q694" i="1" s="1"/>
  <c r="FR694" i="1"/>
  <c r="GL694" i="1"/>
  <c r="GN694" i="1"/>
  <c r="GO694" i="1"/>
  <c r="GV694" i="1"/>
  <c r="HC694" i="1" s="1"/>
  <c r="GX694" i="1" s="1"/>
  <c r="D695" i="1"/>
  <c r="AC695" i="1"/>
  <c r="AE695" i="1"/>
  <c r="CR695" i="1" s="1"/>
  <c r="Q695" i="1" s="1"/>
  <c r="AF695" i="1"/>
  <c r="AG695" i="1"/>
  <c r="AH695" i="1"/>
  <c r="AI695" i="1"/>
  <c r="AJ695" i="1"/>
  <c r="CX695" i="1" s="1"/>
  <c r="W695" i="1" s="1"/>
  <c r="CQ695" i="1"/>
  <c r="P695" i="1" s="1"/>
  <c r="CS695" i="1"/>
  <c r="R695" i="1" s="1"/>
  <c r="GK695" i="1" s="1"/>
  <c r="CT695" i="1"/>
  <c r="S695" i="1" s="1"/>
  <c r="CY695" i="1" s="1"/>
  <c r="X695" i="1" s="1"/>
  <c r="CU695" i="1"/>
  <c r="T695" i="1" s="1"/>
  <c r="CV695" i="1"/>
  <c r="U695" i="1" s="1"/>
  <c r="CW695" i="1"/>
  <c r="V695" i="1" s="1"/>
  <c r="FR695" i="1"/>
  <c r="GL695" i="1"/>
  <c r="GN695" i="1"/>
  <c r="GO695" i="1"/>
  <c r="GV695" i="1"/>
  <c r="HC695" i="1"/>
  <c r="GX695" i="1" s="1"/>
  <c r="D696" i="1"/>
  <c r="AC696" i="1"/>
  <c r="CQ696" i="1" s="1"/>
  <c r="P696" i="1" s="1"/>
  <c r="AE696" i="1"/>
  <c r="AF696" i="1"/>
  <c r="CT696" i="1" s="1"/>
  <c r="S696" i="1" s="1"/>
  <c r="AG696" i="1"/>
  <c r="CU696" i="1" s="1"/>
  <c r="T696" i="1" s="1"/>
  <c r="AH696" i="1"/>
  <c r="CV696" i="1" s="1"/>
  <c r="U696" i="1" s="1"/>
  <c r="AI696" i="1"/>
  <c r="CW696" i="1" s="1"/>
  <c r="V696" i="1" s="1"/>
  <c r="AJ696" i="1"/>
  <c r="CX696" i="1" s="1"/>
  <c r="W696" i="1" s="1"/>
  <c r="FR696" i="1"/>
  <c r="GL696" i="1"/>
  <c r="GN696" i="1"/>
  <c r="GO696" i="1"/>
  <c r="GV696" i="1"/>
  <c r="HC696" i="1" s="1"/>
  <c r="GX696" i="1" s="1"/>
  <c r="D697" i="1"/>
  <c r="AC697" i="1"/>
  <c r="AE697" i="1"/>
  <c r="AD697" i="1" s="1"/>
  <c r="AF697" i="1"/>
  <c r="AG697" i="1"/>
  <c r="CU697" i="1" s="1"/>
  <c r="T697" i="1" s="1"/>
  <c r="AH697" i="1"/>
  <c r="CV697" i="1" s="1"/>
  <c r="U697" i="1" s="1"/>
  <c r="AI697" i="1"/>
  <c r="CW697" i="1" s="1"/>
  <c r="V697" i="1" s="1"/>
  <c r="AJ697" i="1"/>
  <c r="CX697" i="1"/>
  <c r="W697" i="1" s="1"/>
  <c r="FR697" i="1"/>
  <c r="GL697" i="1"/>
  <c r="GN697" i="1"/>
  <c r="GO697" i="1"/>
  <c r="GV697" i="1"/>
  <c r="HC697" i="1" s="1"/>
  <c r="GX697" i="1" s="1"/>
  <c r="D698" i="1"/>
  <c r="AC698" i="1"/>
  <c r="CQ698" i="1" s="1"/>
  <c r="P698" i="1" s="1"/>
  <c r="AD698" i="1"/>
  <c r="AE698" i="1"/>
  <c r="AF698" i="1"/>
  <c r="AG698" i="1"/>
  <c r="CU698" i="1" s="1"/>
  <c r="T698" i="1" s="1"/>
  <c r="AH698" i="1"/>
  <c r="CV698" i="1" s="1"/>
  <c r="U698" i="1" s="1"/>
  <c r="AI698" i="1"/>
  <c r="CW698" i="1" s="1"/>
  <c r="V698" i="1" s="1"/>
  <c r="AJ698" i="1"/>
  <c r="CX698" i="1"/>
  <c r="W698" i="1" s="1"/>
  <c r="FR698" i="1"/>
  <c r="GL698" i="1"/>
  <c r="GN698" i="1"/>
  <c r="GO698" i="1"/>
  <c r="GV698" i="1"/>
  <c r="HC698" i="1" s="1"/>
  <c r="GX698" i="1"/>
  <c r="D699" i="1"/>
  <c r="U699" i="1"/>
  <c r="AC699" i="1"/>
  <c r="AE699" i="1"/>
  <c r="AF699" i="1"/>
  <c r="AG699" i="1"/>
  <c r="CU699" i="1" s="1"/>
  <c r="T699" i="1" s="1"/>
  <c r="AH699" i="1"/>
  <c r="CV699" i="1" s="1"/>
  <c r="AI699" i="1"/>
  <c r="AJ699" i="1"/>
  <c r="CX699" i="1" s="1"/>
  <c r="W699" i="1" s="1"/>
  <c r="CQ699" i="1"/>
  <c r="P699" i="1" s="1"/>
  <c r="CW699" i="1"/>
  <c r="V699" i="1" s="1"/>
  <c r="FR699" i="1"/>
  <c r="GL699" i="1"/>
  <c r="GN699" i="1"/>
  <c r="GO699" i="1"/>
  <c r="GV699" i="1"/>
  <c r="HC699" i="1" s="1"/>
  <c r="GX699" i="1" s="1"/>
  <c r="D700" i="1"/>
  <c r="AC700" i="1"/>
  <c r="CQ700" i="1" s="1"/>
  <c r="P700" i="1" s="1"/>
  <c r="AE700" i="1"/>
  <c r="AF700" i="1"/>
  <c r="AG700" i="1"/>
  <c r="CU700" i="1" s="1"/>
  <c r="T700" i="1" s="1"/>
  <c r="AH700" i="1"/>
  <c r="CV700" i="1" s="1"/>
  <c r="U700" i="1" s="1"/>
  <c r="AI700" i="1"/>
  <c r="CW700" i="1" s="1"/>
  <c r="V700" i="1" s="1"/>
  <c r="AJ700" i="1"/>
  <c r="CX700" i="1" s="1"/>
  <c r="W700" i="1" s="1"/>
  <c r="FR700" i="1"/>
  <c r="GL700" i="1"/>
  <c r="GN700" i="1"/>
  <c r="GO700" i="1"/>
  <c r="GV700" i="1"/>
  <c r="HC700" i="1" s="1"/>
  <c r="GX700" i="1" s="1"/>
  <c r="D701" i="1"/>
  <c r="I701" i="1"/>
  <c r="K701" i="1"/>
  <c r="U701" i="1"/>
  <c r="AB701" i="1"/>
  <c r="AC701" i="1"/>
  <c r="CQ701" i="1" s="1"/>
  <c r="AE701" i="1"/>
  <c r="AD701" i="1" s="1"/>
  <c r="AF701" i="1"/>
  <c r="AG701" i="1"/>
  <c r="AH701" i="1"/>
  <c r="AI701" i="1"/>
  <c r="CW701" i="1" s="1"/>
  <c r="V701" i="1" s="1"/>
  <c r="AJ701" i="1"/>
  <c r="CX701" i="1" s="1"/>
  <c r="W701" i="1" s="1"/>
  <c r="CR701" i="1"/>
  <c r="Q701" i="1" s="1"/>
  <c r="CS701" i="1"/>
  <c r="R701" i="1" s="1"/>
  <c r="GK701" i="1" s="1"/>
  <c r="CT701" i="1"/>
  <c r="CU701" i="1"/>
  <c r="T701" i="1" s="1"/>
  <c r="CV701" i="1"/>
  <c r="FR701" i="1"/>
  <c r="GL701" i="1"/>
  <c r="GN701" i="1"/>
  <c r="GO701" i="1"/>
  <c r="GV701" i="1"/>
  <c r="HC701" i="1"/>
  <c r="GX701" i="1" s="1"/>
  <c r="D702" i="1"/>
  <c r="I702" i="1"/>
  <c r="K702" i="1"/>
  <c r="AC702" i="1"/>
  <c r="CQ702" i="1" s="1"/>
  <c r="AE702" i="1"/>
  <c r="AD702" i="1" s="1"/>
  <c r="AB702" i="1" s="1"/>
  <c r="AF702" i="1"/>
  <c r="CT702" i="1" s="1"/>
  <c r="AG702" i="1"/>
  <c r="CU702" i="1" s="1"/>
  <c r="AH702" i="1"/>
  <c r="CV702" i="1" s="1"/>
  <c r="AI702" i="1"/>
  <c r="CW702" i="1" s="1"/>
  <c r="AJ702" i="1"/>
  <c r="CX702" i="1"/>
  <c r="FR702" i="1"/>
  <c r="GL702" i="1"/>
  <c r="GN702" i="1"/>
  <c r="GO702" i="1"/>
  <c r="GV702" i="1"/>
  <c r="HC702" i="1"/>
  <c r="D704" i="1"/>
  <c r="V704" i="1"/>
  <c r="AC704" i="1"/>
  <c r="CQ704" i="1" s="1"/>
  <c r="P704" i="1" s="1"/>
  <c r="AE704" i="1"/>
  <c r="AF704" i="1"/>
  <c r="AG704" i="1"/>
  <c r="AH704" i="1"/>
  <c r="AI704" i="1"/>
  <c r="CW704" i="1" s="1"/>
  <c r="AJ704" i="1"/>
  <c r="CX704" i="1" s="1"/>
  <c r="W704" i="1" s="1"/>
  <c r="CT704" i="1"/>
  <c r="S704" i="1" s="1"/>
  <c r="CU704" i="1"/>
  <c r="T704" i="1" s="1"/>
  <c r="CV704" i="1"/>
  <c r="U704" i="1" s="1"/>
  <c r="FR704" i="1"/>
  <c r="GL704" i="1"/>
  <c r="GN704" i="1"/>
  <c r="GO704" i="1"/>
  <c r="GV704" i="1"/>
  <c r="HC704" i="1"/>
  <c r="GX704" i="1" s="1"/>
  <c r="D705" i="1"/>
  <c r="AC705" i="1"/>
  <c r="CQ705" i="1" s="1"/>
  <c r="P705" i="1" s="1"/>
  <c r="AE705" i="1"/>
  <c r="AF705" i="1"/>
  <c r="AG705" i="1"/>
  <c r="CU705" i="1" s="1"/>
  <c r="T705" i="1" s="1"/>
  <c r="AH705" i="1"/>
  <c r="AI705" i="1"/>
  <c r="CW705" i="1" s="1"/>
  <c r="V705" i="1" s="1"/>
  <c r="AJ705" i="1"/>
  <c r="CV705" i="1"/>
  <c r="U705" i="1" s="1"/>
  <c r="CX705" i="1"/>
  <c r="W705" i="1" s="1"/>
  <c r="FR705" i="1"/>
  <c r="GL705" i="1"/>
  <c r="GN705" i="1"/>
  <c r="GO705" i="1"/>
  <c r="GV705" i="1"/>
  <c r="GX705" i="1"/>
  <c r="HC705" i="1"/>
  <c r="D706" i="1"/>
  <c r="S706" i="1"/>
  <c r="T706" i="1"/>
  <c r="W706" i="1"/>
  <c r="AC706" i="1"/>
  <c r="CQ706" i="1" s="1"/>
  <c r="P706" i="1" s="1"/>
  <c r="AE706" i="1"/>
  <c r="AF706" i="1"/>
  <c r="CT706" i="1" s="1"/>
  <c r="AG706" i="1"/>
  <c r="CU706" i="1" s="1"/>
  <c r="AH706" i="1"/>
  <c r="AI706" i="1"/>
  <c r="CW706" i="1" s="1"/>
  <c r="V706" i="1" s="1"/>
  <c r="AJ706" i="1"/>
  <c r="CX706" i="1" s="1"/>
  <c r="CV706" i="1"/>
  <c r="U706" i="1" s="1"/>
  <c r="FR706" i="1"/>
  <c r="GL706" i="1"/>
  <c r="GN706" i="1"/>
  <c r="GO706" i="1"/>
  <c r="GV706" i="1"/>
  <c r="HC706" i="1" s="1"/>
  <c r="GX706" i="1" s="1"/>
  <c r="D707" i="1"/>
  <c r="AC707" i="1"/>
  <c r="CQ707" i="1" s="1"/>
  <c r="P707" i="1" s="1"/>
  <c r="AE707" i="1"/>
  <c r="AF707" i="1"/>
  <c r="AG707" i="1"/>
  <c r="CU707" i="1" s="1"/>
  <c r="T707" i="1" s="1"/>
  <c r="AH707" i="1"/>
  <c r="CV707" i="1" s="1"/>
  <c r="U707" i="1" s="1"/>
  <c r="AI707" i="1"/>
  <c r="CW707" i="1" s="1"/>
  <c r="V707" i="1" s="1"/>
  <c r="AJ707" i="1"/>
  <c r="CX707" i="1"/>
  <c r="W707" i="1" s="1"/>
  <c r="FR707" i="1"/>
  <c r="GL707" i="1"/>
  <c r="GN707" i="1"/>
  <c r="GO707" i="1"/>
  <c r="GV707" i="1"/>
  <c r="HC707" i="1" s="1"/>
  <c r="GX707" i="1" s="1"/>
  <c r="D708" i="1"/>
  <c r="V708" i="1"/>
  <c r="W708" i="1"/>
  <c r="AC708" i="1"/>
  <c r="AE708" i="1"/>
  <c r="AF708" i="1"/>
  <c r="AG708" i="1"/>
  <c r="CU708" i="1" s="1"/>
  <c r="T708" i="1" s="1"/>
  <c r="AH708" i="1"/>
  <c r="CV708" i="1" s="1"/>
  <c r="U708" i="1" s="1"/>
  <c r="AI708" i="1"/>
  <c r="CW708" i="1" s="1"/>
  <c r="AJ708" i="1"/>
  <c r="CX708" i="1" s="1"/>
  <c r="CQ708" i="1"/>
  <c r="P708" i="1" s="1"/>
  <c r="CT708" i="1"/>
  <c r="S708" i="1" s="1"/>
  <c r="FR708" i="1"/>
  <c r="GL708" i="1"/>
  <c r="GN708" i="1"/>
  <c r="GO708" i="1"/>
  <c r="GV708" i="1"/>
  <c r="HC708" i="1" s="1"/>
  <c r="GX708" i="1"/>
  <c r="D709" i="1"/>
  <c r="AC709" i="1"/>
  <c r="AE709" i="1"/>
  <c r="AD709" i="1" s="1"/>
  <c r="AF709" i="1"/>
  <c r="AG709" i="1"/>
  <c r="CU709" i="1" s="1"/>
  <c r="T709" i="1" s="1"/>
  <c r="AH709" i="1"/>
  <c r="AI709" i="1"/>
  <c r="AJ709" i="1"/>
  <c r="CV709" i="1"/>
  <c r="U709" i="1" s="1"/>
  <c r="CW709" i="1"/>
  <c r="V709" i="1" s="1"/>
  <c r="CX709" i="1"/>
  <c r="W709" i="1" s="1"/>
  <c r="FR709" i="1"/>
  <c r="GL709" i="1"/>
  <c r="GN709" i="1"/>
  <c r="GO709" i="1"/>
  <c r="GV709" i="1"/>
  <c r="HC709" i="1"/>
  <c r="GX709" i="1" s="1"/>
  <c r="D710" i="1"/>
  <c r="AC710" i="1"/>
  <c r="AE710" i="1"/>
  <c r="AF710" i="1"/>
  <c r="AG710" i="1"/>
  <c r="CU710" i="1" s="1"/>
  <c r="T710" i="1" s="1"/>
  <c r="AH710" i="1"/>
  <c r="CV710" i="1" s="1"/>
  <c r="U710" i="1" s="1"/>
  <c r="AI710" i="1"/>
  <c r="CW710" i="1" s="1"/>
  <c r="V710" i="1" s="1"/>
  <c r="AJ710" i="1"/>
  <c r="CX710" i="1" s="1"/>
  <c r="W710" i="1" s="1"/>
  <c r="CQ710" i="1"/>
  <c r="P710" i="1" s="1"/>
  <c r="CR710" i="1"/>
  <c r="Q710" i="1" s="1"/>
  <c r="CS710" i="1"/>
  <c r="FR710" i="1"/>
  <c r="GL710" i="1"/>
  <c r="GN710" i="1"/>
  <c r="GO710" i="1"/>
  <c r="GV710" i="1"/>
  <c r="HC710" i="1" s="1"/>
  <c r="GX710" i="1" s="1"/>
  <c r="D711" i="1"/>
  <c r="AC711" i="1"/>
  <c r="CQ711" i="1" s="1"/>
  <c r="P711" i="1" s="1"/>
  <c r="AD711" i="1"/>
  <c r="AE711" i="1"/>
  <c r="AF711" i="1"/>
  <c r="AG711" i="1"/>
  <c r="AH711" i="1"/>
  <c r="AI711" i="1"/>
  <c r="AJ711" i="1"/>
  <c r="CX711" i="1" s="1"/>
  <c r="W711" i="1" s="1"/>
  <c r="CR711" i="1"/>
  <c r="Q711" i="1" s="1"/>
  <c r="CS711" i="1"/>
  <c r="CT711" i="1"/>
  <c r="S711" i="1" s="1"/>
  <c r="CU711" i="1"/>
  <c r="T711" i="1" s="1"/>
  <c r="CV711" i="1"/>
  <c r="U711" i="1" s="1"/>
  <c r="CW711" i="1"/>
  <c r="V711" i="1" s="1"/>
  <c r="FR711" i="1"/>
  <c r="GL711" i="1"/>
  <c r="GN711" i="1"/>
  <c r="GO711" i="1"/>
  <c r="GV711" i="1"/>
  <c r="HC711" i="1" s="1"/>
  <c r="GX711" i="1" s="1"/>
  <c r="D712" i="1"/>
  <c r="AC712" i="1"/>
  <c r="CQ712" i="1" s="1"/>
  <c r="P712" i="1" s="1"/>
  <c r="AE712" i="1"/>
  <c r="AF712" i="1"/>
  <c r="AG712" i="1"/>
  <c r="CU712" i="1" s="1"/>
  <c r="T712" i="1" s="1"/>
  <c r="AH712" i="1"/>
  <c r="CV712" i="1" s="1"/>
  <c r="U712" i="1" s="1"/>
  <c r="AI712" i="1"/>
  <c r="CW712" i="1" s="1"/>
  <c r="V712" i="1" s="1"/>
  <c r="AJ712" i="1"/>
  <c r="CX712" i="1"/>
  <c r="W712" i="1" s="1"/>
  <c r="FR712" i="1"/>
  <c r="GL712" i="1"/>
  <c r="GN712" i="1"/>
  <c r="GO712" i="1"/>
  <c r="GV712" i="1"/>
  <c r="HC712" i="1"/>
  <c r="GX712" i="1" s="1"/>
  <c r="D713" i="1"/>
  <c r="W713" i="1"/>
  <c r="AC713" i="1"/>
  <c r="AD713" i="1"/>
  <c r="AE713" i="1"/>
  <c r="AF713" i="1"/>
  <c r="AG713" i="1"/>
  <c r="CU713" i="1" s="1"/>
  <c r="T713" i="1" s="1"/>
  <c r="AH713" i="1"/>
  <c r="CV713" i="1" s="1"/>
  <c r="U713" i="1" s="1"/>
  <c r="AI713" i="1"/>
  <c r="CW713" i="1" s="1"/>
  <c r="V713" i="1" s="1"/>
  <c r="AJ713" i="1"/>
  <c r="CX713" i="1" s="1"/>
  <c r="CQ713" i="1"/>
  <c r="P713" i="1" s="1"/>
  <c r="FR713" i="1"/>
  <c r="GL713" i="1"/>
  <c r="GN713" i="1"/>
  <c r="GO713" i="1"/>
  <c r="GV713" i="1"/>
  <c r="HC713" i="1" s="1"/>
  <c r="GX713" i="1" s="1"/>
  <c r="D715" i="1"/>
  <c r="AC715" i="1"/>
  <c r="CQ715" i="1" s="1"/>
  <c r="P715" i="1" s="1"/>
  <c r="AE715" i="1"/>
  <c r="AD715" i="1" s="1"/>
  <c r="AF715" i="1"/>
  <c r="CT715" i="1" s="1"/>
  <c r="S715" i="1" s="1"/>
  <c r="AG715" i="1"/>
  <c r="CU715" i="1" s="1"/>
  <c r="T715" i="1" s="1"/>
  <c r="AH715" i="1"/>
  <c r="CV715" i="1" s="1"/>
  <c r="U715" i="1" s="1"/>
  <c r="AI715" i="1"/>
  <c r="AJ715" i="1"/>
  <c r="CW715" i="1"/>
  <c r="V715" i="1" s="1"/>
  <c r="CX715" i="1"/>
  <c r="W715" i="1" s="1"/>
  <c r="FR715" i="1"/>
  <c r="GL715" i="1"/>
  <c r="GN715" i="1"/>
  <c r="GO715" i="1"/>
  <c r="GV715" i="1"/>
  <c r="HC715" i="1" s="1"/>
  <c r="GX715" i="1" s="1"/>
  <c r="D716" i="1"/>
  <c r="AC716" i="1"/>
  <c r="AE716" i="1"/>
  <c r="AF716" i="1"/>
  <c r="AG716" i="1"/>
  <c r="CU716" i="1" s="1"/>
  <c r="T716" i="1" s="1"/>
  <c r="AH716" i="1"/>
  <c r="CV716" i="1" s="1"/>
  <c r="U716" i="1" s="1"/>
  <c r="AI716" i="1"/>
  <c r="CW716" i="1" s="1"/>
  <c r="V716" i="1" s="1"/>
  <c r="AJ716" i="1"/>
  <c r="CX716" i="1" s="1"/>
  <c r="W716" i="1" s="1"/>
  <c r="CQ716" i="1"/>
  <c r="P716" i="1" s="1"/>
  <c r="FR716" i="1"/>
  <c r="GL716" i="1"/>
  <c r="GN716" i="1"/>
  <c r="GO716" i="1"/>
  <c r="GV716" i="1"/>
  <c r="HC716" i="1" s="1"/>
  <c r="GX716" i="1" s="1"/>
  <c r="D717" i="1"/>
  <c r="W717" i="1"/>
  <c r="AC717" i="1"/>
  <c r="AE717" i="1"/>
  <c r="AF717" i="1"/>
  <c r="AG717" i="1"/>
  <c r="AH717" i="1"/>
  <c r="AI717" i="1"/>
  <c r="AJ717" i="1"/>
  <c r="CX717" i="1" s="1"/>
  <c r="CQ717" i="1"/>
  <c r="P717" i="1" s="1"/>
  <c r="CR717" i="1"/>
  <c r="Q717" i="1" s="1"/>
  <c r="CS717" i="1"/>
  <c r="CT717" i="1"/>
  <c r="S717" i="1" s="1"/>
  <c r="CU717" i="1"/>
  <c r="T717" i="1" s="1"/>
  <c r="CV717" i="1"/>
  <c r="U717" i="1" s="1"/>
  <c r="CW717" i="1"/>
  <c r="V717" i="1" s="1"/>
  <c r="FR717" i="1"/>
  <c r="GL717" i="1"/>
  <c r="GN717" i="1"/>
  <c r="GO717" i="1"/>
  <c r="GV717" i="1"/>
  <c r="HC717" i="1"/>
  <c r="GX717" i="1" s="1"/>
  <c r="D718" i="1"/>
  <c r="AC718" i="1"/>
  <c r="AE718" i="1"/>
  <c r="AF718" i="1"/>
  <c r="CT718" i="1" s="1"/>
  <c r="S718" i="1" s="1"/>
  <c r="CY718" i="1" s="1"/>
  <c r="X718" i="1" s="1"/>
  <c r="AG718" i="1"/>
  <c r="CU718" i="1" s="1"/>
  <c r="T718" i="1" s="1"/>
  <c r="AH718" i="1"/>
  <c r="AI718" i="1"/>
  <c r="AJ718" i="1"/>
  <c r="CX718" i="1" s="1"/>
  <c r="W718" i="1" s="1"/>
  <c r="CV718" i="1"/>
  <c r="U718" i="1" s="1"/>
  <c r="CW718" i="1"/>
  <c r="V718" i="1" s="1"/>
  <c r="FR718" i="1"/>
  <c r="GL718" i="1"/>
  <c r="GN718" i="1"/>
  <c r="GO718" i="1"/>
  <c r="GV718" i="1"/>
  <c r="HC718" i="1" s="1"/>
  <c r="GX718" i="1"/>
  <c r="D719" i="1"/>
  <c r="R719" i="1"/>
  <c r="GK719" i="1" s="1"/>
  <c r="AC719" i="1"/>
  <c r="CQ719" i="1" s="1"/>
  <c r="P719" i="1" s="1"/>
  <c r="AE719" i="1"/>
  <c r="AF719" i="1"/>
  <c r="AG719" i="1"/>
  <c r="CU719" i="1" s="1"/>
  <c r="T719" i="1" s="1"/>
  <c r="AH719" i="1"/>
  <c r="CV719" i="1" s="1"/>
  <c r="U719" i="1" s="1"/>
  <c r="AI719" i="1"/>
  <c r="CW719" i="1" s="1"/>
  <c r="V719" i="1" s="1"/>
  <c r="AJ719" i="1"/>
  <c r="CX719" i="1" s="1"/>
  <c r="W719" i="1" s="1"/>
  <c r="CS719" i="1"/>
  <c r="FR719" i="1"/>
  <c r="GL719" i="1"/>
  <c r="GN719" i="1"/>
  <c r="GO719" i="1"/>
  <c r="GV719" i="1"/>
  <c r="HC719" i="1" s="1"/>
  <c r="GX719" i="1" s="1"/>
  <c r="D720" i="1"/>
  <c r="AC720" i="1"/>
  <c r="AE720" i="1"/>
  <c r="AD720" i="1" s="1"/>
  <c r="AF720" i="1"/>
  <c r="AG720" i="1"/>
  <c r="CU720" i="1" s="1"/>
  <c r="T720" i="1" s="1"/>
  <c r="AH720" i="1"/>
  <c r="CV720" i="1" s="1"/>
  <c r="U720" i="1" s="1"/>
  <c r="AI720" i="1"/>
  <c r="CW720" i="1" s="1"/>
  <c r="V720" i="1" s="1"/>
  <c r="AJ720" i="1"/>
  <c r="CX720" i="1" s="1"/>
  <c r="W720" i="1" s="1"/>
  <c r="FR720" i="1"/>
  <c r="GL720" i="1"/>
  <c r="GN720" i="1"/>
  <c r="GO720" i="1"/>
  <c r="GV720" i="1"/>
  <c r="HC720" i="1" s="1"/>
  <c r="GX720" i="1" s="1"/>
  <c r="D721" i="1"/>
  <c r="AC721" i="1"/>
  <c r="AE721" i="1"/>
  <c r="AF721" i="1"/>
  <c r="AG721" i="1"/>
  <c r="CU721" i="1" s="1"/>
  <c r="T721" i="1" s="1"/>
  <c r="AH721" i="1"/>
  <c r="CV721" i="1" s="1"/>
  <c r="U721" i="1" s="1"/>
  <c r="AI721" i="1"/>
  <c r="CW721" i="1" s="1"/>
  <c r="V721" i="1" s="1"/>
  <c r="AJ721" i="1"/>
  <c r="CX721" i="1" s="1"/>
  <c r="W721" i="1" s="1"/>
  <c r="FR721" i="1"/>
  <c r="GL721" i="1"/>
  <c r="GN721" i="1"/>
  <c r="GO721" i="1"/>
  <c r="GV721" i="1"/>
  <c r="GX721" i="1"/>
  <c r="HC721" i="1"/>
  <c r="D722" i="1"/>
  <c r="T722" i="1"/>
  <c r="AC722" i="1"/>
  <c r="AD722" i="1"/>
  <c r="AE722" i="1"/>
  <c r="AF722" i="1"/>
  <c r="AG722" i="1"/>
  <c r="CU722" i="1" s="1"/>
  <c r="AH722" i="1"/>
  <c r="CV722" i="1" s="1"/>
  <c r="U722" i="1" s="1"/>
  <c r="AI722" i="1"/>
  <c r="CW722" i="1" s="1"/>
  <c r="V722" i="1" s="1"/>
  <c r="AJ722" i="1"/>
  <c r="CX722" i="1" s="1"/>
  <c r="W722" i="1" s="1"/>
  <c r="CQ722" i="1"/>
  <c r="P722" i="1" s="1"/>
  <c r="CR722" i="1"/>
  <c r="Q722" i="1" s="1"/>
  <c r="CS722" i="1"/>
  <c r="FR722" i="1"/>
  <c r="GL722" i="1"/>
  <c r="GN722" i="1"/>
  <c r="GO722" i="1"/>
  <c r="GV722" i="1"/>
  <c r="HC722" i="1"/>
  <c r="GX722" i="1" s="1"/>
  <c r="D723" i="1"/>
  <c r="AC723" i="1"/>
  <c r="CQ723" i="1" s="1"/>
  <c r="P723" i="1" s="1"/>
  <c r="AE723" i="1"/>
  <c r="AF723" i="1"/>
  <c r="AG723" i="1"/>
  <c r="AH723" i="1"/>
  <c r="AI723" i="1"/>
  <c r="CW723" i="1" s="1"/>
  <c r="V723" i="1" s="1"/>
  <c r="AJ723" i="1"/>
  <c r="CT723" i="1"/>
  <c r="S723" i="1" s="1"/>
  <c r="CU723" i="1"/>
  <c r="T723" i="1" s="1"/>
  <c r="CV723" i="1"/>
  <c r="U723" i="1" s="1"/>
  <c r="CX723" i="1"/>
  <c r="W723" i="1" s="1"/>
  <c r="FR723" i="1"/>
  <c r="GL723" i="1"/>
  <c r="GN723" i="1"/>
  <c r="GO723" i="1"/>
  <c r="GV723" i="1"/>
  <c r="HC723" i="1" s="1"/>
  <c r="GX723" i="1" s="1"/>
  <c r="D724" i="1"/>
  <c r="AC724" i="1"/>
  <c r="CQ724" i="1" s="1"/>
  <c r="P724" i="1" s="1"/>
  <c r="AE724" i="1"/>
  <c r="AF724" i="1"/>
  <c r="AG724" i="1"/>
  <c r="CU724" i="1" s="1"/>
  <c r="T724" i="1" s="1"/>
  <c r="AH724" i="1"/>
  <c r="CV724" i="1" s="1"/>
  <c r="U724" i="1" s="1"/>
  <c r="AI724" i="1"/>
  <c r="CW724" i="1" s="1"/>
  <c r="V724" i="1" s="1"/>
  <c r="AJ724" i="1"/>
  <c r="CX724" i="1" s="1"/>
  <c r="W724" i="1" s="1"/>
  <c r="FR724" i="1"/>
  <c r="GL724" i="1"/>
  <c r="GN724" i="1"/>
  <c r="GO724" i="1"/>
  <c r="GV724" i="1"/>
  <c r="HC724" i="1" s="1"/>
  <c r="GX724" i="1" s="1"/>
  <c r="D725" i="1"/>
  <c r="W725" i="1"/>
  <c r="AC725" i="1"/>
  <c r="AE725" i="1"/>
  <c r="CR725" i="1" s="1"/>
  <c r="Q725" i="1" s="1"/>
  <c r="AF725" i="1"/>
  <c r="AG725" i="1"/>
  <c r="CU725" i="1" s="1"/>
  <c r="T725" i="1" s="1"/>
  <c r="AH725" i="1"/>
  <c r="AI725" i="1"/>
  <c r="AJ725" i="1"/>
  <c r="CX725" i="1" s="1"/>
  <c r="CQ725" i="1"/>
  <c r="P725" i="1" s="1"/>
  <c r="CS725" i="1"/>
  <c r="CV725" i="1"/>
  <c r="U725" i="1" s="1"/>
  <c r="CW725" i="1"/>
  <c r="V725" i="1" s="1"/>
  <c r="FR725" i="1"/>
  <c r="GL725" i="1"/>
  <c r="GN725" i="1"/>
  <c r="GO725" i="1"/>
  <c r="GV725" i="1"/>
  <c r="HC725" i="1" s="1"/>
  <c r="GX725" i="1" s="1"/>
  <c r="D727" i="1"/>
  <c r="AC727" i="1"/>
  <c r="AE727" i="1"/>
  <c r="AF727" i="1"/>
  <c r="AG727" i="1"/>
  <c r="CU727" i="1" s="1"/>
  <c r="T727" i="1" s="1"/>
  <c r="AH727" i="1"/>
  <c r="CV727" i="1" s="1"/>
  <c r="U727" i="1" s="1"/>
  <c r="AI727" i="1"/>
  <c r="CW727" i="1" s="1"/>
  <c r="V727" i="1" s="1"/>
  <c r="AJ727" i="1"/>
  <c r="CX727" i="1" s="1"/>
  <c r="W727" i="1" s="1"/>
  <c r="FR727" i="1"/>
  <c r="GL727" i="1"/>
  <c r="GN727" i="1"/>
  <c r="GO727" i="1"/>
  <c r="GV727" i="1"/>
  <c r="HC727" i="1" s="1"/>
  <c r="GX727" i="1" s="1"/>
  <c r="D728" i="1"/>
  <c r="S728" i="1"/>
  <c r="T728" i="1"/>
  <c r="AC728" i="1"/>
  <c r="AE728" i="1"/>
  <c r="AD728" i="1" s="1"/>
  <c r="AB728" i="1" s="1"/>
  <c r="AF728" i="1"/>
  <c r="CT728" i="1" s="1"/>
  <c r="AG728" i="1"/>
  <c r="CU728" i="1" s="1"/>
  <c r="AH728" i="1"/>
  <c r="CV728" i="1" s="1"/>
  <c r="U728" i="1" s="1"/>
  <c r="AI728" i="1"/>
  <c r="CW728" i="1" s="1"/>
  <c r="V728" i="1" s="1"/>
  <c r="AJ728" i="1"/>
  <c r="CX728" i="1" s="1"/>
  <c r="W728" i="1" s="1"/>
  <c r="CQ728" i="1"/>
  <c r="P728" i="1" s="1"/>
  <c r="CR728" i="1"/>
  <c r="Q728" i="1" s="1"/>
  <c r="CS728" i="1"/>
  <c r="R728" i="1" s="1"/>
  <c r="GK728" i="1" s="1"/>
  <c r="FR728" i="1"/>
  <c r="GL728" i="1"/>
  <c r="GN728" i="1"/>
  <c r="GO728" i="1"/>
  <c r="GV728" i="1"/>
  <c r="HC728" i="1" s="1"/>
  <c r="GX728" i="1" s="1"/>
  <c r="D729" i="1"/>
  <c r="U729" i="1"/>
  <c r="AC729" i="1"/>
  <c r="CQ729" i="1" s="1"/>
  <c r="P729" i="1" s="1"/>
  <c r="AE729" i="1"/>
  <c r="AD729" i="1" s="1"/>
  <c r="AF729" i="1"/>
  <c r="AG729" i="1"/>
  <c r="AH729" i="1"/>
  <c r="AI729" i="1"/>
  <c r="CW729" i="1" s="1"/>
  <c r="V729" i="1" s="1"/>
  <c r="AJ729" i="1"/>
  <c r="CR729" i="1"/>
  <c r="Q729" i="1" s="1"/>
  <c r="CT729" i="1"/>
  <c r="S729" i="1" s="1"/>
  <c r="CU729" i="1"/>
  <c r="T729" i="1" s="1"/>
  <c r="CV729" i="1"/>
  <c r="CX729" i="1"/>
  <c r="W729" i="1" s="1"/>
  <c r="FR729" i="1"/>
  <c r="GL729" i="1"/>
  <c r="GN729" i="1"/>
  <c r="GO729" i="1"/>
  <c r="GV729" i="1"/>
  <c r="HC729" i="1" s="1"/>
  <c r="GX729" i="1" s="1"/>
  <c r="D730" i="1"/>
  <c r="AC730" i="1"/>
  <c r="AE730" i="1"/>
  <c r="AF730" i="1"/>
  <c r="CT730" i="1" s="1"/>
  <c r="S730" i="1" s="1"/>
  <c r="AG730" i="1"/>
  <c r="CU730" i="1" s="1"/>
  <c r="T730" i="1" s="1"/>
  <c r="AH730" i="1"/>
  <c r="CV730" i="1" s="1"/>
  <c r="U730" i="1" s="1"/>
  <c r="AI730" i="1"/>
  <c r="CW730" i="1" s="1"/>
  <c r="V730" i="1" s="1"/>
  <c r="AJ730" i="1"/>
  <c r="CX730" i="1"/>
  <c r="W730" i="1" s="1"/>
  <c r="FR730" i="1"/>
  <c r="GL730" i="1"/>
  <c r="GN730" i="1"/>
  <c r="GO730" i="1"/>
  <c r="GV730" i="1"/>
  <c r="HC730" i="1"/>
  <c r="GX730" i="1" s="1"/>
  <c r="D731" i="1"/>
  <c r="U731" i="1"/>
  <c r="V731" i="1"/>
  <c r="W731" i="1"/>
  <c r="AC731" i="1"/>
  <c r="AE731" i="1"/>
  <c r="AF731" i="1"/>
  <c r="CT731" i="1" s="1"/>
  <c r="S731" i="1" s="1"/>
  <c r="AG731" i="1"/>
  <c r="AH731" i="1"/>
  <c r="CV731" i="1" s="1"/>
  <c r="AI731" i="1"/>
  <c r="CW731" i="1" s="1"/>
  <c r="AJ731" i="1"/>
  <c r="CX731" i="1" s="1"/>
  <c r="CU731" i="1"/>
  <c r="T731" i="1" s="1"/>
  <c r="FR731" i="1"/>
  <c r="GL731" i="1"/>
  <c r="GN731" i="1"/>
  <c r="GO731" i="1"/>
  <c r="GV731" i="1"/>
  <c r="HC731" i="1" s="1"/>
  <c r="GX731" i="1" s="1"/>
  <c r="D732" i="1"/>
  <c r="AC732" i="1"/>
  <c r="CQ732" i="1" s="1"/>
  <c r="P732" i="1" s="1"/>
  <c r="AE732" i="1"/>
  <c r="AF732" i="1"/>
  <c r="AG732" i="1"/>
  <c r="CU732" i="1" s="1"/>
  <c r="T732" i="1" s="1"/>
  <c r="AH732" i="1"/>
  <c r="CV732" i="1" s="1"/>
  <c r="U732" i="1" s="1"/>
  <c r="AI732" i="1"/>
  <c r="AJ732" i="1"/>
  <c r="CX732" i="1" s="1"/>
  <c r="W732" i="1" s="1"/>
  <c r="CW732" i="1"/>
  <c r="V732" i="1" s="1"/>
  <c r="FR732" i="1"/>
  <c r="GL732" i="1"/>
  <c r="GN732" i="1"/>
  <c r="GO732" i="1"/>
  <c r="GV732" i="1"/>
  <c r="HC732" i="1"/>
  <c r="GX732" i="1" s="1"/>
  <c r="D733" i="1"/>
  <c r="AC733" i="1"/>
  <c r="CQ733" i="1" s="1"/>
  <c r="P733" i="1" s="1"/>
  <c r="AE733" i="1"/>
  <c r="AF733" i="1"/>
  <c r="AG733" i="1"/>
  <c r="CU733" i="1" s="1"/>
  <c r="T733" i="1" s="1"/>
  <c r="AH733" i="1"/>
  <c r="CV733" i="1" s="1"/>
  <c r="U733" i="1" s="1"/>
  <c r="AI733" i="1"/>
  <c r="CW733" i="1" s="1"/>
  <c r="V733" i="1" s="1"/>
  <c r="AJ733" i="1"/>
  <c r="CX733" i="1" s="1"/>
  <c r="W733" i="1" s="1"/>
  <c r="FR733" i="1"/>
  <c r="GL733" i="1"/>
  <c r="GN733" i="1"/>
  <c r="GO733" i="1"/>
  <c r="GV733" i="1"/>
  <c r="HC733" i="1" s="1"/>
  <c r="GX733" i="1" s="1"/>
  <c r="D734" i="1"/>
  <c r="AC734" i="1"/>
  <c r="AE734" i="1"/>
  <c r="CR734" i="1" s="1"/>
  <c r="Q734" i="1" s="1"/>
  <c r="AF734" i="1"/>
  <c r="AG734" i="1"/>
  <c r="AH734" i="1"/>
  <c r="CV734" i="1" s="1"/>
  <c r="U734" i="1" s="1"/>
  <c r="AI734" i="1"/>
  <c r="CW734" i="1" s="1"/>
  <c r="V734" i="1" s="1"/>
  <c r="AJ734" i="1"/>
  <c r="CX734" i="1" s="1"/>
  <c r="W734" i="1" s="1"/>
  <c r="CQ734" i="1"/>
  <c r="P734" i="1" s="1"/>
  <c r="CS734" i="1"/>
  <c r="CT734" i="1"/>
  <c r="S734" i="1" s="1"/>
  <c r="CU734" i="1"/>
  <c r="T734" i="1" s="1"/>
  <c r="FR734" i="1"/>
  <c r="GL734" i="1"/>
  <c r="GN734" i="1"/>
  <c r="GO734" i="1"/>
  <c r="GV734" i="1"/>
  <c r="HC734" i="1"/>
  <c r="GX734" i="1" s="1"/>
  <c r="D735" i="1"/>
  <c r="AC735" i="1"/>
  <c r="AE735" i="1"/>
  <c r="AF735" i="1"/>
  <c r="AG735" i="1"/>
  <c r="CU735" i="1" s="1"/>
  <c r="T735" i="1" s="1"/>
  <c r="AH735" i="1"/>
  <c r="AI735" i="1"/>
  <c r="AJ735" i="1"/>
  <c r="CX735" i="1" s="1"/>
  <c r="W735" i="1" s="1"/>
  <c r="CV735" i="1"/>
  <c r="U735" i="1" s="1"/>
  <c r="CW735" i="1"/>
  <c r="V735" i="1" s="1"/>
  <c r="FR735" i="1"/>
  <c r="GL735" i="1"/>
  <c r="GN735" i="1"/>
  <c r="GO735" i="1"/>
  <c r="GV735" i="1"/>
  <c r="HC735" i="1" s="1"/>
  <c r="GX735" i="1" s="1"/>
  <c r="D736" i="1"/>
  <c r="Q736" i="1"/>
  <c r="T736" i="1"/>
  <c r="AC736" i="1"/>
  <c r="AE736" i="1"/>
  <c r="AF736" i="1"/>
  <c r="AG736" i="1"/>
  <c r="CU736" i="1" s="1"/>
  <c r="AH736" i="1"/>
  <c r="CV736" i="1" s="1"/>
  <c r="U736" i="1" s="1"/>
  <c r="AI736" i="1"/>
  <c r="CW736" i="1" s="1"/>
  <c r="V736" i="1" s="1"/>
  <c r="AJ736" i="1"/>
  <c r="CX736" i="1" s="1"/>
  <c r="W736" i="1" s="1"/>
  <c r="CQ736" i="1"/>
  <c r="P736" i="1" s="1"/>
  <c r="CR736" i="1"/>
  <c r="CS736" i="1"/>
  <c r="FR736" i="1"/>
  <c r="GL736" i="1"/>
  <c r="GN736" i="1"/>
  <c r="GO736" i="1"/>
  <c r="GV736" i="1"/>
  <c r="HC736" i="1" s="1"/>
  <c r="GX736" i="1" s="1"/>
  <c r="D737" i="1"/>
  <c r="AC737" i="1"/>
  <c r="CQ737" i="1" s="1"/>
  <c r="P737" i="1" s="1"/>
  <c r="AE737" i="1"/>
  <c r="AF737" i="1"/>
  <c r="AG737" i="1"/>
  <c r="AH737" i="1"/>
  <c r="AI737" i="1"/>
  <c r="AJ737" i="1"/>
  <c r="CS737" i="1"/>
  <c r="CU737" i="1"/>
  <c r="T737" i="1" s="1"/>
  <c r="CV737" i="1"/>
  <c r="U737" i="1" s="1"/>
  <c r="CW737" i="1"/>
  <c r="V737" i="1" s="1"/>
  <c r="CX737" i="1"/>
  <c r="W737" i="1" s="1"/>
  <c r="FR737" i="1"/>
  <c r="GL737" i="1"/>
  <c r="GN737" i="1"/>
  <c r="GO737" i="1"/>
  <c r="GV737" i="1"/>
  <c r="HC737" i="1" s="1"/>
  <c r="GX737" i="1" s="1"/>
  <c r="D739" i="1"/>
  <c r="AC739" i="1"/>
  <c r="AE739" i="1"/>
  <c r="AF739" i="1"/>
  <c r="AG739" i="1"/>
  <c r="CU739" i="1" s="1"/>
  <c r="T739" i="1" s="1"/>
  <c r="AH739" i="1"/>
  <c r="CV739" i="1" s="1"/>
  <c r="U739" i="1" s="1"/>
  <c r="AI739" i="1"/>
  <c r="CW739" i="1" s="1"/>
  <c r="V739" i="1" s="1"/>
  <c r="AJ739" i="1"/>
  <c r="CX739" i="1" s="1"/>
  <c r="W739" i="1" s="1"/>
  <c r="FR739" i="1"/>
  <c r="GL739" i="1"/>
  <c r="GN739" i="1"/>
  <c r="GO739" i="1"/>
  <c r="GV739" i="1"/>
  <c r="HC739" i="1" s="1"/>
  <c r="GX739" i="1"/>
  <c r="D740" i="1"/>
  <c r="AC740" i="1"/>
  <c r="AE740" i="1"/>
  <c r="AD740" i="1" s="1"/>
  <c r="AF740" i="1"/>
  <c r="CT740" i="1" s="1"/>
  <c r="S740" i="1" s="1"/>
  <c r="AG740" i="1"/>
  <c r="CU740" i="1" s="1"/>
  <c r="T740" i="1" s="1"/>
  <c r="AH740" i="1"/>
  <c r="CV740" i="1" s="1"/>
  <c r="U740" i="1" s="1"/>
  <c r="AI740" i="1"/>
  <c r="CW740" i="1" s="1"/>
  <c r="V740" i="1" s="1"/>
  <c r="AJ740" i="1"/>
  <c r="CX740" i="1" s="1"/>
  <c r="W740" i="1" s="1"/>
  <c r="CQ740" i="1"/>
  <c r="P740" i="1" s="1"/>
  <c r="FR740" i="1"/>
  <c r="GL740" i="1"/>
  <c r="GN740" i="1"/>
  <c r="GO740" i="1"/>
  <c r="GV740" i="1"/>
  <c r="HC740" i="1"/>
  <c r="GX740" i="1" s="1"/>
  <c r="D741" i="1"/>
  <c r="AC741" i="1"/>
  <c r="CQ741" i="1" s="1"/>
  <c r="P741" i="1" s="1"/>
  <c r="AD741" i="1"/>
  <c r="AE741" i="1"/>
  <c r="AF741" i="1"/>
  <c r="AG741" i="1"/>
  <c r="AH741" i="1"/>
  <c r="CV741" i="1" s="1"/>
  <c r="U741" i="1" s="1"/>
  <c r="AI741" i="1"/>
  <c r="CW741" i="1" s="1"/>
  <c r="V741" i="1" s="1"/>
  <c r="AJ741" i="1"/>
  <c r="CT741" i="1"/>
  <c r="S741" i="1" s="1"/>
  <c r="CU741" i="1"/>
  <c r="T741" i="1" s="1"/>
  <c r="CX741" i="1"/>
  <c r="W741" i="1" s="1"/>
  <c r="CY741" i="1"/>
  <c r="X741" i="1" s="1"/>
  <c r="FR741" i="1"/>
  <c r="GL741" i="1"/>
  <c r="GN741" i="1"/>
  <c r="GO741" i="1"/>
  <c r="GV741" i="1"/>
  <c r="HC741" i="1" s="1"/>
  <c r="GX741" i="1" s="1"/>
  <c r="D742" i="1"/>
  <c r="AC742" i="1"/>
  <c r="AE742" i="1"/>
  <c r="AF742" i="1"/>
  <c r="CT742" i="1" s="1"/>
  <c r="S742" i="1" s="1"/>
  <c r="AG742" i="1"/>
  <c r="CU742" i="1" s="1"/>
  <c r="T742" i="1" s="1"/>
  <c r="AH742" i="1"/>
  <c r="CV742" i="1" s="1"/>
  <c r="U742" i="1" s="1"/>
  <c r="AI742" i="1"/>
  <c r="CW742" i="1" s="1"/>
  <c r="V742" i="1" s="1"/>
  <c r="AJ742" i="1"/>
  <c r="CX742" i="1" s="1"/>
  <c r="W742" i="1" s="1"/>
  <c r="CQ742" i="1"/>
  <c r="P742" i="1" s="1"/>
  <c r="FR742" i="1"/>
  <c r="GL742" i="1"/>
  <c r="GN742" i="1"/>
  <c r="GO742" i="1"/>
  <c r="GV742" i="1"/>
  <c r="HC742" i="1" s="1"/>
  <c r="GX742" i="1" s="1"/>
  <c r="D743" i="1"/>
  <c r="P743" i="1"/>
  <c r="CP743" i="1" s="1"/>
  <c r="O743" i="1" s="1"/>
  <c r="W743" i="1"/>
  <c r="AC743" i="1"/>
  <c r="CQ743" i="1" s="1"/>
  <c r="AE743" i="1"/>
  <c r="AF743" i="1"/>
  <c r="AG743" i="1"/>
  <c r="AH743" i="1"/>
  <c r="AI743" i="1"/>
  <c r="AJ743" i="1"/>
  <c r="CX743" i="1" s="1"/>
  <c r="CR743" i="1"/>
  <c r="Q743" i="1" s="1"/>
  <c r="CS743" i="1"/>
  <c r="CT743" i="1"/>
  <c r="S743" i="1" s="1"/>
  <c r="CU743" i="1"/>
  <c r="T743" i="1" s="1"/>
  <c r="CV743" i="1"/>
  <c r="U743" i="1" s="1"/>
  <c r="CW743" i="1"/>
  <c r="V743" i="1" s="1"/>
  <c r="FR743" i="1"/>
  <c r="GL743" i="1"/>
  <c r="GN743" i="1"/>
  <c r="GO743" i="1"/>
  <c r="GV743" i="1"/>
  <c r="HC743" i="1" s="1"/>
  <c r="GX743" i="1" s="1"/>
  <c r="D744" i="1"/>
  <c r="AC744" i="1"/>
  <c r="AE744" i="1"/>
  <c r="AF744" i="1"/>
  <c r="AG744" i="1"/>
  <c r="CU744" i="1" s="1"/>
  <c r="T744" i="1" s="1"/>
  <c r="AH744" i="1"/>
  <c r="AI744" i="1"/>
  <c r="AJ744" i="1"/>
  <c r="CX744" i="1" s="1"/>
  <c r="W744" i="1" s="1"/>
  <c r="CV744" i="1"/>
  <c r="U744" i="1" s="1"/>
  <c r="CW744" i="1"/>
  <c r="V744" i="1" s="1"/>
  <c r="FR744" i="1"/>
  <c r="GL744" i="1"/>
  <c r="GN744" i="1"/>
  <c r="GO744" i="1"/>
  <c r="GV744" i="1"/>
  <c r="HC744" i="1"/>
  <c r="GX744" i="1" s="1"/>
  <c r="D745" i="1"/>
  <c r="AC745" i="1"/>
  <c r="CQ745" i="1" s="1"/>
  <c r="P745" i="1" s="1"/>
  <c r="AE745" i="1"/>
  <c r="AF745" i="1"/>
  <c r="AG745" i="1"/>
  <c r="CU745" i="1" s="1"/>
  <c r="T745" i="1" s="1"/>
  <c r="AH745" i="1"/>
  <c r="CV745" i="1" s="1"/>
  <c r="U745" i="1" s="1"/>
  <c r="AI745" i="1"/>
  <c r="CW745" i="1" s="1"/>
  <c r="V745" i="1" s="1"/>
  <c r="AJ745" i="1"/>
  <c r="CX745" i="1" s="1"/>
  <c r="W745" i="1" s="1"/>
  <c r="CR745" i="1"/>
  <c r="Q745" i="1" s="1"/>
  <c r="FR745" i="1"/>
  <c r="GL745" i="1"/>
  <c r="GN745" i="1"/>
  <c r="GO745" i="1"/>
  <c r="GV745" i="1"/>
  <c r="HC745" i="1" s="1"/>
  <c r="GX745" i="1" s="1"/>
  <c r="D746" i="1"/>
  <c r="AC746" i="1"/>
  <c r="CQ746" i="1" s="1"/>
  <c r="P746" i="1" s="1"/>
  <c r="AE746" i="1"/>
  <c r="AF746" i="1"/>
  <c r="AG746" i="1"/>
  <c r="AH746" i="1"/>
  <c r="AI746" i="1"/>
  <c r="AJ746" i="1"/>
  <c r="CX746" i="1" s="1"/>
  <c r="W746" i="1" s="1"/>
  <c r="CR746" i="1"/>
  <c r="Q746" i="1" s="1"/>
  <c r="CU746" i="1"/>
  <c r="T746" i="1" s="1"/>
  <c r="CV746" i="1"/>
  <c r="U746" i="1" s="1"/>
  <c r="CW746" i="1"/>
  <c r="V746" i="1" s="1"/>
  <c r="FR746" i="1"/>
  <c r="GL746" i="1"/>
  <c r="GN746" i="1"/>
  <c r="GO746" i="1"/>
  <c r="GV746" i="1"/>
  <c r="HC746" i="1"/>
  <c r="GX746" i="1" s="1"/>
  <c r="D747" i="1"/>
  <c r="AC747" i="1"/>
  <c r="AE747" i="1"/>
  <c r="AF747" i="1"/>
  <c r="AG747" i="1"/>
  <c r="CU747" i="1" s="1"/>
  <c r="T747" i="1" s="1"/>
  <c r="AH747" i="1"/>
  <c r="CV747" i="1" s="1"/>
  <c r="U747" i="1" s="1"/>
  <c r="AI747" i="1"/>
  <c r="CW747" i="1" s="1"/>
  <c r="V747" i="1" s="1"/>
  <c r="AJ747" i="1"/>
  <c r="CX747" i="1"/>
  <c r="W747" i="1" s="1"/>
  <c r="FR747" i="1"/>
  <c r="GL747" i="1"/>
  <c r="GN747" i="1"/>
  <c r="GO747" i="1"/>
  <c r="GV747" i="1"/>
  <c r="HC747" i="1" s="1"/>
  <c r="GX747" i="1" s="1"/>
  <c r="D748" i="1"/>
  <c r="T748" i="1"/>
  <c r="U748" i="1"/>
  <c r="V748" i="1"/>
  <c r="AC748" i="1"/>
  <c r="AE748" i="1"/>
  <c r="AD748" i="1" s="1"/>
  <c r="AF748" i="1"/>
  <c r="AG748" i="1"/>
  <c r="AH748" i="1"/>
  <c r="CV748" i="1" s="1"/>
  <c r="AI748" i="1"/>
  <c r="CW748" i="1" s="1"/>
  <c r="AJ748" i="1"/>
  <c r="CX748" i="1" s="1"/>
  <c r="W748" i="1" s="1"/>
  <c r="CR748" i="1"/>
  <c r="Q748" i="1" s="1"/>
  <c r="CU748" i="1"/>
  <c r="FR748" i="1"/>
  <c r="GL748" i="1"/>
  <c r="GN748" i="1"/>
  <c r="GO748" i="1"/>
  <c r="GV748" i="1"/>
  <c r="HC748" i="1"/>
  <c r="GX748" i="1" s="1"/>
  <c r="D749" i="1"/>
  <c r="AC749" i="1"/>
  <c r="CQ749" i="1" s="1"/>
  <c r="P749" i="1" s="1"/>
  <c r="AE749" i="1"/>
  <c r="AF749" i="1"/>
  <c r="AG749" i="1"/>
  <c r="CU749" i="1" s="1"/>
  <c r="T749" i="1" s="1"/>
  <c r="AH749" i="1"/>
  <c r="AI749" i="1"/>
  <c r="CW749" i="1" s="1"/>
  <c r="V749" i="1" s="1"/>
  <c r="AJ749" i="1"/>
  <c r="CV749" i="1"/>
  <c r="U749" i="1" s="1"/>
  <c r="CX749" i="1"/>
  <c r="W749" i="1" s="1"/>
  <c r="FR749" i="1"/>
  <c r="GL749" i="1"/>
  <c r="GN749" i="1"/>
  <c r="GO749" i="1"/>
  <c r="GV749" i="1"/>
  <c r="HC749" i="1" s="1"/>
  <c r="GX749" i="1" s="1"/>
  <c r="D751" i="1"/>
  <c r="AC751" i="1"/>
  <c r="CQ751" i="1" s="1"/>
  <c r="P751" i="1" s="1"/>
  <c r="AE751" i="1"/>
  <c r="AF751" i="1"/>
  <c r="CT751" i="1" s="1"/>
  <c r="S751" i="1" s="1"/>
  <c r="AG751" i="1"/>
  <c r="CU751" i="1" s="1"/>
  <c r="T751" i="1" s="1"/>
  <c r="AH751" i="1"/>
  <c r="CV751" i="1" s="1"/>
  <c r="U751" i="1" s="1"/>
  <c r="AI751" i="1"/>
  <c r="CW751" i="1" s="1"/>
  <c r="V751" i="1" s="1"/>
  <c r="AJ751" i="1"/>
  <c r="CX751" i="1" s="1"/>
  <c r="W751" i="1" s="1"/>
  <c r="FR751" i="1"/>
  <c r="GL751" i="1"/>
  <c r="GN751" i="1"/>
  <c r="GO751" i="1"/>
  <c r="GV751" i="1"/>
  <c r="HC751" i="1" s="1"/>
  <c r="GX751" i="1" s="1"/>
  <c r="D752" i="1"/>
  <c r="V752" i="1"/>
  <c r="AC752" i="1"/>
  <c r="AE752" i="1"/>
  <c r="CR752" i="1" s="1"/>
  <c r="Q752" i="1" s="1"/>
  <c r="AF752" i="1"/>
  <c r="AG752" i="1"/>
  <c r="CU752" i="1" s="1"/>
  <c r="T752" i="1" s="1"/>
  <c r="AH752" i="1"/>
  <c r="AI752" i="1"/>
  <c r="CW752" i="1" s="1"/>
  <c r="AJ752" i="1"/>
  <c r="CX752" i="1" s="1"/>
  <c r="W752" i="1" s="1"/>
  <c r="CQ752" i="1"/>
  <c r="P752" i="1" s="1"/>
  <c r="CV752" i="1"/>
  <c r="U752" i="1" s="1"/>
  <c r="FR752" i="1"/>
  <c r="GL752" i="1"/>
  <c r="GN752" i="1"/>
  <c r="GO752" i="1"/>
  <c r="GV752" i="1"/>
  <c r="HC752" i="1"/>
  <c r="GX752" i="1" s="1"/>
  <c r="D753" i="1"/>
  <c r="V753" i="1"/>
  <c r="AC753" i="1"/>
  <c r="AD753" i="1"/>
  <c r="AE753" i="1"/>
  <c r="AF753" i="1"/>
  <c r="AG753" i="1"/>
  <c r="CU753" i="1" s="1"/>
  <c r="T753" i="1" s="1"/>
  <c r="AH753" i="1"/>
  <c r="CV753" i="1" s="1"/>
  <c r="U753" i="1" s="1"/>
  <c r="AI753" i="1"/>
  <c r="CW753" i="1" s="1"/>
  <c r="AJ753" i="1"/>
  <c r="CX753" i="1"/>
  <c r="W753" i="1" s="1"/>
  <c r="FR753" i="1"/>
  <c r="GL753" i="1"/>
  <c r="GN753" i="1"/>
  <c r="GO753" i="1"/>
  <c r="GV753" i="1"/>
  <c r="HC753" i="1" s="1"/>
  <c r="GX753" i="1"/>
  <c r="D754" i="1"/>
  <c r="Q754" i="1"/>
  <c r="T754" i="1"/>
  <c r="U754" i="1"/>
  <c r="AC754" i="1"/>
  <c r="CQ754" i="1" s="1"/>
  <c r="P754" i="1" s="1"/>
  <c r="AD754" i="1"/>
  <c r="AB754" i="1" s="1"/>
  <c r="AE754" i="1"/>
  <c r="CR754" i="1" s="1"/>
  <c r="AF754" i="1"/>
  <c r="CT754" i="1" s="1"/>
  <c r="S754" i="1" s="1"/>
  <c r="AG754" i="1"/>
  <c r="CU754" i="1" s="1"/>
  <c r="AH754" i="1"/>
  <c r="CV754" i="1" s="1"/>
  <c r="AI754" i="1"/>
  <c r="CW754" i="1" s="1"/>
  <c r="V754" i="1" s="1"/>
  <c r="AJ754" i="1"/>
  <c r="CX754" i="1" s="1"/>
  <c r="W754" i="1" s="1"/>
  <c r="CS754" i="1"/>
  <c r="R754" i="1" s="1"/>
  <c r="FR754" i="1"/>
  <c r="GK754" i="1"/>
  <c r="GL754" i="1"/>
  <c r="GN754" i="1"/>
  <c r="GO754" i="1"/>
  <c r="GV754" i="1"/>
  <c r="HC754" i="1" s="1"/>
  <c r="GX754" i="1" s="1"/>
  <c r="D755" i="1"/>
  <c r="AC755" i="1"/>
  <c r="CQ755" i="1" s="1"/>
  <c r="P755" i="1" s="1"/>
  <c r="AD755" i="1"/>
  <c r="AE755" i="1"/>
  <c r="AF755" i="1"/>
  <c r="AG755" i="1"/>
  <c r="CU755" i="1" s="1"/>
  <c r="T755" i="1" s="1"/>
  <c r="AH755" i="1"/>
  <c r="CV755" i="1" s="1"/>
  <c r="U755" i="1" s="1"/>
  <c r="AI755" i="1"/>
  <c r="CW755" i="1" s="1"/>
  <c r="V755" i="1" s="1"/>
  <c r="AJ755" i="1"/>
  <c r="CX755" i="1" s="1"/>
  <c r="W755" i="1" s="1"/>
  <c r="FR755" i="1"/>
  <c r="GL755" i="1"/>
  <c r="GN755" i="1"/>
  <c r="GO755" i="1"/>
  <c r="GV755" i="1"/>
  <c r="HC755" i="1" s="1"/>
  <c r="GX755" i="1" s="1"/>
  <c r="D756" i="1"/>
  <c r="AC756" i="1"/>
  <c r="AE756" i="1"/>
  <c r="AF756" i="1"/>
  <c r="AG756" i="1"/>
  <c r="AH756" i="1"/>
  <c r="CV756" i="1" s="1"/>
  <c r="U756" i="1" s="1"/>
  <c r="AI756" i="1"/>
  <c r="CW756" i="1" s="1"/>
  <c r="V756" i="1" s="1"/>
  <c r="AJ756" i="1"/>
  <c r="CX756" i="1" s="1"/>
  <c r="W756" i="1" s="1"/>
  <c r="CU756" i="1"/>
  <c r="T756" i="1" s="1"/>
  <c r="FR756" i="1"/>
  <c r="GL756" i="1"/>
  <c r="GN756" i="1"/>
  <c r="GO756" i="1"/>
  <c r="GV756" i="1"/>
  <c r="HC756" i="1" s="1"/>
  <c r="GX756" i="1"/>
  <c r="D757" i="1"/>
  <c r="V757" i="1"/>
  <c r="W757" i="1"/>
  <c r="AC757" i="1"/>
  <c r="CQ757" i="1" s="1"/>
  <c r="P757" i="1" s="1"/>
  <c r="AE757" i="1"/>
  <c r="CR757" i="1" s="1"/>
  <c r="Q757" i="1" s="1"/>
  <c r="AF757" i="1"/>
  <c r="AG757" i="1"/>
  <c r="CU757" i="1" s="1"/>
  <c r="T757" i="1" s="1"/>
  <c r="AH757" i="1"/>
  <c r="CV757" i="1" s="1"/>
  <c r="U757" i="1" s="1"/>
  <c r="AI757" i="1"/>
  <c r="CW757" i="1" s="1"/>
  <c r="AJ757" i="1"/>
  <c r="CX757" i="1" s="1"/>
  <c r="CT757" i="1"/>
  <c r="S757" i="1" s="1"/>
  <c r="FR757" i="1"/>
  <c r="GL757" i="1"/>
  <c r="GN757" i="1"/>
  <c r="GO757" i="1"/>
  <c r="GV757" i="1"/>
  <c r="HC757" i="1" s="1"/>
  <c r="GX757" i="1" s="1"/>
  <c r="D758" i="1"/>
  <c r="AC758" i="1"/>
  <c r="CQ758" i="1" s="1"/>
  <c r="P758" i="1" s="1"/>
  <c r="AD758" i="1"/>
  <c r="AE758" i="1"/>
  <c r="AF758" i="1"/>
  <c r="AG758" i="1"/>
  <c r="AH758" i="1"/>
  <c r="CV758" i="1" s="1"/>
  <c r="U758" i="1" s="1"/>
  <c r="AI758" i="1"/>
  <c r="AJ758" i="1"/>
  <c r="CU758" i="1"/>
  <c r="T758" i="1" s="1"/>
  <c r="CW758" i="1"/>
  <c r="V758" i="1" s="1"/>
  <c r="CX758" i="1"/>
  <c r="W758" i="1" s="1"/>
  <c r="FR758" i="1"/>
  <c r="GL758" i="1"/>
  <c r="GN758" i="1"/>
  <c r="GO758" i="1"/>
  <c r="GV758" i="1"/>
  <c r="HC758" i="1"/>
  <c r="GX758" i="1" s="1"/>
  <c r="D759" i="1"/>
  <c r="AC759" i="1"/>
  <c r="CQ759" i="1" s="1"/>
  <c r="P759" i="1" s="1"/>
  <c r="AE759" i="1"/>
  <c r="AF759" i="1"/>
  <c r="AG759" i="1"/>
  <c r="CU759" i="1" s="1"/>
  <c r="T759" i="1" s="1"/>
  <c r="AH759" i="1"/>
  <c r="CV759" i="1" s="1"/>
  <c r="U759" i="1" s="1"/>
  <c r="AI759" i="1"/>
  <c r="AJ759" i="1"/>
  <c r="CX759" i="1" s="1"/>
  <c r="W759" i="1" s="1"/>
  <c r="CW759" i="1"/>
  <c r="V759" i="1" s="1"/>
  <c r="FR759" i="1"/>
  <c r="GL759" i="1"/>
  <c r="GN759" i="1"/>
  <c r="GO759" i="1"/>
  <c r="GV759" i="1"/>
  <c r="HC759" i="1" s="1"/>
  <c r="GX759" i="1" s="1"/>
  <c r="D760" i="1"/>
  <c r="AC760" i="1"/>
  <c r="CQ760" i="1" s="1"/>
  <c r="P760" i="1" s="1"/>
  <c r="AE760" i="1"/>
  <c r="AF760" i="1"/>
  <c r="AG760" i="1"/>
  <c r="CU760" i="1" s="1"/>
  <c r="T760" i="1" s="1"/>
  <c r="AH760" i="1"/>
  <c r="CV760" i="1" s="1"/>
  <c r="U760" i="1" s="1"/>
  <c r="AI760" i="1"/>
  <c r="CW760" i="1" s="1"/>
  <c r="V760" i="1" s="1"/>
  <c r="AJ760" i="1"/>
  <c r="CX760" i="1" s="1"/>
  <c r="W760" i="1" s="1"/>
  <c r="FR760" i="1"/>
  <c r="GL760" i="1"/>
  <c r="GN760" i="1"/>
  <c r="GO760" i="1"/>
  <c r="GV760" i="1"/>
  <c r="HC760" i="1" s="1"/>
  <c r="GX760" i="1" s="1"/>
  <c r="D761" i="1"/>
  <c r="AC761" i="1"/>
  <c r="CQ761" i="1" s="1"/>
  <c r="P761" i="1" s="1"/>
  <c r="AE761" i="1"/>
  <c r="AF761" i="1"/>
  <c r="AG761" i="1"/>
  <c r="CU761" i="1" s="1"/>
  <c r="T761" i="1" s="1"/>
  <c r="AH761" i="1"/>
  <c r="AI761" i="1"/>
  <c r="CW761" i="1" s="1"/>
  <c r="V761" i="1" s="1"/>
  <c r="AJ761" i="1"/>
  <c r="CX761" i="1" s="1"/>
  <c r="W761" i="1" s="1"/>
  <c r="CS761" i="1"/>
  <c r="CV761" i="1"/>
  <c r="U761" i="1" s="1"/>
  <c r="FR761" i="1"/>
  <c r="GL761" i="1"/>
  <c r="GN761" i="1"/>
  <c r="GO761" i="1"/>
  <c r="GV761" i="1"/>
  <c r="HC761" i="1" s="1"/>
  <c r="GX761" i="1" s="1"/>
  <c r="D763" i="1"/>
  <c r="AC763" i="1"/>
  <c r="CQ763" i="1" s="1"/>
  <c r="P763" i="1" s="1"/>
  <c r="AE763" i="1"/>
  <c r="AF763" i="1"/>
  <c r="CT763" i="1" s="1"/>
  <c r="S763" i="1" s="1"/>
  <c r="AG763" i="1"/>
  <c r="CU763" i="1" s="1"/>
  <c r="T763" i="1" s="1"/>
  <c r="AH763" i="1"/>
  <c r="CV763" i="1" s="1"/>
  <c r="U763" i="1" s="1"/>
  <c r="AI763" i="1"/>
  <c r="CW763" i="1" s="1"/>
  <c r="V763" i="1" s="1"/>
  <c r="AJ763" i="1"/>
  <c r="CX763" i="1" s="1"/>
  <c r="W763" i="1" s="1"/>
  <c r="CR763" i="1"/>
  <c r="Q763" i="1" s="1"/>
  <c r="FR763" i="1"/>
  <c r="GL763" i="1"/>
  <c r="GN763" i="1"/>
  <c r="GO763" i="1"/>
  <c r="GV763" i="1"/>
  <c r="HC763" i="1" s="1"/>
  <c r="GX763" i="1" s="1"/>
  <c r="D764" i="1"/>
  <c r="AC764" i="1"/>
  <c r="CQ764" i="1" s="1"/>
  <c r="P764" i="1" s="1"/>
  <c r="AE764" i="1"/>
  <c r="AF764" i="1"/>
  <c r="AG764" i="1"/>
  <c r="AH764" i="1"/>
  <c r="CV764" i="1" s="1"/>
  <c r="U764" i="1" s="1"/>
  <c r="AI764" i="1"/>
  <c r="CW764" i="1" s="1"/>
  <c r="V764" i="1" s="1"/>
  <c r="AJ764" i="1"/>
  <c r="CX764" i="1" s="1"/>
  <c r="W764" i="1" s="1"/>
  <c r="CU764" i="1"/>
  <c r="T764" i="1" s="1"/>
  <c r="FR764" i="1"/>
  <c r="GL764" i="1"/>
  <c r="GN764" i="1"/>
  <c r="GO764" i="1"/>
  <c r="GV764" i="1"/>
  <c r="GX764" i="1"/>
  <c r="HC764" i="1"/>
  <c r="D765" i="1"/>
  <c r="AC765" i="1"/>
  <c r="AD765" i="1"/>
  <c r="AE765" i="1"/>
  <c r="AF765" i="1"/>
  <c r="AG765" i="1"/>
  <c r="CU765" i="1" s="1"/>
  <c r="T765" i="1" s="1"/>
  <c r="AH765" i="1"/>
  <c r="CV765" i="1" s="1"/>
  <c r="U765" i="1" s="1"/>
  <c r="AI765" i="1"/>
  <c r="CW765" i="1" s="1"/>
  <c r="V765" i="1" s="1"/>
  <c r="AJ765" i="1"/>
  <c r="CX765" i="1"/>
  <c r="W765" i="1" s="1"/>
  <c r="FR765" i="1"/>
  <c r="GL765" i="1"/>
  <c r="GN765" i="1"/>
  <c r="GO765" i="1"/>
  <c r="GV765" i="1"/>
  <c r="HC765" i="1"/>
  <c r="GX765" i="1" s="1"/>
  <c r="D766" i="1"/>
  <c r="AC766" i="1"/>
  <c r="CQ766" i="1" s="1"/>
  <c r="P766" i="1" s="1"/>
  <c r="AE766" i="1"/>
  <c r="AF766" i="1"/>
  <c r="CT766" i="1" s="1"/>
  <c r="S766" i="1" s="1"/>
  <c r="AG766" i="1"/>
  <c r="AH766" i="1"/>
  <c r="CV766" i="1" s="1"/>
  <c r="U766" i="1" s="1"/>
  <c r="AI766" i="1"/>
  <c r="CW766" i="1" s="1"/>
  <c r="V766" i="1" s="1"/>
  <c r="AJ766" i="1"/>
  <c r="CX766" i="1" s="1"/>
  <c r="W766" i="1" s="1"/>
  <c r="CS766" i="1"/>
  <c r="R766" i="1" s="1"/>
  <c r="GK766" i="1" s="1"/>
  <c r="CU766" i="1"/>
  <c r="T766" i="1" s="1"/>
  <c r="FR766" i="1"/>
  <c r="GL766" i="1"/>
  <c r="GN766" i="1"/>
  <c r="GO766" i="1"/>
  <c r="GV766" i="1"/>
  <c r="HC766" i="1"/>
  <c r="GX766" i="1" s="1"/>
  <c r="D767" i="1"/>
  <c r="W767" i="1"/>
  <c r="AC767" i="1"/>
  <c r="CQ767" i="1" s="1"/>
  <c r="P767" i="1" s="1"/>
  <c r="AE767" i="1"/>
  <c r="AF767" i="1"/>
  <c r="AG767" i="1"/>
  <c r="AH767" i="1"/>
  <c r="CV767" i="1" s="1"/>
  <c r="U767" i="1" s="1"/>
  <c r="AI767" i="1"/>
  <c r="CW767" i="1" s="1"/>
  <c r="V767" i="1" s="1"/>
  <c r="AJ767" i="1"/>
  <c r="CT767" i="1"/>
  <c r="S767" i="1" s="1"/>
  <c r="CU767" i="1"/>
  <c r="T767" i="1" s="1"/>
  <c r="CX767" i="1"/>
  <c r="FR767" i="1"/>
  <c r="GL767" i="1"/>
  <c r="GN767" i="1"/>
  <c r="GO767" i="1"/>
  <c r="GV767" i="1"/>
  <c r="HC767" i="1"/>
  <c r="GX767" i="1" s="1"/>
  <c r="D768" i="1"/>
  <c r="AC768" i="1"/>
  <c r="CQ768" i="1" s="1"/>
  <c r="P768" i="1" s="1"/>
  <c r="AE768" i="1"/>
  <c r="AF768" i="1"/>
  <c r="AG768" i="1"/>
  <c r="AH768" i="1"/>
  <c r="CV768" i="1" s="1"/>
  <c r="U768" i="1" s="1"/>
  <c r="AI768" i="1"/>
  <c r="CW768" i="1" s="1"/>
  <c r="V768" i="1" s="1"/>
  <c r="AJ768" i="1"/>
  <c r="CX768" i="1" s="1"/>
  <c r="W768" i="1" s="1"/>
  <c r="CU768" i="1"/>
  <c r="T768" i="1" s="1"/>
  <c r="FR768" i="1"/>
  <c r="GL768" i="1"/>
  <c r="GN768" i="1"/>
  <c r="GO768" i="1"/>
  <c r="GV768" i="1"/>
  <c r="HC768" i="1"/>
  <c r="GX768" i="1" s="1"/>
  <c r="D769" i="1"/>
  <c r="V769" i="1"/>
  <c r="AC769" i="1"/>
  <c r="AE769" i="1"/>
  <c r="AF769" i="1"/>
  <c r="AG769" i="1"/>
  <c r="CU769" i="1" s="1"/>
  <c r="T769" i="1" s="1"/>
  <c r="AH769" i="1"/>
  <c r="CV769" i="1" s="1"/>
  <c r="U769" i="1" s="1"/>
  <c r="AI769" i="1"/>
  <c r="AJ769" i="1"/>
  <c r="CX769" i="1" s="1"/>
  <c r="W769" i="1" s="1"/>
  <c r="CQ769" i="1"/>
  <c r="P769" i="1" s="1"/>
  <c r="CW769" i="1"/>
  <c r="FR769" i="1"/>
  <c r="GL769" i="1"/>
  <c r="GN769" i="1"/>
  <c r="GO769" i="1"/>
  <c r="GV769" i="1"/>
  <c r="HC769" i="1" s="1"/>
  <c r="GX769" i="1" s="1"/>
  <c r="D770" i="1"/>
  <c r="P770" i="1"/>
  <c r="AC770" i="1"/>
  <c r="AE770" i="1"/>
  <c r="AF770" i="1"/>
  <c r="AG770" i="1"/>
  <c r="CU770" i="1" s="1"/>
  <c r="T770" i="1" s="1"/>
  <c r="AH770" i="1"/>
  <c r="CV770" i="1" s="1"/>
  <c r="U770" i="1" s="1"/>
  <c r="AI770" i="1"/>
  <c r="AJ770" i="1"/>
  <c r="CQ770" i="1"/>
  <c r="CW770" i="1"/>
  <c r="V770" i="1" s="1"/>
  <c r="CX770" i="1"/>
  <c r="W770" i="1" s="1"/>
  <c r="FR770" i="1"/>
  <c r="GL770" i="1"/>
  <c r="GN770" i="1"/>
  <c r="GO770" i="1"/>
  <c r="GV770" i="1"/>
  <c r="HC770" i="1" s="1"/>
  <c r="GX770" i="1" s="1"/>
  <c r="D771" i="1"/>
  <c r="AC771" i="1"/>
  <c r="CQ771" i="1" s="1"/>
  <c r="P771" i="1" s="1"/>
  <c r="AD771" i="1"/>
  <c r="AE771" i="1"/>
  <c r="AF771" i="1"/>
  <c r="AG771" i="1"/>
  <c r="CU771" i="1" s="1"/>
  <c r="T771" i="1" s="1"/>
  <c r="AH771" i="1"/>
  <c r="CV771" i="1" s="1"/>
  <c r="U771" i="1" s="1"/>
  <c r="AI771" i="1"/>
  <c r="CW771" i="1" s="1"/>
  <c r="V771" i="1" s="1"/>
  <c r="AJ771" i="1"/>
  <c r="CX771" i="1" s="1"/>
  <c r="W771" i="1" s="1"/>
  <c r="CR771" i="1"/>
  <c r="Q771" i="1" s="1"/>
  <c r="FR771" i="1"/>
  <c r="GL771" i="1"/>
  <c r="GN771" i="1"/>
  <c r="GO771" i="1"/>
  <c r="GV771" i="1"/>
  <c r="HC771" i="1" s="1"/>
  <c r="GX771" i="1" s="1"/>
  <c r="D772" i="1"/>
  <c r="AC772" i="1"/>
  <c r="AE772" i="1"/>
  <c r="AD772" i="1" s="1"/>
  <c r="AF772" i="1"/>
  <c r="AG772" i="1"/>
  <c r="AH772" i="1"/>
  <c r="CV772" i="1" s="1"/>
  <c r="U772" i="1" s="1"/>
  <c r="AI772" i="1"/>
  <c r="CW772" i="1" s="1"/>
  <c r="V772" i="1" s="1"/>
  <c r="AJ772" i="1"/>
  <c r="CX772" i="1" s="1"/>
  <c r="W772" i="1" s="1"/>
  <c r="CQ772" i="1"/>
  <c r="P772" i="1" s="1"/>
  <c r="CS772" i="1"/>
  <c r="CT772" i="1"/>
  <c r="S772" i="1" s="1"/>
  <c r="CU772" i="1"/>
  <c r="T772" i="1" s="1"/>
  <c r="FR772" i="1"/>
  <c r="GL772" i="1"/>
  <c r="GN772" i="1"/>
  <c r="GO772" i="1"/>
  <c r="GV772" i="1"/>
  <c r="HC772" i="1" s="1"/>
  <c r="GX772" i="1" s="1"/>
  <c r="D773" i="1"/>
  <c r="AC773" i="1"/>
  <c r="CQ773" i="1" s="1"/>
  <c r="P773" i="1" s="1"/>
  <c r="AE773" i="1"/>
  <c r="AF773" i="1"/>
  <c r="AG773" i="1"/>
  <c r="AH773" i="1"/>
  <c r="CV773" i="1" s="1"/>
  <c r="U773" i="1" s="1"/>
  <c r="AI773" i="1"/>
  <c r="CW773" i="1" s="1"/>
  <c r="V773" i="1" s="1"/>
  <c r="AJ773" i="1"/>
  <c r="CX773" i="1" s="1"/>
  <c r="W773" i="1" s="1"/>
  <c r="CS773" i="1"/>
  <c r="CU773" i="1"/>
  <c r="T773" i="1" s="1"/>
  <c r="FR773" i="1"/>
  <c r="GL773" i="1"/>
  <c r="GN773" i="1"/>
  <c r="GO773" i="1"/>
  <c r="GV773" i="1"/>
  <c r="HC773" i="1" s="1"/>
  <c r="GX773" i="1" s="1"/>
  <c r="D775" i="1"/>
  <c r="P775" i="1"/>
  <c r="AC775" i="1"/>
  <c r="AE775" i="1"/>
  <c r="AD775" i="1" s="1"/>
  <c r="AF775" i="1"/>
  <c r="CT775" i="1" s="1"/>
  <c r="S775" i="1" s="1"/>
  <c r="AG775" i="1"/>
  <c r="AH775" i="1"/>
  <c r="CV775" i="1" s="1"/>
  <c r="U775" i="1" s="1"/>
  <c r="AI775" i="1"/>
  <c r="CW775" i="1" s="1"/>
  <c r="V775" i="1" s="1"/>
  <c r="AJ775" i="1"/>
  <c r="CX775" i="1" s="1"/>
  <c r="W775" i="1" s="1"/>
  <c r="CQ775" i="1"/>
  <c r="CS775" i="1"/>
  <c r="R775" i="1" s="1"/>
  <c r="GK775" i="1" s="1"/>
  <c r="CU775" i="1"/>
  <c r="T775" i="1" s="1"/>
  <c r="FR775" i="1"/>
  <c r="GL775" i="1"/>
  <c r="GN775" i="1"/>
  <c r="GO775" i="1"/>
  <c r="GV775" i="1"/>
  <c r="HC775" i="1" s="1"/>
  <c r="GX775" i="1" s="1"/>
  <c r="D776" i="1"/>
  <c r="AC776" i="1"/>
  <c r="CQ776" i="1" s="1"/>
  <c r="P776" i="1" s="1"/>
  <c r="AE776" i="1"/>
  <c r="AF776" i="1"/>
  <c r="AG776" i="1"/>
  <c r="AH776" i="1"/>
  <c r="AI776" i="1"/>
  <c r="AJ776" i="1"/>
  <c r="CX776" i="1" s="1"/>
  <c r="W776" i="1" s="1"/>
  <c r="CU776" i="1"/>
  <c r="T776" i="1" s="1"/>
  <c r="CV776" i="1"/>
  <c r="U776" i="1" s="1"/>
  <c r="CW776" i="1"/>
  <c r="V776" i="1" s="1"/>
  <c r="FR776" i="1"/>
  <c r="GL776" i="1"/>
  <c r="GN776" i="1"/>
  <c r="GO776" i="1"/>
  <c r="GV776" i="1"/>
  <c r="HC776" i="1" s="1"/>
  <c r="GX776" i="1"/>
  <c r="D777" i="1"/>
  <c r="AC777" i="1"/>
  <c r="CQ777" i="1" s="1"/>
  <c r="P777" i="1" s="1"/>
  <c r="AE777" i="1"/>
  <c r="AF777" i="1"/>
  <c r="AG777" i="1"/>
  <c r="CU777" i="1" s="1"/>
  <c r="T777" i="1" s="1"/>
  <c r="AH777" i="1"/>
  <c r="CV777" i="1" s="1"/>
  <c r="U777" i="1" s="1"/>
  <c r="AI777" i="1"/>
  <c r="CW777" i="1" s="1"/>
  <c r="V777" i="1" s="1"/>
  <c r="AJ777" i="1"/>
  <c r="CX777" i="1" s="1"/>
  <c r="W777" i="1" s="1"/>
  <c r="FR777" i="1"/>
  <c r="GL777" i="1"/>
  <c r="GN777" i="1"/>
  <c r="GO777" i="1"/>
  <c r="GV777" i="1"/>
  <c r="HC777" i="1" s="1"/>
  <c r="GX777" i="1" s="1"/>
  <c r="D778" i="1"/>
  <c r="W778" i="1"/>
  <c r="AC778" i="1"/>
  <c r="AE778" i="1"/>
  <c r="AF778" i="1"/>
  <c r="AG778" i="1"/>
  <c r="AH778" i="1"/>
  <c r="CV778" i="1" s="1"/>
  <c r="U778" i="1" s="1"/>
  <c r="AI778" i="1"/>
  <c r="CW778" i="1" s="1"/>
  <c r="V778" i="1" s="1"/>
  <c r="AJ778" i="1"/>
  <c r="CX778" i="1" s="1"/>
  <c r="CQ778" i="1"/>
  <c r="P778" i="1" s="1"/>
  <c r="CR778" i="1"/>
  <c r="Q778" i="1" s="1"/>
  <c r="CU778" i="1"/>
  <c r="T778" i="1" s="1"/>
  <c r="FR778" i="1"/>
  <c r="GL778" i="1"/>
  <c r="GN778" i="1"/>
  <c r="GO778" i="1"/>
  <c r="GV778" i="1"/>
  <c r="HC778" i="1" s="1"/>
  <c r="GX778" i="1" s="1"/>
  <c r="D780" i="1"/>
  <c r="AC780" i="1"/>
  <c r="AE780" i="1"/>
  <c r="AD780" i="1" s="1"/>
  <c r="AF780" i="1"/>
  <c r="CT780" i="1" s="1"/>
  <c r="S780" i="1" s="1"/>
  <c r="CY780" i="1" s="1"/>
  <c r="X780" i="1" s="1"/>
  <c r="AG780" i="1"/>
  <c r="CU780" i="1" s="1"/>
  <c r="T780" i="1" s="1"/>
  <c r="AH780" i="1"/>
  <c r="AI780" i="1"/>
  <c r="AJ780" i="1"/>
  <c r="CV780" i="1"/>
  <c r="U780" i="1" s="1"/>
  <c r="CW780" i="1"/>
  <c r="V780" i="1" s="1"/>
  <c r="CX780" i="1"/>
  <c r="W780" i="1" s="1"/>
  <c r="FR780" i="1"/>
  <c r="GL780" i="1"/>
  <c r="GN780" i="1"/>
  <c r="GO780" i="1"/>
  <c r="GV780" i="1"/>
  <c r="HC780" i="1" s="1"/>
  <c r="GX780" i="1" s="1"/>
  <c r="D781" i="1"/>
  <c r="AC781" i="1"/>
  <c r="CQ781" i="1" s="1"/>
  <c r="P781" i="1" s="1"/>
  <c r="AD781" i="1"/>
  <c r="AE781" i="1"/>
  <c r="AF781" i="1"/>
  <c r="AG781" i="1"/>
  <c r="CU781" i="1" s="1"/>
  <c r="T781" i="1" s="1"/>
  <c r="AH781" i="1"/>
  <c r="CV781" i="1" s="1"/>
  <c r="U781" i="1" s="1"/>
  <c r="AI781" i="1"/>
  <c r="CW781" i="1" s="1"/>
  <c r="V781" i="1" s="1"/>
  <c r="AJ781" i="1"/>
  <c r="CX781" i="1" s="1"/>
  <c r="W781" i="1" s="1"/>
  <c r="CR781" i="1"/>
  <c r="Q781" i="1" s="1"/>
  <c r="CS781" i="1"/>
  <c r="FR781" i="1"/>
  <c r="GL781" i="1"/>
  <c r="GN781" i="1"/>
  <c r="GO781" i="1"/>
  <c r="GV781" i="1"/>
  <c r="HC781" i="1" s="1"/>
  <c r="GX781" i="1" s="1"/>
  <c r="D782" i="1"/>
  <c r="AC782" i="1"/>
  <c r="AE782" i="1"/>
  <c r="AF782" i="1"/>
  <c r="AG782" i="1"/>
  <c r="CU782" i="1" s="1"/>
  <c r="T782" i="1" s="1"/>
  <c r="AH782" i="1"/>
  <c r="CV782" i="1" s="1"/>
  <c r="U782" i="1" s="1"/>
  <c r="AI782" i="1"/>
  <c r="CW782" i="1" s="1"/>
  <c r="V782" i="1" s="1"/>
  <c r="AJ782" i="1"/>
  <c r="CX782" i="1" s="1"/>
  <c r="W782" i="1" s="1"/>
  <c r="CQ782" i="1"/>
  <c r="P782" i="1" s="1"/>
  <c r="CR782" i="1"/>
  <c r="Q782" i="1" s="1"/>
  <c r="CS782" i="1"/>
  <c r="FR782" i="1"/>
  <c r="GL782" i="1"/>
  <c r="GN782" i="1"/>
  <c r="GO782" i="1"/>
  <c r="GV782" i="1"/>
  <c r="HC782" i="1" s="1"/>
  <c r="GX782" i="1" s="1"/>
  <c r="D783" i="1"/>
  <c r="AC783" i="1"/>
  <c r="CQ783" i="1" s="1"/>
  <c r="P783" i="1" s="1"/>
  <c r="AE783" i="1"/>
  <c r="AF783" i="1"/>
  <c r="AG783" i="1"/>
  <c r="CU783" i="1" s="1"/>
  <c r="T783" i="1" s="1"/>
  <c r="AH783" i="1"/>
  <c r="CV783" i="1" s="1"/>
  <c r="U783" i="1" s="1"/>
  <c r="AI783" i="1"/>
  <c r="CW783" i="1" s="1"/>
  <c r="V783" i="1" s="1"/>
  <c r="AJ783" i="1"/>
  <c r="CX783" i="1" s="1"/>
  <c r="W783" i="1" s="1"/>
  <c r="FR783" i="1"/>
  <c r="GL783" i="1"/>
  <c r="GN783" i="1"/>
  <c r="GO783" i="1"/>
  <c r="GV783" i="1"/>
  <c r="HC783" i="1"/>
  <c r="GX783" i="1" s="1"/>
  <c r="D784" i="1"/>
  <c r="AC784" i="1"/>
  <c r="CQ784" i="1" s="1"/>
  <c r="P784" i="1" s="1"/>
  <c r="CP784" i="1" s="1"/>
  <c r="O784" i="1" s="1"/>
  <c r="AE784" i="1"/>
  <c r="AF784" i="1"/>
  <c r="AG784" i="1"/>
  <c r="AH784" i="1"/>
  <c r="CV784" i="1" s="1"/>
  <c r="U784" i="1" s="1"/>
  <c r="AI784" i="1"/>
  <c r="CW784" i="1" s="1"/>
  <c r="V784" i="1" s="1"/>
  <c r="AJ784" i="1"/>
  <c r="CX784" i="1" s="1"/>
  <c r="W784" i="1" s="1"/>
  <c r="CR784" i="1"/>
  <c r="Q784" i="1" s="1"/>
  <c r="CS784" i="1"/>
  <c r="CT784" i="1"/>
  <c r="S784" i="1" s="1"/>
  <c r="CU784" i="1"/>
  <c r="T784" i="1" s="1"/>
  <c r="FR784" i="1"/>
  <c r="GL784" i="1"/>
  <c r="GN784" i="1"/>
  <c r="GO784" i="1"/>
  <c r="GV784" i="1"/>
  <c r="HC784" i="1"/>
  <c r="GX784" i="1" s="1"/>
  <c r="D786" i="1"/>
  <c r="AC786" i="1"/>
  <c r="AE786" i="1"/>
  <c r="AF786" i="1"/>
  <c r="AG786" i="1"/>
  <c r="CU786" i="1" s="1"/>
  <c r="T786" i="1" s="1"/>
  <c r="AH786" i="1"/>
  <c r="AI786" i="1"/>
  <c r="AJ786" i="1"/>
  <c r="CX786" i="1" s="1"/>
  <c r="W786" i="1" s="1"/>
  <c r="CV786" i="1"/>
  <c r="U786" i="1" s="1"/>
  <c r="CW786" i="1"/>
  <c r="V786" i="1" s="1"/>
  <c r="FR786" i="1"/>
  <c r="GL786" i="1"/>
  <c r="GN786" i="1"/>
  <c r="GO786" i="1"/>
  <c r="GV786" i="1"/>
  <c r="HC786" i="1"/>
  <c r="GX786" i="1" s="1"/>
  <c r="D787" i="1"/>
  <c r="AC787" i="1"/>
  <c r="CQ787" i="1" s="1"/>
  <c r="P787" i="1" s="1"/>
  <c r="AE787" i="1"/>
  <c r="AF787" i="1"/>
  <c r="CT787" i="1" s="1"/>
  <c r="S787" i="1" s="1"/>
  <c r="AG787" i="1"/>
  <c r="CU787" i="1" s="1"/>
  <c r="T787" i="1" s="1"/>
  <c r="AH787" i="1"/>
  <c r="CV787" i="1" s="1"/>
  <c r="U787" i="1" s="1"/>
  <c r="AI787" i="1"/>
  <c r="CW787" i="1" s="1"/>
  <c r="V787" i="1" s="1"/>
  <c r="AJ787" i="1"/>
  <c r="CX787" i="1" s="1"/>
  <c r="W787" i="1" s="1"/>
  <c r="FR787" i="1"/>
  <c r="GL787" i="1"/>
  <c r="GN787" i="1"/>
  <c r="GO787" i="1"/>
  <c r="GV787" i="1"/>
  <c r="HC787" i="1" s="1"/>
  <c r="GX787" i="1" s="1"/>
  <c r="D788" i="1"/>
  <c r="AC788" i="1"/>
  <c r="CQ788" i="1" s="1"/>
  <c r="P788" i="1" s="1"/>
  <c r="AE788" i="1"/>
  <c r="AD788" i="1" s="1"/>
  <c r="AF788" i="1"/>
  <c r="CT788" i="1" s="1"/>
  <c r="S788" i="1" s="1"/>
  <c r="AG788" i="1"/>
  <c r="CU788" i="1" s="1"/>
  <c r="T788" i="1" s="1"/>
  <c r="AH788" i="1"/>
  <c r="CV788" i="1" s="1"/>
  <c r="U788" i="1" s="1"/>
  <c r="AI788" i="1"/>
  <c r="AJ788" i="1"/>
  <c r="CX788" i="1" s="1"/>
  <c r="W788" i="1" s="1"/>
  <c r="CR788" i="1"/>
  <c r="Q788" i="1" s="1"/>
  <c r="CS788" i="1"/>
  <c r="R788" i="1" s="1"/>
  <c r="GK788" i="1" s="1"/>
  <c r="CW788" i="1"/>
  <c r="V788" i="1" s="1"/>
  <c r="FR788" i="1"/>
  <c r="GL788" i="1"/>
  <c r="GN788" i="1"/>
  <c r="GO788" i="1"/>
  <c r="GV788" i="1"/>
  <c r="HC788" i="1"/>
  <c r="GX788" i="1" s="1"/>
  <c r="D789" i="1"/>
  <c r="AC789" i="1"/>
  <c r="CQ789" i="1" s="1"/>
  <c r="P789" i="1" s="1"/>
  <c r="AE789" i="1"/>
  <c r="AF789" i="1"/>
  <c r="CT789" i="1" s="1"/>
  <c r="S789" i="1" s="1"/>
  <c r="CY789" i="1" s="1"/>
  <c r="X789" i="1" s="1"/>
  <c r="AG789" i="1"/>
  <c r="CU789" i="1" s="1"/>
  <c r="T789" i="1" s="1"/>
  <c r="AH789" i="1"/>
  <c r="CV789" i="1" s="1"/>
  <c r="U789" i="1" s="1"/>
  <c r="AI789" i="1"/>
  <c r="CW789" i="1" s="1"/>
  <c r="V789" i="1" s="1"/>
  <c r="AJ789" i="1"/>
  <c r="CX789" i="1"/>
  <c r="W789" i="1" s="1"/>
  <c r="CZ789" i="1"/>
  <c r="Y789" i="1" s="1"/>
  <c r="FR789" i="1"/>
  <c r="GL789" i="1"/>
  <c r="GN789" i="1"/>
  <c r="GO789" i="1"/>
  <c r="GV789" i="1"/>
  <c r="GX789" i="1"/>
  <c r="HC789" i="1"/>
  <c r="D790" i="1"/>
  <c r="AC790" i="1"/>
  <c r="AD790" i="1"/>
  <c r="AE790" i="1"/>
  <c r="AF790" i="1"/>
  <c r="AG790" i="1"/>
  <c r="CU790" i="1" s="1"/>
  <c r="T790" i="1" s="1"/>
  <c r="AH790" i="1"/>
  <c r="CV790" i="1" s="1"/>
  <c r="U790" i="1" s="1"/>
  <c r="AI790" i="1"/>
  <c r="CW790" i="1" s="1"/>
  <c r="V790" i="1" s="1"/>
  <c r="AJ790" i="1"/>
  <c r="CX790" i="1" s="1"/>
  <c r="W790" i="1" s="1"/>
  <c r="CR790" i="1"/>
  <c r="Q790" i="1" s="1"/>
  <c r="CS790" i="1"/>
  <c r="FR790" i="1"/>
  <c r="GL790" i="1"/>
  <c r="GN790" i="1"/>
  <c r="GO790" i="1"/>
  <c r="GV790" i="1"/>
  <c r="HC790" i="1" s="1"/>
  <c r="GX790" i="1"/>
  <c r="D791" i="1"/>
  <c r="AC791" i="1"/>
  <c r="CQ791" i="1" s="1"/>
  <c r="P791" i="1" s="1"/>
  <c r="AE791" i="1"/>
  <c r="AF791" i="1"/>
  <c r="AG791" i="1"/>
  <c r="AH791" i="1"/>
  <c r="AI791" i="1"/>
  <c r="AJ791" i="1"/>
  <c r="CU791" i="1"/>
  <c r="T791" i="1" s="1"/>
  <c r="CV791" i="1"/>
  <c r="U791" i="1" s="1"/>
  <c r="CW791" i="1"/>
  <c r="V791" i="1" s="1"/>
  <c r="CX791" i="1"/>
  <c r="W791" i="1" s="1"/>
  <c r="FR791" i="1"/>
  <c r="GL791" i="1"/>
  <c r="GN791" i="1"/>
  <c r="GO791" i="1"/>
  <c r="GV791" i="1"/>
  <c r="HC791" i="1"/>
  <c r="GX791" i="1" s="1"/>
  <c r="D793" i="1"/>
  <c r="AC793" i="1"/>
  <c r="CQ793" i="1" s="1"/>
  <c r="P793" i="1" s="1"/>
  <c r="AE793" i="1"/>
  <c r="AF793" i="1"/>
  <c r="CT793" i="1" s="1"/>
  <c r="S793" i="1" s="1"/>
  <c r="AG793" i="1"/>
  <c r="CU793" i="1" s="1"/>
  <c r="T793" i="1" s="1"/>
  <c r="AH793" i="1"/>
  <c r="CV793" i="1" s="1"/>
  <c r="U793" i="1" s="1"/>
  <c r="AI793" i="1"/>
  <c r="CW793" i="1" s="1"/>
  <c r="V793" i="1" s="1"/>
  <c r="AJ793" i="1"/>
  <c r="CX793" i="1" s="1"/>
  <c r="W793" i="1" s="1"/>
  <c r="FR793" i="1"/>
  <c r="GL793" i="1"/>
  <c r="GN793" i="1"/>
  <c r="GO793" i="1"/>
  <c r="GV793" i="1"/>
  <c r="HC793" i="1" s="1"/>
  <c r="GX793" i="1" s="1"/>
  <c r="D794" i="1"/>
  <c r="AC794" i="1"/>
  <c r="AE794" i="1"/>
  <c r="AF794" i="1"/>
  <c r="AG794" i="1"/>
  <c r="AH794" i="1"/>
  <c r="AI794" i="1"/>
  <c r="CW794" i="1" s="1"/>
  <c r="V794" i="1" s="1"/>
  <c r="AJ794" i="1"/>
  <c r="CX794" i="1" s="1"/>
  <c r="W794" i="1" s="1"/>
  <c r="CQ794" i="1"/>
  <c r="P794" i="1" s="1"/>
  <c r="CR794" i="1"/>
  <c r="Q794" i="1" s="1"/>
  <c r="CS794" i="1"/>
  <c r="CU794" i="1"/>
  <c r="T794" i="1" s="1"/>
  <c r="CV794" i="1"/>
  <c r="U794" i="1" s="1"/>
  <c r="FR794" i="1"/>
  <c r="GL794" i="1"/>
  <c r="GN794" i="1"/>
  <c r="GO794" i="1"/>
  <c r="GV794" i="1"/>
  <c r="HC794" i="1" s="1"/>
  <c r="GX794" i="1" s="1"/>
  <c r="D795" i="1"/>
  <c r="AC795" i="1"/>
  <c r="CQ795" i="1" s="1"/>
  <c r="P795" i="1" s="1"/>
  <c r="AE795" i="1"/>
  <c r="AF795" i="1"/>
  <c r="AG795" i="1"/>
  <c r="CU795" i="1" s="1"/>
  <c r="T795" i="1" s="1"/>
  <c r="AH795" i="1"/>
  <c r="AI795" i="1"/>
  <c r="CW795" i="1" s="1"/>
  <c r="V795" i="1" s="1"/>
  <c r="AJ795" i="1"/>
  <c r="CV795" i="1"/>
  <c r="U795" i="1" s="1"/>
  <c r="CX795" i="1"/>
  <c r="W795" i="1" s="1"/>
  <c r="FR795" i="1"/>
  <c r="GL795" i="1"/>
  <c r="GN795" i="1"/>
  <c r="GO795" i="1"/>
  <c r="GV795" i="1"/>
  <c r="HC795" i="1" s="1"/>
  <c r="GX795" i="1" s="1"/>
  <c r="D796" i="1"/>
  <c r="Q796" i="1"/>
  <c r="AC796" i="1"/>
  <c r="AE796" i="1"/>
  <c r="AF796" i="1"/>
  <c r="AG796" i="1"/>
  <c r="CU796" i="1" s="1"/>
  <c r="T796" i="1" s="1"/>
  <c r="AH796" i="1"/>
  <c r="CV796" i="1" s="1"/>
  <c r="U796" i="1" s="1"/>
  <c r="AI796" i="1"/>
  <c r="CW796" i="1" s="1"/>
  <c r="V796" i="1" s="1"/>
  <c r="AJ796" i="1"/>
  <c r="CX796" i="1" s="1"/>
  <c r="W796" i="1" s="1"/>
  <c r="CQ796" i="1"/>
  <c r="P796" i="1" s="1"/>
  <c r="CR796" i="1"/>
  <c r="FR796" i="1"/>
  <c r="GL796" i="1"/>
  <c r="GN796" i="1"/>
  <c r="GO796" i="1"/>
  <c r="GV796" i="1"/>
  <c r="HC796" i="1" s="1"/>
  <c r="GX796" i="1" s="1"/>
  <c r="D797" i="1"/>
  <c r="AC797" i="1"/>
  <c r="CQ797" i="1" s="1"/>
  <c r="P797" i="1" s="1"/>
  <c r="AE797" i="1"/>
  <c r="AF797" i="1"/>
  <c r="AG797" i="1"/>
  <c r="AH797" i="1"/>
  <c r="CV797" i="1" s="1"/>
  <c r="U797" i="1" s="1"/>
  <c r="AI797" i="1"/>
  <c r="AJ797" i="1"/>
  <c r="CU797" i="1"/>
  <c r="T797" i="1" s="1"/>
  <c r="CW797" i="1"/>
  <c r="V797" i="1" s="1"/>
  <c r="CX797" i="1"/>
  <c r="W797" i="1" s="1"/>
  <c r="FR797" i="1"/>
  <c r="GL797" i="1"/>
  <c r="GN797" i="1"/>
  <c r="GO797" i="1"/>
  <c r="GV797" i="1"/>
  <c r="HC797" i="1" s="1"/>
  <c r="GX797" i="1" s="1"/>
  <c r="D799" i="1"/>
  <c r="AC799" i="1"/>
  <c r="AD799" i="1"/>
  <c r="AE799" i="1"/>
  <c r="AF799" i="1"/>
  <c r="AG799" i="1"/>
  <c r="CU799" i="1" s="1"/>
  <c r="T799" i="1" s="1"/>
  <c r="AH799" i="1"/>
  <c r="CV799" i="1" s="1"/>
  <c r="U799" i="1" s="1"/>
  <c r="AI799" i="1"/>
  <c r="CW799" i="1" s="1"/>
  <c r="V799" i="1" s="1"/>
  <c r="AJ799" i="1"/>
  <c r="CX799" i="1"/>
  <c r="W799" i="1" s="1"/>
  <c r="FR799" i="1"/>
  <c r="GL799" i="1"/>
  <c r="GN799" i="1"/>
  <c r="GO799" i="1"/>
  <c r="GV799" i="1"/>
  <c r="HC799" i="1" s="1"/>
  <c r="GX799" i="1" s="1"/>
  <c r="D800" i="1"/>
  <c r="V800" i="1"/>
  <c r="AC800" i="1"/>
  <c r="AD800" i="1"/>
  <c r="AE800" i="1"/>
  <c r="AF800" i="1"/>
  <c r="AG800" i="1"/>
  <c r="CU800" i="1" s="1"/>
  <c r="T800" i="1" s="1"/>
  <c r="AH800" i="1"/>
  <c r="CV800" i="1" s="1"/>
  <c r="U800" i="1" s="1"/>
  <c r="AI800" i="1"/>
  <c r="CW800" i="1" s="1"/>
  <c r="AJ800" i="1"/>
  <c r="CX800" i="1" s="1"/>
  <c r="W800" i="1" s="1"/>
  <c r="CT800" i="1"/>
  <c r="S800" i="1" s="1"/>
  <c r="FR800" i="1"/>
  <c r="GL800" i="1"/>
  <c r="GN800" i="1"/>
  <c r="GO800" i="1"/>
  <c r="GV800" i="1"/>
  <c r="HC800" i="1" s="1"/>
  <c r="GX800" i="1" s="1"/>
  <c r="D801" i="1"/>
  <c r="AC801" i="1"/>
  <c r="CQ801" i="1" s="1"/>
  <c r="P801" i="1" s="1"/>
  <c r="AE801" i="1"/>
  <c r="CR801" i="1" s="1"/>
  <c r="Q801" i="1" s="1"/>
  <c r="AF801" i="1"/>
  <c r="CT801" i="1" s="1"/>
  <c r="S801" i="1" s="1"/>
  <c r="CY801" i="1" s="1"/>
  <c r="X801" i="1" s="1"/>
  <c r="AG801" i="1"/>
  <c r="CU801" i="1" s="1"/>
  <c r="T801" i="1" s="1"/>
  <c r="AH801" i="1"/>
  <c r="CV801" i="1" s="1"/>
  <c r="U801" i="1" s="1"/>
  <c r="AI801" i="1"/>
  <c r="CW801" i="1" s="1"/>
  <c r="V801" i="1" s="1"/>
  <c r="AJ801" i="1"/>
  <c r="CX801" i="1" s="1"/>
  <c r="W801" i="1" s="1"/>
  <c r="FR801" i="1"/>
  <c r="GL801" i="1"/>
  <c r="GN801" i="1"/>
  <c r="GO801" i="1"/>
  <c r="GV801" i="1"/>
  <c r="HC801" i="1" s="1"/>
  <c r="GX801" i="1" s="1"/>
  <c r="D802" i="1"/>
  <c r="P802" i="1"/>
  <c r="AC802" i="1"/>
  <c r="CQ802" i="1" s="1"/>
  <c r="AE802" i="1"/>
  <c r="AD802" i="1" s="1"/>
  <c r="AF802" i="1"/>
  <c r="CT802" i="1" s="1"/>
  <c r="S802" i="1" s="1"/>
  <c r="AG802" i="1"/>
  <c r="CU802" i="1" s="1"/>
  <c r="T802" i="1" s="1"/>
  <c r="AH802" i="1"/>
  <c r="CV802" i="1" s="1"/>
  <c r="U802" i="1" s="1"/>
  <c r="AI802" i="1"/>
  <c r="CW802" i="1" s="1"/>
  <c r="V802" i="1" s="1"/>
  <c r="AJ802" i="1"/>
  <c r="CX802" i="1" s="1"/>
  <c r="W802" i="1" s="1"/>
  <c r="FR802" i="1"/>
  <c r="GL802" i="1"/>
  <c r="GN802" i="1"/>
  <c r="GO802" i="1"/>
  <c r="GV802" i="1"/>
  <c r="HC802" i="1" s="1"/>
  <c r="GX802" i="1" s="1"/>
  <c r="D803" i="1"/>
  <c r="AC803" i="1"/>
  <c r="AE803" i="1"/>
  <c r="AF803" i="1"/>
  <c r="AG803" i="1"/>
  <c r="AH803" i="1"/>
  <c r="AI803" i="1"/>
  <c r="CW803" i="1" s="1"/>
  <c r="V803" i="1" s="1"/>
  <c r="AJ803" i="1"/>
  <c r="CX803" i="1" s="1"/>
  <c r="W803" i="1" s="1"/>
  <c r="CQ803" i="1"/>
  <c r="P803" i="1" s="1"/>
  <c r="CR803" i="1"/>
  <c r="Q803" i="1" s="1"/>
  <c r="CS803" i="1"/>
  <c r="CT803" i="1"/>
  <c r="S803" i="1" s="1"/>
  <c r="CU803" i="1"/>
  <c r="T803" i="1" s="1"/>
  <c r="CV803" i="1"/>
  <c r="U803" i="1" s="1"/>
  <c r="FR803" i="1"/>
  <c r="GL803" i="1"/>
  <c r="GN803" i="1"/>
  <c r="GO803" i="1"/>
  <c r="GV803" i="1"/>
  <c r="HC803" i="1"/>
  <c r="GX803" i="1" s="1"/>
  <c r="D804" i="1"/>
  <c r="AC804" i="1"/>
  <c r="AE804" i="1"/>
  <c r="AF804" i="1"/>
  <c r="AG804" i="1"/>
  <c r="CU804" i="1" s="1"/>
  <c r="T804" i="1" s="1"/>
  <c r="AH804" i="1"/>
  <c r="AI804" i="1"/>
  <c r="AJ804" i="1"/>
  <c r="CV804" i="1"/>
  <c r="U804" i="1" s="1"/>
  <c r="CW804" i="1"/>
  <c r="V804" i="1" s="1"/>
  <c r="CX804" i="1"/>
  <c r="W804" i="1" s="1"/>
  <c r="FR804" i="1"/>
  <c r="GL804" i="1"/>
  <c r="GN804" i="1"/>
  <c r="GO804" i="1"/>
  <c r="GV804" i="1"/>
  <c r="HC804" i="1" s="1"/>
  <c r="GX804" i="1"/>
  <c r="D806" i="1"/>
  <c r="AC806" i="1"/>
  <c r="CQ806" i="1" s="1"/>
  <c r="P806" i="1" s="1"/>
  <c r="AE806" i="1"/>
  <c r="AF806" i="1"/>
  <c r="AG806" i="1"/>
  <c r="CU806" i="1" s="1"/>
  <c r="T806" i="1" s="1"/>
  <c r="AH806" i="1"/>
  <c r="CV806" i="1" s="1"/>
  <c r="U806" i="1" s="1"/>
  <c r="AI806" i="1"/>
  <c r="CW806" i="1" s="1"/>
  <c r="V806" i="1" s="1"/>
  <c r="AJ806" i="1"/>
  <c r="CX806" i="1" s="1"/>
  <c r="W806" i="1" s="1"/>
  <c r="FR806" i="1"/>
  <c r="GL806" i="1"/>
  <c r="GN806" i="1"/>
  <c r="GO806" i="1"/>
  <c r="GV806" i="1"/>
  <c r="HC806" i="1" s="1"/>
  <c r="GX806" i="1" s="1"/>
  <c r="D807" i="1"/>
  <c r="V807" i="1"/>
  <c r="W807" i="1"/>
  <c r="AC807" i="1"/>
  <c r="AE807" i="1"/>
  <c r="AD807" i="1" s="1"/>
  <c r="AF807" i="1"/>
  <c r="AG807" i="1"/>
  <c r="CU807" i="1" s="1"/>
  <c r="T807" i="1" s="1"/>
  <c r="AH807" i="1"/>
  <c r="AI807" i="1"/>
  <c r="CW807" i="1" s="1"/>
  <c r="AJ807" i="1"/>
  <c r="CX807" i="1" s="1"/>
  <c r="CQ807" i="1"/>
  <c r="P807" i="1" s="1"/>
  <c r="CR807" i="1"/>
  <c r="Q807" i="1" s="1"/>
  <c r="CS807" i="1"/>
  <c r="R807" i="1" s="1"/>
  <c r="GK807" i="1" s="1"/>
  <c r="CT807" i="1"/>
  <c r="S807" i="1" s="1"/>
  <c r="CV807" i="1"/>
  <c r="U807" i="1" s="1"/>
  <c r="FR807" i="1"/>
  <c r="GL807" i="1"/>
  <c r="GN807" i="1"/>
  <c r="GO807" i="1"/>
  <c r="GV807" i="1"/>
  <c r="HC807" i="1"/>
  <c r="GX807" i="1" s="1"/>
  <c r="D808" i="1"/>
  <c r="AC808" i="1"/>
  <c r="CQ808" i="1" s="1"/>
  <c r="P808" i="1" s="1"/>
  <c r="AE808" i="1"/>
  <c r="AF808" i="1"/>
  <c r="CT808" i="1" s="1"/>
  <c r="S808" i="1" s="1"/>
  <c r="AG808" i="1"/>
  <c r="CU808" i="1" s="1"/>
  <c r="T808" i="1" s="1"/>
  <c r="AH808" i="1"/>
  <c r="CV808" i="1" s="1"/>
  <c r="U808" i="1" s="1"/>
  <c r="AI808" i="1"/>
  <c r="AJ808" i="1"/>
  <c r="CW808" i="1"/>
  <c r="V808" i="1" s="1"/>
  <c r="CX808" i="1"/>
  <c r="W808" i="1" s="1"/>
  <c r="CY808" i="1"/>
  <c r="X808" i="1" s="1"/>
  <c r="CZ808" i="1"/>
  <c r="Y808" i="1" s="1"/>
  <c r="FR808" i="1"/>
  <c r="GL808" i="1"/>
  <c r="GN808" i="1"/>
  <c r="GO808" i="1"/>
  <c r="GV808" i="1"/>
  <c r="HC808" i="1" s="1"/>
  <c r="GX808" i="1" s="1"/>
  <c r="D809" i="1"/>
  <c r="U809" i="1"/>
  <c r="W809" i="1"/>
  <c r="AC809" i="1"/>
  <c r="AD809" i="1"/>
  <c r="AE809" i="1"/>
  <c r="AF809" i="1"/>
  <c r="CT809" i="1" s="1"/>
  <c r="S809" i="1" s="1"/>
  <c r="AG809" i="1"/>
  <c r="CU809" i="1" s="1"/>
  <c r="T809" i="1" s="1"/>
  <c r="AH809" i="1"/>
  <c r="CV809" i="1" s="1"/>
  <c r="AI809" i="1"/>
  <c r="CW809" i="1" s="1"/>
  <c r="V809" i="1" s="1"/>
  <c r="AJ809" i="1"/>
  <c r="CX809" i="1" s="1"/>
  <c r="CQ809" i="1"/>
  <c r="P809" i="1" s="1"/>
  <c r="CR809" i="1"/>
  <c r="Q809" i="1" s="1"/>
  <c r="CS809" i="1"/>
  <c r="R809" i="1" s="1"/>
  <c r="GK809" i="1" s="1"/>
  <c r="FR809" i="1"/>
  <c r="GL809" i="1"/>
  <c r="GN809" i="1"/>
  <c r="GO809" i="1"/>
  <c r="GV809" i="1"/>
  <c r="HC809" i="1" s="1"/>
  <c r="GX809" i="1" s="1"/>
  <c r="D810" i="1"/>
  <c r="AC810" i="1"/>
  <c r="CQ810" i="1" s="1"/>
  <c r="P810" i="1" s="1"/>
  <c r="AE810" i="1"/>
  <c r="AF810" i="1"/>
  <c r="AG810" i="1"/>
  <c r="AH810" i="1"/>
  <c r="CV810" i="1" s="1"/>
  <c r="U810" i="1" s="1"/>
  <c r="AI810" i="1"/>
  <c r="AJ810" i="1"/>
  <c r="CU810" i="1"/>
  <c r="T810" i="1" s="1"/>
  <c r="CW810" i="1"/>
  <c r="V810" i="1" s="1"/>
  <c r="CX810" i="1"/>
  <c r="W810" i="1" s="1"/>
  <c r="FR810" i="1"/>
  <c r="GL810" i="1"/>
  <c r="GN810" i="1"/>
  <c r="GO810" i="1"/>
  <c r="GV810" i="1"/>
  <c r="HC810" i="1" s="1"/>
  <c r="GX810" i="1" s="1"/>
  <c r="D811" i="1"/>
  <c r="AC811" i="1"/>
  <c r="CQ811" i="1" s="1"/>
  <c r="P811" i="1" s="1"/>
  <c r="AE811" i="1"/>
  <c r="AF811" i="1"/>
  <c r="AG811" i="1"/>
  <c r="CU811" i="1" s="1"/>
  <c r="T811" i="1" s="1"/>
  <c r="AH811" i="1"/>
  <c r="CV811" i="1" s="1"/>
  <c r="U811" i="1" s="1"/>
  <c r="AI811" i="1"/>
  <c r="CW811" i="1" s="1"/>
  <c r="V811" i="1" s="1"/>
  <c r="AJ811" i="1"/>
  <c r="CX811" i="1" s="1"/>
  <c r="W811" i="1" s="1"/>
  <c r="FR811" i="1"/>
  <c r="GL811" i="1"/>
  <c r="GN811" i="1"/>
  <c r="GO811" i="1"/>
  <c r="GV811" i="1"/>
  <c r="HC811" i="1"/>
  <c r="GX811" i="1" s="1"/>
  <c r="D813" i="1"/>
  <c r="AC813" i="1"/>
  <c r="CQ813" i="1" s="1"/>
  <c r="P813" i="1" s="1"/>
  <c r="AE813" i="1"/>
  <c r="AF813" i="1"/>
  <c r="AG813" i="1"/>
  <c r="CU813" i="1" s="1"/>
  <c r="T813" i="1" s="1"/>
  <c r="AH813" i="1"/>
  <c r="CV813" i="1" s="1"/>
  <c r="U813" i="1" s="1"/>
  <c r="AI813" i="1"/>
  <c r="CW813" i="1" s="1"/>
  <c r="V813" i="1" s="1"/>
  <c r="AJ813" i="1"/>
  <c r="CX813" i="1" s="1"/>
  <c r="W813" i="1" s="1"/>
  <c r="CT813" i="1"/>
  <c r="S813" i="1" s="1"/>
  <c r="FR813" i="1"/>
  <c r="GL813" i="1"/>
  <c r="GN813" i="1"/>
  <c r="GO813" i="1"/>
  <c r="GV813" i="1"/>
  <c r="HC813" i="1"/>
  <c r="GX813" i="1" s="1"/>
  <c r="D814" i="1"/>
  <c r="AC814" i="1"/>
  <c r="CQ814" i="1" s="1"/>
  <c r="P814" i="1" s="1"/>
  <c r="AE814" i="1"/>
  <c r="CR814" i="1" s="1"/>
  <c r="Q814" i="1" s="1"/>
  <c r="AF814" i="1"/>
  <c r="CT814" i="1" s="1"/>
  <c r="S814" i="1" s="1"/>
  <c r="AG814" i="1"/>
  <c r="CU814" i="1" s="1"/>
  <c r="T814" i="1" s="1"/>
  <c r="AH814" i="1"/>
  <c r="CV814" i="1" s="1"/>
  <c r="U814" i="1" s="1"/>
  <c r="AI814" i="1"/>
  <c r="CW814" i="1" s="1"/>
  <c r="V814" i="1" s="1"/>
  <c r="AJ814" i="1"/>
  <c r="CX814" i="1" s="1"/>
  <c r="W814" i="1" s="1"/>
  <c r="CS814" i="1"/>
  <c r="R814" i="1" s="1"/>
  <c r="GK814" i="1" s="1"/>
  <c r="FR814" i="1"/>
  <c r="GL814" i="1"/>
  <c r="GN814" i="1"/>
  <c r="GO814" i="1"/>
  <c r="GV814" i="1"/>
  <c r="HC814" i="1"/>
  <c r="GX814" i="1" s="1"/>
  <c r="D815" i="1"/>
  <c r="AC815" i="1"/>
  <c r="CQ815" i="1" s="1"/>
  <c r="P815" i="1" s="1"/>
  <c r="AD815" i="1"/>
  <c r="AE815" i="1"/>
  <c r="AF815" i="1"/>
  <c r="CT815" i="1" s="1"/>
  <c r="S815" i="1" s="1"/>
  <c r="AG815" i="1"/>
  <c r="CU815" i="1" s="1"/>
  <c r="T815" i="1" s="1"/>
  <c r="AH815" i="1"/>
  <c r="CV815" i="1" s="1"/>
  <c r="U815" i="1" s="1"/>
  <c r="AI815" i="1"/>
  <c r="CW815" i="1" s="1"/>
  <c r="V815" i="1" s="1"/>
  <c r="AJ815" i="1"/>
  <c r="CX815" i="1" s="1"/>
  <c r="W815" i="1" s="1"/>
  <c r="FR815" i="1"/>
  <c r="GL815" i="1"/>
  <c r="GN815" i="1"/>
  <c r="GO815" i="1"/>
  <c r="GV815" i="1"/>
  <c r="HC815" i="1" s="1"/>
  <c r="GX815" i="1" s="1"/>
  <c r="D816" i="1"/>
  <c r="AC816" i="1"/>
  <c r="AE816" i="1"/>
  <c r="AD816" i="1" s="1"/>
  <c r="AF816" i="1"/>
  <c r="AG816" i="1"/>
  <c r="CU816" i="1" s="1"/>
  <c r="T816" i="1" s="1"/>
  <c r="AH816" i="1"/>
  <c r="CV816" i="1" s="1"/>
  <c r="U816" i="1" s="1"/>
  <c r="AI816" i="1"/>
  <c r="CW816" i="1" s="1"/>
  <c r="V816" i="1" s="1"/>
  <c r="AJ816" i="1"/>
  <c r="CX816" i="1" s="1"/>
  <c r="W816" i="1" s="1"/>
  <c r="CT816" i="1"/>
  <c r="S816" i="1" s="1"/>
  <c r="FR816" i="1"/>
  <c r="GL816" i="1"/>
  <c r="GN816" i="1"/>
  <c r="GO816" i="1"/>
  <c r="GV816" i="1"/>
  <c r="HC816" i="1"/>
  <c r="GX816" i="1" s="1"/>
  <c r="D817" i="1"/>
  <c r="AC817" i="1"/>
  <c r="CQ817" i="1" s="1"/>
  <c r="P817" i="1" s="1"/>
  <c r="AE817" i="1"/>
  <c r="AF817" i="1"/>
  <c r="AG817" i="1"/>
  <c r="CU817" i="1" s="1"/>
  <c r="T817" i="1" s="1"/>
  <c r="AH817" i="1"/>
  <c r="CV817" i="1" s="1"/>
  <c r="U817" i="1" s="1"/>
  <c r="AI817" i="1"/>
  <c r="AJ817" i="1"/>
  <c r="CW817" i="1"/>
  <c r="V817" i="1" s="1"/>
  <c r="CX817" i="1"/>
  <c r="W817" i="1" s="1"/>
  <c r="FR817" i="1"/>
  <c r="GL817" i="1"/>
  <c r="GN817" i="1"/>
  <c r="GO817" i="1"/>
  <c r="GV817" i="1"/>
  <c r="HC817" i="1" s="1"/>
  <c r="GX817" i="1" s="1"/>
  <c r="D818" i="1"/>
  <c r="AC818" i="1"/>
  <c r="AD818" i="1"/>
  <c r="AE818" i="1"/>
  <c r="AF818" i="1"/>
  <c r="AG818" i="1"/>
  <c r="CU818" i="1" s="1"/>
  <c r="T818" i="1" s="1"/>
  <c r="AH818" i="1"/>
  <c r="CV818" i="1" s="1"/>
  <c r="U818" i="1" s="1"/>
  <c r="AI818" i="1"/>
  <c r="CW818" i="1" s="1"/>
  <c r="V818" i="1" s="1"/>
  <c r="AJ818" i="1"/>
  <c r="CX818" i="1" s="1"/>
  <c r="W818" i="1" s="1"/>
  <c r="CQ818" i="1"/>
  <c r="P818" i="1" s="1"/>
  <c r="CR818" i="1"/>
  <c r="Q818" i="1" s="1"/>
  <c r="CS818" i="1"/>
  <c r="FR818" i="1"/>
  <c r="GL818" i="1"/>
  <c r="GN818" i="1"/>
  <c r="GO818" i="1"/>
  <c r="GV818" i="1"/>
  <c r="HC818" i="1" s="1"/>
  <c r="GX818" i="1" s="1"/>
  <c r="D820" i="1"/>
  <c r="T820" i="1"/>
  <c r="AC820" i="1"/>
  <c r="CQ820" i="1" s="1"/>
  <c r="P820" i="1" s="1"/>
  <c r="AE820" i="1"/>
  <c r="CR820" i="1" s="1"/>
  <c r="Q820" i="1" s="1"/>
  <c r="AF820" i="1"/>
  <c r="AG820" i="1"/>
  <c r="AH820" i="1"/>
  <c r="AI820" i="1"/>
  <c r="AJ820" i="1"/>
  <c r="CS820" i="1"/>
  <c r="R820" i="1" s="1"/>
  <c r="GK820" i="1" s="1"/>
  <c r="CT820" i="1"/>
  <c r="S820" i="1" s="1"/>
  <c r="CY820" i="1" s="1"/>
  <c r="X820" i="1" s="1"/>
  <c r="CU820" i="1"/>
  <c r="CV820" i="1"/>
  <c r="U820" i="1" s="1"/>
  <c r="CW820" i="1"/>
  <c r="V820" i="1" s="1"/>
  <c r="CX820" i="1"/>
  <c r="W820" i="1" s="1"/>
  <c r="FR820" i="1"/>
  <c r="GL820" i="1"/>
  <c r="GN820" i="1"/>
  <c r="GO820" i="1"/>
  <c r="GV820" i="1"/>
  <c r="HC820" i="1" s="1"/>
  <c r="GX820" i="1" s="1"/>
  <c r="D821" i="1"/>
  <c r="AC821" i="1"/>
  <c r="CQ821" i="1" s="1"/>
  <c r="P821" i="1" s="1"/>
  <c r="AE821" i="1"/>
  <c r="AF821" i="1"/>
  <c r="AG821" i="1"/>
  <c r="CU821" i="1" s="1"/>
  <c r="T821" i="1" s="1"/>
  <c r="AH821" i="1"/>
  <c r="CV821" i="1" s="1"/>
  <c r="U821" i="1" s="1"/>
  <c r="AI821" i="1"/>
  <c r="AJ821" i="1"/>
  <c r="CX821" i="1" s="1"/>
  <c r="W821" i="1" s="1"/>
  <c r="CW821" i="1"/>
  <c r="V821" i="1" s="1"/>
  <c r="FR821" i="1"/>
  <c r="GL821" i="1"/>
  <c r="GN821" i="1"/>
  <c r="GO821" i="1"/>
  <c r="GV821" i="1"/>
  <c r="HC821" i="1"/>
  <c r="GX821" i="1" s="1"/>
  <c r="D822" i="1"/>
  <c r="AC822" i="1"/>
  <c r="CQ822" i="1" s="1"/>
  <c r="P822" i="1" s="1"/>
  <c r="AE822" i="1"/>
  <c r="AF822" i="1"/>
  <c r="AG822" i="1"/>
  <c r="CU822" i="1" s="1"/>
  <c r="T822" i="1" s="1"/>
  <c r="AH822" i="1"/>
  <c r="CV822" i="1" s="1"/>
  <c r="U822" i="1" s="1"/>
  <c r="AI822" i="1"/>
  <c r="CW822" i="1" s="1"/>
  <c r="V822" i="1" s="1"/>
  <c r="AJ822" i="1"/>
  <c r="CX822" i="1" s="1"/>
  <c r="W822" i="1" s="1"/>
  <c r="FR822" i="1"/>
  <c r="GL822" i="1"/>
  <c r="GN822" i="1"/>
  <c r="GO822" i="1"/>
  <c r="GV822" i="1"/>
  <c r="HC822" i="1"/>
  <c r="GX822" i="1" s="1"/>
  <c r="D823" i="1"/>
  <c r="AC823" i="1"/>
  <c r="CQ823" i="1" s="1"/>
  <c r="P823" i="1" s="1"/>
  <c r="AE823" i="1"/>
  <c r="AF823" i="1"/>
  <c r="AG823" i="1"/>
  <c r="CU823" i="1" s="1"/>
  <c r="T823" i="1" s="1"/>
  <c r="AH823" i="1"/>
  <c r="AI823" i="1"/>
  <c r="CW823" i="1" s="1"/>
  <c r="V823" i="1" s="1"/>
  <c r="AJ823" i="1"/>
  <c r="CV823" i="1"/>
  <c r="U823" i="1" s="1"/>
  <c r="CX823" i="1"/>
  <c r="W823" i="1" s="1"/>
  <c r="FR823" i="1"/>
  <c r="GL823" i="1"/>
  <c r="GN823" i="1"/>
  <c r="GO823" i="1"/>
  <c r="GV823" i="1"/>
  <c r="HC823" i="1" s="1"/>
  <c r="GX823" i="1" s="1"/>
  <c r="D824" i="1"/>
  <c r="AC824" i="1"/>
  <c r="AE824" i="1"/>
  <c r="AF824" i="1"/>
  <c r="AG824" i="1"/>
  <c r="CU824" i="1" s="1"/>
  <c r="T824" i="1" s="1"/>
  <c r="AH824" i="1"/>
  <c r="CV824" i="1" s="1"/>
  <c r="U824" i="1" s="1"/>
  <c r="AI824" i="1"/>
  <c r="CW824" i="1" s="1"/>
  <c r="V824" i="1" s="1"/>
  <c r="AJ824" i="1"/>
  <c r="CX824" i="1" s="1"/>
  <c r="W824" i="1" s="1"/>
  <c r="CQ824" i="1"/>
  <c r="P824" i="1" s="1"/>
  <c r="FR824" i="1"/>
  <c r="GL824" i="1"/>
  <c r="GN824" i="1"/>
  <c r="GO824" i="1"/>
  <c r="GV824" i="1"/>
  <c r="HC824" i="1" s="1"/>
  <c r="GX824" i="1" s="1"/>
  <c r="D826" i="1"/>
  <c r="R826" i="1"/>
  <c r="GK826" i="1" s="1"/>
  <c r="S826" i="1"/>
  <c r="AC826" i="1"/>
  <c r="AE826" i="1"/>
  <c r="AF826" i="1"/>
  <c r="AG826" i="1"/>
  <c r="AH826" i="1"/>
  <c r="CV826" i="1" s="1"/>
  <c r="U826" i="1" s="1"/>
  <c r="AI826" i="1"/>
  <c r="CW826" i="1" s="1"/>
  <c r="V826" i="1" s="1"/>
  <c r="AJ826" i="1"/>
  <c r="CX826" i="1" s="1"/>
  <c r="W826" i="1" s="1"/>
  <c r="CS826" i="1"/>
  <c r="CT826" i="1"/>
  <c r="CU826" i="1"/>
  <c r="T826" i="1" s="1"/>
  <c r="FR826" i="1"/>
  <c r="GL826" i="1"/>
  <c r="GN826" i="1"/>
  <c r="GO826" i="1"/>
  <c r="GV826" i="1"/>
  <c r="HC826" i="1"/>
  <c r="GX826" i="1" s="1"/>
  <c r="D827" i="1"/>
  <c r="AC827" i="1"/>
  <c r="CQ827" i="1" s="1"/>
  <c r="P827" i="1" s="1"/>
  <c r="AE827" i="1"/>
  <c r="AF827" i="1"/>
  <c r="CT827" i="1" s="1"/>
  <c r="S827" i="1" s="1"/>
  <c r="CY827" i="1" s="1"/>
  <c r="X827" i="1" s="1"/>
  <c r="AG827" i="1"/>
  <c r="CU827" i="1" s="1"/>
  <c r="T827" i="1" s="1"/>
  <c r="AH827" i="1"/>
  <c r="CV827" i="1" s="1"/>
  <c r="U827" i="1" s="1"/>
  <c r="AI827" i="1"/>
  <c r="CW827" i="1" s="1"/>
  <c r="V827" i="1" s="1"/>
  <c r="AJ827" i="1"/>
  <c r="CX827" i="1"/>
  <c r="W827" i="1" s="1"/>
  <c r="FR827" i="1"/>
  <c r="GL827" i="1"/>
  <c r="GN827" i="1"/>
  <c r="GO827" i="1"/>
  <c r="GV827" i="1"/>
  <c r="HC827" i="1" s="1"/>
  <c r="GX827" i="1" s="1"/>
  <c r="D828" i="1"/>
  <c r="AC828" i="1"/>
  <c r="CQ828" i="1" s="1"/>
  <c r="P828" i="1" s="1"/>
  <c r="AD828" i="1"/>
  <c r="AE828" i="1"/>
  <c r="AF828" i="1"/>
  <c r="CT828" i="1" s="1"/>
  <c r="S828" i="1" s="1"/>
  <c r="AG828" i="1"/>
  <c r="CU828" i="1" s="1"/>
  <c r="T828" i="1" s="1"/>
  <c r="AH828" i="1"/>
  <c r="CV828" i="1" s="1"/>
  <c r="U828" i="1" s="1"/>
  <c r="AI828" i="1"/>
  <c r="CW828" i="1" s="1"/>
  <c r="V828" i="1" s="1"/>
  <c r="AJ828" i="1"/>
  <c r="CX828" i="1" s="1"/>
  <c r="W828" i="1" s="1"/>
  <c r="CR828" i="1"/>
  <c r="Q828" i="1" s="1"/>
  <c r="CS828" i="1"/>
  <c r="R828" i="1" s="1"/>
  <c r="GK828" i="1" s="1"/>
  <c r="FR828" i="1"/>
  <c r="GL828" i="1"/>
  <c r="GN828" i="1"/>
  <c r="GO828" i="1"/>
  <c r="GV828" i="1"/>
  <c r="HC828" i="1" s="1"/>
  <c r="GX828" i="1" s="1"/>
  <c r="D829" i="1"/>
  <c r="AC829" i="1"/>
  <c r="CQ829" i="1" s="1"/>
  <c r="P829" i="1" s="1"/>
  <c r="AE829" i="1"/>
  <c r="AF829" i="1"/>
  <c r="AG829" i="1"/>
  <c r="AH829" i="1"/>
  <c r="AI829" i="1"/>
  <c r="AJ829" i="1"/>
  <c r="CX829" i="1" s="1"/>
  <c r="W829" i="1" s="1"/>
  <c r="CT829" i="1"/>
  <c r="S829" i="1" s="1"/>
  <c r="CZ829" i="1" s="1"/>
  <c r="Y829" i="1" s="1"/>
  <c r="CU829" i="1"/>
  <c r="T829" i="1" s="1"/>
  <c r="CV829" i="1"/>
  <c r="U829" i="1" s="1"/>
  <c r="CW829" i="1"/>
  <c r="V829" i="1" s="1"/>
  <c r="CY829" i="1"/>
  <c r="X829" i="1" s="1"/>
  <c r="FR829" i="1"/>
  <c r="GL829" i="1"/>
  <c r="GN829" i="1"/>
  <c r="GO829" i="1"/>
  <c r="GV829" i="1"/>
  <c r="HC829" i="1" s="1"/>
  <c r="GX829" i="1" s="1"/>
  <c r="D830" i="1"/>
  <c r="AC830" i="1"/>
  <c r="CQ830" i="1" s="1"/>
  <c r="P830" i="1" s="1"/>
  <c r="AE830" i="1"/>
  <c r="AF830" i="1"/>
  <c r="AG830" i="1"/>
  <c r="CU830" i="1" s="1"/>
  <c r="T830" i="1" s="1"/>
  <c r="AH830" i="1"/>
  <c r="CV830" i="1" s="1"/>
  <c r="U830" i="1" s="1"/>
  <c r="AI830" i="1"/>
  <c r="AJ830" i="1"/>
  <c r="CW830" i="1"/>
  <c r="V830" i="1" s="1"/>
  <c r="CX830" i="1"/>
  <c r="W830" i="1" s="1"/>
  <c r="FR830" i="1"/>
  <c r="GL830" i="1"/>
  <c r="GN830" i="1"/>
  <c r="GO830" i="1"/>
  <c r="GV830" i="1"/>
  <c r="HC830" i="1"/>
  <c r="GX830" i="1" s="1"/>
  <c r="D831" i="1"/>
  <c r="P831" i="1"/>
  <c r="V831" i="1"/>
  <c r="W831" i="1"/>
  <c r="AC831" i="1"/>
  <c r="CQ831" i="1" s="1"/>
  <c r="AE831" i="1"/>
  <c r="AF831" i="1"/>
  <c r="AG831" i="1"/>
  <c r="CU831" i="1" s="1"/>
  <c r="T831" i="1" s="1"/>
  <c r="AH831" i="1"/>
  <c r="CV831" i="1" s="1"/>
  <c r="U831" i="1" s="1"/>
  <c r="AI831" i="1"/>
  <c r="CW831" i="1" s="1"/>
  <c r="AJ831" i="1"/>
  <c r="CX831" i="1" s="1"/>
  <c r="FR831" i="1"/>
  <c r="GL831" i="1"/>
  <c r="GN831" i="1"/>
  <c r="GO831" i="1"/>
  <c r="GV831" i="1"/>
  <c r="HC831" i="1"/>
  <c r="GX831" i="1" s="1"/>
  <c r="D833" i="1"/>
  <c r="I833" i="1"/>
  <c r="K833" i="1"/>
  <c r="T833" i="1"/>
  <c r="AC833" i="1"/>
  <c r="CQ833" i="1" s="1"/>
  <c r="AE833" i="1"/>
  <c r="AF833" i="1"/>
  <c r="CT833" i="1" s="1"/>
  <c r="AG833" i="1"/>
  <c r="AH833" i="1"/>
  <c r="AI833" i="1"/>
  <c r="CW833" i="1" s="1"/>
  <c r="V833" i="1" s="1"/>
  <c r="AJ833" i="1"/>
  <c r="CX833" i="1" s="1"/>
  <c r="CU833" i="1"/>
  <c r="CV833" i="1"/>
  <c r="FR833" i="1"/>
  <c r="GL833" i="1"/>
  <c r="GN833" i="1"/>
  <c r="GO833" i="1"/>
  <c r="GV833" i="1"/>
  <c r="HC833" i="1" s="1"/>
  <c r="GX833" i="1" s="1"/>
  <c r="D834" i="1"/>
  <c r="I834" i="1"/>
  <c r="GX834" i="1" s="1"/>
  <c r="K834" i="1"/>
  <c r="AC834" i="1"/>
  <c r="CQ834" i="1" s="1"/>
  <c r="P834" i="1" s="1"/>
  <c r="AE834" i="1"/>
  <c r="CS834" i="1" s="1"/>
  <c r="AF834" i="1"/>
  <c r="CT834" i="1" s="1"/>
  <c r="AG834" i="1"/>
  <c r="CU834" i="1" s="1"/>
  <c r="AH834" i="1"/>
  <c r="CV834" i="1" s="1"/>
  <c r="AI834" i="1"/>
  <c r="CW834" i="1" s="1"/>
  <c r="AJ834" i="1"/>
  <c r="CX834" i="1"/>
  <c r="FR834" i="1"/>
  <c r="GL834" i="1"/>
  <c r="GN834" i="1"/>
  <c r="GO834" i="1"/>
  <c r="GV834" i="1"/>
  <c r="HC834" i="1" s="1"/>
  <c r="D835" i="1"/>
  <c r="I835" i="1"/>
  <c r="K835" i="1"/>
  <c r="AC835" i="1"/>
  <c r="AE835" i="1"/>
  <c r="AF835" i="1"/>
  <c r="AG835" i="1"/>
  <c r="CU835" i="1" s="1"/>
  <c r="T835" i="1" s="1"/>
  <c r="AH835" i="1"/>
  <c r="CV835" i="1" s="1"/>
  <c r="U835" i="1" s="1"/>
  <c r="AI835" i="1"/>
  <c r="CW835" i="1" s="1"/>
  <c r="V835" i="1" s="1"/>
  <c r="AJ835" i="1"/>
  <c r="CX835" i="1" s="1"/>
  <c r="W835" i="1" s="1"/>
  <c r="CQ835" i="1"/>
  <c r="FR835" i="1"/>
  <c r="GL835" i="1"/>
  <c r="GN835" i="1"/>
  <c r="GO835" i="1"/>
  <c r="GV835" i="1"/>
  <c r="HC835" i="1" s="1"/>
  <c r="GX835" i="1" s="1"/>
  <c r="D836" i="1"/>
  <c r="I836" i="1"/>
  <c r="K836" i="1"/>
  <c r="AC836" i="1"/>
  <c r="AE836" i="1"/>
  <c r="AF836" i="1"/>
  <c r="AG836" i="1"/>
  <c r="AH836" i="1"/>
  <c r="CV836" i="1" s="1"/>
  <c r="U836" i="1" s="1"/>
  <c r="AI836" i="1"/>
  <c r="CW836" i="1" s="1"/>
  <c r="V836" i="1" s="1"/>
  <c r="AJ836" i="1"/>
  <c r="CX836" i="1" s="1"/>
  <c r="W836" i="1" s="1"/>
  <c r="CQ836" i="1"/>
  <c r="P836" i="1" s="1"/>
  <c r="CU836" i="1"/>
  <c r="T836" i="1" s="1"/>
  <c r="FR836" i="1"/>
  <c r="GL836" i="1"/>
  <c r="GN836" i="1"/>
  <c r="GO836" i="1"/>
  <c r="GV836" i="1"/>
  <c r="HC836" i="1"/>
  <c r="GX836" i="1" s="1"/>
  <c r="D837" i="1"/>
  <c r="I837" i="1"/>
  <c r="K837" i="1"/>
  <c r="AC837" i="1"/>
  <c r="CQ837" i="1" s="1"/>
  <c r="P837" i="1" s="1"/>
  <c r="AE837" i="1"/>
  <c r="CR837" i="1" s="1"/>
  <c r="Q837" i="1" s="1"/>
  <c r="AF837" i="1"/>
  <c r="CT837" i="1" s="1"/>
  <c r="S837" i="1" s="1"/>
  <c r="CY837" i="1" s="1"/>
  <c r="X837" i="1" s="1"/>
  <c r="AG837" i="1"/>
  <c r="CU837" i="1" s="1"/>
  <c r="T837" i="1" s="1"/>
  <c r="AH837" i="1"/>
  <c r="CV837" i="1" s="1"/>
  <c r="U837" i="1" s="1"/>
  <c r="AI837" i="1"/>
  <c r="CW837" i="1" s="1"/>
  <c r="V837" i="1" s="1"/>
  <c r="AJ837" i="1"/>
  <c r="CX837" i="1" s="1"/>
  <c r="W837" i="1" s="1"/>
  <c r="FR837" i="1"/>
  <c r="GL837" i="1"/>
  <c r="GN837" i="1"/>
  <c r="GO837" i="1"/>
  <c r="GV837" i="1"/>
  <c r="HC837" i="1"/>
  <c r="GX837" i="1" s="1"/>
  <c r="D839" i="1"/>
  <c r="I839" i="1"/>
  <c r="K839" i="1"/>
  <c r="U839" i="1"/>
  <c r="AC839" i="1"/>
  <c r="CQ839" i="1" s="1"/>
  <c r="P839" i="1" s="1"/>
  <c r="AE839" i="1"/>
  <c r="AF839" i="1"/>
  <c r="CT839" i="1" s="1"/>
  <c r="S839" i="1" s="1"/>
  <c r="CY839" i="1" s="1"/>
  <c r="X839" i="1" s="1"/>
  <c r="AG839" i="1"/>
  <c r="CU839" i="1" s="1"/>
  <c r="T839" i="1" s="1"/>
  <c r="AH839" i="1"/>
  <c r="CV839" i="1" s="1"/>
  <c r="AI839" i="1"/>
  <c r="AJ839" i="1"/>
  <c r="CX839" i="1" s="1"/>
  <c r="W839" i="1" s="1"/>
  <c r="CW839" i="1"/>
  <c r="V839" i="1" s="1"/>
  <c r="FR839" i="1"/>
  <c r="GL839" i="1"/>
  <c r="GN839" i="1"/>
  <c r="GO839" i="1"/>
  <c r="GV839" i="1"/>
  <c r="HC839" i="1" s="1"/>
  <c r="GX839" i="1"/>
  <c r="D840" i="1"/>
  <c r="I840" i="1"/>
  <c r="K840" i="1"/>
  <c r="AC840" i="1"/>
  <c r="AE840" i="1"/>
  <c r="CS840" i="1" s="1"/>
  <c r="R840" i="1" s="1"/>
  <c r="GK840" i="1" s="1"/>
  <c r="AF840" i="1"/>
  <c r="CT840" i="1" s="1"/>
  <c r="S840" i="1" s="1"/>
  <c r="CZ840" i="1" s="1"/>
  <c r="Y840" i="1" s="1"/>
  <c r="AG840" i="1"/>
  <c r="CU840" i="1" s="1"/>
  <c r="T840" i="1" s="1"/>
  <c r="AH840" i="1"/>
  <c r="CV840" i="1" s="1"/>
  <c r="U840" i="1" s="1"/>
  <c r="AI840" i="1"/>
  <c r="CW840" i="1" s="1"/>
  <c r="AJ840" i="1"/>
  <c r="CX840" i="1"/>
  <c r="W840" i="1" s="1"/>
  <c r="FR840" i="1"/>
  <c r="GL840" i="1"/>
  <c r="GN840" i="1"/>
  <c r="GO840" i="1"/>
  <c r="GV840" i="1"/>
  <c r="HC840" i="1" s="1"/>
  <c r="D841" i="1"/>
  <c r="I841" i="1"/>
  <c r="K841" i="1"/>
  <c r="AC841" i="1"/>
  <c r="CQ841" i="1" s="1"/>
  <c r="AE841" i="1"/>
  <c r="AF841" i="1"/>
  <c r="AG841" i="1"/>
  <c r="CU841" i="1" s="1"/>
  <c r="T841" i="1" s="1"/>
  <c r="AH841" i="1"/>
  <c r="CV841" i="1" s="1"/>
  <c r="U841" i="1" s="1"/>
  <c r="AI841" i="1"/>
  <c r="CW841" i="1" s="1"/>
  <c r="AJ841" i="1"/>
  <c r="CX841" i="1" s="1"/>
  <c r="CT841" i="1"/>
  <c r="S841" i="1" s="1"/>
  <c r="FR841" i="1"/>
  <c r="GL841" i="1"/>
  <c r="GN841" i="1"/>
  <c r="GO841" i="1"/>
  <c r="GV841" i="1"/>
  <c r="HC841" i="1" s="1"/>
  <c r="GX841" i="1" s="1"/>
  <c r="D842" i="1"/>
  <c r="I842" i="1"/>
  <c r="K842" i="1"/>
  <c r="Q842" i="1"/>
  <c r="AC842" i="1"/>
  <c r="CQ842" i="1" s="1"/>
  <c r="P842" i="1" s="1"/>
  <c r="AE842" i="1"/>
  <c r="CS842" i="1" s="1"/>
  <c r="AF842" i="1"/>
  <c r="CT842" i="1" s="1"/>
  <c r="AG842" i="1"/>
  <c r="CU842" i="1" s="1"/>
  <c r="T842" i="1" s="1"/>
  <c r="AH842" i="1"/>
  <c r="AI842" i="1"/>
  <c r="AJ842" i="1"/>
  <c r="CR842" i="1"/>
  <c r="CV842" i="1"/>
  <c r="U842" i="1" s="1"/>
  <c r="CW842" i="1"/>
  <c r="CX842" i="1"/>
  <c r="FR842" i="1"/>
  <c r="GL842" i="1"/>
  <c r="GN842" i="1"/>
  <c r="GO842" i="1"/>
  <c r="GV842" i="1"/>
  <c r="HC842" i="1"/>
  <c r="D844" i="1"/>
  <c r="I844" i="1"/>
  <c r="I845" i="1" s="1"/>
  <c r="K844" i="1"/>
  <c r="AC844" i="1"/>
  <c r="CQ844" i="1" s="1"/>
  <c r="P844" i="1" s="1"/>
  <c r="AD844" i="1"/>
  <c r="AE844" i="1"/>
  <c r="CR844" i="1" s="1"/>
  <c r="AF844" i="1"/>
  <c r="CT844" i="1" s="1"/>
  <c r="AG844" i="1"/>
  <c r="CU844" i="1" s="1"/>
  <c r="AH844" i="1"/>
  <c r="CV844" i="1" s="1"/>
  <c r="U844" i="1" s="1"/>
  <c r="AI844" i="1"/>
  <c r="CW844" i="1" s="1"/>
  <c r="AJ844" i="1"/>
  <c r="CX844" i="1"/>
  <c r="FR844" i="1"/>
  <c r="GL844" i="1"/>
  <c r="GN844" i="1"/>
  <c r="GO844" i="1"/>
  <c r="GV844" i="1"/>
  <c r="HC844" i="1" s="1"/>
  <c r="D845" i="1"/>
  <c r="AC845" i="1"/>
  <c r="AE845" i="1"/>
  <c r="AF845" i="1"/>
  <c r="CT845" i="1" s="1"/>
  <c r="AG845" i="1"/>
  <c r="CU845" i="1" s="1"/>
  <c r="AH845" i="1"/>
  <c r="CV845" i="1" s="1"/>
  <c r="AI845" i="1"/>
  <c r="CW845" i="1" s="1"/>
  <c r="AJ845" i="1"/>
  <c r="CX845" i="1" s="1"/>
  <c r="CQ845" i="1"/>
  <c r="FR845" i="1"/>
  <c r="GL845" i="1"/>
  <c r="GN845" i="1"/>
  <c r="GO845" i="1"/>
  <c r="GV845" i="1"/>
  <c r="HC845" i="1" s="1"/>
  <c r="D846" i="1"/>
  <c r="I846" i="1"/>
  <c r="K846" i="1"/>
  <c r="AC846" i="1"/>
  <c r="AE846" i="1"/>
  <c r="AF846" i="1"/>
  <c r="AG846" i="1"/>
  <c r="CU846" i="1" s="1"/>
  <c r="T846" i="1" s="1"/>
  <c r="AH846" i="1"/>
  <c r="CV846" i="1" s="1"/>
  <c r="U846" i="1" s="1"/>
  <c r="AI846" i="1"/>
  <c r="CW846" i="1" s="1"/>
  <c r="V846" i="1" s="1"/>
  <c r="AJ846" i="1"/>
  <c r="CX846" i="1" s="1"/>
  <c r="W846" i="1" s="1"/>
  <c r="FR846" i="1"/>
  <c r="GL846" i="1"/>
  <c r="GN846" i="1"/>
  <c r="GO846" i="1"/>
  <c r="GV846" i="1"/>
  <c r="HC846" i="1" s="1"/>
  <c r="GX846" i="1" s="1"/>
  <c r="D847" i="1"/>
  <c r="I847" i="1"/>
  <c r="K847" i="1"/>
  <c r="AC847" i="1"/>
  <c r="CQ847" i="1" s="1"/>
  <c r="AE847" i="1"/>
  <c r="AF847" i="1"/>
  <c r="CT847" i="1" s="1"/>
  <c r="S847" i="1" s="1"/>
  <c r="AG847" i="1"/>
  <c r="CU847" i="1" s="1"/>
  <c r="AH847" i="1"/>
  <c r="CV847" i="1" s="1"/>
  <c r="U847" i="1" s="1"/>
  <c r="AI847" i="1"/>
  <c r="CW847" i="1" s="1"/>
  <c r="V847" i="1" s="1"/>
  <c r="AJ847" i="1"/>
  <c r="CX847" i="1" s="1"/>
  <c r="FR847" i="1"/>
  <c r="GL847" i="1"/>
  <c r="GN847" i="1"/>
  <c r="GO847" i="1"/>
  <c r="GV847" i="1"/>
  <c r="HC847" i="1"/>
  <c r="D849" i="1"/>
  <c r="I849" i="1"/>
  <c r="I850" i="1" s="1"/>
  <c r="K849" i="1"/>
  <c r="AC849" i="1"/>
  <c r="AE849" i="1"/>
  <c r="AF849" i="1"/>
  <c r="CT849" i="1" s="1"/>
  <c r="S849" i="1" s="1"/>
  <c r="AG849" i="1"/>
  <c r="CU849" i="1" s="1"/>
  <c r="AH849" i="1"/>
  <c r="CV849" i="1" s="1"/>
  <c r="U849" i="1" s="1"/>
  <c r="AI849" i="1"/>
  <c r="CW849" i="1" s="1"/>
  <c r="V849" i="1" s="1"/>
  <c r="AJ849" i="1"/>
  <c r="CX849" i="1" s="1"/>
  <c r="W849" i="1" s="1"/>
  <c r="CQ849" i="1"/>
  <c r="P849" i="1" s="1"/>
  <c r="FR849" i="1"/>
  <c r="GL849" i="1"/>
  <c r="GN849" i="1"/>
  <c r="GO849" i="1"/>
  <c r="GV849" i="1"/>
  <c r="HC849" i="1" s="1"/>
  <c r="GX849" i="1" s="1"/>
  <c r="D850" i="1"/>
  <c r="AC850" i="1"/>
  <c r="CQ850" i="1" s="1"/>
  <c r="AE850" i="1"/>
  <c r="AF850" i="1"/>
  <c r="AG850" i="1"/>
  <c r="CU850" i="1" s="1"/>
  <c r="T850" i="1" s="1"/>
  <c r="AH850" i="1"/>
  <c r="AI850" i="1"/>
  <c r="CW850" i="1" s="1"/>
  <c r="AJ850" i="1"/>
  <c r="CX850" i="1" s="1"/>
  <c r="CT850" i="1"/>
  <c r="S850" i="1" s="1"/>
  <c r="CY850" i="1" s="1"/>
  <c r="X850" i="1" s="1"/>
  <c r="CV850" i="1"/>
  <c r="U850" i="1" s="1"/>
  <c r="FR850" i="1"/>
  <c r="GL850" i="1"/>
  <c r="GN850" i="1"/>
  <c r="GO850" i="1"/>
  <c r="GV850" i="1"/>
  <c r="HC850" i="1" s="1"/>
  <c r="GX850" i="1" s="1"/>
  <c r="D851" i="1"/>
  <c r="I851" i="1"/>
  <c r="K851" i="1"/>
  <c r="AC851" i="1"/>
  <c r="AE851" i="1"/>
  <c r="AF851" i="1"/>
  <c r="AG851" i="1"/>
  <c r="CU851" i="1" s="1"/>
  <c r="AH851" i="1"/>
  <c r="CV851" i="1" s="1"/>
  <c r="AI851" i="1"/>
  <c r="CW851" i="1" s="1"/>
  <c r="AJ851" i="1"/>
  <c r="CX851" i="1" s="1"/>
  <c r="FR851" i="1"/>
  <c r="GL851" i="1"/>
  <c r="GN851" i="1"/>
  <c r="GO851" i="1"/>
  <c r="GV851" i="1"/>
  <c r="HC851" i="1" s="1"/>
  <c r="GX851" i="1" s="1"/>
  <c r="D852" i="1"/>
  <c r="I852" i="1"/>
  <c r="K852" i="1"/>
  <c r="AC852" i="1"/>
  <c r="AE852" i="1"/>
  <c r="AF852" i="1"/>
  <c r="AG852" i="1"/>
  <c r="AH852" i="1"/>
  <c r="CV852" i="1" s="1"/>
  <c r="U852" i="1" s="1"/>
  <c r="AI852" i="1"/>
  <c r="CW852" i="1" s="1"/>
  <c r="V852" i="1" s="1"/>
  <c r="AJ852" i="1"/>
  <c r="CX852" i="1" s="1"/>
  <c r="W852" i="1" s="1"/>
  <c r="CQ852" i="1"/>
  <c r="P852" i="1" s="1"/>
  <c r="CT852" i="1"/>
  <c r="S852" i="1" s="1"/>
  <c r="CU852" i="1"/>
  <c r="T852" i="1" s="1"/>
  <c r="FR852" i="1"/>
  <c r="GL852" i="1"/>
  <c r="GN852" i="1"/>
  <c r="GO852" i="1"/>
  <c r="GV852" i="1"/>
  <c r="HC852" i="1" s="1"/>
  <c r="GX852" i="1"/>
  <c r="D853" i="1"/>
  <c r="I853" i="1"/>
  <c r="K853" i="1"/>
  <c r="AC853" i="1"/>
  <c r="CQ853" i="1" s="1"/>
  <c r="P853" i="1" s="1"/>
  <c r="AE853" i="1"/>
  <c r="AD853" i="1" s="1"/>
  <c r="AF853" i="1"/>
  <c r="AG853" i="1"/>
  <c r="AH853" i="1"/>
  <c r="CV853" i="1" s="1"/>
  <c r="U853" i="1" s="1"/>
  <c r="AI853" i="1"/>
  <c r="AJ853" i="1"/>
  <c r="CT853" i="1"/>
  <c r="S853" i="1" s="1"/>
  <c r="CY853" i="1" s="1"/>
  <c r="X853" i="1" s="1"/>
  <c r="CU853" i="1"/>
  <c r="T853" i="1" s="1"/>
  <c r="CW853" i="1"/>
  <c r="V853" i="1" s="1"/>
  <c r="CX853" i="1"/>
  <c r="W853" i="1" s="1"/>
  <c r="FR853" i="1"/>
  <c r="GL853" i="1"/>
  <c r="GN853" i="1"/>
  <c r="GO853" i="1"/>
  <c r="GV853" i="1"/>
  <c r="HC853" i="1"/>
  <c r="GX853" i="1" s="1"/>
  <c r="D854" i="1"/>
  <c r="I854" i="1"/>
  <c r="K854" i="1"/>
  <c r="AC854" i="1"/>
  <c r="CQ854" i="1" s="1"/>
  <c r="P854" i="1" s="1"/>
  <c r="AE854" i="1"/>
  <c r="AF854" i="1"/>
  <c r="CT854" i="1" s="1"/>
  <c r="AG854" i="1"/>
  <c r="CU854" i="1" s="1"/>
  <c r="T854" i="1" s="1"/>
  <c r="AH854" i="1"/>
  <c r="CV854" i="1" s="1"/>
  <c r="AI854" i="1"/>
  <c r="CW854" i="1" s="1"/>
  <c r="AJ854" i="1"/>
  <c r="CX854" i="1" s="1"/>
  <c r="W854" i="1" s="1"/>
  <c r="FR854" i="1"/>
  <c r="GL854" i="1"/>
  <c r="GN854" i="1"/>
  <c r="GO854" i="1"/>
  <c r="GV854" i="1"/>
  <c r="HC854" i="1"/>
  <c r="D856" i="1"/>
  <c r="I856" i="1"/>
  <c r="K856" i="1"/>
  <c r="W856" i="1"/>
  <c r="AC856" i="1"/>
  <c r="AE856" i="1"/>
  <c r="AF856" i="1"/>
  <c r="CT856" i="1" s="1"/>
  <c r="S856" i="1" s="1"/>
  <c r="AG856" i="1"/>
  <c r="AH856" i="1"/>
  <c r="AI856" i="1"/>
  <c r="CW856" i="1" s="1"/>
  <c r="V856" i="1" s="1"/>
  <c r="AJ856" i="1"/>
  <c r="CX856" i="1" s="1"/>
  <c r="CQ856" i="1"/>
  <c r="P856" i="1" s="1"/>
  <c r="CR856" i="1"/>
  <c r="Q856" i="1" s="1"/>
  <c r="CU856" i="1"/>
  <c r="T856" i="1" s="1"/>
  <c r="CV856" i="1"/>
  <c r="U856" i="1" s="1"/>
  <c r="FR856" i="1"/>
  <c r="GL856" i="1"/>
  <c r="GN856" i="1"/>
  <c r="GO856" i="1"/>
  <c r="GV856" i="1"/>
  <c r="HC856" i="1" s="1"/>
  <c r="GX856" i="1" s="1"/>
  <c r="D857" i="1"/>
  <c r="AC857" i="1"/>
  <c r="CQ857" i="1" s="1"/>
  <c r="AD857" i="1"/>
  <c r="AB857" i="1" s="1"/>
  <c r="AE857" i="1"/>
  <c r="AF857" i="1"/>
  <c r="AG857" i="1"/>
  <c r="CU857" i="1" s="1"/>
  <c r="AH857" i="1"/>
  <c r="CV857" i="1" s="1"/>
  <c r="AI857" i="1"/>
  <c r="AJ857" i="1"/>
  <c r="CX857" i="1" s="1"/>
  <c r="CT857" i="1"/>
  <c r="CW857" i="1"/>
  <c r="FR857" i="1"/>
  <c r="GL857" i="1"/>
  <c r="GN857" i="1"/>
  <c r="GO857" i="1"/>
  <c r="GV857" i="1"/>
  <c r="HC857" i="1" s="1"/>
  <c r="D858" i="1"/>
  <c r="P858" i="1"/>
  <c r="AC858" i="1"/>
  <c r="CQ858" i="1" s="1"/>
  <c r="AE858" i="1"/>
  <c r="AF858" i="1"/>
  <c r="AG858" i="1"/>
  <c r="CU858" i="1" s="1"/>
  <c r="T858" i="1" s="1"/>
  <c r="AH858" i="1"/>
  <c r="CV858" i="1" s="1"/>
  <c r="U858" i="1" s="1"/>
  <c r="AI858" i="1"/>
  <c r="CW858" i="1" s="1"/>
  <c r="V858" i="1" s="1"/>
  <c r="AJ858" i="1"/>
  <c r="CX858" i="1" s="1"/>
  <c r="W858" i="1" s="1"/>
  <c r="CR858" i="1"/>
  <c r="Q858" i="1" s="1"/>
  <c r="CS858" i="1"/>
  <c r="FR858" i="1"/>
  <c r="GL858" i="1"/>
  <c r="GN858" i="1"/>
  <c r="GO858" i="1"/>
  <c r="GV858" i="1"/>
  <c r="HC858" i="1"/>
  <c r="GX858" i="1" s="1"/>
  <c r="D859" i="1"/>
  <c r="AC859" i="1"/>
  <c r="AE859" i="1"/>
  <c r="AF859" i="1"/>
  <c r="CT859" i="1" s="1"/>
  <c r="S859" i="1" s="1"/>
  <c r="CY859" i="1" s="1"/>
  <c r="X859" i="1" s="1"/>
  <c r="AG859" i="1"/>
  <c r="AH859" i="1"/>
  <c r="AI859" i="1"/>
  <c r="CW859" i="1" s="1"/>
  <c r="V859" i="1" s="1"/>
  <c r="AJ859" i="1"/>
  <c r="CU859" i="1"/>
  <c r="T859" i="1" s="1"/>
  <c r="CV859" i="1"/>
  <c r="U859" i="1" s="1"/>
  <c r="CX859" i="1"/>
  <c r="W859" i="1" s="1"/>
  <c r="FR859" i="1"/>
  <c r="GL859" i="1"/>
  <c r="GN859" i="1"/>
  <c r="GO859" i="1"/>
  <c r="GV859" i="1"/>
  <c r="HC859" i="1" s="1"/>
  <c r="GX859" i="1" s="1"/>
  <c r="D861" i="1"/>
  <c r="I861" i="1"/>
  <c r="K861" i="1"/>
  <c r="AC861" i="1"/>
  <c r="CQ861" i="1" s="1"/>
  <c r="AE861" i="1"/>
  <c r="AF861" i="1"/>
  <c r="CT861" i="1" s="1"/>
  <c r="AG861" i="1"/>
  <c r="CU861" i="1" s="1"/>
  <c r="AH861" i="1"/>
  <c r="CV861" i="1" s="1"/>
  <c r="AI861" i="1"/>
  <c r="CW861" i="1" s="1"/>
  <c r="AJ861" i="1"/>
  <c r="CX861" i="1" s="1"/>
  <c r="FR861" i="1"/>
  <c r="GL861" i="1"/>
  <c r="GN861" i="1"/>
  <c r="GO861" i="1"/>
  <c r="GV861" i="1"/>
  <c r="HC861" i="1" s="1"/>
  <c r="GX861" i="1" s="1"/>
  <c r="D862" i="1"/>
  <c r="AC862" i="1"/>
  <c r="CQ862" i="1" s="1"/>
  <c r="AE862" i="1"/>
  <c r="AF862" i="1"/>
  <c r="CT862" i="1" s="1"/>
  <c r="AG862" i="1"/>
  <c r="CU862" i="1" s="1"/>
  <c r="AH862" i="1"/>
  <c r="CV862" i="1" s="1"/>
  <c r="AI862" i="1"/>
  <c r="CW862" i="1" s="1"/>
  <c r="AJ862" i="1"/>
  <c r="CX862" i="1" s="1"/>
  <c r="FR862" i="1"/>
  <c r="GL862" i="1"/>
  <c r="GN862" i="1"/>
  <c r="GO862" i="1"/>
  <c r="GV862" i="1"/>
  <c r="HC862" i="1" s="1"/>
  <c r="D863" i="1"/>
  <c r="AC863" i="1"/>
  <c r="CQ863" i="1" s="1"/>
  <c r="P863" i="1" s="1"/>
  <c r="AD863" i="1"/>
  <c r="AE863" i="1"/>
  <c r="AF863" i="1"/>
  <c r="AG863" i="1"/>
  <c r="AH863" i="1"/>
  <c r="CV863" i="1" s="1"/>
  <c r="U863" i="1" s="1"/>
  <c r="AI863" i="1"/>
  <c r="CW863" i="1" s="1"/>
  <c r="V863" i="1" s="1"/>
  <c r="AJ863" i="1"/>
  <c r="CX863" i="1" s="1"/>
  <c r="W863" i="1" s="1"/>
  <c r="CS863" i="1"/>
  <c r="CT863" i="1"/>
  <c r="S863" i="1" s="1"/>
  <c r="CU863" i="1"/>
  <c r="T863" i="1" s="1"/>
  <c r="FR863" i="1"/>
  <c r="GL863" i="1"/>
  <c r="GN863" i="1"/>
  <c r="GO863" i="1"/>
  <c r="GV863" i="1"/>
  <c r="HC863" i="1"/>
  <c r="GX863" i="1" s="1"/>
  <c r="D864" i="1"/>
  <c r="AC864" i="1"/>
  <c r="CQ864" i="1" s="1"/>
  <c r="P864" i="1" s="1"/>
  <c r="AE864" i="1"/>
  <c r="AF864" i="1"/>
  <c r="CT864" i="1" s="1"/>
  <c r="S864" i="1" s="1"/>
  <c r="AG864" i="1"/>
  <c r="CU864" i="1" s="1"/>
  <c r="T864" i="1" s="1"/>
  <c r="AH864" i="1"/>
  <c r="CV864" i="1" s="1"/>
  <c r="U864" i="1" s="1"/>
  <c r="AI864" i="1"/>
  <c r="CW864" i="1" s="1"/>
  <c r="V864" i="1" s="1"/>
  <c r="AJ864" i="1"/>
  <c r="CX864" i="1" s="1"/>
  <c r="W864" i="1" s="1"/>
  <c r="FR864" i="1"/>
  <c r="GL864" i="1"/>
  <c r="GN864" i="1"/>
  <c r="GO864" i="1"/>
  <c r="GV864" i="1"/>
  <c r="HC864" i="1"/>
  <c r="GX864" i="1" s="1"/>
  <c r="D866" i="1"/>
  <c r="I866" i="1"/>
  <c r="K866" i="1"/>
  <c r="AC866" i="1"/>
  <c r="AE866" i="1"/>
  <c r="AD866" i="1" s="1"/>
  <c r="AF866" i="1"/>
  <c r="CT866" i="1" s="1"/>
  <c r="S866" i="1" s="1"/>
  <c r="AG866" i="1"/>
  <c r="CU866" i="1" s="1"/>
  <c r="T866" i="1" s="1"/>
  <c r="AH866" i="1"/>
  <c r="CV866" i="1" s="1"/>
  <c r="U866" i="1" s="1"/>
  <c r="AI866" i="1"/>
  <c r="CW866" i="1" s="1"/>
  <c r="V866" i="1" s="1"/>
  <c r="AJ866" i="1"/>
  <c r="CX866" i="1" s="1"/>
  <c r="W866" i="1" s="1"/>
  <c r="CS866" i="1"/>
  <c r="R866" i="1" s="1"/>
  <c r="GK866" i="1" s="1"/>
  <c r="FR866" i="1"/>
  <c r="GL866" i="1"/>
  <c r="GN866" i="1"/>
  <c r="GO866" i="1"/>
  <c r="GV866" i="1"/>
  <c r="HC866" i="1" s="1"/>
  <c r="GX866" i="1" s="1"/>
  <c r="D867" i="1"/>
  <c r="AC867" i="1"/>
  <c r="AE867" i="1"/>
  <c r="AF867" i="1"/>
  <c r="AG867" i="1"/>
  <c r="AH867" i="1"/>
  <c r="AI867" i="1"/>
  <c r="CW867" i="1" s="1"/>
  <c r="AJ867" i="1"/>
  <c r="CX867" i="1" s="1"/>
  <c r="CQ867" i="1"/>
  <c r="CT867" i="1"/>
  <c r="CU867" i="1"/>
  <c r="CV867" i="1"/>
  <c r="FR867" i="1"/>
  <c r="GL867" i="1"/>
  <c r="GN867" i="1"/>
  <c r="GO867" i="1"/>
  <c r="GV867" i="1"/>
  <c r="HC867" i="1" s="1"/>
  <c r="D868" i="1"/>
  <c r="I868" i="1"/>
  <c r="K868" i="1"/>
  <c r="AC868" i="1"/>
  <c r="AE868" i="1"/>
  <c r="AF868" i="1"/>
  <c r="AG868" i="1"/>
  <c r="CU868" i="1" s="1"/>
  <c r="AH868" i="1"/>
  <c r="AI868" i="1"/>
  <c r="AJ868" i="1"/>
  <c r="CV868" i="1"/>
  <c r="CW868" i="1"/>
  <c r="CX868" i="1"/>
  <c r="FR868" i="1"/>
  <c r="GL868" i="1"/>
  <c r="GN868" i="1"/>
  <c r="GO868" i="1"/>
  <c r="GV868" i="1"/>
  <c r="HC868" i="1" s="1"/>
  <c r="D869" i="1"/>
  <c r="I869" i="1"/>
  <c r="K869" i="1"/>
  <c r="AC869" i="1"/>
  <c r="CQ869" i="1" s="1"/>
  <c r="AE869" i="1"/>
  <c r="AF869" i="1"/>
  <c r="AG869" i="1"/>
  <c r="CU869" i="1" s="1"/>
  <c r="T869" i="1" s="1"/>
  <c r="AH869" i="1"/>
  <c r="CV869" i="1" s="1"/>
  <c r="AI869" i="1"/>
  <c r="CW869" i="1" s="1"/>
  <c r="AJ869" i="1"/>
  <c r="CX869" i="1" s="1"/>
  <c r="FR869" i="1"/>
  <c r="GL869" i="1"/>
  <c r="GN869" i="1"/>
  <c r="GO869" i="1"/>
  <c r="GV869" i="1"/>
  <c r="HC869" i="1"/>
  <c r="GX869" i="1" s="1"/>
  <c r="D870" i="1"/>
  <c r="U870" i="1"/>
  <c r="V870" i="1"/>
  <c r="AC870" i="1"/>
  <c r="CQ870" i="1" s="1"/>
  <c r="P870" i="1" s="1"/>
  <c r="AE870" i="1"/>
  <c r="AF870" i="1"/>
  <c r="CT870" i="1" s="1"/>
  <c r="S870" i="1" s="1"/>
  <c r="AG870" i="1"/>
  <c r="CU870" i="1" s="1"/>
  <c r="T870" i="1" s="1"/>
  <c r="AH870" i="1"/>
  <c r="CV870" i="1" s="1"/>
  <c r="AI870" i="1"/>
  <c r="CW870" i="1" s="1"/>
  <c r="AJ870" i="1"/>
  <c r="CX870" i="1" s="1"/>
  <c r="W870" i="1" s="1"/>
  <c r="CS870" i="1"/>
  <c r="R870" i="1" s="1"/>
  <c r="GK870" i="1" s="1"/>
  <c r="FR870" i="1"/>
  <c r="GL870" i="1"/>
  <c r="GN870" i="1"/>
  <c r="GO870" i="1"/>
  <c r="GV870" i="1"/>
  <c r="HC870" i="1"/>
  <c r="GX870" i="1" s="1"/>
  <c r="D872" i="1"/>
  <c r="I872" i="1"/>
  <c r="K873" i="1" s="1"/>
  <c r="K872" i="1"/>
  <c r="Q872" i="1"/>
  <c r="Y872" i="1"/>
  <c r="AC872" i="1"/>
  <c r="CQ872" i="1" s="1"/>
  <c r="P872" i="1" s="1"/>
  <c r="CP872" i="1" s="1"/>
  <c r="O872" i="1" s="1"/>
  <c r="AE872" i="1"/>
  <c r="CR872" i="1" s="1"/>
  <c r="AF872" i="1"/>
  <c r="AG872" i="1"/>
  <c r="AH872" i="1"/>
  <c r="AI872" i="1"/>
  <c r="AJ872" i="1"/>
  <c r="CS872" i="1"/>
  <c r="R872" i="1" s="1"/>
  <c r="GK872" i="1" s="1"/>
  <c r="CT872" i="1"/>
  <c r="S872" i="1" s="1"/>
  <c r="CZ872" i="1" s="1"/>
  <c r="CU872" i="1"/>
  <c r="CV872" i="1"/>
  <c r="U872" i="1" s="1"/>
  <c r="CW872" i="1"/>
  <c r="V872" i="1" s="1"/>
  <c r="CX872" i="1"/>
  <c r="W872" i="1" s="1"/>
  <c r="CY872" i="1"/>
  <c r="X872" i="1" s="1"/>
  <c r="FR872" i="1"/>
  <c r="GL872" i="1"/>
  <c r="GN872" i="1"/>
  <c r="GO872" i="1"/>
  <c r="GV872" i="1"/>
  <c r="HC872" i="1"/>
  <c r="GX872" i="1" s="1"/>
  <c r="D873" i="1"/>
  <c r="I873" i="1"/>
  <c r="AC873" i="1"/>
  <c r="AE873" i="1"/>
  <c r="AF873" i="1"/>
  <c r="CT873" i="1" s="1"/>
  <c r="AG873" i="1"/>
  <c r="CU873" i="1" s="1"/>
  <c r="AH873" i="1"/>
  <c r="CV873" i="1" s="1"/>
  <c r="AI873" i="1"/>
  <c r="AJ873" i="1"/>
  <c r="CX873" i="1" s="1"/>
  <c r="CW873" i="1"/>
  <c r="FR873" i="1"/>
  <c r="GL873" i="1"/>
  <c r="GN873" i="1"/>
  <c r="GO873" i="1"/>
  <c r="GV873" i="1"/>
  <c r="HC873" i="1" s="1"/>
  <c r="GX873" i="1" s="1"/>
  <c r="D874" i="1"/>
  <c r="I874" i="1"/>
  <c r="K874" i="1"/>
  <c r="AC874" i="1"/>
  <c r="AE874" i="1"/>
  <c r="AD874" i="1" s="1"/>
  <c r="AF874" i="1"/>
  <c r="AG874" i="1"/>
  <c r="CU874" i="1" s="1"/>
  <c r="AH874" i="1"/>
  <c r="CV874" i="1" s="1"/>
  <c r="AI874" i="1"/>
  <c r="CW874" i="1" s="1"/>
  <c r="AJ874" i="1"/>
  <c r="CX874" i="1" s="1"/>
  <c r="FR874" i="1"/>
  <c r="GL874" i="1"/>
  <c r="GN874" i="1"/>
  <c r="GO874" i="1"/>
  <c r="GV874" i="1"/>
  <c r="HC874" i="1" s="1"/>
  <c r="GX874" i="1" s="1"/>
  <c r="D875" i="1"/>
  <c r="I875" i="1"/>
  <c r="K875" i="1"/>
  <c r="U875" i="1"/>
  <c r="V875" i="1"/>
  <c r="W875" i="1"/>
  <c r="AC875" i="1"/>
  <c r="CQ875" i="1" s="1"/>
  <c r="AE875" i="1"/>
  <c r="AF875" i="1"/>
  <c r="CT875" i="1" s="1"/>
  <c r="AG875" i="1"/>
  <c r="CU875" i="1" s="1"/>
  <c r="AH875" i="1"/>
  <c r="CV875" i="1" s="1"/>
  <c r="AI875" i="1"/>
  <c r="CW875" i="1" s="1"/>
  <c r="AJ875" i="1"/>
  <c r="CX875" i="1" s="1"/>
  <c r="FR875" i="1"/>
  <c r="GL875" i="1"/>
  <c r="GN875" i="1"/>
  <c r="GO875" i="1"/>
  <c r="GV875" i="1"/>
  <c r="HC875" i="1" s="1"/>
  <c r="D877" i="1"/>
  <c r="I877" i="1"/>
  <c r="I883" i="1" s="1"/>
  <c r="K877" i="1"/>
  <c r="AC877" i="1"/>
  <c r="CQ877" i="1" s="1"/>
  <c r="AE877" i="1"/>
  <c r="AF877" i="1"/>
  <c r="CT877" i="1" s="1"/>
  <c r="AG877" i="1"/>
  <c r="CU877" i="1" s="1"/>
  <c r="AH877" i="1"/>
  <c r="CV877" i="1" s="1"/>
  <c r="U877" i="1" s="1"/>
  <c r="AI877" i="1"/>
  <c r="CW877" i="1" s="1"/>
  <c r="AJ877" i="1"/>
  <c r="CX877" i="1"/>
  <c r="FR877" i="1"/>
  <c r="GL877" i="1"/>
  <c r="GN877" i="1"/>
  <c r="GO877" i="1"/>
  <c r="GV877" i="1"/>
  <c r="HC877" i="1"/>
  <c r="D878" i="1"/>
  <c r="AC878" i="1"/>
  <c r="AD878" i="1"/>
  <c r="AE878" i="1"/>
  <c r="AF878" i="1"/>
  <c r="CT878" i="1" s="1"/>
  <c r="AG878" i="1"/>
  <c r="CU878" i="1" s="1"/>
  <c r="AH878" i="1"/>
  <c r="CV878" i="1" s="1"/>
  <c r="AI878" i="1"/>
  <c r="AJ878" i="1"/>
  <c r="CX878" i="1" s="1"/>
  <c r="CW878" i="1"/>
  <c r="FR878" i="1"/>
  <c r="GL878" i="1"/>
  <c r="GN878" i="1"/>
  <c r="GO878" i="1"/>
  <c r="GV878" i="1"/>
  <c r="HC878" i="1" s="1"/>
  <c r="D879" i="1"/>
  <c r="I879" i="1"/>
  <c r="K879" i="1"/>
  <c r="AC879" i="1"/>
  <c r="AE879" i="1"/>
  <c r="AF879" i="1"/>
  <c r="AG879" i="1"/>
  <c r="CU879" i="1" s="1"/>
  <c r="T879" i="1" s="1"/>
  <c r="AH879" i="1"/>
  <c r="CV879" i="1" s="1"/>
  <c r="U879" i="1" s="1"/>
  <c r="AI879" i="1"/>
  <c r="CW879" i="1" s="1"/>
  <c r="V879" i="1" s="1"/>
  <c r="AJ879" i="1"/>
  <c r="CX879" i="1" s="1"/>
  <c r="W879" i="1" s="1"/>
  <c r="FR879" i="1"/>
  <c r="GL879" i="1"/>
  <c r="GN879" i="1"/>
  <c r="GO879" i="1"/>
  <c r="GV879" i="1"/>
  <c r="HC879" i="1" s="1"/>
  <c r="GX879" i="1" s="1"/>
  <c r="D880" i="1"/>
  <c r="I880" i="1"/>
  <c r="K880" i="1"/>
  <c r="S880" i="1"/>
  <c r="AC880" i="1"/>
  <c r="AE880" i="1"/>
  <c r="AF880" i="1"/>
  <c r="CT880" i="1" s="1"/>
  <c r="AG880" i="1"/>
  <c r="AH880" i="1"/>
  <c r="CV880" i="1" s="1"/>
  <c r="U880" i="1" s="1"/>
  <c r="AI880" i="1"/>
  <c r="CW880" i="1" s="1"/>
  <c r="V880" i="1" s="1"/>
  <c r="AJ880" i="1"/>
  <c r="CX880" i="1" s="1"/>
  <c r="W880" i="1" s="1"/>
  <c r="CQ880" i="1"/>
  <c r="P880" i="1" s="1"/>
  <c r="CU880" i="1"/>
  <c r="T880" i="1" s="1"/>
  <c r="FR880" i="1"/>
  <c r="GL880" i="1"/>
  <c r="GN880" i="1"/>
  <c r="GO880" i="1"/>
  <c r="GV880" i="1"/>
  <c r="HC880" i="1" s="1"/>
  <c r="GX880" i="1" s="1"/>
  <c r="D882" i="1"/>
  <c r="I882" i="1"/>
  <c r="K882" i="1"/>
  <c r="AC882" i="1"/>
  <c r="CQ882" i="1" s="1"/>
  <c r="AE882" i="1"/>
  <c r="AF882" i="1"/>
  <c r="CT882" i="1" s="1"/>
  <c r="AG882" i="1"/>
  <c r="CU882" i="1" s="1"/>
  <c r="AH882" i="1"/>
  <c r="CV882" i="1" s="1"/>
  <c r="AI882" i="1"/>
  <c r="AJ882" i="1"/>
  <c r="CW882" i="1"/>
  <c r="CX882" i="1"/>
  <c r="FR882" i="1"/>
  <c r="GL882" i="1"/>
  <c r="GN882" i="1"/>
  <c r="GO882" i="1"/>
  <c r="GV882" i="1"/>
  <c r="HC882" i="1" s="1"/>
  <c r="GX882" i="1" s="1"/>
  <c r="D883" i="1"/>
  <c r="AC883" i="1"/>
  <c r="AE883" i="1"/>
  <c r="AF883" i="1"/>
  <c r="CT883" i="1" s="1"/>
  <c r="AG883" i="1"/>
  <c r="CU883" i="1" s="1"/>
  <c r="AH883" i="1"/>
  <c r="CV883" i="1" s="1"/>
  <c r="AI883" i="1"/>
  <c r="CW883" i="1" s="1"/>
  <c r="AJ883" i="1"/>
  <c r="CX883" i="1"/>
  <c r="FR883" i="1"/>
  <c r="GL883" i="1"/>
  <c r="GN883" i="1"/>
  <c r="GO883" i="1"/>
  <c r="GV883" i="1"/>
  <c r="HC883" i="1" s="1"/>
  <c r="D884" i="1"/>
  <c r="T884" i="1"/>
  <c r="AC884" i="1"/>
  <c r="CQ884" i="1" s="1"/>
  <c r="P884" i="1" s="1"/>
  <c r="AE884" i="1"/>
  <c r="AF884" i="1"/>
  <c r="AG884" i="1"/>
  <c r="CU884" i="1" s="1"/>
  <c r="AH884" i="1"/>
  <c r="CV884" i="1" s="1"/>
  <c r="U884" i="1" s="1"/>
  <c r="AI884" i="1"/>
  <c r="CW884" i="1" s="1"/>
  <c r="V884" i="1" s="1"/>
  <c r="AJ884" i="1"/>
  <c r="CX884" i="1" s="1"/>
  <c r="W884" i="1" s="1"/>
  <c r="FR884" i="1"/>
  <c r="GL884" i="1"/>
  <c r="GN884" i="1"/>
  <c r="GO884" i="1"/>
  <c r="GV884" i="1"/>
  <c r="HC884" i="1" s="1"/>
  <c r="GX884" i="1" s="1"/>
  <c r="D885" i="1"/>
  <c r="AC885" i="1"/>
  <c r="CQ885" i="1" s="1"/>
  <c r="P885" i="1" s="1"/>
  <c r="AE885" i="1"/>
  <c r="AD885" i="1" s="1"/>
  <c r="AF885" i="1"/>
  <c r="AG885" i="1"/>
  <c r="CU885" i="1" s="1"/>
  <c r="T885" i="1" s="1"/>
  <c r="AH885" i="1"/>
  <c r="CV885" i="1" s="1"/>
  <c r="U885" i="1" s="1"/>
  <c r="AI885" i="1"/>
  <c r="CW885" i="1" s="1"/>
  <c r="V885" i="1" s="1"/>
  <c r="AJ885" i="1"/>
  <c r="CX885" i="1" s="1"/>
  <c r="W885" i="1" s="1"/>
  <c r="CR885" i="1"/>
  <c r="Q885" i="1" s="1"/>
  <c r="CS885" i="1"/>
  <c r="R885" i="1" s="1"/>
  <c r="GK885" i="1" s="1"/>
  <c r="CT885" i="1"/>
  <c r="S885" i="1" s="1"/>
  <c r="FR885" i="1"/>
  <c r="GL885" i="1"/>
  <c r="GN885" i="1"/>
  <c r="GO885" i="1"/>
  <c r="GV885" i="1"/>
  <c r="HC885" i="1" s="1"/>
  <c r="GX885" i="1" s="1"/>
  <c r="D887" i="1"/>
  <c r="I887" i="1"/>
  <c r="I888" i="1" s="1"/>
  <c r="K887" i="1"/>
  <c r="AC887" i="1"/>
  <c r="CQ887" i="1" s="1"/>
  <c r="P887" i="1" s="1"/>
  <c r="AE887" i="1"/>
  <c r="AD887" i="1" s="1"/>
  <c r="AF887" i="1"/>
  <c r="CT887" i="1" s="1"/>
  <c r="S887" i="1" s="1"/>
  <c r="AG887" i="1"/>
  <c r="CU887" i="1" s="1"/>
  <c r="AH887" i="1"/>
  <c r="CV887" i="1" s="1"/>
  <c r="AI887" i="1"/>
  <c r="CW887" i="1" s="1"/>
  <c r="V887" i="1" s="1"/>
  <c r="AJ887" i="1"/>
  <c r="CX887" i="1" s="1"/>
  <c r="W887" i="1" s="1"/>
  <c r="CY887" i="1"/>
  <c r="X887" i="1" s="1"/>
  <c r="CZ887" i="1"/>
  <c r="Y887" i="1" s="1"/>
  <c r="FR887" i="1"/>
  <c r="GL887" i="1"/>
  <c r="GN887" i="1"/>
  <c r="GO887" i="1"/>
  <c r="GV887" i="1"/>
  <c r="HC887" i="1"/>
  <c r="D888" i="1"/>
  <c r="AC888" i="1"/>
  <c r="AE888" i="1"/>
  <c r="CR888" i="1" s="1"/>
  <c r="Q888" i="1" s="1"/>
  <c r="AF888" i="1"/>
  <c r="CT888" i="1" s="1"/>
  <c r="S888" i="1" s="1"/>
  <c r="CZ888" i="1" s="1"/>
  <c r="Y888" i="1" s="1"/>
  <c r="AG888" i="1"/>
  <c r="CU888" i="1" s="1"/>
  <c r="T888" i="1" s="1"/>
  <c r="AH888" i="1"/>
  <c r="AI888" i="1"/>
  <c r="CW888" i="1" s="1"/>
  <c r="AJ888" i="1"/>
  <c r="CV888" i="1"/>
  <c r="U888" i="1" s="1"/>
  <c r="CX888" i="1"/>
  <c r="FR888" i="1"/>
  <c r="GL888" i="1"/>
  <c r="GN888" i="1"/>
  <c r="GO888" i="1"/>
  <c r="GV888" i="1"/>
  <c r="HC888" i="1"/>
  <c r="D889" i="1"/>
  <c r="W889" i="1"/>
  <c r="AC889" i="1"/>
  <c r="AE889" i="1"/>
  <c r="AF889" i="1"/>
  <c r="AG889" i="1"/>
  <c r="AH889" i="1"/>
  <c r="CV889" i="1" s="1"/>
  <c r="U889" i="1" s="1"/>
  <c r="AI889" i="1"/>
  <c r="CW889" i="1" s="1"/>
  <c r="V889" i="1" s="1"/>
  <c r="AJ889" i="1"/>
  <c r="CX889" i="1" s="1"/>
  <c r="CQ889" i="1"/>
  <c r="P889" i="1" s="1"/>
  <c r="CU889" i="1"/>
  <c r="T889" i="1" s="1"/>
  <c r="FR889" i="1"/>
  <c r="GL889" i="1"/>
  <c r="GN889" i="1"/>
  <c r="GO889" i="1"/>
  <c r="GV889" i="1"/>
  <c r="HC889" i="1" s="1"/>
  <c r="GX889" i="1" s="1"/>
  <c r="D890" i="1"/>
  <c r="AC890" i="1"/>
  <c r="CQ890" i="1" s="1"/>
  <c r="P890" i="1" s="1"/>
  <c r="AE890" i="1"/>
  <c r="AF890" i="1"/>
  <c r="CT890" i="1" s="1"/>
  <c r="S890" i="1" s="1"/>
  <c r="CY890" i="1" s="1"/>
  <c r="X890" i="1" s="1"/>
  <c r="AG890" i="1"/>
  <c r="CU890" i="1" s="1"/>
  <c r="T890" i="1" s="1"/>
  <c r="AH890" i="1"/>
  <c r="CV890" i="1" s="1"/>
  <c r="U890" i="1" s="1"/>
  <c r="AI890" i="1"/>
  <c r="CW890" i="1" s="1"/>
  <c r="V890" i="1" s="1"/>
  <c r="AJ890" i="1"/>
  <c r="CX890" i="1" s="1"/>
  <c r="W890" i="1" s="1"/>
  <c r="CZ890" i="1"/>
  <c r="Y890" i="1" s="1"/>
  <c r="FR890" i="1"/>
  <c r="GL890" i="1"/>
  <c r="GN890" i="1"/>
  <c r="GO890" i="1"/>
  <c r="GV890" i="1"/>
  <c r="HC890" i="1"/>
  <c r="GX890" i="1" s="1"/>
  <c r="D892" i="1"/>
  <c r="I892" i="1"/>
  <c r="K893" i="1" s="1"/>
  <c r="K892" i="1"/>
  <c r="AC892" i="1"/>
  <c r="AE892" i="1"/>
  <c r="AF892" i="1"/>
  <c r="CT892" i="1" s="1"/>
  <c r="S892" i="1" s="1"/>
  <c r="CZ892" i="1" s="1"/>
  <c r="Y892" i="1" s="1"/>
  <c r="AG892" i="1"/>
  <c r="CU892" i="1" s="1"/>
  <c r="T892" i="1" s="1"/>
  <c r="AH892" i="1"/>
  <c r="AI892" i="1"/>
  <c r="CW892" i="1" s="1"/>
  <c r="AJ892" i="1"/>
  <c r="CQ892" i="1"/>
  <c r="P892" i="1" s="1"/>
  <c r="CV892" i="1"/>
  <c r="CX892" i="1"/>
  <c r="W892" i="1" s="1"/>
  <c r="FR892" i="1"/>
  <c r="GL892" i="1"/>
  <c r="GN892" i="1"/>
  <c r="GO892" i="1"/>
  <c r="GV892" i="1"/>
  <c r="HC892" i="1"/>
  <c r="GX892" i="1" s="1"/>
  <c r="D893" i="1"/>
  <c r="I893" i="1"/>
  <c r="AC893" i="1"/>
  <c r="AE893" i="1"/>
  <c r="AF893" i="1"/>
  <c r="AG893" i="1"/>
  <c r="CU893" i="1" s="1"/>
  <c r="AH893" i="1"/>
  <c r="CV893" i="1" s="1"/>
  <c r="AI893" i="1"/>
  <c r="CW893" i="1" s="1"/>
  <c r="AJ893" i="1"/>
  <c r="CX893" i="1" s="1"/>
  <c r="CQ893" i="1"/>
  <c r="P893" i="1" s="1"/>
  <c r="CT893" i="1"/>
  <c r="FR893" i="1"/>
  <c r="GL893" i="1"/>
  <c r="GN893" i="1"/>
  <c r="GO893" i="1"/>
  <c r="GV893" i="1"/>
  <c r="HC893" i="1" s="1"/>
  <c r="GX893" i="1" s="1"/>
  <c r="D894" i="1"/>
  <c r="U894" i="1"/>
  <c r="AC894" i="1"/>
  <c r="CQ894" i="1" s="1"/>
  <c r="P894" i="1" s="1"/>
  <c r="AE894" i="1"/>
  <c r="AF894" i="1"/>
  <c r="AG894" i="1"/>
  <c r="AH894" i="1"/>
  <c r="CV894" i="1" s="1"/>
  <c r="AI894" i="1"/>
  <c r="CW894" i="1" s="1"/>
  <c r="V894" i="1" s="1"/>
  <c r="AJ894" i="1"/>
  <c r="CX894" i="1" s="1"/>
  <c r="W894" i="1" s="1"/>
  <c r="CU894" i="1"/>
  <c r="T894" i="1" s="1"/>
  <c r="FR894" i="1"/>
  <c r="GL894" i="1"/>
  <c r="GN894" i="1"/>
  <c r="GO894" i="1"/>
  <c r="GV894" i="1"/>
  <c r="HC894" i="1" s="1"/>
  <c r="GX894" i="1" s="1"/>
  <c r="D895" i="1"/>
  <c r="AC895" i="1"/>
  <c r="AE895" i="1"/>
  <c r="AF895" i="1"/>
  <c r="CT895" i="1" s="1"/>
  <c r="S895" i="1" s="1"/>
  <c r="AG895" i="1"/>
  <c r="CU895" i="1" s="1"/>
  <c r="T895" i="1" s="1"/>
  <c r="AH895" i="1"/>
  <c r="CV895" i="1" s="1"/>
  <c r="U895" i="1" s="1"/>
  <c r="AI895" i="1"/>
  <c r="CW895" i="1" s="1"/>
  <c r="V895" i="1" s="1"/>
  <c r="AJ895" i="1"/>
  <c r="CX895" i="1" s="1"/>
  <c r="W895" i="1" s="1"/>
  <c r="FR895" i="1"/>
  <c r="GL895" i="1"/>
  <c r="GN895" i="1"/>
  <c r="GO895" i="1"/>
  <c r="GV895" i="1"/>
  <c r="HC895" i="1"/>
  <c r="GX895" i="1" s="1"/>
  <c r="D897" i="1"/>
  <c r="I897" i="1"/>
  <c r="K897" i="1"/>
  <c r="V897" i="1"/>
  <c r="AC897" i="1"/>
  <c r="AD897" i="1"/>
  <c r="AE897" i="1"/>
  <c r="AF897" i="1"/>
  <c r="CT897" i="1" s="1"/>
  <c r="S897" i="1" s="1"/>
  <c r="AG897" i="1"/>
  <c r="AH897" i="1"/>
  <c r="CV897" i="1" s="1"/>
  <c r="U897" i="1" s="1"/>
  <c r="AI897" i="1"/>
  <c r="CW897" i="1" s="1"/>
  <c r="AJ897" i="1"/>
  <c r="CX897" i="1" s="1"/>
  <c r="W897" i="1" s="1"/>
  <c r="CR897" i="1"/>
  <c r="Q897" i="1" s="1"/>
  <c r="CS897" i="1"/>
  <c r="R897" i="1" s="1"/>
  <c r="GK897" i="1" s="1"/>
  <c r="CU897" i="1"/>
  <c r="T897" i="1" s="1"/>
  <c r="FR897" i="1"/>
  <c r="GL897" i="1"/>
  <c r="GN897" i="1"/>
  <c r="GO897" i="1"/>
  <c r="GV897" i="1"/>
  <c r="HC897" i="1" s="1"/>
  <c r="GX897" i="1" s="1"/>
  <c r="D898" i="1"/>
  <c r="AC898" i="1"/>
  <c r="CQ898" i="1" s="1"/>
  <c r="P898" i="1" s="1"/>
  <c r="AD898" i="1"/>
  <c r="AE898" i="1"/>
  <c r="AF898" i="1"/>
  <c r="CT898" i="1" s="1"/>
  <c r="S898" i="1" s="1"/>
  <c r="AG898" i="1"/>
  <c r="CU898" i="1" s="1"/>
  <c r="T898" i="1" s="1"/>
  <c r="AH898" i="1"/>
  <c r="AI898" i="1"/>
  <c r="CW898" i="1" s="1"/>
  <c r="V898" i="1" s="1"/>
  <c r="AJ898" i="1"/>
  <c r="CX898" i="1" s="1"/>
  <c r="W898" i="1" s="1"/>
  <c r="CR898" i="1"/>
  <c r="Q898" i="1" s="1"/>
  <c r="CS898" i="1"/>
  <c r="R898" i="1" s="1"/>
  <c r="GK898" i="1" s="1"/>
  <c r="CV898" i="1"/>
  <c r="U898" i="1" s="1"/>
  <c r="FR898" i="1"/>
  <c r="GL898" i="1"/>
  <c r="GN898" i="1"/>
  <c r="GO898" i="1"/>
  <c r="GV898" i="1"/>
  <c r="HC898" i="1"/>
  <c r="GX898" i="1" s="1"/>
  <c r="D899" i="1"/>
  <c r="AC899" i="1"/>
  <c r="AE899" i="1"/>
  <c r="AF899" i="1"/>
  <c r="AG899" i="1"/>
  <c r="AH899" i="1"/>
  <c r="CV899" i="1" s="1"/>
  <c r="U899" i="1" s="1"/>
  <c r="AI899" i="1"/>
  <c r="CW899" i="1" s="1"/>
  <c r="V899" i="1" s="1"/>
  <c r="AJ899" i="1"/>
  <c r="CX899" i="1" s="1"/>
  <c r="W899" i="1" s="1"/>
  <c r="CQ899" i="1"/>
  <c r="P899" i="1" s="1"/>
  <c r="CU899" i="1"/>
  <c r="T899" i="1" s="1"/>
  <c r="FR899" i="1"/>
  <c r="GL899" i="1"/>
  <c r="GN899" i="1"/>
  <c r="GO899" i="1"/>
  <c r="GV899" i="1"/>
  <c r="HC899" i="1" s="1"/>
  <c r="GX899" i="1" s="1"/>
  <c r="D900" i="1"/>
  <c r="AC900" i="1"/>
  <c r="AE900" i="1"/>
  <c r="AF900" i="1"/>
  <c r="CT900" i="1" s="1"/>
  <c r="S900" i="1" s="1"/>
  <c r="AG900" i="1"/>
  <c r="CU900" i="1" s="1"/>
  <c r="T900" i="1" s="1"/>
  <c r="AH900" i="1"/>
  <c r="AI900" i="1"/>
  <c r="CW900" i="1" s="1"/>
  <c r="V900" i="1" s="1"/>
  <c r="AJ900" i="1"/>
  <c r="CX900" i="1" s="1"/>
  <c r="W900" i="1" s="1"/>
  <c r="CQ900" i="1"/>
  <c r="P900" i="1" s="1"/>
  <c r="CS900" i="1"/>
  <c r="R900" i="1" s="1"/>
  <c r="GK900" i="1" s="1"/>
  <c r="CV900" i="1"/>
  <c r="U900" i="1" s="1"/>
  <c r="FR900" i="1"/>
  <c r="GL900" i="1"/>
  <c r="GN900" i="1"/>
  <c r="GO900" i="1"/>
  <c r="GV900" i="1"/>
  <c r="HC900" i="1" s="1"/>
  <c r="GX900" i="1" s="1"/>
  <c r="D902" i="1"/>
  <c r="I902" i="1"/>
  <c r="I903" i="1" s="1"/>
  <c r="K902" i="1"/>
  <c r="AC902" i="1"/>
  <c r="CQ902" i="1" s="1"/>
  <c r="AE902" i="1"/>
  <c r="CR902" i="1" s="1"/>
  <c r="AF902" i="1"/>
  <c r="CT902" i="1" s="1"/>
  <c r="AG902" i="1"/>
  <c r="AH902" i="1"/>
  <c r="CV902" i="1" s="1"/>
  <c r="AI902" i="1"/>
  <c r="AJ902" i="1"/>
  <c r="CU902" i="1"/>
  <c r="CW902" i="1"/>
  <c r="CX902" i="1"/>
  <c r="FR902" i="1"/>
  <c r="GL902" i="1"/>
  <c r="GN902" i="1"/>
  <c r="GO902" i="1"/>
  <c r="GV902" i="1"/>
  <c r="HC902" i="1" s="1"/>
  <c r="D903" i="1"/>
  <c r="AC903" i="1"/>
  <c r="CQ903" i="1" s="1"/>
  <c r="AE903" i="1"/>
  <c r="CR903" i="1" s="1"/>
  <c r="AF903" i="1"/>
  <c r="AG903" i="1"/>
  <c r="CU903" i="1" s="1"/>
  <c r="AH903" i="1"/>
  <c r="AI903" i="1"/>
  <c r="CW903" i="1" s="1"/>
  <c r="AJ903" i="1"/>
  <c r="CS903" i="1"/>
  <c r="CT903" i="1"/>
  <c r="CV903" i="1"/>
  <c r="CX903" i="1"/>
  <c r="FR903" i="1"/>
  <c r="GL903" i="1"/>
  <c r="GN903" i="1"/>
  <c r="GO903" i="1"/>
  <c r="GV903" i="1"/>
  <c r="HC903" i="1"/>
  <c r="D904" i="1"/>
  <c r="AC904" i="1"/>
  <c r="AE904" i="1"/>
  <c r="AF904" i="1"/>
  <c r="AG904" i="1"/>
  <c r="CU904" i="1" s="1"/>
  <c r="T904" i="1" s="1"/>
  <c r="AH904" i="1"/>
  <c r="CV904" i="1" s="1"/>
  <c r="U904" i="1" s="1"/>
  <c r="AI904" i="1"/>
  <c r="CW904" i="1" s="1"/>
  <c r="V904" i="1" s="1"/>
  <c r="AJ904" i="1"/>
  <c r="CX904" i="1" s="1"/>
  <c r="W904" i="1" s="1"/>
  <c r="CQ904" i="1"/>
  <c r="P904" i="1" s="1"/>
  <c r="CS904" i="1"/>
  <c r="CT904" i="1"/>
  <c r="S904" i="1" s="1"/>
  <c r="FR904" i="1"/>
  <c r="GL904" i="1"/>
  <c r="GN904" i="1"/>
  <c r="GO904" i="1"/>
  <c r="GV904" i="1"/>
  <c r="HC904" i="1" s="1"/>
  <c r="GX904" i="1" s="1"/>
  <c r="D905" i="1"/>
  <c r="AC905" i="1"/>
  <c r="CQ905" i="1" s="1"/>
  <c r="P905" i="1" s="1"/>
  <c r="AD905" i="1"/>
  <c r="AE905" i="1"/>
  <c r="CS905" i="1" s="1"/>
  <c r="R905" i="1" s="1"/>
  <c r="GK905" i="1" s="1"/>
  <c r="AF905" i="1"/>
  <c r="CT905" i="1" s="1"/>
  <c r="S905" i="1" s="1"/>
  <c r="AG905" i="1"/>
  <c r="AH905" i="1"/>
  <c r="AI905" i="1"/>
  <c r="AJ905" i="1"/>
  <c r="CX905" i="1" s="1"/>
  <c r="W905" i="1" s="1"/>
  <c r="CR905" i="1"/>
  <c r="Q905" i="1" s="1"/>
  <c r="CU905" i="1"/>
  <c r="T905" i="1" s="1"/>
  <c r="CV905" i="1"/>
  <c r="U905" i="1" s="1"/>
  <c r="CW905" i="1"/>
  <c r="V905" i="1" s="1"/>
  <c r="FR905" i="1"/>
  <c r="GL905" i="1"/>
  <c r="GN905" i="1"/>
  <c r="GO905" i="1"/>
  <c r="GV905" i="1"/>
  <c r="HC905" i="1"/>
  <c r="GX905" i="1" s="1"/>
  <c r="D907" i="1"/>
  <c r="I907" i="1"/>
  <c r="I908" i="1" s="1"/>
  <c r="S908" i="1" s="1"/>
  <c r="K907" i="1"/>
  <c r="AC907" i="1"/>
  <c r="CQ907" i="1" s="1"/>
  <c r="P907" i="1" s="1"/>
  <c r="AE907" i="1"/>
  <c r="CR907" i="1" s="1"/>
  <c r="AF907" i="1"/>
  <c r="CT907" i="1" s="1"/>
  <c r="AG907" i="1"/>
  <c r="CU907" i="1" s="1"/>
  <c r="AH907" i="1"/>
  <c r="CV907" i="1" s="1"/>
  <c r="AI907" i="1"/>
  <c r="AJ907" i="1"/>
  <c r="CW907" i="1"/>
  <c r="V907" i="1" s="1"/>
  <c r="CX907" i="1"/>
  <c r="W907" i="1" s="1"/>
  <c r="FR907" i="1"/>
  <c r="GL907" i="1"/>
  <c r="GN907" i="1"/>
  <c r="GO907" i="1"/>
  <c r="GV907" i="1"/>
  <c r="HC907" i="1"/>
  <c r="D908" i="1"/>
  <c r="AC908" i="1"/>
  <c r="CQ908" i="1" s="1"/>
  <c r="AE908" i="1"/>
  <c r="AD908" i="1" s="1"/>
  <c r="AF908" i="1"/>
  <c r="CT908" i="1" s="1"/>
  <c r="AG908" i="1"/>
  <c r="CU908" i="1" s="1"/>
  <c r="AH908" i="1"/>
  <c r="CV908" i="1" s="1"/>
  <c r="AI908" i="1"/>
  <c r="AJ908" i="1"/>
  <c r="CW908" i="1"/>
  <c r="V908" i="1" s="1"/>
  <c r="CX908" i="1"/>
  <c r="W908" i="1" s="1"/>
  <c r="FR908" i="1"/>
  <c r="GL908" i="1"/>
  <c r="GN908" i="1"/>
  <c r="GO908" i="1"/>
  <c r="GV908" i="1"/>
  <c r="HC908" i="1" s="1"/>
  <c r="D909" i="1"/>
  <c r="AC909" i="1"/>
  <c r="CQ909" i="1" s="1"/>
  <c r="P909" i="1" s="1"/>
  <c r="AD909" i="1"/>
  <c r="AE909" i="1"/>
  <c r="AF909" i="1"/>
  <c r="AG909" i="1"/>
  <c r="CU909" i="1" s="1"/>
  <c r="T909" i="1" s="1"/>
  <c r="AH909" i="1"/>
  <c r="CV909" i="1" s="1"/>
  <c r="U909" i="1" s="1"/>
  <c r="AI909" i="1"/>
  <c r="CW909" i="1" s="1"/>
  <c r="V909" i="1" s="1"/>
  <c r="AJ909" i="1"/>
  <c r="CX909" i="1" s="1"/>
  <c r="W909" i="1" s="1"/>
  <c r="CR909" i="1"/>
  <c r="Q909" i="1" s="1"/>
  <c r="FR909" i="1"/>
  <c r="GL909" i="1"/>
  <c r="GN909" i="1"/>
  <c r="GO909" i="1"/>
  <c r="GV909" i="1"/>
  <c r="HC909" i="1" s="1"/>
  <c r="GX909" i="1" s="1"/>
  <c r="D910" i="1"/>
  <c r="AC910" i="1"/>
  <c r="CQ910" i="1" s="1"/>
  <c r="P910" i="1" s="1"/>
  <c r="AE910" i="1"/>
  <c r="CR910" i="1" s="1"/>
  <c r="Q910" i="1" s="1"/>
  <c r="AF910" i="1"/>
  <c r="CT910" i="1" s="1"/>
  <c r="S910" i="1" s="1"/>
  <c r="AG910" i="1"/>
  <c r="CU910" i="1" s="1"/>
  <c r="T910" i="1" s="1"/>
  <c r="AH910" i="1"/>
  <c r="CV910" i="1" s="1"/>
  <c r="U910" i="1" s="1"/>
  <c r="AI910" i="1"/>
  <c r="CW910" i="1" s="1"/>
  <c r="V910" i="1" s="1"/>
  <c r="AJ910" i="1"/>
  <c r="CX910" i="1" s="1"/>
  <c r="W910" i="1" s="1"/>
  <c r="FR910" i="1"/>
  <c r="GL910" i="1"/>
  <c r="GN910" i="1"/>
  <c r="GO910" i="1"/>
  <c r="GV910" i="1"/>
  <c r="HC910" i="1" s="1"/>
  <c r="GX910" i="1" s="1"/>
  <c r="B912" i="1"/>
  <c r="B683" i="1" s="1"/>
  <c r="C912" i="1"/>
  <c r="C683" i="1" s="1"/>
  <c r="D912" i="1"/>
  <c r="D683" i="1" s="1"/>
  <c r="F912" i="1"/>
  <c r="F683" i="1" s="1"/>
  <c r="G912" i="1"/>
  <c r="BX912" i="1"/>
  <c r="BX683" i="1" s="1"/>
  <c r="CK912" i="1"/>
  <c r="CK683" i="1" s="1"/>
  <c r="CL912" i="1"/>
  <c r="CL683" i="1" s="1"/>
  <c r="CM912" i="1"/>
  <c r="CM683" i="1" s="1"/>
  <c r="D942" i="1"/>
  <c r="E944" i="1"/>
  <c r="Z944" i="1"/>
  <c r="AA944" i="1"/>
  <c r="AM944" i="1"/>
  <c r="AN944" i="1"/>
  <c r="BE944" i="1"/>
  <c r="BF944" i="1"/>
  <c r="BG944" i="1"/>
  <c r="BH944" i="1"/>
  <c r="BI944" i="1"/>
  <c r="BJ944" i="1"/>
  <c r="BK944" i="1"/>
  <c r="BL944" i="1"/>
  <c r="BM944" i="1"/>
  <c r="BN944" i="1"/>
  <c r="BO944" i="1"/>
  <c r="BP944" i="1"/>
  <c r="BQ944" i="1"/>
  <c r="BR944" i="1"/>
  <c r="BS944" i="1"/>
  <c r="BT944" i="1"/>
  <c r="BU944" i="1"/>
  <c r="BV944" i="1"/>
  <c r="BW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EH944" i="1"/>
  <c r="EI944" i="1"/>
  <c r="EJ944" i="1"/>
  <c r="EK944" i="1"/>
  <c r="EL944" i="1"/>
  <c r="EM944" i="1"/>
  <c r="EN944" i="1"/>
  <c r="EO944" i="1"/>
  <c r="EP944" i="1"/>
  <c r="EQ944" i="1"/>
  <c r="ER944" i="1"/>
  <c r="ES944" i="1"/>
  <c r="ET944" i="1"/>
  <c r="EU944" i="1"/>
  <c r="EV944" i="1"/>
  <c r="EW944" i="1"/>
  <c r="EX944" i="1"/>
  <c r="EY944" i="1"/>
  <c r="EZ944" i="1"/>
  <c r="FA944" i="1"/>
  <c r="FB944" i="1"/>
  <c r="FC944" i="1"/>
  <c r="FD944" i="1"/>
  <c r="FE944" i="1"/>
  <c r="FF944" i="1"/>
  <c r="FG944" i="1"/>
  <c r="FH944" i="1"/>
  <c r="FI944" i="1"/>
  <c r="FJ944" i="1"/>
  <c r="FK944" i="1"/>
  <c r="FL944" i="1"/>
  <c r="FM944" i="1"/>
  <c r="FN944" i="1"/>
  <c r="FO944" i="1"/>
  <c r="FP944" i="1"/>
  <c r="FQ944" i="1"/>
  <c r="FR944" i="1"/>
  <c r="FS944" i="1"/>
  <c r="FT944" i="1"/>
  <c r="FU944" i="1"/>
  <c r="FV944" i="1"/>
  <c r="FW944" i="1"/>
  <c r="FX944" i="1"/>
  <c r="FY944" i="1"/>
  <c r="FZ944" i="1"/>
  <c r="GA944" i="1"/>
  <c r="GB944" i="1"/>
  <c r="GC944" i="1"/>
  <c r="GD944" i="1"/>
  <c r="GE944" i="1"/>
  <c r="GF944" i="1"/>
  <c r="GG944" i="1"/>
  <c r="GH944" i="1"/>
  <c r="GI944" i="1"/>
  <c r="GJ944" i="1"/>
  <c r="GK944" i="1"/>
  <c r="GL944" i="1"/>
  <c r="GM944" i="1"/>
  <c r="GN944" i="1"/>
  <c r="GO944" i="1"/>
  <c r="GP944" i="1"/>
  <c r="GQ944" i="1"/>
  <c r="GR944" i="1"/>
  <c r="GS944" i="1"/>
  <c r="GT944" i="1"/>
  <c r="GU944" i="1"/>
  <c r="GV944" i="1"/>
  <c r="GW944" i="1"/>
  <c r="GX944" i="1"/>
  <c r="D946" i="1"/>
  <c r="I946" i="1"/>
  <c r="K946" i="1"/>
  <c r="AC946" i="1"/>
  <c r="CQ946" i="1" s="1"/>
  <c r="P946" i="1" s="1"/>
  <c r="AE946" i="1"/>
  <c r="AF946" i="1"/>
  <c r="AG946" i="1"/>
  <c r="CU946" i="1" s="1"/>
  <c r="AH946" i="1"/>
  <c r="CV946" i="1" s="1"/>
  <c r="AI946" i="1"/>
  <c r="CW946" i="1" s="1"/>
  <c r="V946" i="1" s="1"/>
  <c r="AJ946" i="1"/>
  <c r="CX946" i="1"/>
  <c r="FR946" i="1"/>
  <c r="GL946" i="1"/>
  <c r="GN946" i="1"/>
  <c r="GO946" i="1"/>
  <c r="GV946" i="1"/>
  <c r="HC946" i="1" s="1"/>
  <c r="GX946" i="1" s="1"/>
  <c r="D947" i="1"/>
  <c r="I947" i="1"/>
  <c r="K947" i="1"/>
  <c r="AC947" i="1"/>
  <c r="AE947" i="1"/>
  <c r="CS947" i="1" s="1"/>
  <c r="AF947" i="1"/>
  <c r="CT947" i="1" s="1"/>
  <c r="AG947" i="1"/>
  <c r="CU947" i="1" s="1"/>
  <c r="T947" i="1" s="1"/>
  <c r="AH947" i="1"/>
  <c r="CV947" i="1" s="1"/>
  <c r="U947" i="1" s="1"/>
  <c r="AI947" i="1"/>
  <c r="CW947" i="1" s="1"/>
  <c r="V947" i="1" s="1"/>
  <c r="AJ947" i="1"/>
  <c r="CX947" i="1" s="1"/>
  <c r="W947" i="1" s="1"/>
  <c r="CQ947" i="1"/>
  <c r="P947" i="1" s="1"/>
  <c r="CR947" i="1"/>
  <c r="FR947" i="1"/>
  <c r="GL947" i="1"/>
  <c r="GN947" i="1"/>
  <c r="GO947" i="1"/>
  <c r="GV947" i="1"/>
  <c r="HC947" i="1" s="1"/>
  <c r="GX947" i="1" s="1"/>
  <c r="D948" i="1"/>
  <c r="I948" i="1"/>
  <c r="K948" i="1"/>
  <c r="AC948" i="1"/>
  <c r="CQ948" i="1" s="1"/>
  <c r="P948" i="1" s="1"/>
  <c r="AE948" i="1"/>
  <c r="AF948" i="1"/>
  <c r="AG948" i="1"/>
  <c r="AH948" i="1"/>
  <c r="CV948" i="1" s="1"/>
  <c r="U948" i="1" s="1"/>
  <c r="AI948" i="1"/>
  <c r="CW948" i="1" s="1"/>
  <c r="V948" i="1" s="1"/>
  <c r="AJ948" i="1"/>
  <c r="CX948" i="1" s="1"/>
  <c r="W948" i="1" s="1"/>
  <c r="CT948" i="1"/>
  <c r="S948" i="1" s="1"/>
  <c r="CU948" i="1"/>
  <c r="T948" i="1" s="1"/>
  <c r="FR948" i="1"/>
  <c r="GL948" i="1"/>
  <c r="GN948" i="1"/>
  <c r="GO948" i="1"/>
  <c r="GV948" i="1"/>
  <c r="HC948" i="1"/>
  <c r="GX948" i="1" s="1"/>
  <c r="D949" i="1"/>
  <c r="I949" i="1"/>
  <c r="K949" i="1"/>
  <c r="AC949" i="1"/>
  <c r="CQ949" i="1" s="1"/>
  <c r="P949" i="1" s="1"/>
  <c r="AD949" i="1"/>
  <c r="AE949" i="1"/>
  <c r="CR949" i="1" s="1"/>
  <c r="AF949" i="1"/>
  <c r="AG949" i="1"/>
  <c r="AH949" i="1"/>
  <c r="AI949" i="1"/>
  <c r="CW949" i="1" s="1"/>
  <c r="AJ949" i="1"/>
  <c r="CX949" i="1" s="1"/>
  <c r="CT949" i="1"/>
  <c r="CU949" i="1"/>
  <c r="T949" i="1" s="1"/>
  <c r="CV949" i="1"/>
  <c r="FR949" i="1"/>
  <c r="GL949" i="1"/>
  <c r="GN949" i="1"/>
  <c r="GO949" i="1"/>
  <c r="GV949" i="1"/>
  <c r="HC949" i="1" s="1"/>
  <c r="D950" i="1"/>
  <c r="AC950" i="1"/>
  <c r="CQ950" i="1" s="1"/>
  <c r="P950" i="1" s="1"/>
  <c r="AE950" i="1"/>
  <c r="AF950" i="1"/>
  <c r="AG950" i="1"/>
  <c r="CU950" i="1" s="1"/>
  <c r="T950" i="1" s="1"/>
  <c r="AH950" i="1"/>
  <c r="CV950" i="1" s="1"/>
  <c r="U950" i="1" s="1"/>
  <c r="AI950" i="1"/>
  <c r="CW950" i="1" s="1"/>
  <c r="V950" i="1" s="1"/>
  <c r="AJ950" i="1"/>
  <c r="CX950" i="1" s="1"/>
  <c r="W950" i="1" s="1"/>
  <c r="FR950" i="1"/>
  <c r="GL950" i="1"/>
  <c r="GN950" i="1"/>
  <c r="GO950" i="1"/>
  <c r="GV950" i="1"/>
  <c r="HC950" i="1"/>
  <c r="GX950" i="1" s="1"/>
  <c r="D951" i="1"/>
  <c r="AC951" i="1"/>
  <c r="CQ951" i="1" s="1"/>
  <c r="P951" i="1" s="1"/>
  <c r="AE951" i="1"/>
  <c r="AD951" i="1" s="1"/>
  <c r="AB951" i="1" s="1"/>
  <c r="AF951" i="1"/>
  <c r="AG951" i="1"/>
  <c r="AH951" i="1"/>
  <c r="AI951" i="1"/>
  <c r="CW951" i="1" s="1"/>
  <c r="V951" i="1" s="1"/>
  <c r="AJ951" i="1"/>
  <c r="CX951" i="1" s="1"/>
  <c r="W951" i="1" s="1"/>
  <c r="CR951" i="1"/>
  <c r="Q951" i="1" s="1"/>
  <c r="CT951" i="1"/>
  <c r="S951" i="1" s="1"/>
  <c r="CU951" i="1"/>
  <c r="T951" i="1" s="1"/>
  <c r="CV951" i="1"/>
  <c r="U951" i="1" s="1"/>
  <c r="FR951" i="1"/>
  <c r="GL951" i="1"/>
  <c r="GN951" i="1"/>
  <c r="GO951" i="1"/>
  <c r="GV951" i="1"/>
  <c r="HC951" i="1"/>
  <c r="GX951" i="1" s="1"/>
  <c r="D952" i="1"/>
  <c r="AC952" i="1"/>
  <c r="CQ952" i="1" s="1"/>
  <c r="P952" i="1" s="1"/>
  <c r="AE952" i="1"/>
  <c r="AF952" i="1"/>
  <c r="AG952" i="1"/>
  <c r="CU952" i="1" s="1"/>
  <c r="T952" i="1" s="1"/>
  <c r="AH952" i="1"/>
  <c r="AI952" i="1"/>
  <c r="AJ952" i="1"/>
  <c r="CV952" i="1"/>
  <c r="U952" i="1" s="1"/>
  <c r="CW952" i="1"/>
  <c r="V952" i="1" s="1"/>
  <c r="CX952" i="1"/>
  <c r="W952" i="1" s="1"/>
  <c r="FR952" i="1"/>
  <c r="GL952" i="1"/>
  <c r="GN952" i="1"/>
  <c r="GO952" i="1"/>
  <c r="GV952" i="1"/>
  <c r="HC952" i="1"/>
  <c r="GX952" i="1" s="1"/>
  <c r="D953" i="1"/>
  <c r="AC953" i="1"/>
  <c r="AE953" i="1"/>
  <c r="CS953" i="1" s="1"/>
  <c r="R953" i="1" s="1"/>
  <c r="GK953" i="1" s="1"/>
  <c r="AF953" i="1"/>
  <c r="CT953" i="1" s="1"/>
  <c r="S953" i="1" s="1"/>
  <c r="AG953" i="1"/>
  <c r="CU953" i="1" s="1"/>
  <c r="T953" i="1" s="1"/>
  <c r="AH953" i="1"/>
  <c r="CV953" i="1" s="1"/>
  <c r="U953" i="1" s="1"/>
  <c r="AI953" i="1"/>
  <c r="CW953" i="1" s="1"/>
  <c r="V953" i="1" s="1"/>
  <c r="AJ953" i="1"/>
  <c r="CX953" i="1" s="1"/>
  <c r="W953" i="1" s="1"/>
  <c r="CQ953" i="1"/>
  <c r="P953" i="1" s="1"/>
  <c r="FR953" i="1"/>
  <c r="GL953" i="1"/>
  <c r="GN953" i="1"/>
  <c r="GO953" i="1"/>
  <c r="GV953" i="1"/>
  <c r="HC953" i="1" s="1"/>
  <c r="GX953" i="1" s="1"/>
  <c r="D954" i="1"/>
  <c r="AC954" i="1"/>
  <c r="CQ954" i="1" s="1"/>
  <c r="P954" i="1" s="1"/>
  <c r="AD954" i="1"/>
  <c r="AE954" i="1"/>
  <c r="AF954" i="1"/>
  <c r="AG954" i="1"/>
  <c r="AH954" i="1"/>
  <c r="AI954" i="1"/>
  <c r="AJ954" i="1"/>
  <c r="CX954" i="1" s="1"/>
  <c r="W954" i="1" s="1"/>
  <c r="CU954" i="1"/>
  <c r="T954" i="1" s="1"/>
  <c r="CV954" i="1"/>
  <c r="U954" i="1" s="1"/>
  <c r="CW954" i="1"/>
  <c r="V954" i="1" s="1"/>
  <c r="FR954" i="1"/>
  <c r="GL954" i="1"/>
  <c r="GN954" i="1"/>
  <c r="GO954" i="1"/>
  <c r="GV954" i="1"/>
  <c r="HC954" i="1" s="1"/>
  <c r="GX954" i="1"/>
  <c r="D955" i="1"/>
  <c r="P955" i="1"/>
  <c r="AC955" i="1"/>
  <c r="CQ955" i="1" s="1"/>
  <c r="AE955" i="1"/>
  <c r="AF955" i="1"/>
  <c r="CT955" i="1" s="1"/>
  <c r="S955" i="1" s="1"/>
  <c r="CZ955" i="1" s="1"/>
  <c r="Y955" i="1" s="1"/>
  <c r="AG955" i="1"/>
  <c r="CU955" i="1" s="1"/>
  <c r="T955" i="1" s="1"/>
  <c r="AH955" i="1"/>
  <c r="CV955" i="1" s="1"/>
  <c r="U955" i="1" s="1"/>
  <c r="AI955" i="1"/>
  <c r="CW955" i="1" s="1"/>
  <c r="V955" i="1" s="1"/>
  <c r="AJ955" i="1"/>
  <c r="CX955" i="1" s="1"/>
  <c r="W955" i="1" s="1"/>
  <c r="FR955" i="1"/>
  <c r="GL955" i="1"/>
  <c r="GN955" i="1"/>
  <c r="GO955" i="1"/>
  <c r="GV955" i="1"/>
  <c r="HC955" i="1" s="1"/>
  <c r="GX955" i="1" s="1"/>
  <c r="D956" i="1"/>
  <c r="I956" i="1"/>
  <c r="K956" i="1"/>
  <c r="AC956" i="1"/>
  <c r="CQ956" i="1" s="1"/>
  <c r="P956" i="1" s="1"/>
  <c r="AE956" i="1"/>
  <c r="AF956" i="1"/>
  <c r="CT956" i="1" s="1"/>
  <c r="S956" i="1" s="1"/>
  <c r="AG956" i="1"/>
  <c r="CU956" i="1" s="1"/>
  <c r="T956" i="1" s="1"/>
  <c r="AH956" i="1"/>
  <c r="CV956" i="1" s="1"/>
  <c r="U956" i="1" s="1"/>
  <c r="AI956" i="1"/>
  <c r="CW956" i="1" s="1"/>
  <c r="V956" i="1" s="1"/>
  <c r="AJ956" i="1"/>
  <c r="CX956" i="1" s="1"/>
  <c r="FR956" i="1"/>
  <c r="GL956" i="1"/>
  <c r="GN956" i="1"/>
  <c r="GO956" i="1"/>
  <c r="GV956" i="1"/>
  <c r="HC956" i="1" s="1"/>
  <c r="GX956" i="1" s="1"/>
  <c r="D957" i="1"/>
  <c r="I957" i="1"/>
  <c r="K957" i="1"/>
  <c r="Q957" i="1"/>
  <c r="T957" i="1"/>
  <c r="AC957" i="1"/>
  <c r="AE957" i="1"/>
  <c r="AF957" i="1"/>
  <c r="CT957" i="1" s="1"/>
  <c r="S957" i="1" s="1"/>
  <c r="AG957" i="1"/>
  <c r="CU957" i="1" s="1"/>
  <c r="AH957" i="1"/>
  <c r="AI957" i="1"/>
  <c r="CW957" i="1" s="1"/>
  <c r="V957" i="1" s="1"/>
  <c r="AJ957" i="1"/>
  <c r="CX957" i="1" s="1"/>
  <c r="W957" i="1" s="1"/>
  <c r="CQ957" i="1"/>
  <c r="P957" i="1" s="1"/>
  <c r="CP957" i="1" s="1"/>
  <c r="O957" i="1" s="1"/>
  <c r="CR957" i="1"/>
  <c r="CV957" i="1"/>
  <c r="U957" i="1" s="1"/>
  <c r="FR957" i="1"/>
  <c r="GL957" i="1"/>
  <c r="GN957" i="1"/>
  <c r="GO957" i="1"/>
  <c r="GV957" i="1"/>
  <c r="HC957" i="1"/>
  <c r="D958" i="1"/>
  <c r="I958" i="1"/>
  <c r="K958" i="1"/>
  <c r="AC958" i="1"/>
  <c r="CQ958" i="1" s="1"/>
  <c r="P958" i="1" s="1"/>
  <c r="AD958" i="1"/>
  <c r="AE958" i="1"/>
  <c r="CR958" i="1" s="1"/>
  <c r="AF958" i="1"/>
  <c r="AG958" i="1"/>
  <c r="CU958" i="1" s="1"/>
  <c r="AH958" i="1"/>
  <c r="CV958" i="1" s="1"/>
  <c r="AI958" i="1"/>
  <c r="CW958" i="1" s="1"/>
  <c r="AJ958" i="1"/>
  <c r="CT958" i="1"/>
  <c r="S958" i="1" s="1"/>
  <c r="CZ958" i="1" s="1"/>
  <c r="Y958" i="1" s="1"/>
  <c r="CX958" i="1"/>
  <c r="W958" i="1" s="1"/>
  <c r="CY958" i="1"/>
  <c r="X958" i="1" s="1"/>
  <c r="FR958" i="1"/>
  <c r="GL958" i="1"/>
  <c r="GN958" i="1"/>
  <c r="GO958" i="1"/>
  <c r="GV958" i="1"/>
  <c r="HC958" i="1" s="1"/>
  <c r="GX958" i="1" s="1"/>
  <c r="D959" i="1"/>
  <c r="I959" i="1"/>
  <c r="K959" i="1"/>
  <c r="AC959" i="1"/>
  <c r="CQ959" i="1" s="1"/>
  <c r="P959" i="1" s="1"/>
  <c r="AE959" i="1"/>
  <c r="AF959" i="1"/>
  <c r="CT959" i="1" s="1"/>
  <c r="S959" i="1" s="1"/>
  <c r="CZ959" i="1" s="1"/>
  <c r="Y959" i="1" s="1"/>
  <c r="AG959" i="1"/>
  <c r="CU959" i="1" s="1"/>
  <c r="T959" i="1" s="1"/>
  <c r="AH959" i="1"/>
  <c r="CV959" i="1" s="1"/>
  <c r="U959" i="1" s="1"/>
  <c r="AI959" i="1"/>
  <c r="CW959" i="1" s="1"/>
  <c r="V959" i="1" s="1"/>
  <c r="AJ959" i="1"/>
  <c r="CX959" i="1" s="1"/>
  <c r="W959" i="1" s="1"/>
  <c r="FR959" i="1"/>
  <c r="GL959" i="1"/>
  <c r="GN959" i="1"/>
  <c r="GO959" i="1"/>
  <c r="GV959" i="1"/>
  <c r="HC959" i="1" s="1"/>
  <c r="GX959" i="1" s="1"/>
  <c r="B961" i="1"/>
  <c r="B944" i="1" s="1"/>
  <c r="C961" i="1"/>
  <c r="C944" i="1" s="1"/>
  <c r="D961" i="1"/>
  <c r="D944" i="1" s="1"/>
  <c r="F961" i="1"/>
  <c r="F944" i="1" s="1"/>
  <c r="G961" i="1"/>
  <c r="BX961" i="1"/>
  <c r="CK961" i="1"/>
  <c r="CK944" i="1" s="1"/>
  <c r="CL961" i="1"/>
  <c r="CL944" i="1" s="1"/>
  <c r="CM961" i="1"/>
  <c r="BD961" i="1" s="1"/>
  <c r="B991" i="1"/>
  <c r="B679" i="1" s="1"/>
  <c r="C991" i="1"/>
  <c r="C679" i="1" s="1"/>
  <c r="D991" i="1"/>
  <c r="D679" i="1" s="1"/>
  <c r="F991" i="1"/>
  <c r="F679" i="1" s="1"/>
  <c r="G991" i="1"/>
  <c r="D1021" i="1"/>
  <c r="E1023" i="1"/>
  <c r="Z1023" i="1"/>
  <c r="AA1023" i="1"/>
  <c r="AB1023" i="1"/>
  <c r="AC1023" i="1"/>
  <c r="AD1023" i="1"/>
  <c r="AE1023" i="1"/>
  <c r="AF1023" i="1"/>
  <c r="AG1023" i="1"/>
  <c r="AH1023" i="1"/>
  <c r="AI1023" i="1"/>
  <c r="AJ1023" i="1"/>
  <c r="AK1023" i="1"/>
  <c r="AL1023" i="1"/>
  <c r="AM1023" i="1"/>
  <c r="AN1023" i="1"/>
  <c r="BE1023" i="1"/>
  <c r="BF1023" i="1"/>
  <c r="BG1023" i="1"/>
  <c r="BH1023" i="1"/>
  <c r="BI1023" i="1"/>
  <c r="BJ1023" i="1"/>
  <c r="BK1023" i="1"/>
  <c r="BL1023" i="1"/>
  <c r="BM1023" i="1"/>
  <c r="BN1023" i="1"/>
  <c r="BO1023" i="1"/>
  <c r="BP1023" i="1"/>
  <c r="BQ1023" i="1"/>
  <c r="BR1023" i="1"/>
  <c r="BS1023" i="1"/>
  <c r="BT1023" i="1"/>
  <c r="BU1023" i="1"/>
  <c r="BV1023" i="1"/>
  <c r="BW1023" i="1"/>
  <c r="BX1023" i="1"/>
  <c r="BY1023" i="1"/>
  <c r="BZ1023" i="1"/>
  <c r="CA1023" i="1"/>
  <c r="CB1023" i="1"/>
  <c r="CC1023" i="1"/>
  <c r="CD1023" i="1"/>
  <c r="CE1023" i="1"/>
  <c r="CF1023" i="1"/>
  <c r="CG1023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EH1023" i="1"/>
  <c r="EI1023" i="1"/>
  <c r="EJ1023" i="1"/>
  <c r="EK1023" i="1"/>
  <c r="EL1023" i="1"/>
  <c r="EM1023" i="1"/>
  <c r="EN1023" i="1"/>
  <c r="EO1023" i="1"/>
  <c r="EP1023" i="1"/>
  <c r="EQ1023" i="1"/>
  <c r="ER1023" i="1"/>
  <c r="ES1023" i="1"/>
  <c r="ET1023" i="1"/>
  <c r="EU1023" i="1"/>
  <c r="EV1023" i="1"/>
  <c r="EW1023" i="1"/>
  <c r="EX1023" i="1"/>
  <c r="EY1023" i="1"/>
  <c r="EZ1023" i="1"/>
  <c r="FA1023" i="1"/>
  <c r="FB1023" i="1"/>
  <c r="FC1023" i="1"/>
  <c r="FD1023" i="1"/>
  <c r="FE1023" i="1"/>
  <c r="FF1023" i="1"/>
  <c r="FG1023" i="1"/>
  <c r="FH1023" i="1"/>
  <c r="FI1023" i="1"/>
  <c r="FJ1023" i="1"/>
  <c r="FK1023" i="1"/>
  <c r="FL1023" i="1"/>
  <c r="FM1023" i="1"/>
  <c r="FN1023" i="1"/>
  <c r="FO1023" i="1"/>
  <c r="FP1023" i="1"/>
  <c r="FQ1023" i="1"/>
  <c r="FR1023" i="1"/>
  <c r="FS1023" i="1"/>
  <c r="FT1023" i="1"/>
  <c r="FU1023" i="1"/>
  <c r="FV1023" i="1"/>
  <c r="FW1023" i="1"/>
  <c r="FX1023" i="1"/>
  <c r="FY1023" i="1"/>
  <c r="FZ1023" i="1"/>
  <c r="GA1023" i="1"/>
  <c r="GB1023" i="1"/>
  <c r="GC1023" i="1"/>
  <c r="GD1023" i="1"/>
  <c r="GE1023" i="1"/>
  <c r="GF1023" i="1"/>
  <c r="GG1023" i="1"/>
  <c r="GH1023" i="1"/>
  <c r="GI1023" i="1"/>
  <c r="GJ1023" i="1"/>
  <c r="GK1023" i="1"/>
  <c r="GL1023" i="1"/>
  <c r="GM1023" i="1"/>
  <c r="GN1023" i="1"/>
  <c r="GO1023" i="1"/>
  <c r="GP1023" i="1"/>
  <c r="GQ1023" i="1"/>
  <c r="GR1023" i="1"/>
  <c r="GS1023" i="1"/>
  <c r="GT1023" i="1"/>
  <c r="GU1023" i="1"/>
  <c r="GV1023" i="1"/>
  <c r="GW1023" i="1"/>
  <c r="GX1023" i="1"/>
  <c r="D1025" i="1"/>
  <c r="B1027" i="1"/>
  <c r="E1027" i="1"/>
  <c r="Z1027" i="1"/>
  <c r="AA1027" i="1"/>
  <c r="AM1027" i="1"/>
  <c r="AN1027" i="1"/>
  <c r="BE1027" i="1"/>
  <c r="BF1027" i="1"/>
  <c r="BG1027" i="1"/>
  <c r="BH1027" i="1"/>
  <c r="BI1027" i="1"/>
  <c r="BJ1027" i="1"/>
  <c r="BK1027" i="1"/>
  <c r="BL1027" i="1"/>
  <c r="BM1027" i="1"/>
  <c r="BN1027" i="1"/>
  <c r="BO1027" i="1"/>
  <c r="BP1027" i="1"/>
  <c r="BQ1027" i="1"/>
  <c r="BR1027" i="1"/>
  <c r="BS1027" i="1"/>
  <c r="BT1027" i="1"/>
  <c r="BU1027" i="1"/>
  <c r="BV1027" i="1"/>
  <c r="BW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EH1027" i="1"/>
  <c r="EI1027" i="1"/>
  <c r="EJ1027" i="1"/>
  <c r="EK1027" i="1"/>
  <c r="EL1027" i="1"/>
  <c r="EM1027" i="1"/>
  <c r="EN1027" i="1"/>
  <c r="EO1027" i="1"/>
  <c r="EP1027" i="1"/>
  <c r="EQ1027" i="1"/>
  <c r="ER1027" i="1"/>
  <c r="ES1027" i="1"/>
  <c r="ET1027" i="1"/>
  <c r="EU1027" i="1"/>
  <c r="EV1027" i="1"/>
  <c r="EW1027" i="1"/>
  <c r="EX1027" i="1"/>
  <c r="EY1027" i="1"/>
  <c r="EZ1027" i="1"/>
  <c r="FA1027" i="1"/>
  <c r="FB1027" i="1"/>
  <c r="FC1027" i="1"/>
  <c r="FD1027" i="1"/>
  <c r="FE1027" i="1"/>
  <c r="FF1027" i="1"/>
  <c r="FG1027" i="1"/>
  <c r="FH1027" i="1"/>
  <c r="FI1027" i="1"/>
  <c r="FJ1027" i="1"/>
  <c r="FK1027" i="1"/>
  <c r="FL1027" i="1"/>
  <c r="FM1027" i="1"/>
  <c r="FN1027" i="1"/>
  <c r="FO1027" i="1"/>
  <c r="FP1027" i="1"/>
  <c r="FQ1027" i="1"/>
  <c r="FR1027" i="1"/>
  <c r="FS1027" i="1"/>
  <c r="FT1027" i="1"/>
  <c r="FU1027" i="1"/>
  <c r="FV1027" i="1"/>
  <c r="FW1027" i="1"/>
  <c r="FX1027" i="1"/>
  <c r="FY1027" i="1"/>
  <c r="FZ1027" i="1"/>
  <c r="GA1027" i="1"/>
  <c r="GB1027" i="1"/>
  <c r="GC1027" i="1"/>
  <c r="GD1027" i="1"/>
  <c r="GE1027" i="1"/>
  <c r="GF1027" i="1"/>
  <c r="GG1027" i="1"/>
  <c r="GH1027" i="1"/>
  <c r="GI1027" i="1"/>
  <c r="GJ1027" i="1"/>
  <c r="GK1027" i="1"/>
  <c r="GL1027" i="1"/>
  <c r="GM1027" i="1"/>
  <c r="GN1027" i="1"/>
  <c r="GO1027" i="1"/>
  <c r="GP1027" i="1"/>
  <c r="GQ1027" i="1"/>
  <c r="GR1027" i="1"/>
  <c r="GS1027" i="1"/>
  <c r="GT1027" i="1"/>
  <c r="GU1027" i="1"/>
  <c r="GV1027" i="1"/>
  <c r="GW1027" i="1"/>
  <c r="GX1027" i="1"/>
  <c r="D1029" i="1"/>
  <c r="I1029" i="1"/>
  <c r="K1029" i="1"/>
  <c r="AC1029" i="1"/>
  <c r="CQ1029" i="1" s="1"/>
  <c r="P1029" i="1" s="1"/>
  <c r="AE1029" i="1"/>
  <c r="AF1029" i="1"/>
  <c r="AG1029" i="1"/>
  <c r="CU1029" i="1" s="1"/>
  <c r="T1029" i="1" s="1"/>
  <c r="AH1029" i="1"/>
  <c r="CV1029" i="1" s="1"/>
  <c r="U1029" i="1" s="1"/>
  <c r="AI1029" i="1"/>
  <c r="CW1029" i="1" s="1"/>
  <c r="V1029" i="1" s="1"/>
  <c r="AJ1029" i="1"/>
  <c r="CX1029" i="1" s="1"/>
  <c r="CS1029" i="1"/>
  <c r="FR1029" i="1"/>
  <c r="GL1029" i="1"/>
  <c r="GN1029" i="1"/>
  <c r="GO1029" i="1"/>
  <c r="GV1029" i="1"/>
  <c r="HC1029" i="1" s="1"/>
  <c r="GX1029" i="1"/>
  <c r="D1030" i="1"/>
  <c r="I1030" i="1"/>
  <c r="K1030" i="1"/>
  <c r="R1030" i="1"/>
  <c r="GK1030" i="1" s="1"/>
  <c r="AC1030" i="1"/>
  <c r="CQ1030" i="1" s="1"/>
  <c r="P1030" i="1" s="1"/>
  <c r="AE1030" i="1"/>
  <c r="AD1030" i="1" s="1"/>
  <c r="AF1030" i="1"/>
  <c r="CT1030" i="1" s="1"/>
  <c r="S1030" i="1" s="1"/>
  <c r="AG1030" i="1"/>
  <c r="CU1030" i="1" s="1"/>
  <c r="T1030" i="1" s="1"/>
  <c r="AH1030" i="1"/>
  <c r="CV1030" i="1" s="1"/>
  <c r="U1030" i="1" s="1"/>
  <c r="AI1030" i="1"/>
  <c r="CW1030" i="1" s="1"/>
  <c r="V1030" i="1" s="1"/>
  <c r="AJ1030" i="1"/>
  <c r="CX1030" i="1" s="1"/>
  <c r="W1030" i="1" s="1"/>
  <c r="CS1030" i="1"/>
  <c r="FR1030" i="1"/>
  <c r="GL1030" i="1"/>
  <c r="GN1030" i="1"/>
  <c r="GO1030" i="1"/>
  <c r="GV1030" i="1"/>
  <c r="HC1030" i="1"/>
  <c r="GX1030" i="1" s="1"/>
  <c r="D1031" i="1"/>
  <c r="AC1031" i="1"/>
  <c r="AE1031" i="1"/>
  <c r="AF1031" i="1"/>
  <c r="CT1031" i="1" s="1"/>
  <c r="S1031" i="1" s="1"/>
  <c r="AG1031" i="1"/>
  <c r="CU1031" i="1" s="1"/>
  <c r="T1031" i="1" s="1"/>
  <c r="AH1031" i="1"/>
  <c r="CV1031" i="1" s="1"/>
  <c r="U1031" i="1" s="1"/>
  <c r="AI1031" i="1"/>
  <c r="CW1031" i="1" s="1"/>
  <c r="V1031" i="1" s="1"/>
  <c r="AJ1031" i="1"/>
  <c r="CX1031" i="1" s="1"/>
  <c r="W1031" i="1" s="1"/>
  <c r="FR1031" i="1"/>
  <c r="GL1031" i="1"/>
  <c r="GN1031" i="1"/>
  <c r="GO1031" i="1"/>
  <c r="GV1031" i="1"/>
  <c r="HC1031" i="1" s="1"/>
  <c r="GX1031" i="1" s="1"/>
  <c r="D1032" i="1"/>
  <c r="AC1032" i="1"/>
  <c r="AE1032" i="1"/>
  <c r="AF1032" i="1"/>
  <c r="AG1032" i="1"/>
  <c r="CU1032" i="1" s="1"/>
  <c r="T1032" i="1" s="1"/>
  <c r="AH1032" i="1"/>
  <c r="CV1032" i="1" s="1"/>
  <c r="U1032" i="1" s="1"/>
  <c r="AI1032" i="1"/>
  <c r="CW1032" i="1" s="1"/>
  <c r="V1032" i="1" s="1"/>
  <c r="AJ1032" i="1"/>
  <c r="CX1032" i="1" s="1"/>
  <c r="W1032" i="1" s="1"/>
  <c r="CQ1032" i="1"/>
  <c r="P1032" i="1" s="1"/>
  <c r="FR1032" i="1"/>
  <c r="GL1032" i="1"/>
  <c r="GN1032" i="1"/>
  <c r="GO1032" i="1"/>
  <c r="GV1032" i="1"/>
  <c r="HC1032" i="1" s="1"/>
  <c r="GX1032" i="1" s="1"/>
  <c r="D1033" i="1"/>
  <c r="T1033" i="1"/>
  <c r="W1033" i="1"/>
  <c r="AC1033" i="1"/>
  <c r="AE1033" i="1"/>
  <c r="CS1033" i="1" s="1"/>
  <c r="R1033" i="1" s="1"/>
  <c r="GK1033" i="1" s="1"/>
  <c r="AF1033" i="1"/>
  <c r="AG1033" i="1"/>
  <c r="AH1033" i="1"/>
  <c r="AI1033" i="1"/>
  <c r="AJ1033" i="1"/>
  <c r="CQ1033" i="1"/>
  <c r="P1033" i="1" s="1"/>
  <c r="CR1033" i="1"/>
  <c r="Q1033" i="1" s="1"/>
  <c r="CT1033" i="1"/>
  <c r="S1033" i="1" s="1"/>
  <c r="CU1033" i="1"/>
  <c r="CV1033" i="1"/>
  <c r="U1033" i="1" s="1"/>
  <c r="CW1033" i="1"/>
  <c r="V1033" i="1" s="1"/>
  <c r="CX1033" i="1"/>
  <c r="FR1033" i="1"/>
  <c r="GL1033" i="1"/>
  <c r="GN1033" i="1"/>
  <c r="GO1033" i="1"/>
  <c r="GV1033" i="1"/>
  <c r="HC1033" i="1"/>
  <c r="GX1033" i="1" s="1"/>
  <c r="D1034" i="1"/>
  <c r="AC1034" i="1"/>
  <c r="CQ1034" i="1" s="1"/>
  <c r="P1034" i="1" s="1"/>
  <c r="AE1034" i="1"/>
  <c r="AF1034" i="1"/>
  <c r="AG1034" i="1"/>
  <c r="CU1034" i="1" s="1"/>
  <c r="T1034" i="1" s="1"/>
  <c r="AH1034" i="1"/>
  <c r="AI1034" i="1"/>
  <c r="AJ1034" i="1"/>
  <c r="CX1034" i="1" s="1"/>
  <c r="W1034" i="1" s="1"/>
  <c r="CV1034" i="1"/>
  <c r="U1034" i="1" s="1"/>
  <c r="CW1034" i="1"/>
  <c r="V1034" i="1" s="1"/>
  <c r="FR1034" i="1"/>
  <c r="GL1034" i="1"/>
  <c r="GN1034" i="1"/>
  <c r="GO1034" i="1"/>
  <c r="GV1034" i="1"/>
  <c r="HC1034" i="1" s="1"/>
  <c r="GX1034" i="1"/>
  <c r="D1035" i="1"/>
  <c r="U1035" i="1"/>
  <c r="V1035" i="1"/>
  <c r="AC1035" i="1"/>
  <c r="AE1035" i="1"/>
  <c r="AD1035" i="1" s="1"/>
  <c r="AF1035" i="1"/>
  <c r="AG1035" i="1"/>
  <c r="AH1035" i="1"/>
  <c r="CV1035" i="1" s="1"/>
  <c r="AI1035" i="1"/>
  <c r="CW1035" i="1" s="1"/>
  <c r="AJ1035" i="1"/>
  <c r="CX1035" i="1" s="1"/>
  <c r="W1035" i="1" s="1"/>
  <c r="CQ1035" i="1"/>
  <c r="P1035" i="1" s="1"/>
  <c r="CR1035" i="1"/>
  <c r="Q1035" i="1" s="1"/>
  <c r="CS1035" i="1"/>
  <c r="R1035" i="1" s="1"/>
  <c r="GK1035" i="1" s="1"/>
  <c r="CT1035" i="1"/>
  <c r="S1035" i="1" s="1"/>
  <c r="CU1035" i="1"/>
  <c r="T1035" i="1" s="1"/>
  <c r="FR1035" i="1"/>
  <c r="GL1035" i="1"/>
  <c r="GN1035" i="1"/>
  <c r="GO1035" i="1"/>
  <c r="GV1035" i="1"/>
  <c r="HC1035" i="1"/>
  <c r="GX1035" i="1" s="1"/>
  <c r="D1036" i="1"/>
  <c r="AC1036" i="1"/>
  <c r="AE1036" i="1"/>
  <c r="AF1036" i="1"/>
  <c r="AG1036" i="1"/>
  <c r="AH1036" i="1"/>
  <c r="AI1036" i="1"/>
  <c r="AJ1036" i="1"/>
  <c r="CU1036" i="1"/>
  <c r="T1036" i="1" s="1"/>
  <c r="CV1036" i="1"/>
  <c r="U1036" i="1" s="1"/>
  <c r="CW1036" i="1"/>
  <c r="V1036" i="1" s="1"/>
  <c r="CX1036" i="1"/>
  <c r="W1036" i="1" s="1"/>
  <c r="FR1036" i="1"/>
  <c r="GL1036" i="1"/>
  <c r="GN1036" i="1"/>
  <c r="GO1036" i="1"/>
  <c r="GV1036" i="1"/>
  <c r="HC1036" i="1" s="1"/>
  <c r="GX1036" i="1" s="1"/>
  <c r="D1037" i="1"/>
  <c r="AC1037" i="1"/>
  <c r="AE1037" i="1"/>
  <c r="CR1037" i="1" s="1"/>
  <c r="Q1037" i="1" s="1"/>
  <c r="AF1037" i="1"/>
  <c r="CT1037" i="1" s="1"/>
  <c r="S1037" i="1" s="1"/>
  <c r="AG1037" i="1"/>
  <c r="CU1037" i="1" s="1"/>
  <c r="T1037" i="1" s="1"/>
  <c r="AH1037" i="1"/>
  <c r="CV1037" i="1" s="1"/>
  <c r="U1037" i="1" s="1"/>
  <c r="AI1037" i="1"/>
  <c r="CW1037" i="1" s="1"/>
  <c r="V1037" i="1" s="1"/>
  <c r="AJ1037" i="1"/>
  <c r="CX1037" i="1" s="1"/>
  <c r="W1037" i="1" s="1"/>
  <c r="FR1037" i="1"/>
  <c r="GL1037" i="1"/>
  <c r="GN1037" i="1"/>
  <c r="GO1037" i="1"/>
  <c r="GV1037" i="1"/>
  <c r="HC1037" i="1" s="1"/>
  <c r="GX1037" i="1" s="1"/>
  <c r="D1038" i="1"/>
  <c r="I1038" i="1"/>
  <c r="K1038" i="1"/>
  <c r="AC1038" i="1"/>
  <c r="AD1038" i="1"/>
  <c r="AE1038" i="1"/>
  <c r="AF1038" i="1"/>
  <c r="AG1038" i="1"/>
  <c r="CU1038" i="1" s="1"/>
  <c r="AH1038" i="1"/>
  <c r="CV1038" i="1" s="1"/>
  <c r="AI1038" i="1"/>
  <c r="CW1038" i="1" s="1"/>
  <c r="AJ1038" i="1"/>
  <c r="CX1038" i="1" s="1"/>
  <c r="CQ1038" i="1"/>
  <c r="CR1038" i="1"/>
  <c r="CT1038" i="1"/>
  <c r="FR1038" i="1"/>
  <c r="GL1038" i="1"/>
  <c r="GN1038" i="1"/>
  <c r="GO1038" i="1"/>
  <c r="GV1038" i="1"/>
  <c r="HC1038" i="1" s="1"/>
  <c r="D1039" i="1"/>
  <c r="I1039" i="1"/>
  <c r="K1039" i="1"/>
  <c r="AC1039" i="1"/>
  <c r="CQ1039" i="1" s="1"/>
  <c r="P1039" i="1" s="1"/>
  <c r="AE1039" i="1"/>
  <c r="AF1039" i="1"/>
  <c r="AG1039" i="1"/>
  <c r="CU1039" i="1" s="1"/>
  <c r="AH1039" i="1"/>
  <c r="AI1039" i="1"/>
  <c r="CW1039" i="1" s="1"/>
  <c r="AJ1039" i="1"/>
  <c r="CX1039" i="1" s="1"/>
  <c r="CT1039" i="1"/>
  <c r="CV1039" i="1"/>
  <c r="FR1039" i="1"/>
  <c r="GL1039" i="1"/>
  <c r="GN1039" i="1"/>
  <c r="GO1039" i="1"/>
  <c r="GV1039" i="1"/>
  <c r="HC1039" i="1"/>
  <c r="D1040" i="1"/>
  <c r="I1040" i="1"/>
  <c r="K1040" i="1"/>
  <c r="AC1040" i="1"/>
  <c r="AE1040" i="1"/>
  <c r="AD1040" i="1" s="1"/>
  <c r="AF1040" i="1"/>
  <c r="AG1040" i="1"/>
  <c r="CU1040" i="1" s="1"/>
  <c r="T1040" i="1" s="1"/>
  <c r="AH1040" i="1"/>
  <c r="CV1040" i="1" s="1"/>
  <c r="AI1040" i="1"/>
  <c r="AJ1040" i="1"/>
  <c r="CX1040" i="1" s="1"/>
  <c r="CW1040" i="1"/>
  <c r="FR1040" i="1"/>
  <c r="GL1040" i="1"/>
  <c r="GN1040" i="1"/>
  <c r="GO1040" i="1"/>
  <c r="GV1040" i="1"/>
  <c r="HC1040" i="1" s="1"/>
  <c r="D1041" i="1"/>
  <c r="I1041" i="1"/>
  <c r="K1041" i="1"/>
  <c r="AC1041" i="1"/>
  <c r="AE1041" i="1"/>
  <c r="CR1041" i="1" s="1"/>
  <c r="Q1041" i="1" s="1"/>
  <c r="AF1041" i="1"/>
  <c r="CT1041" i="1" s="1"/>
  <c r="S1041" i="1" s="1"/>
  <c r="AG1041" i="1"/>
  <c r="CU1041" i="1" s="1"/>
  <c r="T1041" i="1" s="1"/>
  <c r="AH1041" i="1"/>
  <c r="CV1041" i="1" s="1"/>
  <c r="U1041" i="1" s="1"/>
  <c r="AI1041" i="1"/>
  <c r="CW1041" i="1" s="1"/>
  <c r="V1041" i="1" s="1"/>
  <c r="AJ1041" i="1"/>
  <c r="CX1041" i="1" s="1"/>
  <c r="W1041" i="1" s="1"/>
  <c r="CQ1041" i="1"/>
  <c r="P1041" i="1" s="1"/>
  <c r="FR1041" i="1"/>
  <c r="GL1041" i="1"/>
  <c r="GN1041" i="1"/>
  <c r="GO1041" i="1"/>
  <c r="GV1041" i="1"/>
  <c r="HC1041" i="1" s="1"/>
  <c r="D1042" i="1"/>
  <c r="AC1042" i="1"/>
  <c r="AE1042" i="1"/>
  <c r="AF1042" i="1"/>
  <c r="AG1042" i="1"/>
  <c r="AH1042" i="1"/>
  <c r="AI1042" i="1"/>
  <c r="CW1042" i="1" s="1"/>
  <c r="V1042" i="1" s="1"/>
  <c r="AJ1042" i="1"/>
  <c r="CX1042" i="1" s="1"/>
  <c r="W1042" i="1" s="1"/>
  <c r="CQ1042" i="1"/>
  <c r="P1042" i="1" s="1"/>
  <c r="CR1042" i="1"/>
  <c r="Q1042" i="1" s="1"/>
  <c r="CS1042" i="1"/>
  <c r="CT1042" i="1"/>
  <c r="S1042" i="1" s="1"/>
  <c r="CU1042" i="1"/>
  <c r="T1042" i="1" s="1"/>
  <c r="CV1042" i="1"/>
  <c r="U1042" i="1" s="1"/>
  <c r="FR1042" i="1"/>
  <c r="GL1042" i="1"/>
  <c r="GN1042" i="1"/>
  <c r="GO1042" i="1"/>
  <c r="GV1042" i="1"/>
  <c r="GX1042" i="1"/>
  <c r="HC1042" i="1"/>
  <c r="D1043" i="1"/>
  <c r="AC1043" i="1"/>
  <c r="AE1043" i="1"/>
  <c r="AD1043" i="1" s="1"/>
  <c r="AF1043" i="1"/>
  <c r="AG1043" i="1"/>
  <c r="AH1043" i="1"/>
  <c r="CV1043" i="1" s="1"/>
  <c r="U1043" i="1" s="1"/>
  <c r="AI1043" i="1"/>
  <c r="AJ1043" i="1"/>
  <c r="CX1043" i="1" s="1"/>
  <c r="W1043" i="1" s="1"/>
  <c r="CT1043" i="1"/>
  <c r="S1043" i="1" s="1"/>
  <c r="CU1043" i="1"/>
  <c r="T1043" i="1" s="1"/>
  <c r="CW1043" i="1"/>
  <c r="V1043" i="1" s="1"/>
  <c r="FR1043" i="1"/>
  <c r="GL1043" i="1"/>
  <c r="GN1043" i="1"/>
  <c r="GO1043" i="1"/>
  <c r="GV1043" i="1"/>
  <c r="HC1043" i="1" s="1"/>
  <c r="GX1043" i="1" s="1"/>
  <c r="D1044" i="1"/>
  <c r="I1044" i="1"/>
  <c r="K1044" i="1"/>
  <c r="AC1044" i="1"/>
  <c r="AE1044" i="1"/>
  <c r="AD1044" i="1" s="1"/>
  <c r="AF1044" i="1"/>
  <c r="AG1044" i="1"/>
  <c r="CU1044" i="1" s="1"/>
  <c r="T1044" i="1" s="1"/>
  <c r="AH1044" i="1"/>
  <c r="CV1044" i="1" s="1"/>
  <c r="U1044" i="1" s="1"/>
  <c r="AI1044" i="1"/>
  <c r="CW1044" i="1" s="1"/>
  <c r="V1044" i="1" s="1"/>
  <c r="AJ1044" i="1"/>
  <c r="CX1044" i="1"/>
  <c r="W1044" i="1" s="1"/>
  <c r="FR1044" i="1"/>
  <c r="GL1044" i="1"/>
  <c r="GN1044" i="1"/>
  <c r="GO1044" i="1"/>
  <c r="GV1044" i="1"/>
  <c r="HC1044" i="1" s="1"/>
  <c r="D1045" i="1"/>
  <c r="I1045" i="1"/>
  <c r="K1045" i="1"/>
  <c r="P1045" i="1"/>
  <c r="V1045" i="1"/>
  <c r="AC1045" i="1"/>
  <c r="AD1045" i="1"/>
  <c r="AE1045" i="1"/>
  <c r="AF1045" i="1"/>
  <c r="AG1045" i="1"/>
  <c r="CU1045" i="1" s="1"/>
  <c r="T1045" i="1" s="1"/>
  <c r="AH1045" i="1"/>
  <c r="CV1045" i="1" s="1"/>
  <c r="U1045" i="1" s="1"/>
  <c r="AI1045" i="1"/>
  <c r="CW1045" i="1" s="1"/>
  <c r="AJ1045" i="1"/>
  <c r="CX1045" i="1" s="1"/>
  <c r="W1045" i="1" s="1"/>
  <c r="CQ1045" i="1"/>
  <c r="CR1045" i="1"/>
  <c r="Q1045" i="1" s="1"/>
  <c r="CS1045" i="1"/>
  <c r="R1045" i="1" s="1"/>
  <c r="GK1045" i="1" s="1"/>
  <c r="CT1045" i="1"/>
  <c r="S1045" i="1" s="1"/>
  <c r="FR1045" i="1"/>
  <c r="GL1045" i="1"/>
  <c r="GN1045" i="1"/>
  <c r="GO1045" i="1"/>
  <c r="GV1045" i="1"/>
  <c r="HC1045" i="1" s="1"/>
  <c r="GX1045" i="1" s="1"/>
  <c r="D1046" i="1"/>
  <c r="I1046" i="1"/>
  <c r="K1046" i="1"/>
  <c r="AC1046" i="1"/>
  <c r="AE1046" i="1"/>
  <c r="AF1046" i="1"/>
  <c r="AG1046" i="1"/>
  <c r="AH1046" i="1"/>
  <c r="AI1046" i="1"/>
  <c r="CW1046" i="1" s="1"/>
  <c r="AJ1046" i="1"/>
  <c r="CX1046" i="1" s="1"/>
  <c r="CT1046" i="1"/>
  <c r="CU1046" i="1"/>
  <c r="CV1046" i="1"/>
  <c r="FR1046" i="1"/>
  <c r="GL1046" i="1"/>
  <c r="GN1046" i="1"/>
  <c r="GO1046" i="1"/>
  <c r="GV1046" i="1"/>
  <c r="HC1046" i="1" s="1"/>
  <c r="D1047" i="1"/>
  <c r="I1047" i="1"/>
  <c r="K1047" i="1"/>
  <c r="W1047" i="1"/>
  <c r="AC1047" i="1"/>
  <c r="AD1047" i="1"/>
  <c r="AE1047" i="1"/>
  <c r="AF1047" i="1"/>
  <c r="CT1047" i="1" s="1"/>
  <c r="S1047" i="1" s="1"/>
  <c r="AG1047" i="1"/>
  <c r="AH1047" i="1"/>
  <c r="CV1047" i="1" s="1"/>
  <c r="AI1047" i="1"/>
  <c r="CW1047" i="1" s="1"/>
  <c r="V1047" i="1" s="1"/>
  <c r="AJ1047" i="1"/>
  <c r="CX1047" i="1" s="1"/>
  <c r="CU1047" i="1"/>
  <c r="T1047" i="1" s="1"/>
  <c r="FR1047" i="1"/>
  <c r="GL1047" i="1"/>
  <c r="GN1047" i="1"/>
  <c r="GO1047" i="1"/>
  <c r="GV1047" i="1"/>
  <c r="HC1047" i="1"/>
  <c r="D1048" i="1"/>
  <c r="I1048" i="1"/>
  <c r="K1048" i="1"/>
  <c r="AC1048" i="1"/>
  <c r="AE1048" i="1"/>
  <c r="AF1048" i="1"/>
  <c r="AG1048" i="1"/>
  <c r="CU1048" i="1" s="1"/>
  <c r="T1048" i="1" s="1"/>
  <c r="AH1048" i="1"/>
  <c r="CV1048" i="1" s="1"/>
  <c r="U1048" i="1" s="1"/>
  <c r="AI1048" i="1"/>
  <c r="CW1048" i="1" s="1"/>
  <c r="V1048" i="1" s="1"/>
  <c r="AJ1048" i="1"/>
  <c r="CX1048" i="1" s="1"/>
  <c r="W1048" i="1" s="1"/>
  <c r="FR1048" i="1"/>
  <c r="GL1048" i="1"/>
  <c r="GN1048" i="1"/>
  <c r="GO1048" i="1"/>
  <c r="GV1048" i="1"/>
  <c r="HC1048" i="1" s="1"/>
  <c r="GX1048" i="1" s="1"/>
  <c r="D1049" i="1"/>
  <c r="I1049" i="1"/>
  <c r="K1049" i="1"/>
  <c r="AC1049" i="1"/>
  <c r="AD1049" i="1"/>
  <c r="AE1049" i="1"/>
  <c r="AF1049" i="1"/>
  <c r="CT1049" i="1" s="1"/>
  <c r="S1049" i="1" s="1"/>
  <c r="AG1049" i="1"/>
  <c r="AH1049" i="1"/>
  <c r="CV1049" i="1" s="1"/>
  <c r="U1049" i="1" s="1"/>
  <c r="AI1049" i="1"/>
  <c r="CW1049" i="1" s="1"/>
  <c r="AJ1049" i="1"/>
  <c r="CX1049" i="1" s="1"/>
  <c r="CQ1049" i="1"/>
  <c r="P1049" i="1" s="1"/>
  <c r="CU1049" i="1"/>
  <c r="T1049" i="1" s="1"/>
  <c r="FR1049" i="1"/>
  <c r="GL1049" i="1"/>
  <c r="GN1049" i="1"/>
  <c r="GO1049" i="1"/>
  <c r="GV1049" i="1"/>
  <c r="HC1049" i="1"/>
  <c r="B1051" i="1"/>
  <c r="C1051" i="1"/>
  <c r="C1027" i="1" s="1"/>
  <c r="D1051" i="1"/>
  <c r="D1027" i="1" s="1"/>
  <c r="F1051" i="1"/>
  <c r="F1027" i="1" s="1"/>
  <c r="G1051" i="1"/>
  <c r="BD1051" i="1"/>
  <c r="F1076" i="1" s="1"/>
  <c r="BX1051" i="1"/>
  <c r="CK1051" i="1"/>
  <c r="CL1051" i="1"/>
  <c r="CL1027" i="1" s="1"/>
  <c r="CM1051" i="1"/>
  <c r="CM1027" i="1" s="1"/>
  <c r="D1081" i="1"/>
  <c r="D1083" i="1"/>
  <c r="E1083" i="1"/>
  <c r="F1083" i="1"/>
  <c r="G1083" i="1"/>
  <c r="Z1083" i="1"/>
  <c r="AA1083" i="1"/>
  <c r="AM1083" i="1"/>
  <c r="AN1083" i="1"/>
  <c r="BE1083" i="1"/>
  <c r="BF1083" i="1"/>
  <c r="BG1083" i="1"/>
  <c r="BH1083" i="1"/>
  <c r="BI1083" i="1"/>
  <c r="BJ1083" i="1"/>
  <c r="BK1083" i="1"/>
  <c r="BL1083" i="1"/>
  <c r="BM1083" i="1"/>
  <c r="BN1083" i="1"/>
  <c r="BO1083" i="1"/>
  <c r="BP1083" i="1"/>
  <c r="BQ1083" i="1"/>
  <c r="BR1083" i="1"/>
  <c r="BS1083" i="1"/>
  <c r="BT1083" i="1"/>
  <c r="BU1083" i="1"/>
  <c r="BV1083" i="1"/>
  <c r="BW1083" i="1"/>
  <c r="BX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EH1083" i="1"/>
  <c r="EI1083" i="1"/>
  <c r="EJ1083" i="1"/>
  <c r="EK1083" i="1"/>
  <c r="EL1083" i="1"/>
  <c r="EM1083" i="1"/>
  <c r="EN1083" i="1"/>
  <c r="EO1083" i="1"/>
  <c r="EP1083" i="1"/>
  <c r="EQ1083" i="1"/>
  <c r="ER1083" i="1"/>
  <c r="ES1083" i="1"/>
  <c r="ET1083" i="1"/>
  <c r="EU1083" i="1"/>
  <c r="EV1083" i="1"/>
  <c r="EW1083" i="1"/>
  <c r="EX1083" i="1"/>
  <c r="EY1083" i="1"/>
  <c r="EZ1083" i="1"/>
  <c r="FA1083" i="1"/>
  <c r="FB1083" i="1"/>
  <c r="FC1083" i="1"/>
  <c r="FD1083" i="1"/>
  <c r="FE1083" i="1"/>
  <c r="FF1083" i="1"/>
  <c r="FG1083" i="1"/>
  <c r="FH1083" i="1"/>
  <c r="FI1083" i="1"/>
  <c r="FJ1083" i="1"/>
  <c r="FK1083" i="1"/>
  <c r="FL1083" i="1"/>
  <c r="FM1083" i="1"/>
  <c r="FN1083" i="1"/>
  <c r="FO1083" i="1"/>
  <c r="FP1083" i="1"/>
  <c r="FQ1083" i="1"/>
  <c r="FR1083" i="1"/>
  <c r="FS1083" i="1"/>
  <c r="FT1083" i="1"/>
  <c r="FU1083" i="1"/>
  <c r="FV1083" i="1"/>
  <c r="FW1083" i="1"/>
  <c r="FX1083" i="1"/>
  <c r="FY1083" i="1"/>
  <c r="FZ1083" i="1"/>
  <c r="GA1083" i="1"/>
  <c r="GB1083" i="1"/>
  <c r="GC1083" i="1"/>
  <c r="GD1083" i="1"/>
  <c r="GE1083" i="1"/>
  <c r="GF1083" i="1"/>
  <c r="GG1083" i="1"/>
  <c r="GH1083" i="1"/>
  <c r="GI1083" i="1"/>
  <c r="GJ1083" i="1"/>
  <c r="GK1083" i="1"/>
  <c r="GL1083" i="1"/>
  <c r="GM1083" i="1"/>
  <c r="GN1083" i="1"/>
  <c r="GO1083" i="1"/>
  <c r="GP1083" i="1"/>
  <c r="GQ1083" i="1"/>
  <c r="GR1083" i="1"/>
  <c r="GS1083" i="1"/>
  <c r="GT1083" i="1"/>
  <c r="GU1083" i="1"/>
  <c r="GV1083" i="1"/>
  <c r="GW1083" i="1"/>
  <c r="GX1083" i="1"/>
  <c r="D1085" i="1"/>
  <c r="I1085" i="1"/>
  <c r="K1085" i="1"/>
  <c r="AC1085" i="1"/>
  <c r="CQ1085" i="1" s="1"/>
  <c r="AE1085" i="1"/>
  <c r="AF1085" i="1"/>
  <c r="AG1085" i="1"/>
  <c r="CU1085" i="1" s="1"/>
  <c r="T1085" i="1" s="1"/>
  <c r="AH1085" i="1"/>
  <c r="CV1085" i="1" s="1"/>
  <c r="AI1085" i="1"/>
  <c r="AJ1085" i="1"/>
  <c r="CW1085" i="1"/>
  <c r="CX1085" i="1"/>
  <c r="FR1085" i="1"/>
  <c r="GL1085" i="1"/>
  <c r="GN1085" i="1"/>
  <c r="GO1085" i="1"/>
  <c r="GV1085" i="1"/>
  <c r="HC1085" i="1" s="1"/>
  <c r="GX1085" i="1" s="1"/>
  <c r="D1086" i="1"/>
  <c r="AC1086" i="1"/>
  <c r="AE1086" i="1"/>
  <c r="AD1086" i="1" s="1"/>
  <c r="AF1086" i="1"/>
  <c r="AG1086" i="1"/>
  <c r="CU1086" i="1" s="1"/>
  <c r="T1086" i="1" s="1"/>
  <c r="AH1086" i="1"/>
  <c r="AI1086" i="1"/>
  <c r="CW1086" i="1" s="1"/>
  <c r="V1086" i="1" s="1"/>
  <c r="AJ1086" i="1"/>
  <c r="CX1086" i="1" s="1"/>
  <c r="W1086" i="1" s="1"/>
  <c r="CR1086" i="1"/>
  <c r="Q1086" i="1" s="1"/>
  <c r="CV1086" i="1"/>
  <c r="U1086" i="1" s="1"/>
  <c r="FR1086" i="1"/>
  <c r="GL1086" i="1"/>
  <c r="BZ1095" i="1" s="1"/>
  <c r="GN1086" i="1"/>
  <c r="GO1086" i="1"/>
  <c r="GV1086" i="1"/>
  <c r="HC1086" i="1" s="1"/>
  <c r="GX1086" i="1" s="1"/>
  <c r="D1087" i="1"/>
  <c r="AC1087" i="1"/>
  <c r="AE1087" i="1"/>
  <c r="AF1087" i="1"/>
  <c r="CT1087" i="1" s="1"/>
  <c r="S1087" i="1" s="1"/>
  <c r="AG1087" i="1"/>
  <c r="CU1087" i="1" s="1"/>
  <c r="T1087" i="1" s="1"/>
  <c r="AH1087" i="1"/>
  <c r="CV1087" i="1" s="1"/>
  <c r="U1087" i="1" s="1"/>
  <c r="AI1087" i="1"/>
  <c r="CW1087" i="1" s="1"/>
  <c r="V1087" i="1" s="1"/>
  <c r="AJ1087" i="1"/>
  <c r="CX1087" i="1" s="1"/>
  <c r="W1087" i="1" s="1"/>
  <c r="FR1087" i="1"/>
  <c r="GL1087" i="1"/>
  <c r="GN1087" i="1"/>
  <c r="GO1087" i="1"/>
  <c r="GV1087" i="1"/>
  <c r="HC1087" i="1" s="1"/>
  <c r="GX1087" i="1" s="1"/>
  <c r="D1088" i="1"/>
  <c r="W1088" i="1"/>
  <c r="AC1088" i="1"/>
  <c r="CQ1088" i="1" s="1"/>
  <c r="P1088" i="1" s="1"/>
  <c r="AE1088" i="1"/>
  <c r="CS1088" i="1" s="1"/>
  <c r="R1088" i="1" s="1"/>
  <c r="GK1088" i="1" s="1"/>
  <c r="AF1088" i="1"/>
  <c r="CT1088" i="1" s="1"/>
  <c r="S1088" i="1" s="1"/>
  <c r="AG1088" i="1"/>
  <c r="CU1088" i="1" s="1"/>
  <c r="T1088" i="1" s="1"/>
  <c r="AH1088" i="1"/>
  <c r="CV1088" i="1" s="1"/>
  <c r="U1088" i="1" s="1"/>
  <c r="AI1088" i="1"/>
  <c r="CW1088" i="1" s="1"/>
  <c r="V1088" i="1" s="1"/>
  <c r="AJ1088" i="1"/>
  <c r="CX1088" i="1" s="1"/>
  <c r="FR1088" i="1"/>
  <c r="GL1088" i="1"/>
  <c r="GN1088" i="1"/>
  <c r="GO1088" i="1"/>
  <c r="GV1088" i="1"/>
  <c r="HC1088" i="1" s="1"/>
  <c r="GX1088" i="1" s="1"/>
  <c r="D1089" i="1"/>
  <c r="I1089" i="1"/>
  <c r="K1089" i="1"/>
  <c r="AC1089" i="1"/>
  <c r="CQ1089" i="1" s="1"/>
  <c r="P1089" i="1" s="1"/>
  <c r="AE1089" i="1"/>
  <c r="AF1089" i="1"/>
  <c r="CT1089" i="1" s="1"/>
  <c r="AG1089" i="1"/>
  <c r="CU1089" i="1" s="1"/>
  <c r="AH1089" i="1"/>
  <c r="CV1089" i="1" s="1"/>
  <c r="AI1089" i="1"/>
  <c r="CW1089" i="1" s="1"/>
  <c r="AJ1089" i="1"/>
  <c r="CX1089" i="1" s="1"/>
  <c r="CR1089" i="1"/>
  <c r="Q1089" i="1" s="1"/>
  <c r="FR1089" i="1"/>
  <c r="GL1089" i="1"/>
  <c r="GN1089" i="1"/>
  <c r="GO1089" i="1"/>
  <c r="GV1089" i="1"/>
  <c r="HC1089" i="1" s="1"/>
  <c r="D1090" i="1"/>
  <c r="I1090" i="1"/>
  <c r="K1090" i="1"/>
  <c r="AC1090" i="1"/>
  <c r="AE1090" i="1"/>
  <c r="AF1090" i="1"/>
  <c r="AG1090" i="1"/>
  <c r="AH1090" i="1"/>
  <c r="CV1090" i="1" s="1"/>
  <c r="U1090" i="1" s="1"/>
  <c r="AI1090" i="1"/>
  <c r="CW1090" i="1" s="1"/>
  <c r="AJ1090" i="1"/>
  <c r="CX1090" i="1" s="1"/>
  <c r="CQ1090" i="1"/>
  <c r="P1090" i="1" s="1"/>
  <c r="CT1090" i="1"/>
  <c r="S1090" i="1" s="1"/>
  <c r="CU1090" i="1"/>
  <c r="T1090" i="1" s="1"/>
  <c r="FR1090" i="1"/>
  <c r="GL1090" i="1"/>
  <c r="GN1090" i="1"/>
  <c r="GO1090" i="1"/>
  <c r="GV1090" i="1"/>
  <c r="HC1090" i="1" s="1"/>
  <c r="GX1090" i="1" s="1"/>
  <c r="D1091" i="1"/>
  <c r="I1091" i="1"/>
  <c r="K1091" i="1"/>
  <c r="AC1091" i="1"/>
  <c r="CQ1091" i="1" s="1"/>
  <c r="AE1091" i="1"/>
  <c r="AD1091" i="1" s="1"/>
  <c r="AF1091" i="1"/>
  <c r="CT1091" i="1" s="1"/>
  <c r="AG1091" i="1"/>
  <c r="AH1091" i="1"/>
  <c r="AI1091" i="1"/>
  <c r="AJ1091" i="1"/>
  <c r="CR1091" i="1"/>
  <c r="CS1091" i="1"/>
  <c r="CU1091" i="1"/>
  <c r="CV1091" i="1"/>
  <c r="CW1091" i="1"/>
  <c r="CX1091" i="1"/>
  <c r="FR1091" i="1"/>
  <c r="GL1091" i="1"/>
  <c r="GN1091" i="1"/>
  <c r="GO1091" i="1"/>
  <c r="GV1091" i="1"/>
  <c r="HC1091" i="1" s="1"/>
  <c r="GX1091" i="1" s="1"/>
  <c r="D1092" i="1"/>
  <c r="AC1092" i="1"/>
  <c r="CQ1092" i="1" s="1"/>
  <c r="P1092" i="1" s="1"/>
  <c r="AE1092" i="1"/>
  <c r="AF1092" i="1"/>
  <c r="AG1092" i="1"/>
  <c r="CU1092" i="1" s="1"/>
  <c r="T1092" i="1" s="1"/>
  <c r="AH1092" i="1"/>
  <c r="AI1092" i="1"/>
  <c r="CW1092" i="1" s="1"/>
  <c r="V1092" i="1" s="1"/>
  <c r="AJ1092" i="1"/>
  <c r="CX1092" i="1" s="1"/>
  <c r="W1092" i="1" s="1"/>
  <c r="CT1092" i="1"/>
  <c r="S1092" i="1" s="1"/>
  <c r="CV1092" i="1"/>
  <c r="U1092" i="1" s="1"/>
  <c r="FR1092" i="1"/>
  <c r="GL1092" i="1"/>
  <c r="GN1092" i="1"/>
  <c r="GO1092" i="1"/>
  <c r="GV1092" i="1"/>
  <c r="HC1092" i="1" s="1"/>
  <c r="GX1092" i="1" s="1"/>
  <c r="D1093" i="1"/>
  <c r="AC1093" i="1"/>
  <c r="AE1093" i="1"/>
  <c r="AD1093" i="1" s="1"/>
  <c r="AF1093" i="1"/>
  <c r="CT1093" i="1" s="1"/>
  <c r="S1093" i="1" s="1"/>
  <c r="AG1093" i="1"/>
  <c r="CU1093" i="1" s="1"/>
  <c r="T1093" i="1" s="1"/>
  <c r="AH1093" i="1"/>
  <c r="CV1093" i="1" s="1"/>
  <c r="U1093" i="1" s="1"/>
  <c r="AI1093" i="1"/>
  <c r="CW1093" i="1" s="1"/>
  <c r="V1093" i="1" s="1"/>
  <c r="AJ1093" i="1"/>
  <c r="CX1093" i="1" s="1"/>
  <c r="W1093" i="1" s="1"/>
  <c r="CQ1093" i="1"/>
  <c r="P1093" i="1" s="1"/>
  <c r="FR1093" i="1"/>
  <c r="GL1093" i="1"/>
  <c r="GN1093" i="1"/>
  <c r="GO1093" i="1"/>
  <c r="GV1093" i="1"/>
  <c r="HC1093" i="1" s="1"/>
  <c r="GX1093" i="1" s="1"/>
  <c r="B1095" i="1"/>
  <c r="B1083" i="1" s="1"/>
  <c r="C1095" i="1"/>
  <c r="C1083" i="1" s="1"/>
  <c r="D1095" i="1"/>
  <c r="F1095" i="1"/>
  <c r="G1095" i="1"/>
  <c r="AO1095" i="1"/>
  <c r="BX1095" i="1"/>
  <c r="CK1095" i="1"/>
  <c r="BB1095" i="1" s="1"/>
  <c r="CL1095" i="1"/>
  <c r="CM1095" i="1"/>
  <c r="D1125" i="1"/>
  <c r="E1127" i="1"/>
  <c r="F1127" i="1"/>
  <c r="G1127" i="1"/>
  <c r="Z1127" i="1"/>
  <c r="AA1127" i="1"/>
  <c r="AM1127" i="1"/>
  <c r="AN1127" i="1"/>
  <c r="BE1127" i="1"/>
  <c r="BF1127" i="1"/>
  <c r="BG1127" i="1"/>
  <c r="BH1127" i="1"/>
  <c r="BI1127" i="1"/>
  <c r="BJ1127" i="1"/>
  <c r="BK1127" i="1"/>
  <c r="BL1127" i="1"/>
  <c r="BM1127" i="1"/>
  <c r="BN1127" i="1"/>
  <c r="BO1127" i="1"/>
  <c r="BP1127" i="1"/>
  <c r="BQ1127" i="1"/>
  <c r="BR1127" i="1"/>
  <c r="BS1127" i="1"/>
  <c r="BT1127" i="1"/>
  <c r="BU1127" i="1"/>
  <c r="BV1127" i="1"/>
  <c r="BW1127" i="1"/>
  <c r="CL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EH1127" i="1"/>
  <c r="EI1127" i="1"/>
  <c r="EJ1127" i="1"/>
  <c r="EK1127" i="1"/>
  <c r="EL1127" i="1"/>
  <c r="EM1127" i="1"/>
  <c r="EN1127" i="1"/>
  <c r="EO1127" i="1"/>
  <c r="EP1127" i="1"/>
  <c r="EQ1127" i="1"/>
  <c r="ER1127" i="1"/>
  <c r="ES1127" i="1"/>
  <c r="ET1127" i="1"/>
  <c r="EU1127" i="1"/>
  <c r="EV1127" i="1"/>
  <c r="EW1127" i="1"/>
  <c r="EX1127" i="1"/>
  <c r="EY1127" i="1"/>
  <c r="EZ1127" i="1"/>
  <c r="FA1127" i="1"/>
  <c r="FB1127" i="1"/>
  <c r="FC1127" i="1"/>
  <c r="FD1127" i="1"/>
  <c r="FE1127" i="1"/>
  <c r="FF1127" i="1"/>
  <c r="FG1127" i="1"/>
  <c r="FH1127" i="1"/>
  <c r="FI1127" i="1"/>
  <c r="FJ1127" i="1"/>
  <c r="FK1127" i="1"/>
  <c r="FL1127" i="1"/>
  <c r="FM1127" i="1"/>
  <c r="FN1127" i="1"/>
  <c r="FO1127" i="1"/>
  <c r="FP1127" i="1"/>
  <c r="FQ1127" i="1"/>
  <c r="FR1127" i="1"/>
  <c r="FS1127" i="1"/>
  <c r="FT1127" i="1"/>
  <c r="FU1127" i="1"/>
  <c r="FV1127" i="1"/>
  <c r="FW1127" i="1"/>
  <c r="FX1127" i="1"/>
  <c r="FY1127" i="1"/>
  <c r="FZ1127" i="1"/>
  <c r="GA1127" i="1"/>
  <c r="GB1127" i="1"/>
  <c r="GC1127" i="1"/>
  <c r="GD1127" i="1"/>
  <c r="GE1127" i="1"/>
  <c r="GF1127" i="1"/>
  <c r="GG1127" i="1"/>
  <c r="GH1127" i="1"/>
  <c r="GI1127" i="1"/>
  <c r="GJ1127" i="1"/>
  <c r="GK1127" i="1"/>
  <c r="GL1127" i="1"/>
  <c r="GM1127" i="1"/>
  <c r="GN1127" i="1"/>
  <c r="GO1127" i="1"/>
  <c r="GP1127" i="1"/>
  <c r="GQ1127" i="1"/>
  <c r="GR1127" i="1"/>
  <c r="GS1127" i="1"/>
  <c r="GT1127" i="1"/>
  <c r="GU1127" i="1"/>
  <c r="GV1127" i="1"/>
  <c r="GW1127" i="1"/>
  <c r="GX1127" i="1"/>
  <c r="D1129" i="1"/>
  <c r="I1129" i="1"/>
  <c r="K1129" i="1"/>
  <c r="AC1129" i="1"/>
  <c r="AE1129" i="1"/>
  <c r="AF1129" i="1"/>
  <c r="AG1129" i="1"/>
  <c r="AH1129" i="1"/>
  <c r="CV1129" i="1" s="1"/>
  <c r="U1129" i="1" s="1"/>
  <c r="AI1129" i="1"/>
  <c r="CW1129" i="1" s="1"/>
  <c r="V1129" i="1" s="1"/>
  <c r="AJ1129" i="1"/>
  <c r="CS1129" i="1"/>
  <c r="CT1129" i="1"/>
  <c r="S1129" i="1" s="1"/>
  <c r="CU1129" i="1"/>
  <c r="T1129" i="1" s="1"/>
  <c r="CX1129" i="1"/>
  <c r="FR1129" i="1"/>
  <c r="GL1129" i="1"/>
  <c r="GN1129" i="1"/>
  <c r="GO1129" i="1"/>
  <c r="CC1137" i="1" s="1"/>
  <c r="GV1129" i="1"/>
  <c r="HC1129" i="1" s="1"/>
  <c r="D1130" i="1"/>
  <c r="I1130" i="1"/>
  <c r="K1130" i="1"/>
  <c r="AC1130" i="1"/>
  <c r="CQ1130" i="1" s="1"/>
  <c r="P1130" i="1" s="1"/>
  <c r="AE1130" i="1"/>
  <c r="AF1130" i="1"/>
  <c r="CT1130" i="1" s="1"/>
  <c r="AG1130" i="1"/>
  <c r="CU1130" i="1" s="1"/>
  <c r="AH1130" i="1"/>
  <c r="AI1130" i="1"/>
  <c r="CW1130" i="1" s="1"/>
  <c r="AJ1130" i="1"/>
  <c r="CV1130" i="1"/>
  <c r="CX1130" i="1"/>
  <c r="FR1130" i="1"/>
  <c r="GL1130" i="1"/>
  <c r="GN1130" i="1"/>
  <c r="GO1130" i="1"/>
  <c r="GV1130" i="1"/>
  <c r="HC1130" i="1"/>
  <c r="D1131" i="1"/>
  <c r="I1131" i="1"/>
  <c r="K1131" i="1"/>
  <c r="AC1131" i="1"/>
  <c r="AE1131" i="1"/>
  <c r="AF1131" i="1"/>
  <c r="CT1131" i="1" s="1"/>
  <c r="S1131" i="1" s="1"/>
  <c r="AG1131" i="1"/>
  <c r="CU1131" i="1" s="1"/>
  <c r="AH1131" i="1"/>
  <c r="CV1131" i="1" s="1"/>
  <c r="AI1131" i="1"/>
  <c r="CW1131" i="1" s="1"/>
  <c r="AJ1131" i="1"/>
  <c r="CX1131" i="1" s="1"/>
  <c r="CQ1131" i="1"/>
  <c r="FR1131" i="1"/>
  <c r="GL1131" i="1"/>
  <c r="GN1131" i="1"/>
  <c r="GO1131" i="1"/>
  <c r="GV1131" i="1"/>
  <c r="HC1131" i="1" s="1"/>
  <c r="D1132" i="1"/>
  <c r="AC1132" i="1"/>
  <c r="CQ1132" i="1" s="1"/>
  <c r="P1132" i="1" s="1"/>
  <c r="AE1132" i="1"/>
  <c r="AF1132" i="1"/>
  <c r="AG1132" i="1"/>
  <c r="CU1132" i="1" s="1"/>
  <c r="T1132" i="1" s="1"/>
  <c r="AH1132" i="1"/>
  <c r="AI1132" i="1"/>
  <c r="AJ1132" i="1"/>
  <c r="CX1132" i="1" s="1"/>
  <c r="W1132" i="1" s="1"/>
  <c r="CV1132" i="1"/>
  <c r="U1132" i="1" s="1"/>
  <c r="CW1132" i="1"/>
  <c r="V1132" i="1" s="1"/>
  <c r="FR1132" i="1"/>
  <c r="GL1132" i="1"/>
  <c r="GN1132" i="1"/>
  <c r="GO1132" i="1"/>
  <c r="GV1132" i="1"/>
  <c r="HC1132" i="1"/>
  <c r="GX1132" i="1" s="1"/>
  <c r="D1133" i="1"/>
  <c r="R1133" i="1"/>
  <c r="AC1133" i="1"/>
  <c r="AE1133" i="1"/>
  <c r="CS1133" i="1" s="1"/>
  <c r="AF1133" i="1"/>
  <c r="CT1133" i="1" s="1"/>
  <c r="S1133" i="1" s="1"/>
  <c r="AG1133" i="1"/>
  <c r="CU1133" i="1" s="1"/>
  <c r="T1133" i="1" s="1"/>
  <c r="AH1133" i="1"/>
  <c r="CV1133" i="1" s="1"/>
  <c r="U1133" i="1" s="1"/>
  <c r="AI1133" i="1"/>
  <c r="CW1133" i="1" s="1"/>
  <c r="V1133" i="1" s="1"/>
  <c r="AJ1133" i="1"/>
  <c r="CX1133" i="1" s="1"/>
  <c r="W1133" i="1" s="1"/>
  <c r="CQ1133" i="1"/>
  <c r="P1133" i="1" s="1"/>
  <c r="FR1133" i="1"/>
  <c r="GK1133" i="1"/>
  <c r="GL1133" i="1"/>
  <c r="GN1133" i="1"/>
  <c r="GO1133" i="1"/>
  <c r="GV1133" i="1"/>
  <c r="HC1133" i="1" s="1"/>
  <c r="GX1133" i="1" s="1"/>
  <c r="D1134" i="1"/>
  <c r="I1134" i="1"/>
  <c r="K1134" i="1"/>
  <c r="AC1134" i="1"/>
  <c r="AE1134" i="1"/>
  <c r="AF1134" i="1"/>
  <c r="AG1134" i="1"/>
  <c r="AH1134" i="1"/>
  <c r="AI1134" i="1"/>
  <c r="CW1134" i="1" s="1"/>
  <c r="AJ1134" i="1"/>
  <c r="CR1134" i="1"/>
  <c r="CU1134" i="1"/>
  <c r="T1134" i="1" s="1"/>
  <c r="CV1134" i="1"/>
  <c r="CX1134" i="1"/>
  <c r="W1134" i="1" s="1"/>
  <c r="FR1134" i="1"/>
  <c r="GL1134" i="1"/>
  <c r="BZ1137" i="1" s="1"/>
  <c r="BZ1127" i="1" s="1"/>
  <c r="GN1134" i="1"/>
  <c r="GO1134" i="1"/>
  <c r="GV1134" i="1"/>
  <c r="HC1134" i="1" s="1"/>
  <c r="D1135" i="1"/>
  <c r="I1135" i="1"/>
  <c r="K1135" i="1"/>
  <c r="AC1135" i="1"/>
  <c r="CQ1135" i="1" s="1"/>
  <c r="P1135" i="1" s="1"/>
  <c r="AE1135" i="1"/>
  <c r="CR1135" i="1" s="1"/>
  <c r="Q1135" i="1" s="1"/>
  <c r="AF1135" i="1"/>
  <c r="AG1135" i="1"/>
  <c r="CU1135" i="1" s="1"/>
  <c r="AH1135" i="1"/>
  <c r="CV1135" i="1" s="1"/>
  <c r="AI1135" i="1"/>
  <c r="AJ1135" i="1"/>
  <c r="CX1135" i="1" s="1"/>
  <c r="CT1135" i="1"/>
  <c r="S1135" i="1" s="1"/>
  <c r="CW1135" i="1"/>
  <c r="V1135" i="1" s="1"/>
  <c r="FR1135" i="1"/>
  <c r="GL1135" i="1"/>
  <c r="GN1135" i="1"/>
  <c r="GO1135" i="1"/>
  <c r="GV1135" i="1"/>
  <c r="HC1135" i="1" s="1"/>
  <c r="GX1135" i="1" s="1"/>
  <c r="B1137" i="1"/>
  <c r="B1127" i="1" s="1"/>
  <c r="C1137" i="1"/>
  <c r="C1127" i="1" s="1"/>
  <c r="D1137" i="1"/>
  <c r="D1127" i="1" s="1"/>
  <c r="F1137" i="1"/>
  <c r="G1137" i="1"/>
  <c r="BC1137" i="1"/>
  <c r="BD1137" i="1"/>
  <c r="F1162" i="1" s="1"/>
  <c r="BX1137" i="1"/>
  <c r="CK1137" i="1"/>
  <c r="CL1137" i="1"/>
  <c r="CM1137" i="1"/>
  <c r="CM1127" i="1" s="1"/>
  <c r="D1167" i="1"/>
  <c r="C1169" i="1"/>
  <c r="E1169" i="1"/>
  <c r="Z1169" i="1"/>
  <c r="AA1169" i="1"/>
  <c r="AM1169" i="1"/>
  <c r="AN1169" i="1"/>
  <c r="BE1169" i="1"/>
  <c r="BF1169" i="1"/>
  <c r="BG1169" i="1"/>
  <c r="BH1169" i="1"/>
  <c r="BI1169" i="1"/>
  <c r="BJ1169" i="1"/>
  <c r="BK1169" i="1"/>
  <c r="BL1169" i="1"/>
  <c r="BM1169" i="1"/>
  <c r="BN1169" i="1"/>
  <c r="BO1169" i="1"/>
  <c r="BP1169" i="1"/>
  <c r="BQ1169" i="1"/>
  <c r="BR1169" i="1"/>
  <c r="BS1169" i="1"/>
  <c r="BT1169" i="1"/>
  <c r="BU1169" i="1"/>
  <c r="BV1169" i="1"/>
  <c r="BW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EH1169" i="1"/>
  <c r="EI1169" i="1"/>
  <c r="EJ1169" i="1"/>
  <c r="EK1169" i="1"/>
  <c r="EL1169" i="1"/>
  <c r="EM1169" i="1"/>
  <c r="EN1169" i="1"/>
  <c r="EO1169" i="1"/>
  <c r="EP1169" i="1"/>
  <c r="EQ1169" i="1"/>
  <c r="ER1169" i="1"/>
  <c r="ES1169" i="1"/>
  <c r="ET1169" i="1"/>
  <c r="EU1169" i="1"/>
  <c r="EV1169" i="1"/>
  <c r="EW1169" i="1"/>
  <c r="EX1169" i="1"/>
  <c r="EY1169" i="1"/>
  <c r="EZ1169" i="1"/>
  <c r="FA1169" i="1"/>
  <c r="FB1169" i="1"/>
  <c r="FC1169" i="1"/>
  <c r="FD1169" i="1"/>
  <c r="FE1169" i="1"/>
  <c r="FF1169" i="1"/>
  <c r="FG1169" i="1"/>
  <c r="FH1169" i="1"/>
  <c r="FI1169" i="1"/>
  <c r="FJ1169" i="1"/>
  <c r="FK1169" i="1"/>
  <c r="FL1169" i="1"/>
  <c r="FM1169" i="1"/>
  <c r="FN1169" i="1"/>
  <c r="FO1169" i="1"/>
  <c r="FP1169" i="1"/>
  <c r="FQ1169" i="1"/>
  <c r="FR1169" i="1"/>
  <c r="FS1169" i="1"/>
  <c r="FT1169" i="1"/>
  <c r="FU1169" i="1"/>
  <c r="FV1169" i="1"/>
  <c r="FW1169" i="1"/>
  <c r="FX1169" i="1"/>
  <c r="FY1169" i="1"/>
  <c r="FZ1169" i="1"/>
  <c r="GA1169" i="1"/>
  <c r="GB1169" i="1"/>
  <c r="GC1169" i="1"/>
  <c r="GD1169" i="1"/>
  <c r="GE1169" i="1"/>
  <c r="GF1169" i="1"/>
  <c r="GG1169" i="1"/>
  <c r="GH1169" i="1"/>
  <c r="GI1169" i="1"/>
  <c r="GJ1169" i="1"/>
  <c r="GK1169" i="1"/>
  <c r="GL1169" i="1"/>
  <c r="GM1169" i="1"/>
  <c r="GN1169" i="1"/>
  <c r="GO1169" i="1"/>
  <c r="GP1169" i="1"/>
  <c r="GQ1169" i="1"/>
  <c r="GR1169" i="1"/>
  <c r="GS1169" i="1"/>
  <c r="GT1169" i="1"/>
  <c r="GU1169" i="1"/>
  <c r="GV1169" i="1"/>
  <c r="GW1169" i="1"/>
  <c r="GX1169" i="1"/>
  <c r="D1171" i="1"/>
  <c r="I1171" i="1"/>
  <c r="K1171" i="1"/>
  <c r="AC1171" i="1"/>
  <c r="CQ1171" i="1" s="1"/>
  <c r="P1171" i="1" s="1"/>
  <c r="AD1171" i="1"/>
  <c r="AE1171" i="1"/>
  <c r="AF1171" i="1"/>
  <c r="AG1171" i="1"/>
  <c r="CU1171" i="1" s="1"/>
  <c r="AH1171" i="1"/>
  <c r="CV1171" i="1" s="1"/>
  <c r="AI1171" i="1"/>
  <c r="AJ1171" i="1"/>
  <c r="CX1171" i="1" s="1"/>
  <c r="CW1171" i="1"/>
  <c r="V1171" i="1" s="1"/>
  <c r="FR1171" i="1"/>
  <c r="GL1171" i="1"/>
  <c r="GN1171" i="1"/>
  <c r="GO1171" i="1"/>
  <c r="GV1171" i="1"/>
  <c r="HC1171" i="1"/>
  <c r="D1172" i="1"/>
  <c r="I1172" i="1"/>
  <c r="K1172" i="1"/>
  <c r="AC1172" i="1"/>
  <c r="AE1172" i="1"/>
  <c r="AD1172" i="1" s="1"/>
  <c r="AF1172" i="1"/>
  <c r="AG1172" i="1"/>
  <c r="AH1172" i="1"/>
  <c r="CV1172" i="1" s="1"/>
  <c r="AI1172" i="1"/>
  <c r="CW1172" i="1" s="1"/>
  <c r="AJ1172" i="1"/>
  <c r="CX1172" i="1" s="1"/>
  <c r="CQ1172" i="1"/>
  <c r="CR1172" i="1"/>
  <c r="CS1172" i="1"/>
  <c r="CT1172" i="1"/>
  <c r="CU1172" i="1"/>
  <c r="FR1172" i="1"/>
  <c r="GL1172" i="1"/>
  <c r="GN1172" i="1"/>
  <c r="GO1172" i="1"/>
  <c r="GV1172" i="1"/>
  <c r="HC1172" i="1" s="1"/>
  <c r="D1173" i="1"/>
  <c r="I1173" i="1"/>
  <c r="K1173" i="1"/>
  <c r="AC1173" i="1"/>
  <c r="AE1173" i="1"/>
  <c r="AF1173" i="1"/>
  <c r="AG1173" i="1"/>
  <c r="CU1173" i="1" s="1"/>
  <c r="T1173" i="1" s="1"/>
  <c r="AH1173" i="1"/>
  <c r="AI1173" i="1"/>
  <c r="CW1173" i="1" s="1"/>
  <c r="V1173" i="1" s="1"/>
  <c r="AJ1173" i="1"/>
  <c r="CX1173" i="1" s="1"/>
  <c r="W1173" i="1" s="1"/>
  <c r="CR1173" i="1"/>
  <c r="CS1173" i="1"/>
  <c r="CV1173" i="1"/>
  <c r="U1173" i="1" s="1"/>
  <c r="FR1173" i="1"/>
  <c r="BY1187" i="1" s="1"/>
  <c r="GL1173" i="1"/>
  <c r="GN1173" i="1"/>
  <c r="GO1173" i="1"/>
  <c r="GV1173" i="1"/>
  <c r="HC1173" i="1" s="1"/>
  <c r="D1174" i="1"/>
  <c r="I1174" i="1"/>
  <c r="K1174" i="1"/>
  <c r="AC1174" i="1"/>
  <c r="AE1174" i="1"/>
  <c r="CR1174" i="1" s="1"/>
  <c r="Q1174" i="1" s="1"/>
  <c r="AF1174" i="1"/>
  <c r="CT1174" i="1" s="1"/>
  <c r="S1174" i="1" s="1"/>
  <c r="AG1174" i="1"/>
  <c r="CU1174" i="1" s="1"/>
  <c r="T1174" i="1" s="1"/>
  <c r="AH1174" i="1"/>
  <c r="CV1174" i="1" s="1"/>
  <c r="U1174" i="1" s="1"/>
  <c r="AI1174" i="1"/>
  <c r="AJ1174" i="1"/>
  <c r="CW1174" i="1"/>
  <c r="V1174" i="1" s="1"/>
  <c r="CX1174" i="1"/>
  <c r="W1174" i="1" s="1"/>
  <c r="FR1174" i="1"/>
  <c r="GL1174" i="1"/>
  <c r="GN1174" i="1"/>
  <c r="GO1174" i="1"/>
  <c r="GV1174" i="1"/>
  <c r="HC1174" i="1" s="1"/>
  <c r="GX1174" i="1" s="1"/>
  <c r="D1175" i="1"/>
  <c r="I1175" i="1"/>
  <c r="K1175" i="1"/>
  <c r="P1175" i="1"/>
  <c r="AC1175" i="1"/>
  <c r="AE1175" i="1"/>
  <c r="AF1175" i="1"/>
  <c r="AG1175" i="1"/>
  <c r="CU1175" i="1" s="1"/>
  <c r="AH1175" i="1"/>
  <c r="CV1175" i="1" s="1"/>
  <c r="AI1175" i="1"/>
  <c r="AJ1175" i="1"/>
  <c r="CQ1175" i="1"/>
  <c r="CW1175" i="1"/>
  <c r="V1175" i="1" s="1"/>
  <c r="CX1175" i="1"/>
  <c r="W1175" i="1" s="1"/>
  <c r="FR1175" i="1"/>
  <c r="GL1175" i="1"/>
  <c r="GN1175" i="1"/>
  <c r="GO1175" i="1"/>
  <c r="GV1175" i="1"/>
  <c r="HC1175" i="1"/>
  <c r="GX1175" i="1" s="1"/>
  <c r="D1176" i="1"/>
  <c r="I1176" i="1"/>
  <c r="K1176" i="1"/>
  <c r="AC1176" i="1"/>
  <c r="CQ1176" i="1" s="1"/>
  <c r="P1176" i="1" s="1"/>
  <c r="AE1176" i="1"/>
  <c r="AF1176" i="1"/>
  <c r="AG1176" i="1"/>
  <c r="CU1176" i="1" s="1"/>
  <c r="T1176" i="1" s="1"/>
  <c r="AH1176" i="1"/>
  <c r="CV1176" i="1" s="1"/>
  <c r="U1176" i="1" s="1"/>
  <c r="AI1176" i="1"/>
  <c r="CW1176" i="1" s="1"/>
  <c r="V1176" i="1" s="1"/>
  <c r="AJ1176" i="1"/>
  <c r="CX1176" i="1"/>
  <c r="FR1176" i="1"/>
  <c r="GL1176" i="1"/>
  <c r="GN1176" i="1"/>
  <c r="GO1176" i="1"/>
  <c r="GV1176" i="1"/>
  <c r="HC1176" i="1"/>
  <c r="GX1176" i="1" s="1"/>
  <c r="D1177" i="1"/>
  <c r="I1177" i="1"/>
  <c r="GX1177" i="1" s="1"/>
  <c r="K1177" i="1"/>
  <c r="AC1177" i="1"/>
  <c r="AD1177" i="1"/>
  <c r="AE1177" i="1"/>
  <c r="CR1177" i="1" s="1"/>
  <c r="Q1177" i="1" s="1"/>
  <c r="AF1177" i="1"/>
  <c r="CT1177" i="1" s="1"/>
  <c r="S1177" i="1" s="1"/>
  <c r="CZ1177" i="1" s="1"/>
  <c r="Y1177" i="1" s="1"/>
  <c r="AG1177" i="1"/>
  <c r="CU1177" i="1" s="1"/>
  <c r="AH1177" i="1"/>
  <c r="CV1177" i="1" s="1"/>
  <c r="U1177" i="1" s="1"/>
  <c r="AI1177" i="1"/>
  <c r="CW1177" i="1" s="1"/>
  <c r="V1177" i="1" s="1"/>
  <c r="AJ1177" i="1"/>
  <c r="CX1177" i="1" s="1"/>
  <c r="W1177" i="1" s="1"/>
  <c r="CQ1177" i="1"/>
  <c r="CS1177" i="1"/>
  <c r="FR1177" i="1"/>
  <c r="GL1177" i="1"/>
  <c r="GN1177" i="1"/>
  <c r="GO1177" i="1"/>
  <c r="GV1177" i="1"/>
  <c r="HC1177" i="1" s="1"/>
  <c r="D1178" i="1"/>
  <c r="I1178" i="1"/>
  <c r="K1178" i="1"/>
  <c r="AC1178" i="1"/>
  <c r="CQ1178" i="1" s="1"/>
  <c r="AE1178" i="1"/>
  <c r="AF1178" i="1"/>
  <c r="AG1178" i="1"/>
  <c r="CU1178" i="1" s="1"/>
  <c r="T1178" i="1" s="1"/>
  <c r="AH1178" i="1"/>
  <c r="CV1178" i="1" s="1"/>
  <c r="U1178" i="1" s="1"/>
  <c r="AI1178" i="1"/>
  <c r="CW1178" i="1" s="1"/>
  <c r="V1178" i="1" s="1"/>
  <c r="AJ1178" i="1"/>
  <c r="CR1178" i="1"/>
  <c r="Q1178" i="1" s="1"/>
  <c r="CS1178" i="1"/>
  <c r="CX1178" i="1"/>
  <c r="W1178" i="1" s="1"/>
  <c r="FR1178" i="1"/>
  <c r="GL1178" i="1"/>
  <c r="GN1178" i="1"/>
  <c r="GO1178" i="1"/>
  <c r="GV1178" i="1"/>
  <c r="HC1178" i="1" s="1"/>
  <c r="GX1178" i="1" s="1"/>
  <c r="D1179" i="1"/>
  <c r="I1179" i="1"/>
  <c r="K1179" i="1"/>
  <c r="AC1179" i="1"/>
  <c r="CQ1179" i="1" s="1"/>
  <c r="AE1179" i="1"/>
  <c r="AF1179" i="1"/>
  <c r="AG1179" i="1"/>
  <c r="AH1179" i="1"/>
  <c r="CV1179" i="1" s="1"/>
  <c r="U1179" i="1" s="1"/>
  <c r="AI1179" i="1"/>
  <c r="CW1179" i="1" s="1"/>
  <c r="V1179" i="1" s="1"/>
  <c r="AJ1179" i="1"/>
  <c r="CX1179" i="1" s="1"/>
  <c r="CU1179" i="1"/>
  <c r="T1179" i="1" s="1"/>
  <c r="FR1179" i="1"/>
  <c r="GL1179" i="1"/>
  <c r="GN1179" i="1"/>
  <c r="GO1179" i="1"/>
  <c r="GV1179" i="1"/>
  <c r="HC1179" i="1" s="1"/>
  <c r="D1180" i="1"/>
  <c r="I1180" i="1"/>
  <c r="K1180" i="1"/>
  <c r="AC1180" i="1"/>
  <c r="AE1180" i="1"/>
  <c r="AD1180" i="1" s="1"/>
  <c r="AF1180" i="1"/>
  <c r="AG1180" i="1"/>
  <c r="CU1180" i="1" s="1"/>
  <c r="AH1180" i="1"/>
  <c r="CV1180" i="1" s="1"/>
  <c r="AI1180" i="1"/>
  <c r="CW1180" i="1" s="1"/>
  <c r="AJ1180" i="1"/>
  <c r="CX1180" i="1" s="1"/>
  <c r="CQ1180" i="1"/>
  <c r="CS1180" i="1"/>
  <c r="R1180" i="1" s="1"/>
  <c r="CT1180" i="1"/>
  <c r="S1180" i="1" s="1"/>
  <c r="FR1180" i="1"/>
  <c r="GK1180" i="1"/>
  <c r="GL1180" i="1"/>
  <c r="GN1180" i="1"/>
  <c r="GO1180" i="1"/>
  <c r="GV1180" i="1"/>
  <c r="HC1180" i="1" s="1"/>
  <c r="D1181" i="1"/>
  <c r="I1181" i="1"/>
  <c r="K1181" i="1"/>
  <c r="R1181" i="1"/>
  <c r="GK1181" i="1" s="1"/>
  <c r="AC1181" i="1"/>
  <c r="AE1181" i="1"/>
  <c r="AF1181" i="1"/>
  <c r="AG1181" i="1"/>
  <c r="AH1181" i="1"/>
  <c r="AI1181" i="1"/>
  <c r="AJ1181" i="1"/>
  <c r="CR1181" i="1"/>
  <c r="Q1181" i="1" s="1"/>
  <c r="CS1181" i="1"/>
  <c r="CT1181" i="1"/>
  <c r="S1181" i="1" s="1"/>
  <c r="CU1181" i="1"/>
  <c r="T1181" i="1" s="1"/>
  <c r="CV1181" i="1"/>
  <c r="U1181" i="1" s="1"/>
  <c r="CW1181" i="1"/>
  <c r="V1181" i="1" s="1"/>
  <c r="CX1181" i="1"/>
  <c r="W1181" i="1" s="1"/>
  <c r="FR1181" i="1"/>
  <c r="GL1181" i="1"/>
  <c r="GN1181" i="1"/>
  <c r="GO1181" i="1"/>
  <c r="GV1181" i="1"/>
  <c r="HC1181" i="1" s="1"/>
  <c r="GX1181" i="1" s="1"/>
  <c r="D1182" i="1"/>
  <c r="I1182" i="1"/>
  <c r="K1182" i="1"/>
  <c r="AC1182" i="1"/>
  <c r="AE1182" i="1"/>
  <c r="AF1182" i="1"/>
  <c r="AG1182" i="1"/>
  <c r="CU1182" i="1" s="1"/>
  <c r="AH1182" i="1"/>
  <c r="CV1182" i="1" s="1"/>
  <c r="AI1182" i="1"/>
  <c r="AJ1182" i="1"/>
  <c r="CW1182" i="1"/>
  <c r="CX1182" i="1"/>
  <c r="FR1182" i="1"/>
  <c r="GL1182" i="1"/>
  <c r="GN1182" i="1"/>
  <c r="CB1187" i="1" s="1"/>
  <c r="GO1182" i="1"/>
  <c r="GV1182" i="1"/>
  <c r="HC1182" i="1"/>
  <c r="GX1182" i="1" s="1"/>
  <c r="D1183" i="1"/>
  <c r="I1183" i="1"/>
  <c r="K1183" i="1"/>
  <c r="AC1183" i="1"/>
  <c r="AD1183" i="1"/>
  <c r="AE1183" i="1"/>
  <c r="AF1183" i="1"/>
  <c r="AG1183" i="1"/>
  <c r="CU1183" i="1" s="1"/>
  <c r="AH1183" i="1"/>
  <c r="AI1183" i="1"/>
  <c r="CW1183" i="1" s="1"/>
  <c r="AJ1183" i="1"/>
  <c r="CX1183" i="1" s="1"/>
  <c r="W1183" i="1" s="1"/>
  <c r="CS1183" i="1"/>
  <c r="CV1183" i="1"/>
  <c r="U1183" i="1" s="1"/>
  <c r="FR1183" i="1"/>
  <c r="GL1183" i="1"/>
  <c r="GN1183" i="1"/>
  <c r="GO1183" i="1"/>
  <c r="GV1183" i="1"/>
  <c r="HC1183" i="1" s="1"/>
  <c r="GX1183" i="1" s="1"/>
  <c r="D1184" i="1"/>
  <c r="I1184" i="1"/>
  <c r="U1184" i="1" s="1"/>
  <c r="K1184" i="1"/>
  <c r="AC1184" i="1"/>
  <c r="CQ1184" i="1" s="1"/>
  <c r="AE1184" i="1"/>
  <c r="AF1184" i="1"/>
  <c r="CT1184" i="1" s="1"/>
  <c r="AG1184" i="1"/>
  <c r="AH1184" i="1"/>
  <c r="CV1184" i="1" s="1"/>
  <c r="AI1184" i="1"/>
  <c r="AJ1184" i="1"/>
  <c r="CU1184" i="1"/>
  <c r="CW1184" i="1"/>
  <c r="CX1184" i="1"/>
  <c r="FR1184" i="1"/>
  <c r="GL1184" i="1"/>
  <c r="GN1184" i="1"/>
  <c r="GO1184" i="1"/>
  <c r="GV1184" i="1"/>
  <c r="HC1184" i="1" s="1"/>
  <c r="D1185" i="1"/>
  <c r="I1185" i="1"/>
  <c r="K1185" i="1"/>
  <c r="S1185" i="1"/>
  <c r="CZ1185" i="1" s="1"/>
  <c r="Y1185" i="1" s="1"/>
  <c r="AC1185" i="1"/>
  <c r="CQ1185" i="1" s="1"/>
  <c r="AE1185" i="1"/>
  <c r="CR1185" i="1" s="1"/>
  <c r="Q1185" i="1" s="1"/>
  <c r="AF1185" i="1"/>
  <c r="CT1185" i="1" s="1"/>
  <c r="AG1185" i="1"/>
  <c r="CU1185" i="1" s="1"/>
  <c r="AH1185" i="1"/>
  <c r="CV1185" i="1" s="1"/>
  <c r="AI1185" i="1"/>
  <c r="AJ1185" i="1"/>
  <c r="CX1185" i="1" s="1"/>
  <c r="CW1185" i="1"/>
  <c r="FR1185" i="1"/>
  <c r="GL1185" i="1"/>
  <c r="GN1185" i="1"/>
  <c r="GO1185" i="1"/>
  <c r="GV1185" i="1"/>
  <c r="HC1185" i="1"/>
  <c r="GX1185" i="1" s="1"/>
  <c r="B1187" i="1"/>
  <c r="B1169" i="1" s="1"/>
  <c r="C1187" i="1"/>
  <c r="D1187" i="1"/>
  <c r="D1169" i="1" s="1"/>
  <c r="F1187" i="1"/>
  <c r="F1169" i="1" s="1"/>
  <c r="G1187" i="1"/>
  <c r="AO1187" i="1"/>
  <c r="AO1169" i="1" s="1"/>
  <c r="BB1187" i="1"/>
  <c r="BD1187" i="1"/>
  <c r="BD1169" i="1" s="1"/>
  <c r="BX1187" i="1"/>
  <c r="CK1187" i="1"/>
  <c r="CK1169" i="1" s="1"/>
  <c r="CL1187" i="1"/>
  <c r="CM1187" i="1"/>
  <c r="D1217" i="1"/>
  <c r="E1219" i="1"/>
  <c r="F1219" i="1"/>
  <c r="Z1219" i="1"/>
  <c r="AA1219" i="1"/>
  <c r="AI1219" i="1"/>
  <c r="AJ1219" i="1"/>
  <c r="AK1219" i="1"/>
  <c r="AM1219" i="1"/>
  <c r="AN1219" i="1"/>
  <c r="AT1219" i="1"/>
  <c r="BE1219" i="1"/>
  <c r="BF1219" i="1"/>
  <c r="BG1219" i="1"/>
  <c r="BH1219" i="1"/>
  <c r="BI1219" i="1"/>
  <c r="BJ1219" i="1"/>
  <c r="BK1219" i="1"/>
  <c r="BL1219" i="1"/>
  <c r="BM1219" i="1"/>
  <c r="BN1219" i="1"/>
  <c r="BO1219" i="1"/>
  <c r="BP1219" i="1"/>
  <c r="BQ1219" i="1"/>
  <c r="BR1219" i="1"/>
  <c r="BS1219" i="1"/>
  <c r="BT1219" i="1"/>
  <c r="BU1219" i="1"/>
  <c r="BV1219" i="1"/>
  <c r="BW1219" i="1"/>
  <c r="BY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EH1219" i="1"/>
  <c r="EI1219" i="1"/>
  <c r="EJ1219" i="1"/>
  <c r="EK1219" i="1"/>
  <c r="EL1219" i="1"/>
  <c r="EM1219" i="1"/>
  <c r="EN1219" i="1"/>
  <c r="EO1219" i="1"/>
  <c r="EP1219" i="1"/>
  <c r="EQ1219" i="1"/>
  <c r="ER1219" i="1"/>
  <c r="ES1219" i="1"/>
  <c r="ET1219" i="1"/>
  <c r="EU1219" i="1"/>
  <c r="EV1219" i="1"/>
  <c r="EW1219" i="1"/>
  <c r="EX1219" i="1"/>
  <c r="EY1219" i="1"/>
  <c r="EZ1219" i="1"/>
  <c r="FA1219" i="1"/>
  <c r="FB1219" i="1"/>
  <c r="FC1219" i="1"/>
  <c r="FD1219" i="1"/>
  <c r="FE1219" i="1"/>
  <c r="FF1219" i="1"/>
  <c r="FG1219" i="1"/>
  <c r="FH1219" i="1"/>
  <c r="FI1219" i="1"/>
  <c r="FJ1219" i="1"/>
  <c r="FK1219" i="1"/>
  <c r="FL1219" i="1"/>
  <c r="FM1219" i="1"/>
  <c r="FN1219" i="1"/>
  <c r="FO1219" i="1"/>
  <c r="FP1219" i="1"/>
  <c r="FQ1219" i="1"/>
  <c r="FR1219" i="1"/>
  <c r="FS1219" i="1"/>
  <c r="FT1219" i="1"/>
  <c r="FU1219" i="1"/>
  <c r="FV1219" i="1"/>
  <c r="FW1219" i="1"/>
  <c r="FX1219" i="1"/>
  <c r="FY1219" i="1"/>
  <c r="FZ1219" i="1"/>
  <c r="GA1219" i="1"/>
  <c r="GB1219" i="1"/>
  <c r="GC1219" i="1"/>
  <c r="GD1219" i="1"/>
  <c r="GE1219" i="1"/>
  <c r="GF1219" i="1"/>
  <c r="GG1219" i="1"/>
  <c r="GH1219" i="1"/>
  <c r="GI1219" i="1"/>
  <c r="GJ1219" i="1"/>
  <c r="GK1219" i="1"/>
  <c r="GL1219" i="1"/>
  <c r="GM1219" i="1"/>
  <c r="GN1219" i="1"/>
  <c r="GO1219" i="1"/>
  <c r="GP1219" i="1"/>
  <c r="GQ1219" i="1"/>
  <c r="GR1219" i="1"/>
  <c r="GS1219" i="1"/>
  <c r="GT1219" i="1"/>
  <c r="GU1219" i="1"/>
  <c r="GV1219" i="1"/>
  <c r="GW1219" i="1"/>
  <c r="GX1219" i="1"/>
  <c r="D1221" i="1"/>
  <c r="I1221" i="1"/>
  <c r="K1221" i="1"/>
  <c r="AC1221" i="1"/>
  <c r="CQ1221" i="1" s="1"/>
  <c r="P1221" i="1" s="1"/>
  <c r="AE1221" i="1"/>
  <c r="AF1221" i="1"/>
  <c r="CT1221" i="1" s="1"/>
  <c r="S1221" i="1" s="1"/>
  <c r="AG1221" i="1"/>
  <c r="CU1221" i="1" s="1"/>
  <c r="T1221" i="1" s="1"/>
  <c r="AH1221" i="1"/>
  <c r="CV1221" i="1" s="1"/>
  <c r="AI1221" i="1"/>
  <c r="CW1221" i="1" s="1"/>
  <c r="V1221" i="1" s="1"/>
  <c r="AJ1221" i="1"/>
  <c r="CX1221" i="1"/>
  <c r="W1221" i="1" s="1"/>
  <c r="FR1221" i="1"/>
  <c r="GL1221" i="1"/>
  <c r="GN1221" i="1"/>
  <c r="GO1221" i="1"/>
  <c r="GV1221" i="1"/>
  <c r="HC1221" i="1" s="1"/>
  <c r="D1222" i="1"/>
  <c r="I1222" i="1"/>
  <c r="K1222" i="1"/>
  <c r="AC1222" i="1"/>
  <c r="AD1222" i="1"/>
  <c r="AE1222" i="1"/>
  <c r="AF1222" i="1"/>
  <c r="CT1222" i="1" s="1"/>
  <c r="AG1222" i="1"/>
  <c r="CU1222" i="1" s="1"/>
  <c r="AH1222" i="1"/>
  <c r="CV1222" i="1" s="1"/>
  <c r="U1222" i="1" s="1"/>
  <c r="AI1222" i="1"/>
  <c r="CW1222" i="1" s="1"/>
  <c r="V1222" i="1" s="1"/>
  <c r="AJ1222" i="1"/>
  <c r="CX1222" i="1" s="1"/>
  <c r="CQ1222" i="1"/>
  <c r="CR1222" i="1"/>
  <c r="CS1222" i="1"/>
  <c r="FR1222" i="1"/>
  <c r="GL1222" i="1"/>
  <c r="GN1222" i="1"/>
  <c r="GO1222" i="1"/>
  <c r="GV1222" i="1"/>
  <c r="HC1222" i="1" s="1"/>
  <c r="D1223" i="1"/>
  <c r="I1223" i="1"/>
  <c r="K1223" i="1"/>
  <c r="R1223" i="1"/>
  <c r="GK1223" i="1" s="1"/>
  <c r="AC1223" i="1"/>
  <c r="CQ1223" i="1" s="1"/>
  <c r="AD1223" i="1"/>
  <c r="AE1223" i="1"/>
  <c r="AF1223" i="1"/>
  <c r="AG1223" i="1"/>
  <c r="CU1223" i="1" s="1"/>
  <c r="T1223" i="1" s="1"/>
  <c r="AH1223" i="1"/>
  <c r="CV1223" i="1" s="1"/>
  <c r="U1223" i="1" s="1"/>
  <c r="AI1223" i="1"/>
  <c r="CW1223" i="1" s="1"/>
  <c r="V1223" i="1" s="1"/>
  <c r="AJ1223" i="1"/>
  <c r="CX1223" i="1" s="1"/>
  <c r="W1223" i="1" s="1"/>
  <c r="CR1223" i="1"/>
  <c r="Q1223" i="1" s="1"/>
  <c r="CS1223" i="1"/>
  <c r="CT1223" i="1"/>
  <c r="S1223" i="1" s="1"/>
  <c r="FR1223" i="1"/>
  <c r="GL1223" i="1"/>
  <c r="GN1223" i="1"/>
  <c r="GO1223" i="1"/>
  <c r="GV1223" i="1"/>
  <c r="HC1223" i="1" s="1"/>
  <c r="GX1223" i="1" s="1"/>
  <c r="B1225" i="1"/>
  <c r="B1219" i="1" s="1"/>
  <c r="C1225" i="1"/>
  <c r="C1219" i="1" s="1"/>
  <c r="D1225" i="1"/>
  <c r="D1219" i="1" s="1"/>
  <c r="F1225" i="1"/>
  <c r="G1225" i="1"/>
  <c r="U1225" i="1"/>
  <c r="V1225" i="1"/>
  <c r="V1219" i="1" s="1"/>
  <c r="W1225" i="1"/>
  <c r="W1219" i="1" s="1"/>
  <c r="X1225" i="1"/>
  <c r="Y1225" i="1"/>
  <c r="AB1225" i="1"/>
  <c r="O1225" i="1" s="1"/>
  <c r="AC1225" i="1"/>
  <c r="AD1225" i="1"/>
  <c r="Q1225" i="1" s="1"/>
  <c r="F1237" i="1" s="1"/>
  <c r="AE1225" i="1"/>
  <c r="AF1225" i="1"/>
  <c r="AG1225" i="1"/>
  <c r="T1225" i="1" s="1"/>
  <c r="F1246" i="1" s="1"/>
  <c r="AH1225" i="1"/>
  <c r="AH1219" i="1" s="1"/>
  <c r="AI1225" i="1"/>
  <c r="AJ1225" i="1"/>
  <c r="AK1225" i="1"/>
  <c r="AL1225" i="1"/>
  <c r="AL1219" i="1" s="1"/>
  <c r="AT1225" i="1"/>
  <c r="F1243" i="1" s="1"/>
  <c r="BX1225" i="1"/>
  <c r="BX1219" i="1" s="1"/>
  <c r="BY1225" i="1"/>
  <c r="BZ1225" i="1"/>
  <c r="BZ1219" i="1" s="1"/>
  <c r="CA1225" i="1"/>
  <c r="CB1225" i="1"/>
  <c r="CC1225" i="1"/>
  <c r="CC1219" i="1" s="1"/>
  <c r="CD1225" i="1"/>
  <c r="CD1219" i="1" s="1"/>
  <c r="CJ1225" i="1"/>
  <c r="CJ1219" i="1" s="1"/>
  <c r="CK1225" i="1"/>
  <c r="CK1219" i="1" s="1"/>
  <c r="CL1225" i="1"/>
  <c r="CL1219" i="1" s="1"/>
  <c r="CM1225" i="1"/>
  <c r="CM1219" i="1" s="1"/>
  <c r="B1255" i="1"/>
  <c r="B1023" i="1" s="1"/>
  <c r="C1255" i="1"/>
  <c r="C1023" i="1" s="1"/>
  <c r="D1255" i="1"/>
  <c r="D1023" i="1" s="1"/>
  <c r="F1255" i="1"/>
  <c r="F1023" i="1" s="1"/>
  <c r="G1255" i="1"/>
  <c r="B1285" i="1"/>
  <c r="B22" i="1" s="1"/>
  <c r="C1285" i="1"/>
  <c r="C22" i="1" s="1"/>
  <c r="D1285" i="1"/>
  <c r="D22" i="1" s="1"/>
  <c r="F1285" i="1"/>
  <c r="F22" i="1" s="1"/>
  <c r="G1285" i="1"/>
  <c r="B1315" i="1"/>
  <c r="B18" i="1" s="1"/>
  <c r="C1315" i="1"/>
  <c r="C18" i="1" s="1"/>
  <c r="D1315" i="1"/>
  <c r="D18" i="1" s="1"/>
  <c r="F1315" i="1"/>
  <c r="F18" i="1" s="1"/>
  <c r="G1315" i="1"/>
  <c r="F12" i="6"/>
  <c r="G12" i="6"/>
  <c r="CY12" i="6"/>
  <c r="R471" i="1" l="1"/>
  <c r="GK471" i="1" s="1"/>
  <c r="V815" i="7"/>
  <c r="V821" i="8"/>
  <c r="J2187" i="7"/>
  <c r="K2193" i="8"/>
  <c r="R1407" i="7"/>
  <c r="J1410" i="7" s="1"/>
  <c r="R1413" i="8"/>
  <c r="K1416" i="8" s="1"/>
  <c r="K1778" i="7"/>
  <c r="L1784" i="8"/>
  <c r="R160" i="1"/>
  <c r="GK160" i="1" s="1"/>
  <c r="V114" i="7"/>
  <c r="V120" i="8"/>
  <c r="K2504" i="8"/>
  <c r="J2498" i="7"/>
  <c r="P903" i="1"/>
  <c r="Q903" i="1"/>
  <c r="V903" i="1"/>
  <c r="R903" i="1"/>
  <c r="GK903" i="1" s="1"/>
  <c r="K977" i="8"/>
  <c r="J971" i="7"/>
  <c r="J1712" i="7"/>
  <c r="K1718" i="8"/>
  <c r="K1238" i="7"/>
  <c r="L1244" i="8"/>
  <c r="CP533" i="1"/>
  <c r="O533" i="1" s="1"/>
  <c r="K1047" i="7"/>
  <c r="L1053" i="8"/>
  <c r="CR506" i="1"/>
  <c r="Q506" i="1" s="1"/>
  <c r="U1027" i="7"/>
  <c r="U1033" i="8"/>
  <c r="AD506" i="1"/>
  <c r="CS506" i="1"/>
  <c r="U944" i="7"/>
  <c r="U950" i="8"/>
  <c r="CS493" i="1"/>
  <c r="CR493" i="1"/>
  <c r="Q493" i="1" s="1"/>
  <c r="AD493" i="1"/>
  <c r="U778" i="7"/>
  <c r="U784" i="8"/>
  <c r="K404" i="7"/>
  <c r="L410" i="8"/>
  <c r="CR333" i="1"/>
  <c r="Q333" i="1" s="1"/>
  <c r="CS333" i="1"/>
  <c r="R333" i="1" s="1"/>
  <c r="GK333" i="1" s="1"/>
  <c r="AD333" i="1"/>
  <c r="W40" i="1"/>
  <c r="AJ30" i="1"/>
  <c r="K2683" i="7"/>
  <c r="L2689" i="8"/>
  <c r="K2501" i="7"/>
  <c r="L2507" i="8"/>
  <c r="CS956" i="1"/>
  <c r="R956" i="1" s="1"/>
  <c r="GK956" i="1" s="1"/>
  <c r="CR956" i="1"/>
  <c r="Q956" i="1" s="1"/>
  <c r="CY864" i="1"/>
  <c r="X864" i="1" s="1"/>
  <c r="CZ864" i="1"/>
  <c r="Y864" i="1" s="1"/>
  <c r="CR823" i="1"/>
  <c r="Q823" i="1" s="1"/>
  <c r="CP823" i="1" s="1"/>
  <c r="O823" i="1" s="1"/>
  <c r="U2191" i="8"/>
  <c r="U2185" i="7"/>
  <c r="CS823" i="1"/>
  <c r="AD708" i="1"/>
  <c r="AB708" i="1" s="1"/>
  <c r="U1580" i="8"/>
  <c r="U1574" i="7"/>
  <c r="CS708" i="1"/>
  <c r="CR708" i="1"/>
  <c r="Q708" i="1" s="1"/>
  <c r="S1457" i="7"/>
  <c r="S1463" i="8"/>
  <c r="Q1463" i="8"/>
  <c r="Q1457" i="7"/>
  <c r="CT614" i="1"/>
  <c r="S614" i="1" s="1"/>
  <c r="K1418" i="7"/>
  <c r="L1424" i="8"/>
  <c r="L1411" i="8"/>
  <c r="K1405" i="7"/>
  <c r="L1397" i="8"/>
  <c r="K1391" i="7"/>
  <c r="J1168" i="7"/>
  <c r="K1174" i="8"/>
  <c r="CZ513" i="1"/>
  <c r="Y513" i="1" s="1"/>
  <c r="J1068" i="7"/>
  <c r="K1074" i="8"/>
  <c r="CY513" i="1"/>
  <c r="X513" i="1" s="1"/>
  <c r="L1071" i="8"/>
  <c r="K1065" i="7"/>
  <c r="J917" i="7"/>
  <c r="K923" i="8"/>
  <c r="Q794" i="7"/>
  <c r="S794" i="7"/>
  <c r="S800" i="8"/>
  <c r="Q800" i="8"/>
  <c r="CT468" i="1"/>
  <c r="S468" i="1" s="1"/>
  <c r="J781" i="7"/>
  <c r="K787" i="8"/>
  <c r="CT383" i="1"/>
  <c r="S383" i="1" s="1"/>
  <c r="CY383" i="1" s="1"/>
  <c r="X383" i="1" s="1"/>
  <c r="S530" i="7"/>
  <c r="S536" i="8"/>
  <c r="Q536" i="8"/>
  <c r="AB382" i="1"/>
  <c r="CQ382" i="1"/>
  <c r="P382" i="1" s="1"/>
  <c r="BZ30" i="1"/>
  <c r="AQ40" i="1"/>
  <c r="AQ30" i="1" s="1"/>
  <c r="S1222" i="1"/>
  <c r="A2702" i="7"/>
  <c r="A2708" i="8"/>
  <c r="L2493" i="8"/>
  <c r="K2487" i="7"/>
  <c r="CP956" i="1"/>
  <c r="O956" i="1" s="1"/>
  <c r="K903" i="1"/>
  <c r="AB897" i="1"/>
  <c r="S877" i="1"/>
  <c r="CT806" i="1"/>
  <c r="S806" i="1" s="1"/>
  <c r="S2127" i="8"/>
  <c r="Q2127" i="8"/>
  <c r="Q2121" i="7"/>
  <c r="S2121" i="7"/>
  <c r="K1954" i="7"/>
  <c r="L1960" i="8"/>
  <c r="AB686" i="1"/>
  <c r="CQ686" i="1"/>
  <c r="P686" i="1" s="1"/>
  <c r="V552" i="1"/>
  <c r="R486" i="1"/>
  <c r="GK486" i="1" s="1"/>
  <c r="V922" i="8"/>
  <c r="V916" i="7"/>
  <c r="K896" i="7"/>
  <c r="L902" i="8"/>
  <c r="U794" i="7"/>
  <c r="U800" i="8"/>
  <c r="AD468" i="1"/>
  <c r="AB468" i="1" s="1"/>
  <c r="CR468" i="1"/>
  <c r="Q468" i="1" s="1"/>
  <c r="CS468" i="1"/>
  <c r="G317" i="1"/>
  <c r="A581" i="7"/>
  <c r="A587" i="8"/>
  <c r="CR389" i="1"/>
  <c r="Q389" i="1" s="1"/>
  <c r="CP389" i="1" s="1"/>
  <c r="O389" i="1" s="1"/>
  <c r="U458" i="7"/>
  <c r="U464" i="8"/>
  <c r="K166" i="7"/>
  <c r="L172" i="8"/>
  <c r="CR119" i="1"/>
  <c r="AD119" i="1"/>
  <c r="O1219" i="1"/>
  <c r="F1227" i="1"/>
  <c r="S2617" i="8"/>
  <c r="Q2611" i="7"/>
  <c r="S2611" i="7"/>
  <c r="Q2617" i="8"/>
  <c r="AD1088" i="1"/>
  <c r="AB1088" i="1" s="1"/>
  <c r="CR877" i="1"/>
  <c r="Q877" i="1" s="1"/>
  <c r="CS877" i="1"/>
  <c r="R877" i="1" s="1"/>
  <c r="GK877" i="1" s="1"/>
  <c r="AD877" i="1"/>
  <c r="S834" i="1"/>
  <c r="CS806" i="1"/>
  <c r="U2121" i="7"/>
  <c r="U2127" i="8"/>
  <c r="AD806" i="1"/>
  <c r="CR806" i="1"/>
  <c r="Q806" i="1" s="1"/>
  <c r="AD801" i="1"/>
  <c r="L2074" i="8"/>
  <c r="K2068" i="7"/>
  <c r="K1759" i="7"/>
  <c r="L1765" i="8"/>
  <c r="L1756" i="8"/>
  <c r="K1750" i="7"/>
  <c r="AD704" i="1"/>
  <c r="AB704" i="1" s="1"/>
  <c r="CR704" i="1"/>
  <c r="Q704" i="1" s="1"/>
  <c r="G313" i="1"/>
  <c r="A1469" i="7"/>
  <c r="A1475" i="8"/>
  <c r="J1429" i="7"/>
  <c r="K1435" i="8"/>
  <c r="CT602" i="1"/>
  <c r="S602" i="1" s="1"/>
  <c r="Q1400" i="7"/>
  <c r="S1400" i="7"/>
  <c r="S1406" i="8"/>
  <c r="Q1406" i="8"/>
  <c r="K1296" i="7"/>
  <c r="L1302" i="8"/>
  <c r="CT507" i="1"/>
  <c r="S507" i="1" s="1"/>
  <c r="Q1034" i="7"/>
  <c r="S1034" i="7"/>
  <c r="S1040" i="8"/>
  <c r="Q1040" i="8"/>
  <c r="K1032" i="7"/>
  <c r="L1038" i="8"/>
  <c r="J875" i="7"/>
  <c r="K881" i="8"/>
  <c r="CQ468" i="1"/>
  <c r="P468" i="1" s="1"/>
  <c r="I465" i="1"/>
  <c r="C779" i="7"/>
  <c r="E778" i="7"/>
  <c r="D785" i="8"/>
  <c r="F784" i="8"/>
  <c r="K723" i="7"/>
  <c r="L729" i="8"/>
  <c r="C527" i="7"/>
  <c r="D533" i="8"/>
  <c r="F532" i="8"/>
  <c r="E526" i="7"/>
  <c r="I383" i="1"/>
  <c r="T382" i="1"/>
  <c r="AD342" i="1"/>
  <c r="U308" i="7"/>
  <c r="U314" i="8"/>
  <c r="CR342" i="1"/>
  <c r="Q342" i="1" s="1"/>
  <c r="CS342" i="1"/>
  <c r="I328" i="1"/>
  <c r="C280" i="7"/>
  <c r="F285" i="8"/>
  <c r="E279" i="7"/>
  <c r="D286" i="8"/>
  <c r="Y1219" i="1"/>
  <c r="F1252" i="1"/>
  <c r="AG1137" i="1"/>
  <c r="T1137" i="1" s="1"/>
  <c r="CR1039" i="1"/>
  <c r="Q1039" i="1" s="1"/>
  <c r="CS1039" i="1"/>
  <c r="R1039" i="1" s="1"/>
  <c r="GK1039" i="1" s="1"/>
  <c r="AD1039" i="1"/>
  <c r="CT1029" i="1"/>
  <c r="S1029" i="1" s="1"/>
  <c r="S2481" i="7"/>
  <c r="S2487" i="8"/>
  <c r="Q2487" i="8"/>
  <c r="Q2481" i="7"/>
  <c r="L2396" i="8"/>
  <c r="K2390" i="7"/>
  <c r="R834" i="1"/>
  <c r="GK834" i="1" s="1"/>
  <c r="U2134" i="7"/>
  <c r="U2140" i="8"/>
  <c r="CP807" i="1"/>
  <c r="O807" i="1" s="1"/>
  <c r="L2099" i="8"/>
  <c r="K2093" i="7"/>
  <c r="CT770" i="1"/>
  <c r="S770" i="1" s="1"/>
  <c r="Q1953" i="8"/>
  <c r="S1947" i="7"/>
  <c r="Q1947" i="7"/>
  <c r="S1953" i="8"/>
  <c r="CS720" i="1"/>
  <c r="J1640" i="7"/>
  <c r="K1646" i="8"/>
  <c r="J1590" i="7"/>
  <c r="K1596" i="8"/>
  <c r="J1489" i="7"/>
  <c r="K1495" i="8"/>
  <c r="R609" i="1"/>
  <c r="GK609" i="1" s="1"/>
  <c r="V1428" i="7"/>
  <c r="V1434" i="8"/>
  <c r="L1432" i="8"/>
  <c r="K1426" i="7"/>
  <c r="U1400" i="7"/>
  <c r="U1406" i="8"/>
  <c r="AD602" i="1"/>
  <c r="J1293" i="7"/>
  <c r="K1299" i="8"/>
  <c r="CZ574" i="1"/>
  <c r="Y574" i="1" s="1"/>
  <c r="CY574" i="1"/>
  <c r="X574" i="1" s="1"/>
  <c r="S1202" i="7"/>
  <c r="S1208" i="8"/>
  <c r="Q1202" i="7"/>
  <c r="Q1208" i="8"/>
  <c r="CT539" i="1"/>
  <c r="S539" i="1" s="1"/>
  <c r="AD507" i="1"/>
  <c r="AB507" i="1" s="1"/>
  <c r="U1040" i="8"/>
  <c r="U1034" i="7"/>
  <c r="AB377" i="1"/>
  <c r="CQ377" i="1"/>
  <c r="P377" i="1" s="1"/>
  <c r="CP377" i="1" s="1"/>
  <c r="O377" i="1" s="1"/>
  <c r="AD1185" i="1"/>
  <c r="AB1185" i="1" s="1"/>
  <c r="K2659" i="7"/>
  <c r="L2665" i="8"/>
  <c r="CR1175" i="1"/>
  <c r="Q1175" i="1" s="1"/>
  <c r="U2652" i="8"/>
  <c r="U2646" i="7"/>
  <c r="CS1175" i="1"/>
  <c r="G1169" i="1"/>
  <c r="E2518" i="7"/>
  <c r="D2525" i="8"/>
  <c r="C2519" i="7"/>
  <c r="F2524" i="8"/>
  <c r="W1040" i="1"/>
  <c r="CT950" i="1"/>
  <c r="S950" i="1" s="1"/>
  <c r="Q2447" i="8"/>
  <c r="Q2441" i="7"/>
  <c r="S2447" i="8"/>
  <c r="S2441" i="7"/>
  <c r="I878" i="1"/>
  <c r="Q2145" i="7"/>
  <c r="S2145" i="7"/>
  <c r="S2151" i="8"/>
  <c r="Q2151" i="8"/>
  <c r="J1964" i="7"/>
  <c r="K1970" i="8"/>
  <c r="AB771" i="1"/>
  <c r="K1894" i="7"/>
  <c r="L1900" i="8"/>
  <c r="J1630" i="7"/>
  <c r="K1636" i="8"/>
  <c r="CR697" i="1"/>
  <c r="Q697" i="1" s="1"/>
  <c r="AB692" i="1"/>
  <c r="CQ692" i="1"/>
  <c r="P692" i="1" s="1"/>
  <c r="CR596" i="1"/>
  <c r="Q596" i="1" s="1"/>
  <c r="AD596" i="1"/>
  <c r="CS596" i="1"/>
  <c r="R596" i="1" s="1"/>
  <c r="GK596" i="1" s="1"/>
  <c r="K1376" i="7"/>
  <c r="L1382" i="8"/>
  <c r="AD586" i="1"/>
  <c r="AB586" i="1" s="1"/>
  <c r="CR586" i="1"/>
  <c r="Q586" i="1" s="1"/>
  <c r="CS586" i="1"/>
  <c r="R586" i="1" s="1"/>
  <c r="GK586" i="1" s="1"/>
  <c r="AD565" i="1"/>
  <c r="U1258" i="7"/>
  <c r="U1264" i="8"/>
  <c r="CS565" i="1"/>
  <c r="CR565" i="1"/>
  <c r="Q565" i="1" s="1"/>
  <c r="CP565" i="1" s="1"/>
  <c r="O565" i="1" s="1"/>
  <c r="Q1092" i="7"/>
  <c r="S1092" i="7"/>
  <c r="S1098" i="8"/>
  <c r="Q1098" i="8"/>
  <c r="CT519" i="1"/>
  <c r="S519" i="1" s="1"/>
  <c r="J963" i="7"/>
  <c r="K969" i="8"/>
  <c r="U814" i="8"/>
  <c r="U808" i="7"/>
  <c r="AD470" i="1"/>
  <c r="CR470" i="1"/>
  <c r="Q470" i="1" s="1"/>
  <c r="CS470" i="1"/>
  <c r="J357" i="7"/>
  <c r="K363" i="8"/>
  <c r="CS787" i="1"/>
  <c r="R787" i="1" s="1"/>
  <c r="GK787" i="1" s="1"/>
  <c r="CR787" i="1"/>
  <c r="Q787" i="1" s="1"/>
  <c r="CP787" i="1" s="1"/>
  <c r="O787" i="1" s="1"/>
  <c r="S1608" i="7"/>
  <c r="Q1608" i="7"/>
  <c r="S1614" i="8"/>
  <c r="Q1614" i="8"/>
  <c r="CT713" i="1"/>
  <c r="S713" i="1" s="1"/>
  <c r="CS485" i="1"/>
  <c r="U907" i="7"/>
  <c r="U913" i="8"/>
  <c r="Q2661" i="7"/>
  <c r="Q2667" i="8"/>
  <c r="S2661" i="7"/>
  <c r="S2667" i="8"/>
  <c r="S2052" i="7"/>
  <c r="Q2058" i="8"/>
  <c r="S2058" i="8"/>
  <c r="Q2052" i="7"/>
  <c r="J1747" i="7"/>
  <c r="K1753" i="8"/>
  <c r="K1586" i="7"/>
  <c r="L1592" i="8"/>
  <c r="J1190" i="7"/>
  <c r="K1196" i="8"/>
  <c r="T1172" i="1"/>
  <c r="U1172" i="1"/>
  <c r="W1172" i="1"/>
  <c r="D2517" i="8"/>
  <c r="F2516" i="8"/>
  <c r="C2511" i="7"/>
  <c r="E2510" i="7"/>
  <c r="CS845" i="1"/>
  <c r="CR845" i="1"/>
  <c r="Q845" i="1" s="1"/>
  <c r="CR517" i="1"/>
  <c r="Q517" i="1" s="1"/>
  <c r="AD517" i="1"/>
  <c r="AB517" i="1" s="1"/>
  <c r="CS517" i="1"/>
  <c r="R517" i="1" s="1"/>
  <c r="GK517" i="1" s="1"/>
  <c r="CS494" i="1"/>
  <c r="U953" i="7"/>
  <c r="U959" i="8"/>
  <c r="CR494" i="1"/>
  <c r="Q494" i="1" s="1"/>
  <c r="J135" i="7"/>
  <c r="K141" i="8"/>
  <c r="S2524" i="8"/>
  <c r="Q2524" i="8"/>
  <c r="S2518" i="7"/>
  <c r="Q2518" i="7"/>
  <c r="CT1040" i="1"/>
  <c r="S1040" i="1" s="1"/>
  <c r="J2146" i="7"/>
  <c r="K2152" i="8"/>
  <c r="CR548" i="1"/>
  <c r="Q548" i="1" s="1"/>
  <c r="CS548" i="1"/>
  <c r="R548" i="1" s="1"/>
  <c r="GK548" i="1" s="1"/>
  <c r="K1039" i="7"/>
  <c r="L1045" i="8"/>
  <c r="AD494" i="1"/>
  <c r="AB494" i="1" s="1"/>
  <c r="CR343" i="1"/>
  <c r="Q343" i="1" s="1"/>
  <c r="U313" i="7"/>
  <c r="U319" i="8"/>
  <c r="U1803" i="7"/>
  <c r="U1809" i="8"/>
  <c r="CS746" i="1"/>
  <c r="CT724" i="1"/>
  <c r="S724" i="1" s="1"/>
  <c r="S1674" i="7"/>
  <c r="Q1680" i="8"/>
  <c r="Q1674" i="7"/>
  <c r="S1680" i="8"/>
  <c r="K1317" i="7"/>
  <c r="L1323" i="8"/>
  <c r="AD548" i="1"/>
  <c r="K559" i="7"/>
  <c r="L565" i="8"/>
  <c r="J1855" i="7"/>
  <c r="K1861" i="8"/>
  <c r="K1814" i="7"/>
  <c r="L1820" i="8"/>
  <c r="U1680" i="8"/>
  <c r="U1674" i="7"/>
  <c r="J1344" i="7"/>
  <c r="K1350" i="8"/>
  <c r="CP579" i="1"/>
  <c r="O579" i="1" s="1"/>
  <c r="J1126" i="7"/>
  <c r="K1132" i="8"/>
  <c r="K1083" i="7"/>
  <c r="L1089" i="8"/>
  <c r="R508" i="1"/>
  <c r="GK508" i="1" s="1"/>
  <c r="V1041" i="7"/>
  <c r="V1047" i="8"/>
  <c r="K820" i="7"/>
  <c r="L826" i="8"/>
  <c r="K813" i="7"/>
  <c r="L819" i="8"/>
  <c r="K809" i="8"/>
  <c r="J803" i="7"/>
  <c r="S782" i="7"/>
  <c r="Q782" i="7"/>
  <c r="Q788" i="8"/>
  <c r="S788" i="8"/>
  <c r="K624" i="7"/>
  <c r="L630" i="8"/>
  <c r="AD384" i="1"/>
  <c r="U535" i="7"/>
  <c r="U541" i="8"/>
  <c r="K352" i="7"/>
  <c r="L358" i="8"/>
  <c r="CR160" i="1"/>
  <c r="Q160" i="1" s="1"/>
  <c r="U114" i="7"/>
  <c r="U120" i="8"/>
  <c r="AH164" i="1"/>
  <c r="AH155" i="1" s="1"/>
  <c r="K112" i="7"/>
  <c r="L118" i="8"/>
  <c r="Q78" i="7"/>
  <c r="S78" i="7"/>
  <c r="S84" i="8"/>
  <c r="Q84" i="8"/>
  <c r="CT112" i="1"/>
  <c r="S112" i="1" s="1"/>
  <c r="CB1219" i="1"/>
  <c r="AS1225" i="1"/>
  <c r="AS1219" i="1" s="1"/>
  <c r="GX1172" i="1"/>
  <c r="U2541" i="7"/>
  <c r="U2547" i="8"/>
  <c r="AD1046" i="1"/>
  <c r="AB1046" i="1" s="1"/>
  <c r="CR1046" i="1"/>
  <c r="Q1046" i="1" s="1"/>
  <c r="CS1046" i="1"/>
  <c r="K2531" i="7"/>
  <c r="L2537" i="8"/>
  <c r="L2455" i="8"/>
  <c r="K2449" i="7"/>
  <c r="CP949" i="1"/>
  <c r="O949" i="1" s="1"/>
  <c r="CP907" i="1"/>
  <c r="O907" i="1" s="1"/>
  <c r="K883" i="1"/>
  <c r="L2155" i="8"/>
  <c r="K2149" i="7"/>
  <c r="K2110" i="8"/>
  <c r="J2104" i="7"/>
  <c r="K2035" i="7"/>
  <c r="L2041" i="8"/>
  <c r="CZ772" i="1"/>
  <c r="Y772" i="1" s="1"/>
  <c r="J1963" i="7"/>
  <c r="K1969" i="8"/>
  <c r="CY772" i="1"/>
  <c r="X772" i="1" s="1"/>
  <c r="CT771" i="1"/>
  <c r="S771" i="1" s="1"/>
  <c r="S1956" i="7"/>
  <c r="Q1956" i="7"/>
  <c r="S1962" i="8"/>
  <c r="Q1962" i="8"/>
  <c r="R725" i="1"/>
  <c r="V1681" i="7"/>
  <c r="J1687" i="7" s="1"/>
  <c r="V1687" i="8"/>
  <c r="K1693" i="8" s="1"/>
  <c r="Q1645" i="7"/>
  <c r="S1651" i="8"/>
  <c r="Q1651" i="8"/>
  <c r="S1645" i="7"/>
  <c r="CT720" i="1"/>
  <c r="S720" i="1" s="1"/>
  <c r="K1636" i="7"/>
  <c r="L1642" i="8"/>
  <c r="K1150" i="7"/>
  <c r="L1156" i="8"/>
  <c r="GX522" i="1"/>
  <c r="K1090" i="7"/>
  <c r="L1096" i="8"/>
  <c r="U845" i="7"/>
  <c r="U851" i="8"/>
  <c r="V782" i="7"/>
  <c r="V788" i="8"/>
  <c r="K578" i="7"/>
  <c r="L584" i="8"/>
  <c r="J555" i="7"/>
  <c r="K561" i="8"/>
  <c r="R385" i="1"/>
  <c r="V544" i="7"/>
  <c r="J550" i="7" s="1"/>
  <c r="V550" i="8"/>
  <c r="K556" i="8" s="1"/>
  <c r="CR112" i="1"/>
  <c r="Q112" i="1" s="1"/>
  <c r="U78" i="7"/>
  <c r="U84" i="8"/>
  <c r="CS112" i="1"/>
  <c r="AR1225" i="1"/>
  <c r="CA1219" i="1"/>
  <c r="Q2646" i="7"/>
  <c r="Q2652" i="8"/>
  <c r="S2646" i="7"/>
  <c r="S2652" i="8"/>
  <c r="CT1175" i="1"/>
  <c r="S1175" i="1" s="1"/>
  <c r="CY1047" i="1"/>
  <c r="X1047" i="1" s="1"/>
  <c r="CZ1047" i="1"/>
  <c r="Y1047" i="1" s="1"/>
  <c r="CQ1046" i="1"/>
  <c r="P1046" i="1" s="1"/>
  <c r="AB949" i="1"/>
  <c r="L2352" i="8"/>
  <c r="K2346" i="7"/>
  <c r="K878" i="1"/>
  <c r="L2263" i="8"/>
  <c r="K2257" i="7"/>
  <c r="V1962" i="7"/>
  <c r="V1968" i="8"/>
  <c r="R772" i="1"/>
  <c r="GK772" i="1" s="1"/>
  <c r="CT733" i="1"/>
  <c r="S733" i="1" s="1"/>
  <c r="S1725" i="7"/>
  <c r="Q1725" i="7"/>
  <c r="Q1731" i="8"/>
  <c r="S1731" i="8"/>
  <c r="U1645" i="7"/>
  <c r="U1651" i="8"/>
  <c r="CR720" i="1"/>
  <c r="Q720" i="1" s="1"/>
  <c r="K1627" i="7"/>
  <c r="L1633" i="8"/>
  <c r="AD692" i="1"/>
  <c r="CR692" i="1"/>
  <c r="Q692" i="1" s="1"/>
  <c r="CS692" i="1"/>
  <c r="R692" i="1" s="1"/>
  <c r="GK692" i="1" s="1"/>
  <c r="J1495" i="7"/>
  <c r="K1501" i="8"/>
  <c r="K1369" i="7"/>
  <c r="L1375" i="8"/>
  <c r="C1342" i="7"/>
  <c r="E1341" i="7"/>
  <c r="D1348" i="8"/>
  <c r="F1347" i="8"/>
  <c r="W585" i="1"/>
  <c r="C1251" i="7"/>
  <c r="E1250" i="7"/>
  <c r="F1256" i="8"/>
  <c r="D1257" i="8"/>
  <c r="U563" i="1"/>
  <c r="GX552" i="1"/>
  <c r="C954" i="7"/>
  <c r="F959" i="8"/>
  <c r="D960" i="8"/>
  <c r="E953" i="7"/>
  <c r="U494" i="1"/>
  <c r="T494" i="1"/>
  <c r="AD475" i="1"/>
  <c r="J838" i="7"/>
  <c r="K844" i="8"/>
  <c r="K822" i="8"/>
  <c r="J816" i="7"/>
  <c r="AD353" i="1"/>
  <c r="AB353" i="1" s="1"/>
  <c r="U372" i="7"/>
  <c r="U378" i="8"/>
  <c r="CR353" i="1"/>
  <c r="Q353" i="1" s="1"/>
  <c r="CS353" i="1"/>
  <c r="R350" i="1"/>
  <c r="GK350" i="1" s="1"/>
  <c r="V354" i="7"/>
  <c r="V360" i="8"/>
  <c r="K126" i="7"/>
  <c r="L132" i="8"/>
  <c r="J81" i="7"/>
  <c r="K87" i="8"/>
  <c r="CP36" i="1"/>
  <c r="O36" i="1" s="1"/>
  <c r="E2541" i="7"/>
  <c r="C2542" i="7"/>
  <c r="D2548" i="8"/>
  <c r="F2547" i="8"/>
  <c r="V2526" i="7"/>
  <c r="V2532" i="8"/>
  <c r="R1042" i="1"/>
  <c r="GK1042" i="1" s="1"/>
  <c r="CR1036" i="1"/>
  <c r="Q1036" i="1" s="1"/>
  <c r="U2509" i="8"/>
  <c r="U2503" i="7"/>
  <c r="BB912" i="1"/>
  <c r="AD884" i="1"/>
  <c r="AB884" i="1" s="1"/>
  <c r="U2356" i="8"/>
  <c r="U2350" i="7"/>
  <c r="CR884" i="1"/>
  <c r="Q884" i="1" s="1"/>
  <c r="CS884" i="1"/>
  <c r="CT879" i="1"/>
  <c r="S879" i="1" s="1"/>
  <c r="Q2339" i="7"/>
  <c r="S2339" i="7"/>
  <c r="S2345" i="8"/>
  <c r="Q2345" i="8"/>
  <c r="CZ863" i="1"/>
  <c r="Y863" i="1" s="1"/>
  <c r="J2295" i="7"/>
  <c r="K2301" i="8"/>
  <c r="CY863" i="1"/>
  <c r="X863" i="1" s="1"/>
  <c r="AD862" i="1"/>
  <c r="CR862" i="1"/>
  <c r="CS862" i="1"/>
  <c r="CZ853" i="1"/>
  <c r="Y853" i="1" s="1"/>
  <c r="Q2249" i="7"/>
  <c r="S2255" i="8"/>
  <c r="S2249" i="7"/>
  <c r="Q2255" i="8"/>
  <c r="K2183" i="7"/>
  <c r="L2189" i="8"/>
  <c r="AD813" i="1"/>
  <c r="U2145" i="7"/>
  <c r="U2151" i="8"/>
  <c r="CS813" i="1"/>
  <c r="CR813" i="1"/>
  <c r="Q813" i="1" s="1"/>
  <c r="CR776" i="1"/>
  <c r="Q776" i="1" s="1"/>
  <c r="U1980" i="7"/>
  <c r="U1986" i="8"/>
  <c r="J1733" i="7"/>
  <c r="K1739" i="8"/>
  <c r="J1727" i="7"/>
  <c r="K1733" i="8"/>
  <c r="R722" i="1"/>
  <c r="V1665" i="8"/>
  <c r="K1671" i="8" s="1"/>
  <c r="V1659" i="7"/>
  <c r="J1665" i="7" s="1"/>
  <c r="K1515" i="7"/>
  <c r="L1521" i="8"/>
  <c r="AB596" i="1"/>
  <c r="CQ596" i="1"/>
  <c r="P596" i="1" s="1"/>
  <c r="L1330" i="8"/>
  <c r="K1324" i="7"/>
  <c r="GX563" i="1"/>
  <c r="V556" i="1"/>
  <c r="CT503" i="1"/>
  <c r="S503" i="1" s="1"/>
  <c r="Q1004" i="7"/>
  <c r="S1004" i="7"/>
  <c r="S1010" i="8"/>
  <c r="Q1010" i="8"/>
  <c r="R997" i="7"/>
  <c r="J1000" i="7" s="1"/>
  <c r="R1003" i="8"/>
  <c r="K1006" i="8" s="1"/>
  <c r="Q852" i="7"/>
  <c r="S852" i="7"/>
  <c r="S858" i="8"/>
  <c r="Q858" i="8"/>
  <c r="CT476" i="1"/>
  <c r="S476" i="1" s="1"/>
  <c r="AB470" i="1"/>
  <c r="J597" i="7"/>
  <c r="K603" i="8"/>
  <c r="CY430" i="1"/>
  <c r="X430" i="1" s="1"/>
  <c r="CZ430" i="1"/>
  <c r="Y430" i="1" s="1"/>
  <c r="CZ355" i="1"/>
  <c r="Y355" i="1" s="1"/>
  <c r="CY355" i="1"/>
  <c r="X355" i="1" s="1"/>
  <c r="E205" i="7"/>
  <c r="C206" i="7"/>
  <c r="D212" i="8"/>
  <c r="F211" i="8"/>
  <c r="J180" i="7"/>
  <c r="K186" i="8"/>
  <c r="J173" i="7"/>
  <c r="K179" i="8"/>
  <c r="Q2654" i="7"/>
  <c r="S2660" i="8"/>
  <c r="Q2660" i="8"/>
  <c r="S2654" i="7"/>
  <c r="CT1176" i="1"/>
  <c r="S1176" i="1" s="1"/>
  <c r="J2649" i="7"/>
  <c r="K2655" i="8"/>
  <c r="K2555" i="7"/>
  <c r="L2561" i="8"/>
  <c r="AD1041" i="1"/>
  <c r="AD1036" i="1"/>
  <c r="AB1036" i="1" s="1"/>
  <c r="U2467" i="8"/>
  <c r="U2461" i="7"/>
  <c r="CR954" i="1"/>
  <c r="Q954" i="1" s="1"/>
  <c r="CS954" i="1"/>
  <c r="G683" i="1"/>
  <c r="A2421" i="8"/>
  <c r="A2415" i="7"/>
  <c r="CR879" i="1"/>
  <c r="Q879" i="1" s="1"/>
  <c r="U2339" i="7"/>
  <c r="U2345" i="8"/>
  <c r="AD879" i="1"/>
  <c r="AB879" i="1" s="1"/>
  <c r="R863" i="1"/>
  <c r="V2294" i="7"/>
  <c r="J2300" i="7" s="1"/>
  <c r="V2300" i="8"/>
  <c r="K2306" i="8" s="1"/>
  <c r="U2255" i="8"/>
  <c r="U2249" i="7"/>
  <c r="CS841" i="1"/>
  <c r="AD841" i="1"/>
  <c r="CR841" i="1"/>
  <c r="Q841" i="1" s="1"/>
  <c r="CP841" i="1" s="1"/>
  <c r="O841" i="1" s="1"/>
  <c r="K1988" i="8"/>
  <c r="J1982" i="7"/>
  <c r="K1915" i="7"/>
  <c r="L1921" i="8"/>
  <c r="CT756" i="1"/>
  <c r="S756" i="1" s="1"/>
  <c r="Q1866" i="8"/>
  <c r="S1866" i="8"/>
  <c r="Q1860" i="7"/>
  <c r="S1860" i="7"/>
  <c r="R734" i="1"/>
  <c r="GK734" i="1" s="1"/>
  <c r="V1738" i="8"/>
  <c r="V1732" i="7"/>
  <c r="K1709" i="7"/>
  <c r="L1715" i="8"/>
  <c r="J1661" i="7"/>
  <c r="K1667" i="8"/>
  <c r="AD700" i="1"/>
  <c r="U1546" i="7"/>
  <c r="U1552" i="8"/>
  <c r="L1337" i="8"/>
  <c r="K1331" i="7"/>
  <c r="CS531" i="1"/>
  <c r="R531" i="1" s="1"/>
  <c r="GK531" i="1" s="1"/>
  <c r="AD531" i="1"/>
  <c r="CT524" i="1"/>
  <c r="S524" i="1" s="1"/>
  <c r="Q1124" i="7"/>
  <c r="S1124" i="7"/>
  <c r="Q1130" i="8"/>
  <c r="S1130" i="8"/>
  <c r="CS503" i="1"/>
  <c r="U1004" i="7"/>
  <c r="U1010" i="8"/>
  <c r="AD503" i="1"/>
  <c r="AB503" i="1" s="1"/>
  <c r="CR503" i="1"/>
  <c r="Q503" i="1" s="1"/>
  <c r="F966" i="8"/>
  <c r="C961" i="7"/>
  <c r="D967" i="8"/>
  <c r="E960" i="7"/>
  <c r="I496" i="1"/>
  <c r="CT441" i="1"/>
  <c r="S441" i="1" s="1"/>
  <c r="Q664" i="7"/>
  <c r="S670" i="8"/>
  <c r="Q670" i="8"/>
  <c r="S664" i="7"/>
  <c r="J650" i="7"/>
  <c r="K656" i="8"/>
  <c r="J181" i="7"/>
  <c r="K187" i="8"/>
  <c r="R200" i="1"/>
  <c r="V133" i="7"/>
  <c r="V139" i="8"/>
  <c r="AD852" i="1"/>
  <c r="AB852" i="1" s="1"/>
  <c r="CS852" i="1"/>
  <c r="R852" i="1" s="1"/>
  <c r="GK852" i="1" s="1"/>
  <c r="L1453" i="8"/>
  <c r="K1447" i="7"/>
  <c r="AD787" i="1"/>
  <c r="AB787" i="1" s="1"/>
  <c r="CR740" i="1"/>
  <c r="Q740" i="1" s="1"/>
  <c r="CP740" i="1" s="1"/>
  <c r="O740" i="1" s="1"/>
  <c r="CS740" i="1"/>
  <c r="R740" i="1" s="1"/>
  <c r="GK740" i="1" s="1"/>
  <c r="X1219" i="1"/>
  <c r="F1251" i="1"/>
  <c r="J2602" i="7"/>
  <c r="K2608" i="8"/>
  <c r="GX902" i="1"/>
  <c r="K1985" i="7"/>
  <c r="L1991" i="8"/>
  <c r="J810" i="7"/>
  <c r="K816" i="8"/>
  <c r="BC110" i="1"/>
  <c r="F139" i="1"/>
  <c r="CP948" i="1"/>
  <c r="O948" i="1" s="1"/>
  <c r="J2435" i="7"/>
  <c r="K2441" i="8"/>
  <c r="L2241" i="8"/>
  <c r="K2235" i="7"/>
  <c r="AD766" i="1"/>
  <c r="CR766" i="1"/>
  <c r="Q766" i="1" s="1"/>
  <c r="Q1803" i="7"/>
  <c r="S1803" i="7"/>
  <c r="Q1809" i="8"/>
  <c r="S1809" i="8"/>
  <c r="CT746" i="1"/>
  <c r="S746" i="1" s="1"/>
  <c r="AD335" i="1"/>
  <c r="CS335" i="1"/>
  <c r="R335" i="1" s="1"/>
  <c r="GK335" i="1" s="1"/>
  <c r="K2268" i="7"/>
  <c r="L2274" i="8"/>
  <c r="K2257" i="8"/>
  <c r="J2251" i="7"/>
  <c r="K2108" i="7"/>
  <c r="L2114" i="8"/>
  <c r="CP770" i="1"/>
  <c r="O770" i="1" s="1"/>
  <c r="CZ715" i="1"/>
  <c r="Y715" i="1" s="1"/>
  <c r="CY715" i="1"/>
  <c r="X715" i="1" s="1"/>
  <c r="U1219" i="1"/>
  <c r="F1247" i="1"/>
  <c r="AD1033" i="1"/>
  <c r="AB1033" i="1" s="1"/>
  <c r="K1842" i="7"/>
  <c r="L1848" i="8"/>
  <c r="AB715" i="1"/>
  <c r="J2407" i="7"/>
  <c r="K2413" i="8"/>
  <c r="CR851" i="1"/>
  <c r="Q851" i="1" s="1"/>
  <c r="U2278" i="8"/>
  <c r="U2272" i="7"/>
  <c r="CQ826" i="1"/>
  <c r="P826" i="1" s="1"/>
  <c r="Q2176" i="7"/>
  <c r="S2176" i="7"/>
  <c r="S2182" i="8"/>
  <c r="Q2182" i="8"/>
  <c r="CT822" i="1"/>
  <c r="S822" i="1" s="1"/>
  <c r="K1992" i="7"/>
  <c r="L1998" i="8"/>
  <c r="U1866" i="8"/>
  <c r="U1860" i="7"/>
  <c r="J1734" i="7"/>
  <c r="K1740" i="8"/>
  <c r="AD822" i="1"/>
  <c r="U2176" i="7"/>
  <c r="U2182" i="8"/>
  <c r="CR822" i="1"/>
  <c r="Q822" i="1" s="1"/>
  <c r="CS822" i="1"/>
  <c r="J1836" i="7"/>
  <c r="K1842" i="8"/>
  <c r="J1395" i="7"/>
  <c r="K1401" i="8"/>
  <c r="Q881" i="7"/>
  <c r="S881" i="7"/>
  <c r="S887" i="8"/>
  <c r="Q887" i="8"/>
  <c r="CT480" i="1"/>
  <c r="S480" i="1" s="1"/>
  <c r="J443" i="7"/>
  <c r="K449" i="8"/>
  <c r="AB954" i="1"/>
  <c r="L2196" i="8"/>
  <c r="K2190" i="7"/>
  <c r="U2045" i="8"/>
  <c r="U2039" i="7"/>
  <c r="J1683" i="7"/>
  <c r="K1689" i="8"/>
  <c r="U702" i="1"/>
  <c r="CT697" i="1"/>
  <c r="S697" i="1" s="1"/>
  <c r="S1524" i="7"/>
  <c r="Q1524" i="7"/>
  <c r="S1530" i="8"/>
  <c r="Q1530" i="8"/>
  <c r="L934" i="8"/>
  <c r="K928" i="7"/>
  <c r="CR955" i="1"/>
  <c r="Q955" i="1" s="1"/>
  <c r="CP955" i="1" s="1"/>
  <c r="O955" i="1" s="1"/>
  <c r="GM955" i="1" s="1"/>
  <c r="GP955" i="1" s="1"/>
  <c r="AD955" i="1"/>
  <c r="AB955" i="1" s="1"/>
  <c r="U2151" i="7"/>
  <c r="U2157" i="8"/>
  <c r="R761" i="1"/>
  <c r="V1896" i="7"/>
  <c r="J1902" i="7" s="1"/>
  <c r="V1902" i="8"/>
  <c r="K1908" i="8" s="1"/>
  <c r="K1737" i="7"/>
  <c r="L1743" i="8"/>
  <c r="K1666" i="7"/>
  <c r="L1672" i="8"/>
  <c r="T702" i="1"/>
  <c r="K1193" i="7"/>
  <c r="L1199" i="8"/>
  <c r="GX1046" i="1"/>
  <c r="CJ1051" i="1" s="1"/>
  <c r="CT868" i="1"/>
  <c r="S2311" i="8"/>
  <c r="S2305" i="7"/>
  <c r="Q2311" i="8"/>
  <c r="Q2305" i="7"/>
  <c r="CS801" i="1"/>
  <c r="R801" i="1" s="1"/>
  <c r="GK801" i="1" s="1"/>
  <c r="K1743" i="7"/>
  <c r="L1749" i="8"/>
  <c r="Q1711" i="7"/>
  <c r="S1711" i="7"/>
  <c r="S1717" i="8"/>
  <c r="Q1717" i="8"/>
  <c r="J1569" i="7"/>
  <c r="K1575" i="8"/>
  <c r="P566" i="1"/>
  <c r="CP566" i="1" s="1"/>
  <c r="O566" i="1" s="1"/>
  <c r="V563" i="1"/>
  <c r="K1230" i="7"/>
  <c r="L1236" i="8"/>
  <c r="K1157" i="7"/>
  <c r="L1163" i="8"/>
  <c r="AB505" i="1"/>
  <c r="U1011" i="7"/>
  <c r="U1017" i="8"/>
  <c r="AD504" i="1"/>
  <c r="CS504" i="1"/>
  <c r="J831" i="7"/>
  <c r="K837" i="8"/>
  <c r="K827" i="7"/>
  <c r="L833" i="8"/>
  <c r="R734" i="7"/>
  <c r="J737" i="7" s="1"/>
  <c r="R740" i="8"/>
  <c r="K743" i="8" s="1"/>
  <c r="K490" i="7"/>
  <c r="L496" i="8"/>
  <c r="J236" i="7"/>
  <c r="K242" i="8"/>
  <c r="GX248" i="1"/>
  <c r="Q179" i="7"/>
  <c r="S179" i="7"/>
  <c r="Q185" i="8"/>
  <c r="S185" i="8"/>
  <c r="R114" i="1"/>
  <c r="V86" i="7"/>
  <c r="J93" i="7" s="1"/>
  <c r="V92" i="8"/>
  <c r="K99" i="8" s="1"/>
  <c r="CP863" i="1"/>
  <c r="O863" i="1" s="1"/>
  <c r="AD769" i="1"/>
  <c r="AB769" i="1" s="1"/>
  <c r="U1940" i="7"/>
  <c r="U1946" i="8"/>
  <c r="CR769" i="1"/>
  <c r="Q769" i="1" s="1"/>
  <c r="CS769" i="1"/>
  <c r="K1808" i="7"/>
  <c r="L1814" i="8"/>
  <c r="K1463" i="7"/>
  <c r="L1469" i="8"/>
  <c r="J757" i="7"/>
  <c r="K763" i="8"/>
  <c r="CT246" i="1"/>
  <c r="S246" i="1" s="1"/>
  <c r="S188" i="7"/>
  <c r="Q188" i="7"/>
  <c r="S194" i="8"/>
  <c r="Q194" i="8"/>
  <c r="GX903" i="1"/>
  <c r="J1409" i="7"/>
  <c r="K1415" i="8"/>
  <c r="CZ604" i="1"/>
  <c r="Y604" i="1" s="1"/>
  <c r="CP539" i="1"/>
  <c r="O539" i="1" s="1"/>
  <c r="V930" i="7"/>
  <c r="V936" i="8"/>
  <c r="R491" i="1"/>
  <c r="GK491" i="1" s="1"/>
  <c r="R1129" i="1"/>
  <c r="V2606" i="8"/>
  <c r="K2614" i="8" s="1"/>
  <c r="V2600" i="7"/>
  <c r="J2608" i="7" s="1"/>
  <c r="CT608" i="1"/>
  <c r="S608" i="1" s="1"/>
  <c r="Q1422" i="7"/>
  <c r="S1422" i="7"/>
  <c r="S1428" i="8"/>
  <c r="Q1428" i="8"/>
  <c r="C1116" i="7"/>
  <c r="E1115" i="7"/>
  <c r="F1121" i="8"/>
  <c r="D1122" i="8"/>
  <c r="I523" i="1"/>
  <c r="W522" i="1"/>
  <c r="R519" i="1"/>
  <c r="V1092" i="7"/>
  <c r="J1098" i="7" s="1"/>
  <c r="V1098" i="8"/>
  <c r="K1104" i="8" s="1"/>
  <c r="U2524" i="8"/>
  <c r="U2518" i="7"/>
  <c r="J1623" i="7"/>
  <c r="K1629" i="8"/>
  <c r="CQ461" i="1"/>
  <c r="P461" i="1" s="1"/>
  <c r="CP461" i="1" s="1"/>
  <c r="O461" i="1" s="1"/>
  <c r="AB335" i="1"/>
  <c r="BZ72" i="1"/>
  <c r="AQ78" i="1"/>
  <c r="K52" i="7"/>
  <c r="L58" i="8"/>
  <c r="CS1185" i="1"/>
  <c r="R1185" i="1" s="1"/>
  <c r="GK1185" i="1" s="1"/>
  <c r="CR852" i="1"/>
  <c r="Q852" i="1" s="1"/>
  <c r="L2056" i="8"/>
  <c r="K2050" i="7"/>
  <c r="Q1840" i="8"/>
  <c r="S1834" i="7"/>
  <c r="S1840" i="8"/>
  <c r="Q1834" i="7"/>
  <c r="CT752" i="1"/>
  <c r="S752" i="1" s="1"/>
  <c r="K653" i="7"/>
  <c r="L659" i="8"/>
  <c r="AD117" i="1"/>
  <c r="AB117" i="1" s="1"/>
  <c r="U96" i="7"/>
  <c r="U102" i="8"/>
  <c r="CR117" i="1"/>
  <c r="Q117" i="1" s="1"/>
  <c r="CS117" i="1"/>
  <c r="S1172" i="1"/>
  <c r="CY1172" i="1" s="1"/>
  <c r="X1172" i="1" s="1"/>
  <c r="K2471" i="8"/>
  <c r="J2465" i="7"/>
  <c r="K2210" i="8"/>
  <c r="J2204" i="7"/>
  <c r="K2059" i="7"/>
  <c r="L2065" i="8"/>
  <c r="J2007" i="7"/>
  <c r="K2013" i="8"/>
  <c r="CP760" i="1"/>
  <c r="O760" i="1" s="1"/>
  <c r="J1891" i="7"/>
  <c r="K1897" i="8"/>
  <c r="S1681" i="7"/>
  <c r="S1687" i="8"/>
  <c r="Q1687" i="8"/>
  <c r="Q1681" i="7"/>
  <c r="CT725" i="1"/>
  <c r="S725" i="1" s="1"/>
  <c r="V702" i="1"/>
  <c r="J1327" i="7"/>
  <c r="K1333" i="8"/>
  <c r="J925" i="7"/>
  <c r="K931" i="8"/>
  <c r="K829" i="8"/>
  <c r="J823" i="7"/>
  <c r="J332" i="7"/>
  <c r="K338" i="8"/>
  <c r="CC961" i="1"/>
  <c r="CQ897" i="1"/>
  <c r="P897" i="1" s="1"/>
  <c r="AD867" i="1"/>
  <c r="AB867" i="1" s="1"/>
  <c r="CR867" i="1"/>
  <c r="CS867" i="1"/>
  <c r="R867" i="1" s="1"/>
  <c r="GK867" i="1" s="1"/>
  <c r="CP822" i="1"/>
  <c r="O822" i="1" s="1"/>
  <c r="AB781" i="1"/>
  <c r="GX585" i="1"/>
  <c r="U522" i="1"/>
  <c r="CT791" i="1"/>
  <c r="S791" i="1" s="1"/>
  <c r="J1576" i="7"/>
  <c r="K1582" i="8"/>
  <c r="U1524" i="7"/>
  <c r="U1530" i="8"/>
  <c r="CS697" i="1"/>
  <c r="J1147" i="7"/>
  <c r="K1153" i="8"/>
  <c r="T522" i="1"/>
  <c r="U815" i="7"/>
  <c r="U821" i="8"/>
  <c r="AD471" i="1"/>
  <c r="CR471" i="1"/>
  <c r="Q471" i="1" s="1"/>
  <c r="J87" i="7"/>
  <c r="K93" i="8"/>
  <c r="P1172" i="1"/>
  <c r="CP1172" i="1" s="1"/>
  <c r="O1172" i="1" s="1"/>
  <c r="Q2300" i="8"/>
  <c r="S2300" i="8"/>
  <c r="S2294" i="7"/>
  <c r="Q2294" i="7"/>
  <c r="R1173" i="1"/>
  <c r="GK1173" i="1" s="1"/>
  <c r="V2644" i="8"/>
  <c r="V2638" i="7"/>
  <c r="K2615" i="7"/>
  <c r="L2621" i="8"/>
  <c r="P902" i="1"/>
  <c r="CP902" i="1" s="1"/>
  <c r="O902" i="1" s="1"/>
  <c r="CS890" i="1"/>
  <c r="R890" i="1" s="1"/>
  <c r="GK890" i="1" s="1"/>
  <c r="AD890" i="1"/>
  <c r="CR890" i="1"/>
  <c r="Q890" i="1" s="1"/>
  <c r="U2294" i="7"/>
  <c r="U2300" i="8"/>
  <c r="CR863" i="1"/>
  <c r="Q863" i="1" s="1"/>
  <c r="AB800" i="1"/>
  <c r="CQ800" i="1"/>
  <c r="P800" i="1" s="1"/>
  <c r="AB790" i="1"/>
  <c r="CQ790" i="1"/>
  <c r="P790" i="1" s="1"/>
  <c r="S1732" i="7"/>
  <c r="Q1732" i="7"/>
  <c r="S1738" i="8"/>
  <c r="Q1738" i="8"/>
  <c r="U1711" i="7"/>
  <c r="U1717" i="8"/>
  <c r="CR731" i="1"/>
  <c r="Q731" i="1" s="1"/>
  <c r="AD731" i="1"/>
  <c r="CS731" i="1"/>
  <c r="CS704" i="1"/>
  <c r="R704" i="1" s="1"/>
  <c r="GK704" i="1" s="1"/>
  <c r="GX692" i="1"/>
  <c r="CT571" i="1"/>
  <c r="S571" i="1" s="1"/>
  <c r="S1282" i="7"/>
  <c r="Q1282" i="7"/>
  <c r="S1288" i="8"/>
  <c r="Q1288" i="8"/>
  <c r="CP562" i="1"/>
  <c r="O562" i="1" s="1"/>
  <c r="R443" i="1"/>
  <c r="V673" i="7"/>
  <c r="J679" i="7" s="1"/>
  <c r="V679" i="8"/>
  <c r="K685" i="8" s="1"/>
  <c r="CT442" i="1"/>
  <c r="GX440" i="1"/>
  <c r="J502" i="7"/>
  <c r="K508" i="8"/>
  <c r="K395" i="7"/>
  <c r="L401" i="8"/>
  <c r="AD245" i="1"/>
  <c r="U179" i="7"/>
  <c r="U185" i="8"/>
  <c r="CS245" i="1"/>
  <c r="BZ251" i="1"/>
  <c r="AQ196" i="1"/>
  <c r="F213" i="1"/>
  <c r="L2407" i="8"/>
  <c r="K2401" i="7"/>
  <c r="CZ333" i="1"/>
  <c r="Y333" i="1" s="1"/>
  <c r="CY333" i="1"/>
  <c r="X333" i="1" s="1"/>
  <c r="CS546" i="1"/>
  <c r="R546" i="1" s="1"/>
  <c r="GK546" i="1" s="1"/>
  <c r="AD546" i="1"/>
  <c r="AB546" i="1" s="1"/>
  <c r="K2508" i="7"/>
  <c r="L2514" i="8"/>
  <c r="AD948" i="1"/>
  <c r="AB948" i="1" s="1"/>
  <c r="U2430" i="7"/>
  <c r="U2436" i="8"/>
  <c r="CR948" i="1"/>
  <c r="Q948" i="1" s="1"/>
  <c r="CS948" i="1"/>
  <c r="L1793" i="8"/>
  <c r="K1787" i="7"/>
  <c r="L1605" i="8"/>
  <c r="K1599" i="7"/>
  <c r="W328" i="1"/>
  <c r="AB1039" i="1"/>
  <c r="CR709" i="1"/>
  <c r="Q709" i="1" s="1"/>
  <c r="U1581" i="7"/>
  <c r="U1587" i="8"/>
  <c r="J1430" i="7"/>
  <c r="K1436" i="8"/>
  <c r="K1602" i="8"/>
  <c r="J1596" i="7"/>
  <c r="J1235" i="7"/>
  <c r="K1241" i="8"/>
  <c r="J642" i="7"/>
  <c r="K648" i="8"/>
  <c r="CT384" i="1"/>
  <c r="S535" i="7"/>
  <c r="Q535" i="7"/>
  <c r="S541" i="8"/>
  <c r="Q541" i="8"/>
  <c r="J292" i="7"/>
  <c r="K298" i="8"/>
  <c r="CZ339" i="1"/>
  <c r="Y339" i="1" s="1"/>
  <c r="CY339" i="1"/>
  <c r="X339" i="1" s="1"/>
  <c r="J38" i="7"/>
  <c r="K44" i="8"/>
  <c r="CT835" i="1"/>
  <c r="S835" i="1" s="1"/>
  <c r="S2227" i="7"/>
  <c r="Q2227" i="7"/>
  <c r="Q2233" i="8"/>
  <c r="S2233" i="8"/>
  <c r="AD746" i="1"/>
  <c r="AD1176" i="1"/>
  <c r="U2654" i="7"/>
  <c r="U2660" i="8"/>
  <c r="CY892" i="1"/>
  <c r="X892" i="1" s="1"/>
  <c r="Q2283" i="7"/>
  <c r="Q2289" i="8"/>
  <c r="S2283" i="7"/>
  <c r="S2289" i="8"/>
  <c r="CT858" i="1"/>
  <c r="S858" i="1" s="1"/>
  <c r="CZ858" i="1" s="1"/>
  <c r="Y858" i="1" s="1"/>
  <c r="CC912" i="1"/>
  <c r="CC683" i="1" s="1"/>
  <c r="J1321" i="7"/>
  <c r="K1327" i="8"/>
  <c r="U566" i="1"/>
  <c r="J691" i="7"/>
  <c r="K697" i="8"/>
  <c r="G22" i="1"/>
  <c r="A2713" i="7"/>
  <c r="A2719" i="8"/>
  <c r="CT1178" i="1"/>
  <c r="S1178" i="1" s="1"/>
  <c r="CY1043" i="1"/>
  <c r="X1043" i="1" s="1"/>
  <c r="CZ1043" i="1"/>
  <c r="Y1043" i="1" s="1"/>
  <c r="Q1907" i="7"/>
  <c r="Q1913" i="8"/>
  <c r="S1913" i="8"/>
  <c r="S1907" i="7"/>
  <c r="CT764" i="1"/>
  <c r="S764" i="1" s="1"/>
  <c r="AD756" i="1"/>
  <c r="U1514" i="8"/>
  <c r="U1508" i="7"/>
  <c r="AD693" i="1"/>
  <c r="AB693" i="1" s="1"/>
  <c r="T566" i="1"/>
  <c r="U698" i="7"/>
  <c r="U704" i="8"/>
  <c r="CR446" i="1"/>
  <c r="Q446" i="1" s="1"/>
  <c r="CS446" i="1"/>
  <c r="AB1183" i="1"/>
  <c r="CQ1183" i="1"/>
  <c r="P1183" i="1" s="1"/>
  <c r="CP1049" i="1"/>
  <c r="O1049" i="1" s="1"/>
  <c r="GM1049" i="1" s="1"/>
  <c r="GP1049" i="1" s="1"/>
  <c r="CY847" i="1"/>
  <c r="X847" i="1" s="1"/>
  <c r="CZ847" i="1"/>
  <c r="Y847" i="1" s="1"/>
  <c r="J2160" i="7"/>
  <c r="K2166" i="8"/>
  <c r="CT817" i="1"/>
  <c r="S817" i="1" s="1"/>
  <c r="S2157" i="8"/>
  <c r="Q2151" i="7"/>
  <c r="S2151" i="7"/>
  <c r="Q2157" i="8"/>
  <c r="U1907" i="7"/>
  <c r="U1913" i="8"/>
  <c r="AD764" i="1"/>
  <c r="AB764" i="1" s="1"/>
  <c r="CR764" i="1"/>
  <c r="Q764" i="1" s="1"/>
  <c r="CS764" i="1"/>
  <c r="K1903" i="7"/>
  <c r="L1909" i="8"/>
  <c r="K1872" i="7"/>
  <c r="L1878" i="8"/>
  <c r="L1857" i="8"/>
  <c r="K1851" i="7"/>
  <c r="K1358" i="8"/>
  <c r="J1352" i="7"/>
  <c r="S1018" i="7"/>
  <c r="Q1018" i="7"/>
  <c r="S1024" i="8"/>
  <c r="Q1024" i="8"/>
  <c r="CT505" i="1"/>
  <c r="S505" i="1" s="1"/>
  <c r="Q815" i="7"/>
  <c r="S821" i="8"/>
  <c r="Q821" i="8"/>
  <c r="S815" i="7"/>
  <c r="AD446" i="1"/>
  <c r="AB446" i="1" s="1"/>
  <c r="S354" i="7"/>
  <c r="Q354" i="7"/>
  <c r="Q360" i="8"/>
  <c r="S360" i="8"/>
  <c r="CT350" i="1"/>
  <c r="S350" i="1" s="1"/>
  <c r="CY350" i="1" s="1"/>
  <c r="X350" i="1" s="1"/>
  <c r="Q1172" i="1"/>
  <c r="CR1087" i="1"/>
  <c r="Q1087" i="1" s="1"/>
  <c r="CS1087" i="1"/>
  <c r="R1087" i="1" s="1"/>
  <c r="GK1087" i="1" s="1"/>
  <c r="AD1087" i="1"/>
  <c r="AB1087" i="1" s="1"/>
  <c r="CP858" i="1"/>
  <c r="O858" i="1" s="1"/>
  <c r="U1567" i="7"/>
  <c r="U1573" i="8"/>
  <c r="W563" i="1"/>
  <c r="CY458" i="1"/>
  <c r="X458" i="1" s="1"/>
  <c r="CZ458" i="1"/>
  <c r="Y458" i="1" s="1"/>
  <c r="CS119" i="1"/>
  <c r="K2644" i="7"/>
  <c r="L2650" i="8"/>
  <c r="CR1088" i="1"/>
  <c r="Q1088" i="1" s="1"/>
  <c r="CP1088" i="1" s="1"/>
  <c r="O1088" i="1" s="1"/>
  <c r="GM1088" i="1" s="1"/>
  <c r="GP1088" i="1" s="1"/>
  <c r="W1222" i="1"/>
  <c r="P1184" i="1"/>
  <c r="K2667" i="7"/>
  <c r="L2673" i="8"/>
  <c r="V1172" i="1"/>
  <c r="CT1132" i="1"/>
  <c r="S1132" i="1" s="1"/>
  <c r="U2585" i="7"/>
  <c r="U2591" i="8"/>
  <c r="CR834" i="1"/>
  <c r="Q834" i="1" s="1"/>
  <c r="S1940" i="7"/>
  <c r="S1946" i="8"/>
  <c r="Q1940" i="7"/>
  <c r="Q1946" i="8"/>
  <c r="CT769" i="1"/>
  <c r="S769" i="1" s="1"/>
  <c r="CT765" i="1"/>
  <c r="S765" i="1" s="1"/>
  <c r="S1923" i="8"/>
  <c r="Q1917" i="7"/>
  <c r="Q1923" i="8"/>
  <c r="S1917" i="7"/>
  <c r="K1579" i="7"/>
  <c r="L1585" i="8"/>
  <c r="L1541" i="8"/>
  <c r="K1535" i="7"/>
  <c r="K1522" i="7"/>
  <c r="L1528" i="8"/>
  <c r="J1452" i="7"/>
  <c r="K1458" i="8"/>
  <c r="AB611" i="1"/>
  <c r="CQ611" i="1"/>
  <c r="P611" i="1" s="1"/>
  <c r="CP611" i="1" s="1"/>
  <c r="O611" i="1" s="1"/>
  <c r="U1282" i="7"/>
  <c r="U1288" i="8"/>
  <c r="T563" i="1"/>
  <c r="Q1223" i="7"/>
  <c r="S1223" i="7"/>
  <c r="Q1229" i="8"/>
  <c r="S1229" i="8"/>
  <c r="CT542" i="1"/>
  <c r="S542" i="1" s="1"/>
  <c r="CT500" i="1"/>
  <c r="S500" i="1" s="1"/>
  <c r="Q983" i="7"/>
  <c r="S983" i="7"/>
  <c r="Q989" i="8"/>
  <c r="S989" i="8"/>
  <c r="K872" i="7"/>
  <c r="L878" i="8"/>
  <c r="CR459" i="1"/>
  <c r="Q459" i="1" s="1"/>
  <c r="CS459" i="1"/>
  <c r="R459" i="1" s="1"/>
  <c r="GK459" i="1" s="1"/>
  <c r="CQ452" i="1"/>
  <c r="P452" i="1" s="1"/>
  <c r="J675" i="7"/>
  <c r="K681" i="8"/>
  <c r="T327" i="1"/>
  <c r="GX240" i="1"/>
  <c r="AB383" i="1"/>
  <c r="K431" i="7"/>
  <c r="L437" i="8"/>
  <c r="E372" i="7"/>
  <c r="F378" i="8"/>
  <c r="CY336" i="1"/>
  <c r="X336" i="1" s="1"/>
  <c r="CZ336" i="1"/>
  <c r="Y336" i="1" s="1"/>
  <c r="CT327" i="1"/>
  <c r="S327" i="1" s="1"/>
  <c r="S279" i="7"/>
  <c r="Q279" i="7"/>
  <c r="S285" i="8"/>
  <c r="Q285" i="8"/>
  <c r="AD322" i="1"/>
  <c r="AB322" i="1" s="1"/>
  <c r="U245" i="7"/>
  <c r="U251" i="8"/>
  <c r="CB251" i="1"/>
  <c r="J136" i="7"/>
  <c r="K142" i="8"/>
  <c r="AC203" i="1"/>
  <c r="CC164" i="1"/>
  <c r="T113" i="1"/>
  <c r="AT72" i="1"/>
  <c r="F96" i="1"/>
  <c r="T1222" i="1"/>
  <c r="V2667" i="8"/>
  <c r="V2661" i="7"/>
  <c r="R1178" i="1"/>
  <c r="GK1178" i="1" s="1"/>
  <c r="K2595" i="8"/>
  <c r="J2589" i="7"/>
  <c r="W1049" i="1"/>
  <c r="G944" i="1"/>
  <c r="A2478" i="8"/>
  <c r="A2472" i="7"/>
  <c r="CR950" i="1"/>
  <c r="Q950" i="1" s="1"/>
  <c r="U2441" i="7"/>
  <c r="U2447" i="8"/>
  <c r="U949" i="1"/>
  <c r="CP852" i="1"/>
  <c r="O852" i="1" s="1"/>
  <c r="S2261" i="7"/>
  <c r="Q2261" i="7"/>
  <c r="Q2267" i="8"/>
  <c r="S2267" i="8"/>
  <c r="AD833" i="1"/>
  <c r="CR833" i="1"/>
  <c r="Q833" i="1" s="1"/>
  <c r="CP828" i="1"/>
  <c r="O828" i="1" s="1"/>
  <c r="CR827" i="1"/>
  <c r="Q827" i="1" s="1"/>
  <c r="CP827" i="1" s="1"/>
  <c r="O827" i="1" s="1"/>
  <c r="GM827" i="1" s="1"/>
  <c r="GP827" i="1" s="1"/>
  <c r="AD827" i="1"/>
  <c r="CS827" i="1"/>
  <c r="R827" i="1" s="1"/>
  <c r="GK827" i="1" s="1"/>
  <c r="K2156" i="7"/>
  <c r="L2162" i="8"/>
  <c r="R782" i="1"/>
  <c r="V2018" i="8"/>
  <c r="K2024" i="8" s="1"/>
  <c r="V2012" i="7"/>
  <c r="J2018" i="7" s="1"/>
  <c r="K2010" i="7"/>
  <c r="L2016" i="8"/>
  <c r="CR770" i="1"/>
  <c r="Q770" i="1" s="1"/>
  <c r="U1947" i="7"/>
  <c r="U1953" i="8"/>
  <c r="CS770" i="1"/>
  <c r="S1889" i="7"/>
  <c r="Q1889" i="7"/>
  <c r="S1895" i="8"/>
  <c r="Q1895" i="8"/>
  <c r="CT760" i="1"/>
  <c r="S760" i="1" s="1"/>
  <c r="J1868" i="7"/>
  <c r="K1874" i="8"/>
  <c r="K1865" i="7"/>
  <c r="L1871" i="8"/>
  <c r="J1838" i="7"/>
  <c r="K1844" i="8"/>
  <c r="J1798" i="7"/>
  <c r="K1804" i="8"/>
  <c r="J1676" i="7"/>
  <c r="K1682" i="8"/>
  <c r="L1656" i="8"/>
  <c r="K1650" i="7"/>
  <c r="K1499" i="7"/>
  <c r="L1505" i="8"/>
  <c r="GX612" i="1"/>
  <c r="AD606" i="1"/>
  <c r="U1414" i="7"/>
  <c r="U1420" i="8"/>
  <c r="CS606" i="1"/>
  <c r="CS594" i="1"/>
  <c r="R594" i="1" s="1"/>
  <c r="GK594" i="1" s="1"/>
  <c r="V587" i="1"/>
  <c r="P586" i="1"/>
  <c r="R580" i="1"/>
  <c r="GK580" i="1" s="1"/>
  <c r="V1312" i="7"/>
  <c r="V1318" i="8"/>
  <c r="P559" i="1"/>
  <c r="GX553" i="1"/>
  <c r="CS539" i="1"/>
  <c r="K1129" i="7"/>
  <c r="L1135" i="8"/>
  <c r="J1069" i="7"/>
  <c r="K1075" i="8"/>
  <c r="S508" i="1"/>
  <c r="K981" i="7"/>
  <c r="L987" i="8"/>
  <c r="CT495" i="1"/>
  <c r="S495" i="1" s="1"/>
  <c r="Q960" i="7"/>
  <c r="Q966" i="8"/>
  <c r="S960" i="7"/>
  <c r="S966" i="8"/>
  <c r="S859" i="7"/>
  <c r="Q859" i="7"/>
  <c r="Q865" i="8"/>
  <c r="S865" i="8"/>
  <c r="CT477" i="1"/>
  <c r="S477" i="1" s="1"/>
  <c r="U852" i="7"/>
  <c r="U858" i="8"/>
  <c r="CS476" i="1"/>
  <c r="CZ455" i="1"/>
  <c r="Y455" i="1" s="1"/>
  <c r="J735" i="7"/>
  <c r="K741" i="8"/>
  <c r="S707" i="7"/>
  <c r="Q707" i="7"/>
  <c r="S713" i="8"/>
  <c r="Q713" i="8"/>
  <c r="CT452" i="1"/>
  <c r="S452" i="1" s="1"/>
  <c r="Q647" i="7"/>
  <c r="S653" i="8"/>
  <c r="S647" i="7"/>
  <c r="Q653" i="8"/>
  <c r="Q587" i="7"/>
  <c r="S587" i="7"/>
  <c r="S593" i="8"/>
  <c r="Q593" i="8"/>
  <c r="J563" i="7"/>
  <c r="K569" i="8"/>
  <c r="P383" i="1"/>
  <c r="K465" i="7"/>
  <c r="L471" i="8"/>
  <c r="R358" i="1"/>
  <c r="GK358" i="1" s="1"/>
  <c r="V397" i="7"/>
  <c r="V403" i="8"/>
  <c r="S383" i="7"/>
  <c r="Q383" i="7"/>
  <c r="S389" i="8"/>
  <c r="Q389" i="8"/>
  <c r="CT356" i="1"/>
  <c r="S356" i="1" s="1"/>
  <c r="CT348" i="1"/>
  <c r="S348" i="1" s="1"/>
  <c r="Q340" i="7"/>
  <c r="S340" i="7"/>
  <c r="Q346" i="8"/>
  <c r="S346" i="8"/>
  <c r="K261" i="7"/>
  <c r="L267" i="8"/>
  <c r="A74" i="7"/>
  <c r="A80" i="8"/>
  <c r="G72" i="1"/>
  <c r="CB72" i="1"/>
  <c r="AS78" i="1"/>
  <c r="CC72" i="1"/>
  <c r="T1177" i="1"/>
  <c r="C2647" i="7"/>
  <c r="D2653" i="8"/>
  <c r="E2646" i="7"/>
  <c r="F2652" i="8"/>
  <c r="BY1095" i="1"/>
  <c r="V1049" i="1"/>
  <c r="CR1048" i="1"/>
  <c r="Q1048" i="1" s="1"/>
  <c r="U2549" i="7"/>
  <c r="U2555" i="8"/>
  <c r="AD1048" i="1"/>
  <c r="AB1048" i="1" s="1"/>
  <c r="K2533" i="8"/>
  <c r="J2527" i="7"/>
  <c r="CS951" i="1"/>
  <c r="R951" i="1" s="1"/>
  <c r="GK951" i="1" s="1"/>
  <c r="W946" i="1"/>
  <c r="AJ961" i="1" s="1"/>
  <c r="S893" i="1"/>
  <c r="CY893" i="1" s="1"/>
  <c r="X893" i="1" s="1"/>
  <c r="CZ885" i="1"/>
  <c r="Y885" i="1" s="1"/>
  <c r="CY885" i="1"/>
  <c r="X885" i="1" s="1"/>
  <c r="CT884" i="1"/>
  <c r="S884" i="1" s="1"/>
  <c r="S2356" i="8"/>
  <c r="Q2350" i="7"/>
  <c r="S2350" i="7"/>
  <c r="Q2356" i="8"/>
  <c r="P877" i="1"/>
  <c r="P833" i="1"/>
  <c r="J2014" i="7"/>
  <c r="K2020" i="8"/>
  <c r="L1966" i="8"/>
  <c r="K1960" i="7"/>
  <c r="V1745" i="7"/>
  <c r="V1751" i="8"/>
  <c r="R736" i="1"/>
  <c r="GK736" i="1" s="1"/>
  <c r="V1588" i="7"/>
  <c r="V1594" i="8"/>
  <c r="R710" i="1"/>
  <c r="GK710" i="1" s="1"/>
  <c r="CT693" i="1"/>
  <c r="S693" i="1" s="1"/>
  <c r="S1508" i="7"/>
  <c r="Q1508" i="7"/>
  <c r="S1514" i="8"/>
  <c r="Q1514" i="8"/>
  <c r="AB606" i="1"/>
  <c r="CR601" i="1"/>
  <c r="Q601" i="1" s="1"/>
  <c r="CP601" i="1" s="1"/>
  <c r="O601" i="1" s="1"/>
  <c r="CS601" i="1"/>
  <c r="R601" i="1" s="1"/>
  <c r="GK601" i="1" s="1"/>
  <c r="CY597" i="1"/>
  <c r="X597" i="1" s="1"/>
  <c r="CZ597" i="1"/>
  <c r="Y597" i="1" s="1"/>
  <c r="CR594" i="1"/>
  <c r="Q594" i="1" s="1"/>
  <c r="W559" i="1"/>
  <c r="J1209" i="7"/>
  <c r="K1215" i="8"/>
  <c r="K1171" i="7"/>
  <c r="L1177" i="8"/>
  <c r="CP513" i="1"/>
  <c r="O513" i="1" s="1"/>
  <c r="U1058" i="7"/>
  <c r="U1064" i="8"/>
  <c r="CT506" i="1"/>
  <c r="S506" i="1" s="1"/>
  <c r="S1027" i="7"/>
  <c r="Q1027" i="7"/>
  <c r="Q1033" i="8"/>
  <c r="S1033" i="8"/>
  <c r="GK505" i="1"/>
  <c r="J1021" i="7"/>
  <c r="K1027" i="8"/>
  <c r="U859" i="7"/>
  <c r="U865" i="8"/>
  <c r="CR477" i="1"/>
  <c r="Q477" i="1" s="1"/>
  <c r="AD476" i="1"/>
  <c r="Q808" i="7"/>
  <c r="Q814" i="8"/>
  <c r="S814" i="8"/>
  <c r="S808" i="7"/>
  <c r="CT470" i="1"/>
  <c r="S470" i="1" s="1"/>
  <c r="AD452" i="1"/>
  <c r="AB452" i="1" s="1"/>
  <c r="U707" i="7"/>
  <c r="U713" i="8"/>
  <c r="CR452" i="1"/>
  <c r="Q452" i="1" s="1"/>
  <c r="I442" i="1"/>
  <c r="C665" i="7"/>
  <c r="E664" i="7"/>
  <c r="F670" i="8"/>
  <c r="D671" i="8"/>
  <c r="AD437" i="1"/>
  <c r="AB437" i="1" s="1"/>
  <c r="U647" i="7"/>
  <c r="U653" i="8"/>
  <c r="K631" i="7"/>
  <c r="L637" i="8"/>
  <c r="J565" i="7"/>
  <c r="K571" i="8"/>
  <c r="K542" i="7"/>
  <c r="L548" i="8"/>
  <c r="AD356" i="1"/>
  <c r="U383" i="7"/>
  <c r="U389" i="8"/>
  <c r="T241" i="1"/>
  <c r="E78" i="7"/>
  <c r="C79" i="7"/>
  <c r="D85" i="8"/>
  <c r="F84" i="8"/>
  <c r="K687" i="7"/>
  <c r="L693" i="8"/>
  <c r="Q561" i="7"/>
  <c r="S561" i="7"/>
  <c r="Q567" i="8"/>
  <c r="S567" i="8"/>
  <c r="CT390" i="1"/>
  <c r="S390" i="1" s="1"/>
  <c r="K441" i="8"/>
  <c r="J435" i="7"/>
  <c r="U426" i="7"/>
  <c r="U432" i="8"/>
  <c r="AD364" i="1"/>
  <c r="CR364" i="1"/>
  <c r="Q364" i="1" s="1"/>
  <c r="CS364" i="1"/>
  <c r="J392" i="7"/>
  <c r="K398" i="8"/>
  <c r="J299" i="7"/>
  <c r="K305" i="8"/>
  <c r="S146" i="7"/>
  <c r="Q146" i="7"/>
  <c r="S152" i="8"/>
  <c r="Q152" i="8"/>
  <c r="CT242" i="1"/>
  <c r="S242" i="1" s="1"/>
  <c r="BD203" i="1"/>
  <c r="CM196" i="1"/>
  <c r="CT161" i="1"/>
  <c r="S161" i="1" s="1"/>
  <c r="Q121" i="7"/>
  <c r="S121" i="7"/>
  <c r="S127" i="8"/>
  <c r="Q127" i="8"/>
  <c r="CG110" i="1"/>
  <c r="AX123" i="1"/>
  <c r="CR37" i="1"/>
  <c r="Q37" i="1" s="1"/>
  <c r="CP37" i="1" s="1"/>
  <c r="O37" i="1" s="1"/>
  <c r="AD37" i="1"/>
  <c r="AU1225" i="1"/>
  <c r="W1091" i="1"/>
  <c r="K2585" i="8"/>
  <c r="J2579" i="7"/>
  <c r="K2575" i="7"/>
  <c r="L2581" i="8"/>
  <c r="S1038" i="1"/>
  <c r="K2490" i="8"/>
  <c r="J2484" i="7"/>
  <c r="CR946" i="1"/>
  <c r="Q946" i="1" s="1"/>
  <c r="U2419" i="7"/>
  <c r="U2425" i="8"/>
  <c r="CT899" i="1"/>
  <c r="S899" i="1" s="1"/>
  <c r="Q2383" i="7"/>
  <c r="S2389" i="8"/>
  <c r="Q2389" i="8"/>
  <c r="S2383" i="7"/>
  <c r="CQ879" i="1"/>
  <c r="P879" i="1" s="1"/>
  <c r="CP879" i="1" s="1"/>
  <c r="O879" i="1" s="1"/>
  <c r="GX877" i="1"/>
  <c r="CS835" i="1"/>
  <c r="U2227" i="7"/>
  <c r="U2233" i="8"/>
  <c r="CP813" i="1"/>
  <c r="O813" i="1" s="1"/>
  <c r="Q2012" i="7"/>
  <c r="S2012" i="7"/>
  <c r="S2018" i="8"/>
  <c r="Q2018" i="8"/>
  <c r="CT782" i="1"/>
  <c r="S782" i="1" s="1"/>
  <c r="CT777" i="1"/>
  <c r="S777" i="1" s="1"/>
  <c r="S1987" i="7"/>
  <c r="S1993" i="8"/>
  <c r="Q1987" i="7"/>
  <c r="Q1993" i="8"/>
  <c r="K1931" i="7"/>
  <c r="L1937" i="8"/>
  <c r="U1867" i="7"/>
  <c r="U1873" i="8"/>
  <c r="CS757" i="1"/>
  <c r="AD757" i="1"/>
  <c r="AB757" i="1" s="1"/>
  <c r="CT747" i="1"/>
  <c r="S747" i="1" s="1"/>
  <c r="S1816" i="8"/>
  <c r="S1810" i="7"/>
  <c r="Q1816" i="8"/>
  <c r="Q1810" i="7"/>
  <c r="J1805" i="7"/>
  <c r="K1811" i="8"/>
  <c r="R737" i="1"/>
  <c r="V1752" i="7"/>
  <c r="J1758" i="7" s="1"/>
  <c r="V1758" i="8"/>
  <c r="K1764" i="8" s="1"/>
  <c r="AD725" i="1"/>
  <c r="AB725" i="1" s="1"/>
  <c r="U1681" i="7"/>
  <c r="U1687" i="8"/>
  <c r="L1663" i="8"/>
  <c r="K1657" i="7"/>
  <c r="CB912" i="1"/>
  <c r="CB683" i="1" s="1"/>
  <c r="V612" i="1"/>
  <c r="R604" i="1"/>
  <c r="GK604" i="1" s="1"/>
  <c r="V1407" i="7"/>
  <c r="V1413" i="8"/>
  <c r="CS598" i="1"/>
  <c r="R598" i="1" s="1"/>
  <c r="GK598" i="1" s="1"/>
  <c r="AD598" i="1"/>
  <c r="AB598" i="1" s="1"/>
  <c r="K1355" i="7"/>
  <c r="L1361" i="8"/>
  <c r="J1336" i="7"/>
  <c r="K1342" i="8"/>
  <c r="R563" i="1"/>
  <c r="GK563" i="1" s="1"/>
  <c r="V1256" i="8"/>
  <c r="V1250" i="7"/>
  <c r="GX555" i="1"/>
  <c r="AD539" i="1"/>
  <c r="AB539" i="1" s="1"/>
  <c r="U1202" i="7"/>
  <c r="U1208" i="8"/>
  <c r="V1159" i="7"/>
  <c r="V1165" i="8"/>
  <c r="R522" i="1"/>
  <c r="GK522" i="1" s="1"/>
  <c r="V1115" i="7"/>
  <c r="V1121" i="8"/>
  <c r="CT520" i="1"/>
  <c r="S520" i="1" s="1"/>
  <c r="Q1101" i="7"/>
  <c r="S1101" i="7"/>
  <c r="Q1107" i="8"/>
  <c r="S1107" i="8"/>
  <c r="CT514" i="1"/>
  <c r="S514" i="1" s="1"/>
  <c r="CP514" i="1" s="1"/>
  <c r="O514" i="1" s="1"/>
  <c r="Q1076" i="7"/>
  <c r="S1076" i="7"/>
  <c r="S1082" i="8"/>
  <c r="Q1082" i="8"/>
  <c r="U1041" i="7"/>
  <c r="U1047" i="8"/>
  <c r="AD508" i="1"/>
  <c r="AB508" i="1" s="1"/>
  <c r="CR508" i="1"/>
  <c r="Q508" i="1" s="1"/>
  <c r="CY501" i="1"/>
  <c r="X501" i="1" s="1"/>
  <c r="J991" i="7"/>
  <c r="K997" i="8"/>
  <c r="CZ501" i="1"/>
  <c r="Y501" i="1" s="1"/>
  <c r="U983" i="7"/>
  <c r="U989" i="8"/>
  <c r="CS500" i="1"/>
  <c r="J978" i="7"/>
  <c r="K984" i="8"/>
  <c r="K942" i="7"/>
  <c r="L948" i="8"/>
  <c r="J869" i="7"/>
  <c r="K875" i="8"/>
  <c r="L849" i="8"/>
  <c r="K843" i="7"/>
  <c r="R473" i="1"/>
  <c r="GK473" i="1" s="1"/>
  <c r="V835" i="8"/>
  <c r="V829" i="7"/>
  <c r="U762" i="7"/>
  <c r="U768" i="8"/>
  <c r="E501" i="7"/>
  <c r="F507" i="8"/>
  <c r="CT358" i="1"/>
  <c r="S358" i="1" s="1"/>
  <c r="Q397" i="7"/>
  <c r="S397" i="7"/>
  <c r="Q403" i="8"/>
  <c r="S403" i="8"/>
  <c r="CY335" i="1"/>
  <c r="X335" i="1" s="1"/>
  <c r="CZ335" i="1"/>
  <c r="Y335" i="1" s="1"/>
  <c r="U146" i="7"/>
  <c r="U152" i="8"/>
  <c r="CR242" i="1"/>
  <c r="Q242" i="1" s="1"/>
  <c r="CS242" i="1"/>
  <c r="AD242" i="1"/>
  <c r="AB242" i="1" s="1"/>
  <c r="GX198" i="1"/>
  <c r="GX159" i="1"/>
  <c r="K94" i="7"/>
  <c r="L100" i="8"/>
  <c r="CZ1181" i="1"/>
  <c r="Y1181" i="1" s="1"/>
  <c r="J2679" i="7"/>
  <c r="K2685" i="8"/>
  <c r="CY1181" i="1"/>
  <c r="X1181" i="1" s="1"/>
  <c r="GX1131" i="1"/>
  <c r="V1091" i="1"/>
  <c r="K2586" i="8"/>
  <c r="J2580" i="7"/>
  <c r="CS1089" i="1"/>
  <c r="R1089" i="1" s="1"/>
  <c r="GK1089" i="1" s="1"/>
  <c r="AD1089" i="1"/>
  <c r="CT1085" i="1"/>
  <c r="S1085" i="1" s="1"/>
  <c r="S2568" i="8"/>
  <c r="Q2562" i="7"/>
  <c r="Q2568" i="8"/>
  <c r="S2562" i="7"/>
  <c r="Q1038" i="1"/>
  <c r="AD946" i="1"/>
  <c r="AB946" i="1" s="1"/>
  <c r="CS893" i="1"/>
  <c r="R893" i="1" s="1"/>
  <c r="GK893" i="1" s="1"/>
  <c r="CR893" i="1"/>
  <c r="Q893" i="1" s="1"/>
  <c r="CP893" i="1" s="1"/>
  <c r="O893" i="1" s="1"/>
  <c r="GX883" i="1"/>
  <c r="P847" i="1"/>
  <c r="S842" i="1"/>
  <c r="K2245" i="7"/>
  <c r="L2251" i="8"/>
  <c r="K2199" i="7"/>
  <c r="L2205" i="8"/>
  <c r="AD797" i="1"/>
  <c r="U2092" i="8"/>
  <c r="U2086" i="7"/>
  <c r="CR797" i="1"/>
  <c r="Q797" i="1" s="1"/>
  <c r="CS797" i="1"/>
  <c r="J2065" i="7"/>
  <c r="K2071" i="8"/>
  <c r="U2012" i="7"/>
  <c r="U2018" i="8"/>
  <c r="AD782" i="1"/>
  <c r="AB782" i="1" s="1"/>
  <c r="R773" i="1"/>
  <c r="V1969" i="7"/>
  <c r="J1975" i="7" s="1"/>
  <c r="V1975" i="8"/>
  <c r="K1981" i="8" s="1"/>
  <c r="CT761" i="1"/>
  <c r="S761" i="1" s="1"/>
  <c r="S1902" i="8"/>
  <c r="Q1902" i="8"/>
  <c r="Q1896" i="7"/>
  <c r="S1896" i="7"/>
  <c r="J1869" i="7"/>
  <c r="K1875" i="8"/>
  <c r="U1816" i="8"/>
  <c r="U1810" i="7"/>
  <c r="R743" i="1"/>
  <c r="V1780" i="7"/>
  <c r="J1786" i="7" s="1"/>
  <c r="V1786" i="8"/>
  <c r="K1792" i="8" s="1"/>
  <c r="AB731" i="1"/>
  <c r="CQ731" i="1"/>
  <c r="P731" i="1" s="1"/>
  <c r="K1700" i="7"/>
  <c r="L1706" i="8"/>
  <c r="J1631" i="7"/>
  <c r="K1637" i="8"/>
  <c r="U1619" i="7"/>
  <c r="U1625" i="8"/>
  <c r="CT710" i="1"/>
  <c r="S710" i="1" s="1"/>
  <c r="S1588" i="7"/>
  <c r="Q1588" i="7"/>
  <c r="Q1594" i="8"/>
  <c r="S1594" i="8"/>
  <c r="S1517" i="7"/>
  <c r="Q1517" i="7"/>
  <c r="S1523" i="8"/>
  <c r="Q1523" i="8"/>
  <c r="CT694" i="1"/>
  <c r="S694" i="1" s="1"/>
  <c r="Q1494" i="7"/>
  <c r="S1500" i="8"/>
  <c r="S1494" i="7"/>
  <c r="Q1500" i="8"/>
  <c r="BZ912" i="1"/>
  <c r="U612" i="1"/>
  <c r="CQ598" i="1"/>
  <c r="P598" i="1" s="1"/>
  <c r="T588" i="1"/>
  <c r="K1303" i="7"/>
  <c r="L1309" i="8"/>
  <c r="S568" i="1"/>
  <c r="GX566" i="1"/>
  <c r="Q563" i="1"/>
  <c r="W554" i="1"/>
  <c r="P522" i="1"/>
  <c r="AD500" i="1"/>
  <c r="R492" i="1"/>
  <c r="GK492" i="1" s="1"/>
  <c r="V937" i="7"/>
  <c r="V943" i="8"/>
  <c r="E755" i="7"/>
  <c r="C756" i="7"/>
  <c r="D762" i="8"/>
  <c r="F761" i="8"/>
  <c r="Q734" i="7"/>
  <c r="S734" i="7"/>
  <c r="Q740" i="8"/>
  <c r="S740" i="8"/>
  <c r="AB454" i="1"/>
  <c r="CQ454" i="1"/>
  <c r="P454" i="1" s="1"/>
  <c r="CP454" i="1" s="1"/>
  <c r="O454" i="1" s="1"/>
  <c r="CT439" i="1"/>
  <c r="S439" i="1" s="1"/>
  <c r="S655" i="7"/>
  <c r="S661" i="8"/>
  <c r="Q661" i="8"/>
  <c r="Q655" i="7"/>
  <c r="AD434" i="1"/>
  <c r="AB434" i="1" s="1"/>
  <c r="U626" i="7"/>
  <c r="U632" i="8"/>
  <c r="CR434" i="1"/>
  <c r="Q434" i="1" s="1"/>
  <c r="CS434" i="1"/>
  <c r="AB391" i="1"/>
  <c r="W382" i="1"/>
  <c r="AD358" i="1"/>
  <c r="U397" i="7"/>
  <c r="U403" i="8"/>
  <c r="K336" i="7"/>
  <c r="L342" i="8"/>
  <c r="GX344" i="1"/>
  <c r="F328" i="8"/>
  <c r="E322" i="7"/>
  <c r="K270" i="7"/>
  <c r="L276" i="8"/>
  <c r="R248" i="1"/>
  <c r="GK248" i="1" s="1"/>
  <c r="V205" i="7"/>
  <c r="V211" i="8"/>
  <c r="CQ242" i="1"/>
  <c r="P242" i="1" s="1"/>
  <c r="T238" i="1"/>
  <c r="CS157" i="1"/>
  <c r="U108" i="7"/>
  <c r="U114" i="8"/>
  <c r="CR157" i="1"/>
  <c r="Q157" i="1" s="1"/>
  <c r="CP157" i="1" s="1"/>
  <c r="O157" i="1" s="1"/>
  <c r="BX110" i="1"/>
  <c r="AO123" i="1"/>
  <c r="F127" i="1" s="1"/>
  <c r="CP115" i="1"/>
  <c r="O115" i="1" s="1"/>
  <c r="J49" i="7"/>
  <c r="K55" i="8"/>
  <c r="U1046" i="1"/>
  <c r="CY908" i="1"/>
  <c r="X908" i="1" s="1"/>
  <c r="CZ908" i="1"/>
  <c r="Y908" i="1" s="1"/>
  <c r="K2101" i="7"/>
  <c r="L2107" i="8"/>
  <c r="K2002" i="8"/>
  <c r="J1996" i="7"/>
  <c r="U1152" i="7"/>
  <c r="U1158" i="8"/>
  <c r="K1054" i="7"/>
  <c r="L1060" i="8"/>
  <c r="Q605" i="7"/>
  <c r="S605" i="7"/>
  <c r="Q611" i="8"/>
  <c r="S611" i="8"/>
  <c r="CT431" i="1"/>
  <c r="S431" i="1" s="1"/>
  <c r="K438" i="7"/>
  <c r="L444" i="8"/>
  <c r="V1180" i="1"/>
  <c r="U903" i="1"/>
  <c r="E2249" i="7"/>
  <c r="C2250" i="7"/>
  <c r="F2255" i="8"/>
  <c r="D2256" i="8"/>
  <c r="V841" i="1"/>
  <c r="AB772" i="1"/>
  <c r="R585" i="1"/>
  <c r="GK585" i="1" s="1"/>
  <c r="V1341" i="7"/>
  <c r="V1347" i="8"/>
  <c r="CT575" i="1"/>
  <c r="S575" i="1" s="1"/>
  <c r="Q1298" i="7"/>
  <c r="S1298" i="7"/>
  <c r="S1304" i="8"/>
  <c r="Q1304" i="8"/>
  <c r="R559" i="1"/>
  <c r="GK559" i="1" s="1"/>
  <c r="U559" i="1"/>
  <c r="C1042" i="7"/>
  <c r="D1048" i="8"/>
  <c r="E1041" i="7"/>
  <c r="F1047" i="8"/>
  <c r="S916" i="7"/>
  <c r="Q922" i="8"/>
  <c r="Q916" i="7"/>
  <c r="S922" i="8"/>
  <c r="W248" i="1"/>
  <c r="Q2600" i="7"/>
  <c r="Q2606" i="8"/>
  <c r="S2606" i="8"/>
  <c r="S2600" i="7"/>
  <c r="S1046" i="1"/>
  <c r="CP953" i="1"/>
  <c r="O953" i="1" s="1"/>
  <c r="S949" i="1"/>
  <c r="J1928" i="7"/>
  <c r="K1934" i="8"/>
  <c r="U1692" i="7"/>
  <c r="U1698" i="8"/>
  <c r="S1659" i="7"/>
  <c r="S1665" i="8"/>
  <c r="Q1659" i="7"/>
  <c r="Q1665" i="8"/>
  <c r="CT722" i="1"/>
  <c r="S722" i="1" s="1"/>
  <c r="CS699" i="1"/>
  <c r="U1537" i="7"/>
  <c r="U1543" i="8"/>
  <c r="CR699" i="1"/>
  <c r="Q699" i="1" s="1"/>
  <c r="GX579" i="1"/>
  <c r="AD550" i="1"/>
  <c r="AB550" i="1" s="1"/>
  <c r="CR550" i="1"/>
  <c r="Q550" i="1" s="1"/>
  <c r="CP550" i="1" s="1"/>
  <c r="O550" i="1" s="1"/>
  <c r="CS550" i="1"/>
  <c r="R550" i="1" s="1"/>
  <c r="GK550" i="1" s="1"/>
  <c r="V494" i="1"/>
  <c r="W375" i="1"/>
  <c r="U331" i="7"/>
  <c r="U337" i="8"/>
  <c r="CR345" i="1"/>
  <c r="Q345" i="1" s="1"/>
  <c r="CS345" i="1"/>
  <c r="AP203" i="1"/>
  <c r="CI203" i="1"/>
  <c r="CI196" i="1" s="1"/>
  <c r="S1039" i="1"/>
  <c r="CP1039" i="1" s="1"/>
  <c r="O1039" i="1" s="1"/>
  <c r="CT894" i="1"/>
  <c r="S894" i="1" s="1"/>
  <c r="CY894" i="1" s="1"/>
  <c r="X894" i="1" s="1"/>
  <c r="S2378" i="8"/>
  <c r="Q2372" i="7"/>
  <c r="Q2378" i="8"/>
  <c r="S2372" i="7"/>
  <c r="U1718" i="7"/>
  <c r="U1724" i="8"/>
  <c r="U433" i="7"/>
  <c r="U439" i="8"/>
  <c r="AD345" i="1"/>
  <c r="AB345" i="1" s="1"/>
  <c r="CP249" i="1"/>
  <c r="O249" i="1" s="1"/>
  <c r="C199" i="7"/>
  <c r="D205" i="8"/>
  <c r="E198" i="7"/>
  <c r="F204" i="8"/>
  <c r="AB38" i="1"/>
  <c r="CQ38" i="1"/>
  <c r="P38" i="1" s="1"/>
  <c r="W1046" i="1"/>
  <c r="V949" i="1"/>
  <c r="GX907" i="1"/>
  <c r="AB788" i="1"/>
  <c r="CS763" i="1"/>
  <c r="R763" i="1" s="1"/>
  <c r="GK763" i="1" s="1"/>
  <c r="AD763" i="1"/>
  <c r="AB763" i="1" s="1"/>
  <c r="U1752" i="7"/>
  <c r="U1758" i="8"/>
  <c r="CR737" i="1"/>
  <c r="Q737" i="1" s="1"/>
  <c r="U692" i="1"/>
  <c r="AB609" i="1"/>
  <c r="GX559" i="1"/>
  <c r="K905" i="7"/>
  <c r="L911" i="8"/>
  <c r="S835" i="8"/>
  <c r="Q829" i="7"/>
  <c r="Q835" i="8"/>
  <c r="S829" i="7"/>
  <c r="CT444" i="1"/>
  <c r="S444" i="1" s="1"/>
  <c r="Q682" i="7"/>
  <c r="S682" i="7"/>
  <c r="Q688" i="8"/>
  <c r="S688" i="8"/>
  <c r="T248" i="1"/>
  <c r="U2583" i="8"/>
  <c r="U2577" i="7"/>
  <c r="V1040" i="1"/>
  <c r="AI1051" i="1" s="1"/>
  <c r="CB961" i="1"/>
  <c r="AD900" i="1"/>
  <c r="AB900" i="1" s="1"/>
  <c r="CR900" i="1"/>
  <c r="Q900" i="1" s="1"/>
  <c r="K2368" i="7"/>
  <c r="L2374" i="8"/>
  <c r="AD888" i="1"/>
  <c r="T882" i="1"/>
  <c r="U857" i="1"/>
  <c r="R845" i="1"/>
  <c r="GK845" i="1" s="1"/>
  <c r="CR773" i="1"/>
  <c r="Q773" i="1" s="1"/>
  <c r="U1975" i="8"/>
  <c r="U1969" i="7"/>
  <c r="K1941" i="8"/>
  <c r="J1935" i="7"/>
  <c r="AB758" i="1"/>
  <c r="K1858" i="7"/>
  <c r="L1864" i="8"/>
  <c r="K1771" i="7"/>
  <c r="L1777" i="8"/>
  <c r="AD737" i="1"/>
  <c r="AB722" i="1"/>
  <c r="CT712" i="1"/>
  <c r="S712" i="1" s="1"/>
  <c r="Q1601" i="7"/>
  <c r="S1601" i="7"/>
  <c r="Q1607" i="8"/>
  <c r="S1607" i="8"/>
  <c r="K1544" i="7"/>
  <c r="L1550" i="8"/>
  <c r="K1485" i="7"/>
  <c r="L1491" i="8"/>
  <c r="CT610" i="1"/>
  <c r="S610" i="1" s="1"/>
  <c r="S1435" i="7"/>
  <c r="Q1435" i="7"/>
  <c r="S1441" i="8"/>
  <c r="Q1441" i="8"/>
  <c r="U1407" i="7"/>
  <c r="U1413" i="8"/>
  <c r="AD604" i="1"/>
  <c r="J1365" i="7"/>
  <c r="K1371" i="8"/>
  <c r="K1362" i="7"/>
  <c r="L1368" i="8"/>
  <c r="W586" i="1"/>
  <c r="V585" i="1"/>
  <c r="U1250" i="7"/>
  <c r="U1256" i="8"/>
  <c r="AD563" i="1"/>
  <c r="R556" i="1"/>
  <c r="GK556" i="1" s="1"/>
  <c r="V555" i="1"/>
  <c r="K1167" i="8"/>
  <c r="J1161" i="7"/>
  <c r="J1139" i="7"/>
  <c r="K1145" i="8"/>
  <c r="AD522" i="1"/>
  <c r="AB522" i="1" s="1"/>
  <c r="U1115" i="7"/>
  <c r="U1121" i="8"/>
  <c r="CR522" i="1"/>
  <c r="Q522" i="1" s="1"/>
  <c r="V1018" i="7"/>
  <c r="J1024" i="7" s="1"/>
  <c r="V1024" i="8"/>
  <c r="K1030" i="8" s="1"/>
  <c r="K1016" i="7"/>
  <c r="L1022" i="8"/>
  <c r="J992" i="7"/>
  <c r="K998" i="8"/>
  <c r="U937" i="7"/>
  <c r="U943" i="8"/>
  <c r="CR492" i="1"/>
  <c r="Q492" i="1" s="1"/>
  <c r="R484" i="1"/>
  <c r="V898" i="7"/>
  <c r="J904" i="7" s="1"/>
  <c r="V904" i="8"/>
  <c r="K910" i="8" s="1"/>
  <c r="V464" i="1"/>
  <c r="J700" i="7"/>
  <c r="K706" i="8"/>
  <c r="CT437" i="1"/>
  <c r="S437" i="1" s="1"/>
  <c r="K645" i="7"/>
  <c r="L651" i="8"/>
  <c r="J635" i="7"/>
  <c r="K641" i="8"/>
  <c r="S519" i="7"/>
  <c r="Q519" i="7"/>
  <c r="S525" i="8"/>
  <c r="Q525" i="8"/>
  <c r="CT381" i="1"/>
  <c r="S381" i="1" s="1"/>
  <c r="J478" i="7"/>
  <c r="K484" i="8"/>
  <c r="V444" i="7"/>
  <c r="V450" i="8"/>
  <c r="K447" i="7"/>
  <c r="L453" i="8"/>
  <c r="AD330" i="1"/>
  <c r="AB330" i="1" s="1"/>
  <c r="CR330" i="1"/>
  <c r="Q330" i="1" s="1"/>
  <c r="CS330" i="1"/>
  <c r="R330" i="1" s="1"/>
  <c r="GK330" i="1" s="1"/>
  <c r="CS322" i="1"/>
  <c r="S240" i="1"/>
  <c r="CZ240" i="1" s="1"/>
  <c r="Y240" i="1" s="1"/>
  <c r="U198" i="1"/>
  <c r="AO164" i="1"/>
  <c r="BX155" i="1"/>
  <c r="W159" i="1"/>
  <c r="G1023" i="1"/>
  <c r="A2710" i="7"/>
  <c r="A2716" i="8"/>
  <c r="GX1040" i="1"/>
  <c r="CP951" i="1"/>
  <c r="O951" i="1" s="1"/>
  <c r="U908" i="1"/>
  <c r="W882" i="1"/>
  <c r="T612" i="1"/>
  <c r="Q1292" i="7"/>
  <c r="Q1298" i="8"/>
  <c r="S1292" i="7"/>
  <c r="S1298" i="8"/>
  <c r="CS540" i="1"/>
  <c r="U1208" i="7"/>
  <c r="U1214" i="8"/>
  <c r="U822" i="7"/>
  <c r="U828" i="8"/>
  <c r="AD472" i="1"/>
  <c r="R440" i="1"/>
  <c r="GK440" i="1" s="1"/>
  <c r="V659" i="7"/>
  <c r="V665" i="8"/>
  <c r="K569" i="7"/>
  <c r="L575" i="8"/>
  <c r="J239" i="7"/>
  <c r="K245" i="8"/>
  <c r="AC164" i="1"/>
  <c r="CE164" i="1" s="1"/>
  <c r="U2451" i="7"/>
  <c r="U2457" i="8"/>
  <c r="T908" i="1"/>
  <c r="CP842" i="1"/>
  <c r="O842" i="1" s="1"/>
  <c r="GX702" i="1"/>
  <c r="Q1428" i="7"/>
  <c r="S1428" i="7"/>
  <c r="Q1434" i="8"/>
  <c r="S1434" i="8"/>
  <c r="W552" i="1"/>
  <c r="AD545" i="1"/>
  <c r="AB545" i="1" s="1"/>
  <c r="CR545" i="1"/>
  <c r="Q545" i="1" s="1"/>
  <c r="CS545" i="1"/>
  <c r="R545" i="1" s="1"/>
  <c r="GK545" i="1" s="1"/>
  <c r="K1206" i="7"/>
  <c r="L1212" i="8"/>
  <c r="K1164" i="7"/>
  <c r="L1170" i="8"/>
  <c r="CT491" i="1"/>
  <c r="S491" i="1" s="1"/>
  <c r="Q930" i="7"/>
  <c r="S930" i="7"/>
  <c r="S936" i="8"/>
  <c r="Q936" i="8"/>
  <c r="CR466" i="1"/>
  <c r="Q466" i="1" s="1"/>
  <c r="U787" i="7"/>
  <c r="U793" i="8"/>
  <c r="T353" i="1"/>
  <c r="U54" i="7"/>
  <c r="U60" i="8"/>
  <c r="CR38" i="1"/>
  <c r="Q38" i="1" s="1"/>
  <c r="CS38" i="1"/>
  <c r="BB1137" i="1"/>
  <c r="CK1127" i="1"/>
  <c r="U2623" i="8"/>
  <c r="U2617" i="7"/>
  <c r="K2583" i="7"/>
  <c r="L2589" i="8"/>
  <c r="CT1044" i="1"/>
  <c r="S1044" i="1" s="1"/>
  <c r="Q2533" i="7"/>
  <c r="S2533" i="7"/>
  <c r="Q2539" i="8"/>
  <c r="S2539" i="8"/>
  <c r="U1039" i="1"/>
  <c r="E2419" i="7"/>
  <c r="F2425" i="8"/>
  <c r="C2420" i="7"/>
  <c r="D2426" i="8"/>
  <c r="S2405" i="7"/>
  <c r="Q2411" i="8"/>
  <c r="S2411" i="8"/>
  <c r="Q2405" i="7"/>
  <c r="CT909" i="1"/>
  <c r="S909" i="1" s="1"/>
  <c r="K908" i="1"/>
  <c r="AB866" i="1"/>
  <c r="CQ866" i="1"/>
  <c r="P866" i="1" s="1"/>
  <c r="K2026" i="7"/>
  <c r="L2032" i="8"/>
  <c r="K1830" i="7"/>
  <c r="L1836" i="8"/>
  <c r="J1669" i="7"/>
  <c r="K1675" i="8"/>
  <c r="CY723" i="1"/>
  <c r="X723" i="1" s="1"/>
  <c r="CZ723" i="1"/>
  <c r="Y723" i="1" s="1"/>
  <c r="J1358" i="7"/>
  <c r="K1364" i="8"/>
  <c r="Q585" i="1"/>
  <c r="CT541" i="1"/>
  <c r="S541" i="1" s="1"/>
  <c r="Q1214" i="7"/>
  <c r="S1214" i="7"/>
  <c r="Q1220" i="8"/>
  <c r="S1220" i="8"/>
  <c r="CS534" i="1"/>
  <c r="U1166" i="7"/>
  <c r="U1172" i="8"/>
  <c r="AD534" i="1"/>
  <c r="AB534" i="1" s="1"/>
  <c r="J789" i="7"/>
  <c r="K795" i="8"/>
  <c r="U544" i="7"/>
  <c r="U550" i="8"/>
  <c r="U263" i="7"/>
  <c r="U269" i="8"/>
  <c r="AD324" i="1"/>
  <c r="AB324" i="1" s="1"/>
  <c r="CS324" i="1"/>
  <c r="CR324" i="1"/>
  <c r="Q324" i="1" s="1"/>
  <c r="R1183" i="1"/>
  <c r="GK1183" i="1" s="1"/>
  <c r="V2699" i="8"/>
  <c r="V2693" i="7"/>
  <c r="AD1135" i="1"/>
  <c r="U1038" i="1"/>
  <c r="W949" i="1"/>
  <c r="CT874" i="1"/>
  <c r="S874" i="1" s="1"/>
  <c r="Q2333" i="8"/>
  <c r="Q2327" i="7"/>
  <c r="S2333" i="8"/>
  <c r="S2327" i="7"/>
  <c r="CZ763" i="1"/>
  <c r="Y763" i="1" s="1"/>
  <c r="CY763" i="1"/>
  <c r="X763" i="1" s="1"/>
  <c r="S1874" i="7"/>
  <c r="Q1874" i="7"/>
  <c r="S1880" i="8"/>
  <c r="Q1880" i="8"/>
  <c r="CT758" i="1"/>
  <c r="S758" i="1" s="1"/>
  <c r="U1501" i="7"/>
  <c r="U1507" i="8"/>
  <c r="AD690" i="1"/>
  <c r="J918" i="7"/>
  <c r="K924" i="8"/>
  <c r="K806" i="7"/>
  <c r="L812" i="8"/>
  <c r="K792" i="7"/>
  <c r="L798" i="8"/>
  <c r="U297" i="7"/>
  <c r="U303" i="8"/>
  <c r="CQ1173" i="1"/>
  <c r="P1173" i="1" s="1"/>
  <c r="AB909" i="1"/>
  <c r="R790" i="1"/>
  <c r="GK790" i="1" s="1"/>
  <c r="V2045" i="7"/>
  <c r="V2051" i="8"/>
  <c r="CT783" i="1"/>
  <c r="S783" i="1" s="1"/>
  <c r="Q2021" i="7"/>
  <c r="S2021" i="7"/>
  <c r="S2027" i="8"/>
  <c r="Q2027" i="8"/>
  <c r="T1194" i="8"/>
  <c r="K1198" i="8" s="1"/>
  <c r="T1188" i="7"/>
  <c r="J1192" i="7" s="1"/>
  <c r="AB533" i="1"/>
  <c r="U990" i="7"/>
  <c r="U996" i="8"/>
  <c r="J846" i="7"/>
  <c r="K852" i="8"/>
  <c r="GX377" i="1"/>
  <c r="AD352" i="1"/>
  <c r="AB352" i="1" s="1"/>
  <c r="U363" i="7"/>
  <c r="U369" i="8"/>
  <c r="CS352" i="1"/>
  <c r="CR352" i="1"/>
  <c r="Q352" i="1" s="1"/>
  <c r="BX30" i="1"/>
  <c r="CG40" i="1"/>
  <c r="AB1171" i="1"/>
  <c r="AB1135" i="1"/>
  <c r="W1131" i="1"/>
  <c r="K2593" i="7"/>
  <c r="L2599" i="8"/>
  <c r="GX1049" i="1"/>
  <c r="V1046" i="1"/>
  <c r="V1039" i="1"/>
  <c r="Q2510" i="7"/>
  <c r="Q2516" i="8"/>
  <c r="S2510" i="7"/>
  <c r="S2516" i="8"/>
  <c r="BD1027" i="1"/>
  <c r="F1248" i="1"/>
  <c r="W1184" i="1"/>
  <c r="F2644" i="8"/>
  <c r="D2645" i="8"/>
  <c r="C2639" i="7"/>
  <c r="E2638" i="7"/>
  <c r="F1153" i="1"/>
  <c r="BC1127" i="1"/>
  <c r="V1134" i="1"/>
  <c r="E2617" i="7"/>
  <c r="F2623" i="8"/>
  <c r="D2624" i="8"/>
  <c r="C2618" i="7"/>
  <c r="V1131" i="1"/>
  <c r="D2607" i="8"/>
  <c r="F2606" i="8"/>
  <c r="E2600" i="7"/>
  <c r="C2601" i="7"/>
  <c r="K2592" i="8"/>
  <c r="J2586" i="7"/>
  <c r="U2510" i="7"/>
  <c r="U2516" i="8"/>
  <c r="CS1038" i="1"/>
  <c r="CR959" i="1"/>
  <c r="Q959" i="1" s="1"/>
  <c r="AD959" i="1"/>
  <c r="U958" i="1"/>
  <c r="L2445" i="8"/>
  <c r="K2439" i="7"/>
  <c r="U902" i="1"/>
  <c r="K2379" i="7"/>
  <c r="L2385" i="8"/>
  <c r="T875" i="1"/>
  <c r="AB874" i="1"/>
  <c r="CQ874" i="1"/>
  <c r="P874" i="1" s="1"/>
  <c r="U845" i="1"/>
  <c r="K2223" i="7"/>
  <c r="L2229" i="8"/>
  <c r="U2209" i="7"/>
  <c r="U2215" i="8"/>
  <c r="CS816" i="1"/>
  <c r="R816" i="1" s="1"/>
  <c r="GK816" i="1" s="1"/>
  <c r="CP815" i="1"/>
  <c r="O815" i="1" s="1"/>
  <c r="U2133" i="8"/>
  <c r="U2127" i="7"/>
  <c r="K2029" i="8"/>
  <c r="J2023" i="7"/>
  <c r="U1601" i="7"/>
  <c r="U1607" i="8"/>
  <c r="K1572" i="7"/>
  <c r="L1578" i="8"/>
  <c r="K1553" i="7"/>
  <c r="L1559" i="8"/>
  <c r="K1433" i="7"/>
  <c r="L1439" i="8"/>
  <c r="CR606" i="1"/>
  <c r="Q606" i="1" s="1"/>
  <c r="CQ583" i="1"/>
  <c r="P583" i="1" s="1"/>
  <c r="AB583" i="1"/>
  <c r="J1277" i="7"/>
  <c r="K1283" i="8"/>
  <c r="L1270" i="8"/>
  <c r="K1264" i="7"/>
  <c r="P563" i="1"/>
  <c r="Q556" i="1"/>
  <c r="U555" i="1"/>
  <c r="GX544" i="1"/>
  <c r="R542" i="1"/>
  <c r="V1223" i="7"/>
  <c r="J1229" i="7" s="1"/>
  <c r="V1229" i="8"/>
  <c r="K1235" i="8" s="1"/>
  <c r="P521" i="1"/>
  <c r="CP521" i="1" s="1"/>
  <c r="O521" i="1" s="1"/>
  <c r="E1108" i="7"/>
  <c r="F1114" i="8"/>
  <c r="C1109" i="7"/>
  <c r="D1115" i="8"/>
  <c r="GX508" i="1"/>
  <c r="K951" i="7"/>
  <c r="L957" i="8"/>
  <c r="AD492" i="1"/>
  <c r="AB492" i="1" s="1"/>
  <c r="CR476" i="1"/>
  <c r="Q476" i="1" s="1"/>
  <c r="Q836" i="7"/>
  <c r="Q842" i="8"/>
  <c r="S842" i="8"/>
  <c r="S836" i="7"/>
  <c r="CT474" i="1"/>
  <c r="S474" i="1" s="1"/>
  <c r="CR449" i="1"/>
  <c r="Q449" i="1" s="1"/>
  <c r="CP449" i="1" s="1"/>
  <c r="O449" i="1" s="1"/>
  <c r="GM449" i="1" s="1"/>
  <c r="GP449" i="1" s="1"/>
  <c r="AD449" i="1"/>
  <c r="CS437" i="1"/>
  <c r="S614" i="7"/>
  <c r="Q614" i="7"/>
  <c r="Q620" i="8"/>
  <c r="S620" i="8"/>
  <c r="CT432" i="1"/>
  <c r="S432" i="1" s="1"/>
  <c r="L600" i="8"/>
  <c r="K594" i="7"/>
  <c r="W383" i="1"/>
  <c r="AD381" i="1"/>
  <c r="U525" i="8"/>
  <c r="U519" i="7"/>
  <c r="CS381" i="1"/>
  <c r="CR381" i="1"/>
  <c r="Q381" i="1" s="1"/>
  <c r="K456" i="7"/>
  <c r="L462" i="8"/>
  <c r="AD359" i="1"/>
  <c r="AB359" i="1" s="1"/>
  <c r="CR359" i="1"/>
  <c r="CS359" i="1"/>
  <c r="CS356" i="1"/>
  <c r="U304" i="7"/>
  <c r="U310" i="8"/>
  <c r="CS341" i="1"/>
  <c r="AD341" i="1"/>
  <c r="CR322" i="1"/>
  <c r="Q322" i="1" s="1"/>
  <c r="CC394" i="1"/>
  <c r="CC317" i="1" s="1"/>
  <c r="T198" i="1"/>
  <c r="V159" i="1"/>
  <c r="CT1179" i="1"/>
  <c r="S1179" i="1" s="1"/>
  <c r="S2675" i="8"/>
  <c r="Q2669" i="7"/>
  <c r="Q2675" i="8"/>
  <c r="S2669" i="7"/>
  <c r="K2609" i="7"/>
  <c r="L2615" i="8"/>
  <c r="U1091" i="1"/>
  <c r="J2424" i="7"/>
  <c r="K2430" i="8"/>
  <c r="K1995" i="8"/>
  <c r="J1989" i="7"/>
  <c r="CR761" i="1"/>
  <c r="Q761" i="1" s="1"/>
  <c r="U1896" i="7"/>
  <c r="U1902" i="8"/>
  <c r="L1678" i="8"/>
  <c r="K1672" i="7"/>
  <c r="C1233" i="7"/>
  <c r="D1239" i="8"/>
  <c r="F1238" i="8"/>
  <c r="E1232" i="7"/>
  <c r="K1002" i="7"/>
  <c r="L1008" i="8"/>
  <c r="CT466" i="1"/>
  <c r="S466" i="1" s="1"/>
  <c r="S787" i="7"/>
  <c r="Q787" i="7"/>
  <c r="Q793" i="8"/>
  <c r="S793" i="8"/>
  <c r="J628" i="7"/>
  <c r="K634" i="8"/>
  <c r="CP391" i="1"/>
  <c r="O391" i="1" s="1"/>
  <c r="J575" i="7"/>
  <c r="K581" i="8"/>
  <c r="G26" i="1"/>
  <c r="A217" i="7"/>
  <c r="A223" i="8"/>
  <c r="CC1051" i="1"/>
  <c r="CC1027" i="1" s="1"/>
  <c r="W902" i="1"/>
  <c r="CS887" i="1"/>
  <c r="CR887" i="1"/>
  <c r="V882" i="1"/>
  <c r="AB872" i="1"/>
  <c r="AD761" i="1"/>
  <c r="AB689" i="1"/>
  <c r="CQ689" i="1"/>
  <c r="P689" i="1" s="1"/>
  <c r="V1441" i="7"/>
  <c r="V1447" i="8"/>
  <c r="R611" i="1"/>
  <c r="GK611" i="1" s="1"/>
  <c r="CT581" i="1"/>
  <c r="S581" i="1" s="1"/>
  <c r="S1319" i="7"/>
  <c r="Q1325" i="8"/>
  <c r="S1325" i="8"/>
  <c r="Q1319" i="7"/>
  <c r="K1160" i="8"/>
  <c r="J1154" i="7"/>
  <c r="J486" i="7"/>
  <c r="K492" i="8"/>
  <c r="J400" i="7"/>
  <c r="K406" i="8"/>
  <c r="U86" i="7"/>
  <c r="U92" i="8"/>
  <c r="AD114" i="1"/>
  <c r="AB114" i="1" s="1"/>
  <c r="CR114" i="1"/>
  <c r="Q114" i="1" s="1"/>
  <c r="A2596" i="7"/>
  <c r="A2602" i="8"/>
  <c r="L2475" i="8"/>
  <c r="K2469" i="7"/>
  <c r="CP885" i="1"/>
  <c r="O885" i="1" s="1"/>
  <c r="GM885" i="1" s="1"/>
  <c r="GP885" i="1" s="1"/>
  <c r="K1412" i="7"/>
  <c r="L1418" i="8"/>
  <c r="U1298" i="7"/>
  <c r="U1304" i="8"/>
  <c r="GX561" i="1"/>
  <c r="C1243" i="7"/>
  <c r="D1249" i="8"/>
  <c r="F1248" i="8"/>
  <c r="E1242" i="7"/>
  <c r="R1011" i="7"/>
  <c r="J1014" i="7" s="1"/>
  <c r="R1017" i="8"/>
  <c r="K1020" i="8" s="1"/>
  <c r="J998" i="7"/>
  <c r="K1004" i="8"/>
  <c r="CZ502" i="1"/>
  <c r="Y502" i="1" s="1"/>
  <c r="CR496" i="1"/>
  <c r="U964" i="7"/>
  <c r="U970" i="8"/>
  <c r="AD496" i="1"/>
  <c r="AB496" i="1" s="1"/>
  <c r="E358" i="7"/>
  <c r="F364" i="8"/>
  <c r="E234" i="7"/>
  <c r="C235" i="7"/>
  <c r="F240" i="8"/>
  <c r="D241" i="8"/>
  <c r="U2600" i="7"/>
  <c r="U2606" i="8"/>
  <c r="AD1129" i="1"/>
  <c r="CR1129" i="1"/>
  <c r="Q1129" i="1" s="1"/>
  <c r="AB880" i="1"/>
  <c r="L1445" i="8"/>
  <c r="K1439" i="7"/>
  <c r="C1102" i="7"/>
  <c r="E1101" i="7"/>
  <c r="D1108" i="8"/>
  <c r="F1107" i="8"/>
  <c r="E512" i="7"/>
  <c r="C513" i="7"/>
  <c r="D519" i="8"/>
  <c r="F518" i="8"/>
  <c r="P353" i="1"/>
  <c r="GX327" i="1"/>
  <c r="U248" i="1"/>
  <c r="BY30" i="1"/>
  <c r="CI40" i="1"/>
  <c r="AP40" i="1"/>
  <c r="AP30" i="1" s="1"/>
  <c r="J2633" i="7"/>
  <c r="K2639" i="8"/>
  <c r="S2577" i="7"/>
  <c r="Q2583" i="8"/>
  <c r="Q2577" i="7"/>
  <c r="S2583" i="8"/>
  <c r="CR874" i="1"/>
  <c r="Q874" i="1" s="1"/>
  <c r="U2333" i="8"/>
  <c r="U2327" i="7"/>
  <c r="S1407" i="7"/>
  <c r="Q1407" i="7"/>
  <c r="Q1413" i="8"/>
  <c r="S1413" i="8"/>
  <c r="U1274" i="7"/>
  <c r="U1280" i="8"/>
  <c r="CR569" i="1"/>
  <c r="Q569" i="1" s="1"/>
  <c r="CS569" i="1"/>
  <c r="AB491" i="1"/>
  <c r="CQ491" i="1"/>
  <c r="P491" i="1" s="1"/>
  <c r="Q889" i="7"/>
  <c r="S889" i="7"/>
  <c r="S895" i="8"/>
  <c r="Q895" i="8"/>
  <c r="CT483" i="1"/>
  <c r="S483" i="1" s="1"/>
  <c r="U874" i="7"/>
  <c r="U880" i="8"/>
  <c r="CR479" i="1"/>
  <c r="Q479" i="1" s="1"/>
  <c r="AD479" i="1"/>
  <c r="AB479" i="1" s="1"/>
  <c r="CS479" i="1"/>
  <c r="AD463" i="1"/>
  <c r="AB463" i="1" s="1"/>
  <c r="U771" i="7"/>
  <c r="U777" i="8"/>
  <c r="CS463" i="1"/>
  <c r="CR463" i="1"/>
  <c r="Q463" i="1" s="1"/>
  <c r="CP463" i="1" s="1"/>
  <c r="O463" i="1" s="1"/>
  <c r="CP345" i="1"/>
  <c r="O345" i="1" s="1"/>
  <c r="J333" i="7"/>
  <c r="K339" i="8"/>
  <c r="AD340" i="1"/>
  <c r="P159" i="1"/>
  <c r="CP159" i="1" s="1"/>
  <c r="O159" i="1" s="1"/>
  <c r="F1249" i="1"/>
  <c r="AG1219" i="1"/>
  <c r="CB1137" i="1"/>
  <c r="CB1127" i="1" s="1"/>
  <c r="CS1086" i="1"/>
  <c r="U2570" i="7"/>
  <c r="U2576" i="8"/>
  <c r="U1175" i="1"/>
  <c r="U1131" i="1"/>
  <c r="T1039" i="1"/>
  <c r="GX908" i="1"/>
  <c r="S875" i="1"/>
  <c r="CZ875" i="1" s="1"/>
  <c r="Y875" i="1" s="1"/>
  <c r="K2291" i="8"/>
  <c r="J2285" i="7"/>
  <c r="CS850" i="1"/>
  <c r="R850" i="1" s="1"/>
  <c r="GK850" i="1" s="1"/>
  <c r="CR850" i="1"/>
  <c r="Q850" i="1" s="1"/>
  <c r="T845" i="1"/>
  <c r="GX842" i="1"/>
  <c r="CS833" i="1"/>
  <c r="R833" i="1" s="1"/>
  <c r="GK833" i="1" s="1"/>
  <c r="J2211" i="7"/>
  <c r="K2217" i="8"/>
  <c r="Q2203" i="7"/>
  <c r="S2203" i="7"/>
  <c r="S2209" i="8"/>
  <c r="Q2209" i="8"/>
  <c r="J2171" i="7"/>
  <c r="K2177" i="8"/>
  <c r="CR816" i="1"/>
  <c r="Q816" i="1" s="1"/>
  <c r="J2129" i="7"/>
  <c r="K2135" i="8"/>
  <c r="U2116" i="8"/>
  <c r="U2110" i="7"/>
  <c r="AD778" i="1"/>
  <c r="AB778" i="1" s="1"/>
  <c r="U1994" i="7"/>
  <c r="U2000" i="8"/>
  <c r="CS778" i="1"/>
  <c r="K1945" i="7"/>
  <c r="L1951" i="8"/>
  <c r="S1859" i="8"/>
  <c r="Q1859" i="8"/>
  <c r="Q1853" i="7"/>
  <c r="S1853" i="7"/>
  <c r="CT755" i="1"/>
  <c r="S755" i="1" s="1"/>
  <c r="S1823" i="7"/>
  <c r="Q1823" i="7"/>
  <c r="S1829" i="8"/>
  <c r="Q1829" i="8"/>
  <c r="CT749" i="1"/>
  <c r="S749" i="1" s="1"/>
  <c r="L1827" i="8"/>
  <c r="K1821" i="7"/>
  <c r="CT739" i="1"/>
  <c r="S739" i="1" s="1"/>
  <c r="Q1763" i="7"/>
  <c r="S1769" i="8"/>
  <c r="S1763" i="7"/>
  <c r="Q1769" i="8"/>
  <c r="J1703" i="7"/>
  <c r="K1709" i="8"/>
  <c r="Q1668" i="7"/>
  <c r="S1668" i="7"/>
  <c r="S1674" i="8"/>
  <c r="Q1674" i="8"/>
  <c r="K1609" i="8"/>
  <c r="J1603" i="7"/>
  <c r="CY708" i="1"/>
  <c r="X708" i="1" s="1"/>
  <c r="J1575" i="7"/>
  <c r="K1581" i="8"/>
  <c r="W702" i="1"/>
  <c r="W615" i="1"/>
  <c r="CT613" i="1"/>
  <c r="Q1449" i="7"/>
  <c r="Q1455" i="8"/>
  <c r="S1455" i="8"/>
  <c r="S1449" i="7"/>
  <c r="S1441" i="7"/>
  <c r="S1447" i="8"/>
  <c r="Q1447" i="8"/>
  <c r="Q1441" i="7"/>
  <c r="CQ606" i="1"/>
  <c r="P606" i="1" s="1"/>
  <c r="CP606" i="1" s="1"/>
  <c r="O606" i="1" s="1"/>
  <c r="CR605" i="1"/>
  <c r="Q605" i="1" s="1"/>
  <c r="CP605" i="1" s="1"/>
  <c r="O605" i="1" s="1"/>
  <c r="CS605" i="1"/>
  <c r="R605" i="1" s="1"/>
  <c r="GK605" i="1" s="1"/>
  <c r="AD605" i="1"/>
  <c r="AB605" i="1" s="1"/>
  <c r="CT600" i="1"/>
  <c r="S600" i="1" s="1"/>
  <c r="Q1393" i="7"/>
  <c r="S1393" i="7"/>
  <c r="Q1399" i="8"/>
  <c r="S1399" i="8"/>
  <c r="C1386" i="7"/>
  <c r="E1385" i="7"/>
  <c r="D1392" i="8"/>
  <c r="F1391" i="8"/>
  <c r="CP592" i="1"/>
  <c r="O592" i="1" s="1"/>
  <c r="T585" i="1"/>
  <c r="K1310" i="7"/>
  <c r="L1316" i="8"/>
  <c r="K1186" i="7"/>
  <c r="L1192" i="8"/>
  <c r="E1173" i="7"/>
  <c r="D1180" i="8"/>
  <c r="F1179" i="8"/>
  <c r="C1174" i="7"/>
  <c r="R530" i="1"/>
  <c r="GK530" i="1" s="1"/>
  <c r="K1136" i="7"/>
  <c r="L1142" i="8"/>
  <c r="CT523" i="1"/>
  <c r="S523" i="1" s="1"/>
  <c r="S1119" i="7"/>
  <c r="S1125" i="8"/>
  <c r="S997" i="7"/>
  <c r="Q997" i="7"/>
  <c r="S1003" i="8"/>
  <c r="Q1003" i="8"/>
  <c r="GX490" i="1"/>
  <c r="K865" i="7"/>
  <c r="L871" i="8"/>
  <c r="K799" i="7"/>
  <c r="L805" i="8"/>
  <c r="J749" i="7"/>
  <c r="K755" i="8"/>
  <c r="CR437" i="1"/>
  <c r="Q437" i="1" s="1"/>
  <c r="CT436" i="1"/>
  <c r="S436" i="1" s="1"/>
  <c r="S640" i="7"/>
  <c r="Q640" i="7"/>
  <c r="S646" i="8"/>
  <c r="Q646" i="8"/>
  <c r="CS432" i="1"/>
  <c r="U614" i="7"/>
  <c r="U620" i="8"/>
  <c r="Q440" i="7"/>
  <c r="S440" i="7"/>
  <c r="S446" i="8"/>
  <c r="Q446" i="8"/>
  <c r="CT366" i="1"/>
  <c r="S366" i="1" s="1"/>
  <c r="CP366" i="1" s="1"/>
  <c r="O366" i="1" s="1"/>
  <c r="CZ360" i="1"/>
  <c r="Y360" i="1" s="1"/>
  <c r="J407" i="7"/>
  <c r="K413" i="8"/>
  <c r="CR356" i="1"/>
  <c r="Q356" i="1" s="1"/>
  <c r="CY347" i="1"/>
  <c r="X347" i="1" s="1"/>
  <c r="CZ347" i="1"/>
  <c r="Y347" i="1" s="1"/>
  <c r="CT244" i="1"/>
  <c r="S244" i="1" s="1"/>
  <c r="S168" i="7"/>
  <c r="S174" i="8"/>
  <c r="Q168" i="7"/>
  <c r="Q174" i="8"/>
  <c r="R238" i="1"/>
  <c r="GK238" i="1" s="1"/>
  <c r="S198" i="1"/>
  <c r="U159" i="1"/>
  <c r="G30" i="1"/>
  <c r="A62" i="7"/>
  <c r="A68" i="8"/>
  <c r="U188" i="7"/>
  <c r="U194" i="8"/>
  <c r="K2438" i="8"/>
  <c r="J2432" i="7"/>
  <c r="L2418" i="8"/>
  <c r="K2412" i="7"/>
  <c r="W903" i="1"/>
  <c r="S1962" i="7"/>
  <c r="Q1968" i="8"/>
  <c r="Q1962" i="7"/>
  <c r="S1968" i="8"/>
  <c r="K1723" i="7"/>
  <c r="L1729" i="8"/>
  <c r="CT721" i="1"/>
  <c r="S721" i="1" s="1"/>
  <c r="S1652" i="7"/>
  <c r="Q1652" i="7"/>
  <c r="S1658" i="8"/>
  <c r="Q1658" i="8"/>
  <c r="AD694" i="1"/>
  <c r="AB694" i="1" s="1"/>
  <c r="U1517" i="7"/>
  <c r="U1523" i="8"/>
  <c r="CS694" i="1"/>
  <c r="J1443" i="7"/>
  <c r="K1449" i="8"/>
  <c r="K1383" i="7"/>
  <c r="L1389" i="8"/>
  <c r="S552" i="1"/>
  <c r="K618" i="7"/>
  <c r="L624" i="8"/>
  <c r="R406" i="7"/>
  <c r="J410" i="7" s="1"/>
  <c r="R412" i="8"/>
  <c r="K416" i="8" s="1"/>
  <c r="T1091" i="1"/>
  <c r="T1046" i="1"/>
  <c r="Q2237" i="7"/>
  <c r="S2243" i="8"/>
  <c r="S2237" i="7"/>
  <c r="Q2243" i="8"/>
  <c r="CT836" i="1"/>
  <c r="S836" i="1" s="1"/>
  <c r="CP836" i="1" s="1"/>
  <c r="O836" i="1" s="1"/>
  <c r="L2123" i="8"/>
  <c r="K2117" i="7"/>
  <c r="L1944" i="8"/>
  <c r="K1938" i="7"/>
  <c r="S612" i="1"/>
  <c r="W556" i="1"/>
  <c r="AD431" i="1"/>
  <c r="U605" i="7"/>
  <c r="U611" i="8"/>
  <c r="K413" i="7"/>
  <c r="L419" i="8"/>
  <c r="BZ196" i="1"/>
  <c r="CG203" i="1"/>
  <c r="CG196" i="1" s="1"/>
  <c r="R1091" i="1"/>
  <c r="GK1091" i="1" s="1"/>
  <c r="CB1051" i="1"/>
  <c r="AD880" i="1"/>
  <c r="CR880" i="1"/>
  <c r="Q880" i="1" s="1"/>
  <c r="CP880" i="1" s="1"/>
  <c r="O880" i="1" s="1"/>
  <c r="CS880" i="1"/>
  <c r="R880" i="1" s="1"/>
  <c r="GK880" i="1" s="1"/>
  <c r="U1822" i="8"/>
  <c r="U1816" i="7"/>
  <c r="CS748" i="1"/>
  <c r="K1716" i="7"/>
  <c r="L1722" i="8"/>
  <c r="CT595" i="1"/>
  <c r="S595" i="1" s="1"/>
  <c r="S1378" i="7"/>
  <c r="Q1378" i="7"/>
  <c r="Q1384" i="8"/>
  <c r="S1384" i="8"/>
  <c r="AD562" i="1"/>
  <c r="AB562" i="1" s="1"/>
  <c r="CS562" i="1"/>
  <c r="R562" i="1" s="1"/>
  <c r="GK562" i="1" s="1"/>
  <c r="K974" i="7"/>
  <c r="L980" i="8"/>
  <c r="U930" i="7"/>
  <c r="U936" i="8"/>
  <c r="U916" i="7"/>
  <c r="U922" i="8"/>
  <c r="CR486" i="1"/>
  <c r="Q486" i="1" s="1"/>
  <c r="AD486" i="1"/>
  <c r="AB486" i="1" s="1"/>
  <c r="C470" i="7"/>
  <c r="E469" i="7"/>
  <c r="D476" i="8"/>
  <c r="F475" i="8"/>
  <c r="Q290" i="7"/>
  <c r="S290" i="7"/>
  <c r="Q296" i="8"/>
  <c r="S296" i="8"/>
  <c r="V248" i="1"/>
  <c r="CY162" i="1"/>
  <c r="X162" i="1" s="1"/>
  <c r="CZ162" i="1"/>
  <c r="Y162" i="1" s="1"/>
  <c r="CR1044" i="1"/>
  <c r="Q1044" i="1" s="1"/>
  <c r="U2533" i="7"/>
  <c r="U2539" i="8"/>
  <c r="K2077" i="7"/>
  <c r="L2083" i="8"/>
  <c r="S1752" i="7"/>
  <c r="Q1758" i="8"/>
  <c r="S1758" i="8"/>
  <c r="Q1752" i="7"/>
  <c r="CT737" i="1"/>
  <c r="S737" i="1" s="1"/>
  <c r="V1638" i="7"/>
  <c r="V1644" i="8"/>
  <c r="AD699" i="1"/>
  <c r="AB699" i="1" s="1"/>
  <c r="S1274" i="7"/>
  <c r="Q1274" i="7"/>
  <c r="S1280" i="8"/>
  <c r="Q1280" i="8"/>
  <c r="CT569" i="1"/>
  <c r="S569" i="1" s="1"/>
  <c r="CY569" i="1" s="1"/>
  <c r="X569" i="1" s="1"/>
  <c r="AD541" i="1"/>
  <c r="U1214" i="7"/>
  <c r="U1220" i="8"/>
  <c r="P496" i="1"/>
  <c r="CP496" i="1" s="1"/>
  <c r="O496" i="1" s="1"/>
  <c r="AD491" i="1"/>
  <c r="Q553" i="7"/>
  <c r="S553" i="7"/>
  <c r="Q559" i="8"/>
  <c r="S559" i="8"/>
  <c r="CT352" i="1"/>
  <c r="S352" i="1" s="1"/>
  <c r="CP352" i="1" s="1"/>
  <c r="O352" i="1" s="1"/>
  <c r="Q363" i="7"/>
  <c r="S363" i="7"/>
  <c r="Q369" i="8"/>
  <c r="S369" i="8"/>
  <c r="CP1135" i="1"/>
  <c r="O1135" i="1" s="1"/>
  <c r="P1131" i="1"/>
  <c r="CP1131" i="1" s="1"/>
  <c r="O1131" i="1" s="1"/>
  <c r="T1038" i="1"/>
  <c r="AG1051" i="1" s="1"/>
  <c r="CY904" i="1"/>
  <c r="X904" i="1" s="1"/>
  <c r="K2401" i="8"/>
  <c r="J2395" i="7"/>
  <c r="U882" i="1"/>
  <c r="S2069" i="8"/>
  <c r="Q2069" i="8"/>
  <c r="Q2063" i="7"/>
  <c r="S2063" i="7"/>
  <c r="CT794" i="1"/>
  <c r="S794" i="1" s="1"/>
  <c r="AB748" i="1"/>
  <c r="CQ748" i="1"/>
  <c r="P748" i="1" s="1"/>
  <c r="K1726" i="8"/>
  <c r="J1720" i="7"/>
  <c r="J1503" i="7"/>
  <c r="K1509" i="8"/>
  <c r="E1349" i="7"/>
  <c r="C1350" i="7"/>
  <c r="D1356" i="8"/>
  <c r="F1355" i="8"/>
  <c r="AB574" i="1"/>
  <c r="U1173" i="7"/>
  <c r="U1179" i="8"/>
  <c r="R526" i="1"/>
  <c r="GK526" i="1" s="1"/>
  <c r="V1137" i="8"/>
  <c r="V1131" i="7"/>
  <c r="GX495" i="1"/>
  <c r="Q937" i="7"/>
  <c r="S943" i="8"/>
  <c r="Q943" i="8"/>
  <c r="S937" i="7"/>
  <c r="CT492" i="1"/>
  <c r="S492" i="1" s="1"/>
  <c r="W353" i="1"/>
  <c r="CT325" i="1"/>
  <c r="S325" i="1" s="1"/>
  <c r="Q272" i="7"/>
  <c r="S272" i="7"/>
  <c r="Q278" i="8"/>
  <c r="S278" i="8"/>
  <c r="BZ1051" i="1"/>
  <c r="R1222" i="1"/>
  <c r="GK1222" i="1" s="1"/>
  <c r="Q1222" i="1"/>
  <c r="T1219" i="1"/>
  <c r="V1185" i="1"/>
  <c r="T1175" i="1"/>
  <c r="AG1187" i="1" s="1"/>
  <c r="GX1171" i="1"/>
  <c r="D2637" i="8"/>
  <c r="C2631" i="7"/>
  <c r="F2636" i="8"/>
  <c r="E2630" i="7"/>
  <c r="T1131" i="1"/>
  <c r="S1091" i="1"/>
  <c r="CZ1091" i="1" s="1"/>
  <c r="Y1091" i="1" s="1"/>
  <c r="S2547" i="8"/>
  <c r="Q2547" i="8"/>
  <c r="Q2541" i="7"/>
  <c r="S2541" i="7"/>
  <c r="U1040" i="1"/>
  <c r="K2494" i="7"/>
  <c r="L2500" i="8"/>
  <c r="Q2467" i="8"/>
  <c r="Q2461" i="7"/>
  <c r="S2461" i="7"/>
  <c r="S2467" i="8"/>
  <c r="CT954" i="1"/>
  <c r="S954" i="1" s="1"/>
  <c r="Q949" i="1"/>
  <c r="S2430" i="7"/>
  <c r="S2436" i="8"/>
  <c r="Q2430" i="7"/>
  <c r="Q2436" i="8"/>
  <c r="CP897" i="1"/>
  <c r="O897" i="1" s="1"/>
  <c r="AD889" i="1"/>
  <c r="AB889" i="1" s="1"/>
  <c r="U2367" i="8"/>
  <c r="U2361" i="7"/>
  <c r="CR889" i="1"/>
  <c r="Q889" i="1" s="1"/>
  <c r="CS889" i="1"/>
  <c r="V877" i="1"/>
  <c r="AD875" i="1"/>
  <c r="CR875" i="1"/>
  <c r="Q875" i="1" s="1"/>
  <c r="CS875" i="1"/>
  <c r="R875" i="1" s="1"/>
  <c r="GK875" i="1" s="1"/>
  <c r="AD850" i="1"/>
  <c r="GX847" i="1"/>
  <c r="CT846" i="1"/>
  <c r="S846" i="1" s="1"/>
  <c r="CT831" i="1"/>
  <c r="S831" i="1" s="1"/>
  <c r="Q2222" i="8"/>
  <c r="S2222" i="8"/>
  <c r="S2216" i="7"/>
  <c r="Q2216" i="7"/>
  <c r="L2147" i="8"/>
  <c r="K2141" i="7"/>
  <c r="K2125" i="7"/>
  <c r="L2131" i="8"/>
  <c r="CR800" i="1"/>
  <c r="Q800" i="1" s="1"/>
  <c r="CS800" i="1"/>
  <c r="R800" i="1" s="1"/>
  <c r="GK800" i="1" s="1"/>
  <c r="J2081" i="7"/>
  <c r="K2087" i="8"/>
  <c r="CT795" i="1"/>
  <c r="S795" i="1" s="1"/>
  <c r="S2076" i="8"/>
  <c r="Q2076" i="8"/>
  <c r="Q2070" i="7"/>
  <c r="S2070" i="7"/>
  <c r="U1829" i="8"/>
  <c r="U1823" i="7"/>
  <c r="R1779" i="8"/>
  <c r="K1782" i="8" s="1"/>
  <c r="R1773" i="7"/>
  <c r="J1776" i="7" s="1"/>
  <c r="J1704" i="7"/>
  <c r="K1710" i="8"/>
  <c r="CT719" i="1"/>
  <c r="S719" i="1" s="1"/>
  <c r="S1638" i="7"/>
  <c r="S1644" i="8"/>
  <c r="Q1644" i="8"/>
  <c r="Q1638" i="7"/>
  <c r="CT707" i="1"/>
  <c r="S707" i="1" s="1"/>
  <c r="Q1573" i="8"/>
  <c r="Q1567" i="7"/>
  <c r="S1567" i="7"/>
  <c r="S1573" i="8"/>
  <c r="CS696" i="1"/>
  <c r="R696" i="1" s="1"/>
  <c r="GK696" i="1" s="1"/>
  <c r="CR696" i="1"/>
  <c r="Q696" i="1" s="1"/>
  <c r="CR687" i="1"/>
  <c r="Q687" i="1" s="1"/>
  <c r="U1483" i="8"/>
  <c r="U1477" i="7"/>
  <c r="AD687" i="1"/>
  <c r="AB687" i="1" s="1"/>
  <c r="AD686" i="1"/>
  <c r="CR613" i="1"/>
  <c r="U1449" i="7"/>
  <c r="U1455" i="8"/>
  <c r="C1408" i="7"/>
  <c r="E1407" i="7"/>
  <c r="F1413" i="8"/>
  <c r="D1414" i="8"/>
  <c r="CR600" i="1"/>
  <c r="Q600" i="1" s="1"/>
  <c r="CP600" i="1" s="1"/>
  <c r="O600" i="1" s="1"/>
  <c r="U1399" i="8"/>
  <c r="U1393" i="7"/>
  <c r="CR590" i="1"/>
  <c r="U1357" i="7"/>
  <c r="U1363" i="8"/>
  <c r="CS590" i="1"/>
  <c r="T579" i="1"/>
  <c r="Q1258" i="7"/>
  <c r="Q1264" i="8"/>
  <c r="S1264" i="8"/>
  <c r="S1258" i="7"/>
  <c r="CT565" i="1"/>
  <c r="S565" i="1" s="1"/>
  <c r="S555" i="1"/>
  <c r="GX550" i="1"/>
  <c r="L1206" i="8"/>
  <c r="K1200" i="7"/>
  <c r="J1140" i="7"/>
  <c r="K1146" i="8"/>
  <c r="U1119" i="7"/>
  <c r="U1125" i="8"/>
  <c r="CR502" i="1"/>
  <c r="Q502" i="1" s="1"/>
  <c r="CP502" i="1" s="1"/>
  <c r="O502" i="1" s="1"/>
  <c r="U997" i="7"/>
  <c r="U1003" i="8"/>
  <c r="CS502" i="1"/>
  <c r="U975" i="8"/>
  <c r="U969" i="7"/>
  <c r="CT493" i="1"/>
  <c r="S493" i="1" s="1"/>
  <c r="Q944" i="7"/>
  <c r="S944" i="7"/>
  <c r="S950" i="8"/>
  <c r="Q950" i="8"/>
  <c r="CS487" i="1"/>
  <c r="U929" i="8"/>
  <c r="U923" i="7"/>
  <c r="AD487" i="1"/>
  <c r="K885" i="7"/>
  <c r="L891" i="8"/>
  <c r="CS477" i="1"/>
  <c r="Q778" i="7"/>
  <c r="S778" i="7"/>
  <c r="S784" i="8"/>
  <c r="Q784" i="8"/>
  <c r="CT464" i="1"/>
  <c r="E771" i="7"/>
  <c r="D778" i="8"/>
  <c r="F777" i="8"/>
  <c r="C772" i="7"/>
  <c r="CP460" i="1"/>
  <c r="O460" i="1" s="1"/>
  <c r="J750" i="7"/>
  <c r="K756" i="8"/>
  <c r="CS452" i="1"/>
  <c r="CB617" i="1"/>
  <c r="AD436" i="1"/>
  <c r="U640" i="7"/>
  <c r="U646" i="8"/>
  <c r="CR436" i="1"/>
  <c r="Q436" i="1" s="1"/>
  <c r="AD432" i="1"/>
  <c r="AB432" i="1" s="1"/>
  <c r="CT429" i="1"/>
  <c r="S429" i="1" s="1"/>
  <c r="S526" i="7"/>
  <c r="Q526" i="7"/>
  <c r="S532" i="8"/>
  <c r="Q532" i="8"/>
  <c r="CT382" i="1"/>
  <c r="S382" i="1" s="1"/>
  <c r="AD366" i="1"/>
  <c r="U440" i="7"/>
  <c r="U446" i="8"/>
  <c r="CS366" i="1"/>
  <c r="U406" i="7"/>
  <c r="U412" i="8"/>
  <c r="AD332" i="1"/>
  <c r="AB332" i="1" s="1"/>
  <c r="CR332" i="1"/>
  <c r="Q332" i="1" s="1"/>
  <c r="CP332" i="1" s="1"/>
  <c r="O332" i="1" s="1"/>
  <c r="P325" i="1"/>
  <c r="C273" i="7"/>
  <c r="E272" i="7"/>
  <c r="F278" i="8"/>
  <c r="D279" i="8"/>
  <c r="GX320" i="1"/>
  <c r="U168" i="7"/>
  <c r="U174" i="8"/>
  <c r="AD244" i="1"/>
  <c r="AB244" i="1" s="1"/>
  <c r="C158" i="7"/>
  <c r="F163" i="8"/>
  <c r="D164" i="8"/>
  <c r="E157" i="7"/>
  <c r="R198" i="1"/>
  <c r="GK198" i="1" s="1"/>
  <c r="CY160" i="1"/>
  <c r="X160" i="1" s="1"/>
  <c r="J116" i="7"/>
  <c r="K122" i="8"/>
  <c r="G18" i="1"/>
  <c r="A2722" i="8"/>
  <c r="A2716" i="7"/>
  <c r="P1222" i="1"/>
  <c r="K2699" i="7"/>
  <c r="L2705" i="8"/>
  <c r="V2683" i="8"/>
  <c r="V2677" i="7"/>
  <c r="P1180" i="1"/>
  <c r="L2681" i="8"/>
  <c r="K2675" i="7"/>
  <c r="A2626" i="7"/>
  <c r="A2632" i="8"/>
  <c r="CJ1095" i="1"/>
  <c r="K2539" i="7"/>
  <c r="L2545" i="8"/>
  <c r="J2528" i="7"/>
  <c r="K2534" i="8"/>
  <c r="AB1038" i="1"/>
  <c r="BY1051" i="1"/>
  <c r="J2491" i="7"/>
  <c r="K2497" i="8"/>
  <c r="AB1030" i="1"/>
  <c r="AD1029" i="1"/>
  <c r="U2487" i="8"/>
  <c r="U2481" i="7"/>
  <c r="U907" i="1"/>
  <c r="AD904" i="1"/>
  <c r="AB904" i="1" s="1"/>
  <c r="U2400" i="8"/>
  <c r="U2394" i="7"/>
  <c r="CR894" i="1"/>
  <c r="Q894" i="1" s="1"/>
  <c r="U2378" i="8"/>
  <c r="U2372" i="7"/>
  <c r="T877" i="1"/>
  <c r="P875" i="1"/>
  <c r="D2334" i="8"/>
  <c r="F2333" i="8"/>
  <c r="C2328" i="7"/>
  <c r="E2327" i="7"/>
  <c r="CT851" i="1"/>
  <c r="S2278" i="8"/>
  <c r="S2272" i="7"/>
  <c r="Q2278" i="8"/>
  <c r="Q2272" i="7"/>
  <c r="P845" i="1"/>
  <c r="P835" i="1"/>
  <c r="T834" i="1"/>
  <c r="S833" i="1"/>
  <c r="CY833" i="1" s="1"/>
  <c r="X833" i="1" s="1"/>
  <c r="AD826" i="1"/>
  <c r="AB826" i="1" s="1"/>
  <c r="U2203" i="7"/>
  <c r="U2209" i="8"/>
  <c r="U2169" i="7"/>
  <c r="U2175" i="8"/>
  <c r="CS815" i="1"/>
  <c r="R815" i="1" s="1"/>
  <c r="GK815" i="1" s="1"/>
  <c r="CR815" i="1"/>
  <c r="Q815" i="1" s="1"/>
  <c r="CZ814" i="1"/>
  <c r="Y814" i="1" s="1"/>
  <c r="CY814" i="1"/>
  <c r="X814" i="1" s="1"/>
  <c r="L2025" i="8"/>
  <c r="K2019" i="7"/>
  <c r="CT781" i="1"/>
  <c r="S781" i="1" s="1"/>
  <c r="Q2005" i="7"/>
  <c r="S2011" i="8"/>
  <c r="S2005" i="7"/>
  <c r="Q2011" i="8"/>
  <c r="U1933" i="7"/>
  <c r="U1939" i="8"/>
  <c r="AD760" i="1"/>
  <c r="AB760" i="1" s="1"/>
  <c r="U1889" i="7"/>
  <c r="U1895" i="8"/>
  <c r="U1853" i="7"/>
  <c r="U1859" i="8"/>
  <c r="CR755" i="1"/>
  <c r="Q755" i="1" s="1"/>
  <c r="CP755" i="1" s="1"/>
  <c r="O755" i="1" s="1"/>
  <c r="CS755" i="1"/>
  <c r="CT748" i="1"/>
  <c r="S748" i="1" s="1"/>
  <c r="S1822" i="8"/>
  <c r="Q1822" i="8"/>
  <c r="Q1816" i="7"/>
  <c r="S1816" i="7"/>
  <c r="J1774" i="7"/>
  <c r="K1780" i="8"/>
  <c r="U1763" i="7"/>
  <c r="U1769" i="8"/>
  <c r="S1718" i="7"/>
  <c r="Q1724" i="8"/>
  <c r="Q1718" i="7"/>
  <c r="S1724" i="8"/>
  <c r="CT732" i="1"/>
  <c r="S732" i="1" s="1"/>
  <c r="U1608" i="7"/>
  <c r="U1614" i="8"/>
  <c r="CS713" i="1"/>
  <c r="S1537" i="7"/>
  <c r="Q1537" i="7"/>
  <c r="S1543" i="8"/>
  <c r="Q1543" i="8"/>
  <c r="CT698" i="1"/>
  <c r="S698" i="1" s="1"/>
  <c r="S1536" i="8"/>
  <c r="Q1536" i="8"/>
  <c r="Q1530" i="7"/>
  <c r="S1530" i="7"/>
  <c r="K1525" i="8"/>
  <c r="J1519" i="7"/>
  <c r="V1457" i="7"/>
  <c r="V1463" i="8"/>
  <c r="R612" i="1"/>
  <c r="GK612" i="1" s="1"/>
  <c r="U1378" i="7"/>
  <c r="U1384" i="8"/>
  <c r="CR595" i="1"/>
  <c r="Q595" i="1" s="1"/>
  <c r="CS595" i="1"/>
  <c r="CT588" i="1"/>
  <c r="S588" i="1" s="1"/>
  <c r="CZ588" i="1" s="1"/>
  <c r="Y588" i="1" s="1"/>
  <c r="Q1349" i="7"/>
  <c r="S1349" i="7"/>
  <c r="S1355" i="8"/>
  <c r="Q1355" i="8"/>
  <c r="GX586" i="1"/>
  <c r="K1280" i="7"/>
  <c r="L1286" i="8"/>
  <c r="CS568" i="1"/>
  <c r="R568" i="1" s="1"/>
  <c r="GK568" i="1" s="1"/>
  <c r="CR568" i="1"/>
  <c r="Q568" i="1" s="1"/>
  <c r="S563" i="1"/>
  <c r="V558" i="1"/>
  <c r="AB537" i="1"/>
  <c r="CY534" i="1"/>
  <c r="X534" i="1" s="1"/>
  <c r="J1167" i="7"/>
  <c r="K1173" i="8"/>
  <c r="AD525" i="1"/>
  <c r="CR525" i="1"/>
  <c r="Q525" i="1" s="1"/>
  <c r="CP525" i="1" s="1"/>
  <c r="O525" i="1" s="1"/>
  <c r="CR521" i="1"/>
  <c r="Q521" i="1" s="1"/>
  <c r="U1108" i="7"/>
  <c r="U1114" i="8"/>
  <c r="AD521" i="1"/>
  <c r="AB521" i="1" s="1"/>
  <c r="CS521" i="1"/>
  <c r="P520" i="1"/>
  <c r="CP520" i="1" s="1"/>
  <c r="O520" i="1" s="1"/>
  <c r="R515" i="1"/>
  <c r="GK515" i="1" s="1"/>
  <c r="V1085" i="7"/>
  <c r="V1091" i="8"/>
  <c r="CT512" i="1"/>
  <c r="S512" i="1" s="1"/>
  <c r="S1058" i="7"/>
  <c r="Q1058" i="7"/>
  <c r="Q1064" i="8"/>
  <c r="S1064" i="8"/>
  <c r="J1029" i="7"/>
  <c r="K1035" i="8"/>
  <c r="K1025" i="7"/>
  <c r="L1031" i="8"/>
  <c r="CZ504" i="1"/>
  <c r="Y504" i="1" s="1"/>
  <c r="J1013" i="7"/>
  <c r="K1019" i="8"/>
  <c r="AD495" i="1"/>
  <c r="U960" i="7"/>
  <c r="U966" i="8"/>
  <c r="CR495" i="1"/>
  <c r="Q495" i="1" s="1"/>
  <c r="CP495" i="1" s="1"/>
  <c r="O495" i="1" s="1"/>
  <c r="CP492" i="1"/>
  <c r="O492" i="1" s="1"/>
  <c r="K921" i="7"/>
  <c r="L927" i="8"/>
  <c r="CT478" i="1"/>
  <c r="S478" i="1" s="1"/>
  <c r="S867" i="7"/>
  <c r="Q867" i="7"/>
  <c r="S873" i="8"/>
  <c r="Q873" i="8"/>
  <c r="W464" i="1"/>
  <c r="S771" i="7"/>
  <c r="Q771" i="7"/>
  <c r="S777" i="8"/>
  <c r="Q777" i="8"/>
  <c r="CT463" i="1"/>
  <c r="S463" i="1" s="1"/>
  <c r="U664" i="7"/>
  <c r="U670" i="8"/>
  <c r="P376" i="1"/>
  <c r="AB371" i="1"/>
  <c r="S372" i="7"/>
  <c r="Q372" i="7"/>
  <c r="S378" i="8"/>
  <c r="Q378" i="8"/>
  <c r="J307" i="7"/>
  <c r="K313" i="8"/>
  <c r="V249" i="1"/>
  <c r="L161" i="8"/>
  <c r="K155" i="7"/>
  <c r="CS159" i="1"/>
  <c r="R159" i="1" s="1"/>
  <c r="GK159" i="1" s="1"/>
  <c r="AJ164" i="1"/>
  <c r="AJ155" i="1" s="1"/>
  <c r="CS115" i="1"/>
  <c r="R115" i="1" s="1"/>
  <c r="GK115" i="1" s="1"/>
  <c r="Q113" i="1"/>
  <c r="BY1137" i="1"/>
  <c r="AD1131" i="1"/>
  <c r="CR1131" i="1"/>
  <c r="Q1131" i="1" s="1"/>
  <c r="CS1131" i="1"/>
  <c r="R1131" i="1" s="1"/>
  <c r="GK1131" i="1" s="1"/>
  <c r="V1090" i="1"/>
  <c r="CB1095" i="1"/>
  <c r="CB1083" i="1" s="1"/>
  <c r="CT1048" i="1"/>
  <c r="S1048" i="1" s="1"/>
  <c r="S2549" i="7"/>
  <c r="S2555" i="8"/>
  <c r="Q2555" i="8"/>
  <c r="Q2549" i="7"/>
  <c r="G679" i="1"/>
  <c r="A2481" i="8"/>
  <c r="A2475" i="7"/>
  <c r="T958" i="1"/>
  <c r="AD957" i="1"/>
  <c r="AB957" i="1" s="1"/>
  <c r="CS957" i="1"/>
  <c r="R957" i="1" s="1"/>
  <c r="GK957" i="1" s="1"/>
  <c r="CR953" i="1"/>
  <c r="Q953" i="1" s="1"/>
  <c r="K2459" i="7"/>
  <c r="L2465" i="8"/>
  <c r="CP950" i="1"/>
  <c r="O950" i="1" s="1"/>
  <c r="K2451" i="8"/>
  <c r="J2445" i="7"/>
  <c r="U2405" i="7"/>
  <c r="U2411" i="8"/>
  <c r="CS909" i="1"/>
  <c r="U892" i="1"/>
  <c r="Q2361" i="7"/>
  <c r="S2367" i="8"/>
  <c r="S2361" i="7"/>
  <c r="Q2367" i="8"/>
  <c r="CT889" i="1"/>
  <c r="S889" i="1" s="1"/>
  <c r="CZ889" i="1" s="1"/>
  <c r="Y889" i="1" s="1"/>
  <c r="T872" i="1"/>
  <c r="L2138" i="8"/>
  <c r="K2132" i="7"/>
  <c r="R803" i="1"/>
  <c r="GK803" i="1" s="1"/>
  <c r="V2103" i="7"/>
  <c r="V2109" i="8"/>
  <c r="R784" i="1"/>
  <c r="V2028" i="7"/>
  <c r="J2034" i="7" s="1"/>
  <c r="V2034" i="8"/>
  <c r="K2040" i="8" s="1"/>
  <c r="CR772" i="1"/>
  <c r="Q772" i="1" s="1"/>
  <c r="CP772" i="1" s="1"/>
  <c r="O772" i="1" s="1"/>
  <c r="GM772" i="1" s="1"/>
  <c r="GP772" i="1" s="1"/>
  <c r="S1867" i="7"/>
  <c r="Q1867" i="7"/>
  <c r="S1873" i="8"/>
  <c r="Q1873" i="8"/>
  <c r="U1731" i="8"/>
  <c r="U1725" i="7"/>
  <c r="CS729" i="1"/>
  <c r="R717" i="1"/>
  <c r="V1629" i="7"/>
  <c r="J1635" i="7" s="1"/>
  <c r="V1635" i="8"/>
  <c r="K1641" i="8" s="1"/>
  <c r="CT716" i="1"/>
  <c r="S716" i="1" s="1"/>
  <c r="S1625" i="8"/>
  <c r="Q1619" i="7"/>
  <c r="Q1625" i="8"/>
  <c r="S1619" i="7"/>
  <c r="Q1574" i="7"/>
  <c r="S1574" i="7"/>
  <c r="Q1580" i="8"/>
  <c r="S1580" i="8"/>
  <c r="CR614" i="1"/>
  <c r="Q614" i="1" s="1"/>
  <c r="U1457" i="7"/>
  <c r="U1463" i="8"/>
  <c r="V604" i="1"/>
  <c r="K1339" i="7"/>
  <c r="L1345" i="8"/>
  <c r="R582" i="1"/>
  <c r="GK582" i="1" s="1"/>
  <c r="V1326" i="7"/>
  <c r="V1332" i="8"/>
  <c r="W549" i="1"/>
  <c r="AB541" i="1"/>
  <c r="CQ541" i="1"/>
  <c r="P541" i="1" s="1"/>
  <c r="S1166" i="7"/>
  <c r="Q1166" i="7"/>
  <c r="S1172" i="8"/>
  <c r="Q1172" i="8"/>
  <c r="S1011" i="7"/>
  <c r="Q1011" i="7"/>
  <c r="S1017" i="8"/>
  <c r="Q1017" i="8"/>
  <c r="CS498" i="1"/>
  <c r="R498" i="1" s="1"/>
  <c r="GK498" i="1" s="1"/>
  <c r="CS490" i="1"/>
  <c r="R490" i="1" s="1"/>
  <c r="GK490" i="1" s="1"/>
  <c r="CT487" i="1"/>
  <c r="S487" i="1" s="1"/>
  <c r="S923" i="7"/>
  <c r="S929" i="8"/>
  <c r="Q923" i="7"/>
  <c r="Q929" i="8"/>
  <c r="AD483" i="1"/>
  <c r="AB483" i="1" s="1"/>
  <c r="U889" i="7"/>
  <c r="U895" i="8"/>
  <c r="Q874" i="7"/>
  <c r="S880" i="8"/>
  <c r="Q880" i="8"/>
  <c r="S874" i="7"/>
  <c r="R474" i="1"/>
  <c r="V842" i="8"/>
  <c r="K848" i="8" s="1"/>
  <c r="V836" i="7"/>
  <c r="J842" i="7" s="1"/>
  <c r="Q822" i="7"/>
  <c r="S828" i="8"/>
  <c r="Q828" i="8"/>
  <c r="S822" i="7"/>
  <c r="U461" i="1"/>
  <c r="R445" i="1"/>
  <c r="V689" i="7"/>
  <c r="J695" i="7" s="1"/>
  <c r="V695" i="8"/>
  <c r="K701" i="8" s="1"/>
  <c r="U620" i="7"/>
  <c r="U626" i="8"/>
  <c r="C572" i="7"/>
  <c r="E571" i="7"/>
  <c r="F577" i="8"/>
  <c r="D578" i="8"/>
  <c r="V559" i="8"/>
  <c r="V553" i="7"/>
  <c r="U380" i="1"/>
  <c r="C484" i="7"/>
  <c r="E483" i="7"/>
  <c r="F489" i="8"/>
  <c r="D490" i="8"/>
  <c r="I375" i="1"/>
  <c r="K320" i="7"/>
  <c r="L326" i="8"/>
  <c r="U279" i="7"/>
  <c r="U285" i="8"/>
  <c r="U157" i="7"/>
  <c r="U163" i="8"/>
  <c r="CR243" i="1"/>
  <c r="Q243" i="1" s="1"/>
  <c r="CS243" i="1"/>
  <c r="U201" i="1"/>
  <c r="Q133" i="7"/>
  <c r="S133" i="7"/>
  <c r="S139" i="8"/>
  <c r="Q139" i="8"/>
  <c r="CS161" i="1"/>
  <c r="S159" i="1"/>
  <c r="K101" i="7"/>
  <c r="L107" i="8"/>
  <c r="AD35" i="1"/>
  <c r="AB35" i="1" s="1"/>
  <c r="CR35" i="1"/>
  <c r="Q35" i="1" s="1"/>
  <c r="CP35" i="1" s="1"/>
  <c r="O35" i="1" s="1"/>
  <c r="CS35" i="1"/>
  <c r="R35" i="1" s="1"/>
  <c r="GK35" i="1" s="1"/>
  <c r="K680" i="7"/>
  <c r="L686" i="8"/>
  <c r="W380" i="1"/>
  <c r="CT368" i="1"/>
  <c r="S368" i="1" s="1"/>
  <c r="S449" i="7"/>
  <c r="Q449" i="7"/>
  <c r="S455" i="8"/>
  <c r="Q455" i="8"/>
  <c r="Q444" i="7"/>
  <c r="S444" i="7"/>
  <c r="Q450" i="8"/>
  <c r="S450" i="8"/>
  <c r="CZ349" i="1"/>
  <c r="Y349" i="1" s="1"/>
  <c r="J348" i="7"/>
  <c r="K354" i="8"/>
  <c r="CY349" i="1"/>
  <c r="X349" i="1" s="1"/>
  <c r="K302" i="7"/>
  <c r="L308" i="8"/>
  <c r="V328" i="1"/>
  <c r="AD248" i="1"/>
  <c r="U205" i="7"/>
  <c r="U211" i="8"/>
  <c r="CR248" i="1"/>
  <c r="Q248" i="1" s="1"/>
  <c r="P238" i="1"/>
  <c r="CP238" i="1" s="1"/>
  <c r="O238" i="1" s="1"/>
  <c r="T201" i="1"/>
  <c r="U133" i="7"/>
  <c r="U139" i="8"/>
  <c r="AD164" i="1"/>
  <c r="Q164" i="1" s="1"/>
  <c r="CP114" i="1"/>
  <c r="O114" i="1" s="1"/>
  <c r="J90" i="7"/>
  <c r="K96" i="8"/>
  <c r="F2691" i="8"/>
  <c r="D2692" i="8"/>
  <c r="E2685" i="7"/>
  <c r="C2686" i="7"/>
  <c r="Q1173" i="1"/>
  <c r="R1172" i="1"/>
  <c r="GK1172" i="1" s="1"/>
  <c r="GX1129" i="1"/>
  <c r="Q1091" i="1"/>
  <c r="CK1027" i="1"/>
  <c r="BB1051" i="1"/>
  <c r="BB1027" i="1" s="1"/>
  <c r="CR1049" i="1"/>
  <c r="Q1049" i="1" s="1"/>
  <c r="CS1049" i="1"/>
  <c r="R1049" i="1" s="1"/>
  <c r="GK1049" i="1" s="1"/>
  <c r="Q958" i="1"/>
  <c r="CP958" i="1" s="1"/>
  <c r="O958" i="1" s="1"/>
  <c r="GM958" i="1" s="1"/>
  <c r="GP958" i="1" s="1"/>
  <c r="W847" i="1"/>
  <c r="U2267" i="8"/>
  <c r="U2261" i="7"/>
  <c r="GX844" i="1"/>
  <c r="AD836" i="1"/>
  <c r="AB836" i="1" s="1"/>
  <c r="U2243" i="8"/>
  <c r="U2237" i="7"/>
  <c r="CR836" i="1"/>
  <c r="Q836" i="1" s="1"/>
  <c r="CS836" i="1"/>
  <c r="E2227" i="7"/>
  <c r="C2228" i="7"/>
  <c r="D2234" i="8"/>
  <c r="F2233" i="8"/>
  <c r="Q2191" i="8"/>
  <c r="S2191" i="8"/>
  <c r="S2185" i="7"/>
  <c r="Q2185" i="7"/>
  <c r="CT823" i="1"/>
  <c r="S823" i="1" s="1"/>
  <c r="R818" i="1"/>
  <c r="V2164" i="8"/>
  <c r="K2170" i="8" s="1"/>
  <c r="V2158" i="7"/>
  <c r="J2164" i="7" s="1"/>
  <c r="S2133" i="8"/>
  <c r="S2127" i="7"/>
  <c r="Q2133" i="8"/>
  <c r="Q2127" i="7"/>
  <c r="CT810" i="1"/>
  <c r="S810" i="1" s="1"/>
  <c r="J2105" i="7"/>
  <c r="K2111" i="8"/>
  <c r="U1993" i="8"/>
  <c r="U1987" i="7"/>
  <c r="U1956" i="7"/>
  <c r="U1962" i="8"/>
  <c r="CS771" i="1"/>
  <c r="K1924" i="7"/>
  <c r="L1930" i="8"/>
  <c r="L1887" i="8"/>
  <c r="K1881" i="7"/>
  <c r="U1659" i="7"/>
  <c r="U1665" i="8"/>
  <c r="U1652" i="7"/>
  <c r="U1658" i="8"/>
  <c r="R711" i="1"/>
  <c r="GK711" i="1" s="1"/>
  <c r="V1595" i="7"/>
  <c r="V1601" i="8"/>
  <c r="K1593" i="7"/>
  <c r="L1599" i="8"/>
  <c r="CT709" i="1"/>
  <c r="S709" i="1" s="1"/>
  <c r="S1581" i="7"/>
  <c r="Q1581" i="7"/>
  <c r="S1587" i="8"/>
  <c r="Q1587" i="8"/>
  <c r="C1450" i="7"/>
  <c r="D1456" i="8"/>
  <c r="F1455" i="8"/>
  <c r="E1449" i="7"/>
  <c r="T604" i="1"/>
  <c r="R599" i="1"/>
  <c r="GK599" i="1" s="1"/>
  <c r="V1385" i="7"/>
  <c r="V1391" i="8"/>
  <c r="T598" i="1"/>
  <c r="V586" i="1"/>
  <c r="U585" i="1"/>
  <c r="CT584" i="1"/>
  <c r="S584" i="1" s="1"/>
  <c r="CY584" i="1" s="1"/>
  <c r="X584" i="1" s="1"/>
  <c r="Q1333" i="7"/>
  <c r="S1333" i="7"/>
  <c r="Q1339" i="8"/>
  <c r="S1339" i="8"/>
  <c r="GX570" i="1"/>
  <c r="R566" i="1"/>
  <c r="GK566" i="1" s="1"/>
  <c r="P564" i="1"/>
  <c r="CP564" i="1" s="1"/>
  <c r="O564" i="1" s="1"/>
  <c r="T553" i="1"/>
  <c r="T550" i="1"/>
  <c r="S547" i="1"/>
  <c r="W544" i="1"/>
  <c r="CT535" i="1"/>
  <c r="S535" i="1" s="1"/>
  <c r="S1173" i="7"/>
  <c r="Q1173" i="7"/>
  <c r="S1179" i="8"/>
  <c r="Q1179" i="8"/>
  <c r="CS528" i="1"/>
  <c r="U1145" i="7"/>
  <c r="U1151" i="8"/>
  <c r="CR528" i="1"/>
  <c r="Q528" i="1" s="1"/>
  <c r="J1087" i="7"/>
  <c r="K1093" i="8"/>
  <c r="S1041" i="7"/>
  <c r="S1047" i="8"/>
  <c r="Q1041" i="7"/>
  <c r="Q1047" i="8"/>
  <c r="J1006" i="7"/>
  <c r="K1012" i="8"/>
  <c r="R499" i="1"/>
  <c r="GK499" i="1" s="1"/>
  <c r="V976" i="7"/>
  <c r="V982" i="8"/>
  <c r="CT497" i="1"/>
  <c r="S497" i="1" s="1"/>
  <c r="S969" i="7"/>
  <c r="Q969" i="7"/>
  <c r="S975" i="8"/>
  <c r="Q975" i="8"/>
  <c r="K834" i="7"/>
  <c r="L840" i="8"/>
  <c r="Q461" i="1"/>
  <c r="CP445" i="1"/>
  <c r="O445" i="1" s="1"/>
  <c r="V380" i="1"/>
  <c r="E492" i="7"/>
  <c r="F498" i="8"/>
  <c r="U449" i="7"/>
  <c r="U455" i="8"/>
  <c r="U444" i="7"/>
  <c r="U450" i="8"/>
  <c r="CT343" i="1"/>
  <c r="S343" i="1" s="1"/>
  <c r="S313" i="7"/>
  <c r="Q313" i="7"/>
  <c r="Q319" i="8"/>
  <c r="S319" i="8"/>
  <c r="S308" i="7"/>
  <c r="Q308" i="7"/>
  <c r="Q314" i="8"/>
  <c r="S314" i="8"/>
  <c r="S245" i="7"/>
  <c r="Q245" i="7"/>
  <c r="S251" i="8"/>
  <c r="Q251" i="8"/>
  <c r="CT322" i="1"/>
  <c r="S322" i="1" s="1"/>
  <c r="T249" i="1"/>
  <c r="K186" i="7"/>
  <c r="L192" i="8"/>
  <c r="P243" i="1"/>
  <c r="CB196" i="1"/>
  <c r="AS203" i="1"/>
  <c r="S201" i="1"/>
  <c r="CY201" i="1" s="1"/>
  <c r="X201" i="1" s="1"/>
  <c r="AD200" i="1"/>
  <c r="S114" i="7"/>
  <c r="Q114" i="7"/>
  <c r="S120" i="8"/>
  <c r="Q120" i="8"/>
  <c r="CT117" i="1"/>
  <c r="S117" i="1" s="1"/>
  <c r="S96" i="7"/>
  <c r="Q96" i="7"/>
  <c r="S102" i="8"/>
  <c r="Q102" i="8"/>
  <c r="AD116" i="1"/>
  <c r="AH78" i="1"/>
  <c r="K71" i="7"/>
  <c r="L77" i="8"/>
  <c r="J41" i="7"/>
  <c r="K47" i="8"/>
  <c r="P1185" i="1"/>
  <c r="CP1185" i="1" s="1"/>
  <c r="O1185" i="1" s="1"/>
  <c r="E2693" i="7"/>
  <c r="F2699" i="8"/>
  <c r="D2700" i="8"/>
  <c r="C2694" i="7"/>
  <c r="F2683" i="8"/>
  <c r="E2677" i="7"/>
  <c r="C2678" i="7"/>
  <c r="D2684" i="8"/>
  <c r="W1171" i="1"/>
  <c r="W1135" i="1"/>
  <c r="D2556" i="8"/>
  <c r="C2550" i="7"/>
  <c r="F2555" i="8"/>
  <c r="E2549" i="7"/>
  <c r="AB1035" i="1"/>
  <c r="CT952" i="1"/>
  <c r="S952" i="1" s="1"/>
  <c r="Q2457" i="8"/>
  <c r="Q2451" i="7"/>
  <c r="S2451" i="7"/>
  <c r="S2457" i="8"/>
  <c r="U883" i="1"/>
  <c r="S882" i="1"/>
  <c r="GX878" i="1"/>
  <c r="C2316" i="7"/>
  <c r="F2321" i="8"/>
  <c r="E2315" i="7"/>
  <c r="D2322" i="8"/>
  <c r="V2283" i="7"/>
  <c r="J2289" i="7" s="1"/>
  <c r="V2289" i="8"/>
  <c r="K2295" i="8" s="1"/>
  <c r="R858" i="1"/>
  <c r="AD856" i="1"/>
  <c r="AB856" i="1" s="1"/>
  <c r="CS856" i="1"/>
  <c r="R856" i="1" s="1"/>
  <c r="GK856" i="1" s="1"/>
  <c r="T849" i="1"/>
  <c r="T847" i="1"/>
  <c r="V842" i="1"/>
  <c r="CT811" i="1"/>
  <c r="S811" i="1" s="1"/>
  <c r="Q2134" i="7"/>
  <c r="S2134" i="7"/>
  <c r="Q2140" i="8"/>
  <c r="S2140" i="8"/>
  <c r="U1917" i="7"/>
  <c r="U1923" i="8"/>
  <c r="L1893" i="8"/>
  <c r="K1887" i="7"/>
  <c r="U1874" i="7"/>
  <c r="U1880" i="8"/>
  <c r="U1588" i="7"/>
  <c r="U1594" i="8"/>
  <c r="AD710" i="1"/>
  <c r="AB710" i="1" s="1"/>
  <c r="CT690" i="1"/>
  <c r="S690" i="1" s="1"/>
  <c r="S1501" i="7"/>
  <c r="Q1501" i="7"/>
  <c r="Q1507" i="8"/>
  <c r="S1507" i="8"/>
  <c r="AD689" i="1"/>
  <c r="U1500" i="8"/>
  <c r="U1494" i="7"/>
  <c r="CS689" i="1"/>
  <c r="CP603" i="1"/>
  <c r="O603" i="1" s="1"/>
  <c r="CS581" i="1"/>
  <c r="U1319" i="7"/>
  <c r="U1325" i="8"/>
  <c r="AD581" i="1"/>
  <c r="J1285" i="7"/>
  <c r="K1291" i="8"/>
  <c r="J1261" i="7"/>
  <c r="K1267" i="8"/>
  <c r="V554" i="1"/>
  <c r="Q553" i="1"/>
  <c r="T549" i="1"/>
  <c r="CQ547" i="1"/>
  <c r="P547" i="1" s="1"/>
  <c r="AB547" i="1"/>
  <c r="CT529" i="1"/>
  <c r="S529" i="1" s="1"/>
  <c r="S1152" i="7"/>
  <c r="Q1152" i="7"/>
  <c r="S1158" i="8"/>
  <c r="Q1158" i="8"/>
  <c r="CT509" i="1"/>
  <c r="S509" i="1" s="1"/>
  <c r="Q1049" i="7"/>
  <c r="S1049" i="7"/>
  <c r="S1055" i="8"/>
  <c r="Q1055" i="8"/>
  <c r="U835" i="8"/>
  <c r="U829" i="7"/>
  <c r="AD473" i="1"/>
  <c r="CR473" i="1"/>
  <c r="Q473" i="1" s="1"/>
  <c r="CP473" i="1" s="1"/>
  <c r="O473" i="1" s="1"/>
  <c r="CR460" i="1"/>
  <c r="Q460" i="1" s="1"/>
  <c r="U748" i="7"/>
  <c r="U754" i="8"/>
  <c r="CY453" i="1"/>
  <c r="X453" i="1" s="1"/>
  <c r="J717" i="7"/>
  <c r="K723" i="8"/>
  <c r="J699" i="7"/>
  <c r="K705" i="8"/>
  <c r="AB443" i="1"/>
  <c r="U655" i="7"/>
  <c r="U661" i="8"/>
  <c r="K603" i="7"/>
  <c r="L609" i="8"/>
  <c r="U593" i="8"/>
  <c r="U587" i="7"/>
  <c r="AD429" i="1"/>
  <c r="AB429" i="1" s="1"/>
  <c r="CR429" i="1"/>
  <c r="Q429" i="1" s="1"/>
  <c r="CS429" i="1"/>
  <c r="U382" i="1"/>
  <c r="CT369" i="1"/>
  <c r="S369" i="1" s="1"/>
  <c r="Q458" i="7"/>
  <c r="Q464" i="8"/>
  <c r="S458" i="7"/>
  <c r="S464" i="8"/>
  <c r="Q406" i="7"/>
  <c r="S406" i="7"/>
  <c r="S412" i="8"/>
  <c r="Q412" i="8"/>
  <c r="Q407" i="8"/>
  <c r="I359" i="1"/>
  <c r="U359" i="1" s="1"/>
  <c r="C398" i="7"/>
  <c r="E397" i="7"/>
  <c r="F403" i="8"/>
  <c r="D404" i="8"/>
  <c r="U353" i="1"/>
  <c r="CR350" i="1"/>
  <c r="U354" i="7"/>
  <c r="U360" i="8"/>
  <c r="U346" i="8"/>
  <c r="U340" i="7"/>
  <c r="CT323" i="1"/>
  <c r="S323" i="1" s="1"/>
  <c r="S254" i="7"/>
  <c r="Q254" i="7"/>
  <c r="Q260" i="8"/>
  <c r="S260" i="8"/>
  <c r="K252" i="7"/>
  <c r="L258" i="8"/>
  <c r="T320" i="1"/>
  <c r="CR237" i="1"/>
  <c r="Q237" i="1" s="1"/>
  <c r="CS237" i="1"/>
  <c r="R237" i="1" s="1"/>
  <c r="GK237" i="1" s="1"/>
  <c r="E133" i="7"/>
  <c r="C134" i="7"/>
  <c r="F139" i="8"/>
  <c r="D140" i="8"/>
  <c r="K45" i="7"/>
  <c r="L51" i="8"/>
  <c r="T857" i="1"/>
  <c r="GX1180" i="1"/>
  <c r="W1129" i="1"/>
  <c r="AJ1137" i="1" s="1"/>
  <c r="W1090" i="1"/>
  <c r="C2578" i="7"/>
  <c r="D2584" i="8"/>
  <c r="E2577" i="7"/>
  <c r="F2583" i="8"/>
  <c r="P1038" i="1"/>
  <c r="U946" i="1"/>
  <c r="S903" i="1"/>
  <c r="U2383" i="7"/>
  <c r="U2389" i="8"/>
  <c r="CR849" i="1"/>
  <c r="Q849" i="1" s="1"/>
  <c r="CP849" i="1" s="1"/>
  <c r="O849" i="1" s="1"/>
  <c r="CS849" i="1"/>
  <c r="R849" i="1" s="1"/>
  <c r="GK849" i="1" s="1"/>
  <c r="V2209" i="8"/>
  <c r="V2203" i="7"/>
  <c r="U2052" i="7"/>
  <c r="U2058" i="8"/>
  <c r="AD752" i="1"/>
  <c r="AB752" i="1" s="1"/>
  <c r="U1840" i="8"/>
  <c r="U1834" i="7"/>
  <c r="CS752" i="1"/>
  <c r="AD734" i="1"/>
  <c r="AB734" i="1" s="1"/>
  <c r="U1738" i="8"/>
  <c r="U1732" i="7"/>
  <c r="G426" i="1"/>
  <c r="A1466" i="7"/>
  <c r="A1472" i="8"/>
  <c r="C1458" i="7"/>
  <c r="E1457" i="7"/>
  <c r="D1464" i="8"/>
  <c r="F1463" i="8"/>
  <c r="S1385" i="7"/>
  <c r="Q1385" i="7"/>
  <c r="S1391" i="8"/>
  <c r="Q1391" i="8"/>
  <c r="CT599" i="1"/>
  <c r="S599" i="1" s="1"/>
  <c r="U587" i="1"/>
  <c r="Q1332" i="8"/>
  <c r="S1326" i="7"/>
  <c r="S1332" i="8"/>
  <c r="Q1326" i="7"/>
  <c r="R574" i="1"/>
  <c r="GK574" i="1" s="1"/>
  <c r="V1298" i="8"/>
  <c r="V1292" i="7"/>
  <c r="T554" i="1"/>
  <c r="CR549" i="1"/>
  <c r="Q549" i="1" s="1"/>
  <c r="CP549" i="1" s="1"/>
  <c r="O549" i="1" s="1"/>
  <c r="CS549" i="1"/>
  <c r="R549" i="1" s="1"/>
  <c r="GK549" i="1" s="1"/>
  <c r="AD524" i="1"/>
  <c r="AB524" i="1" s="1"/>
  <c r="U1124" i="7"/>
  <c r="U1130" i="8"/>
  <c r="J985" i="7"/>
  <c r="K991" i="8"/>
  <c r="K914" i="7"/>
  <c r="L920" i="8"/>
  <c r="CP476" i="1"/>
  <c r="O476" i="1" s="1"/>
  <c r="AB460" i="1"/>
  <c r="CS444" i="1"/>
  <c r="U682" i="7"/>
  <c r="U688" i="8"/>
  <c r="S596" i="7"/>
  <c r="Q596" i="7"/>
  <c r="Q602" i="8"/>
  <c r="S602" i="8"/>
  <c r="P380" i="1"/>
  <c r="J485" i="7"/>
  <c r="K491" i="8"/>
  <c r="T351" i="1"/>
  <c r="W112" i="1"/>
  <c r="AJ123" i="1" s="1"/>
  <c r="AB1091" i="1"/>
  <c r="AD1037" i="1"/>
  <c r="AB1037" i="1" s="1"/>
  <c r="CR1030" i="1"/>
  <c r="Q1030" i="1" s="1"/>
  <c r="CP1030" i="1" s="1"/>
  <c r="O1030" i="1" s="1"/>
  <c r="GM1030" i="1" s="1"/>
  <c r="GP1030" i="1" s="1"/>
  <c r="CR866" i="1"/>
  <c r="Q866" i="1" s="1"/>
  <c r="CP866" i="1" s="1"/>
  <c r="O866" i="1" s="1"/>
  <c r="K2301" i="7"/>
  <c r="L2307" i="8"/>
  <c r="W850" i="1"/>
  <c r="W844" i="1"/>
  <c r="U833" i="1"/>
  <c r="CR826" i="1"/>
  <c r="Q826" i="1" s="1"/>
  <c r="CT824" i="1"/>
  <c r="S824" i="1" s="1"/>
  <c r="Q2198" i="8"/>
  <c r="Q2192" i="7"/>
  <c r="S2192" i="7"/>
  <c r="S2198" i="8"/>
  <c r="AD803" i="1"/>
  <c r="U2109" i="8"/>
  <c r="U2103" i="7"/>
  <c r="CT799" i="1"/>
  <c r="S799" i="1" s="1"/>
  <c r="S2097" i="7"/>
  <c r="S2103" i="8"/>
  <c r="Q2103" i="8"/>
  <c r="Q2097" i="7"/>
  <c r="CR775" i="1"/>
  <c r="Q775" i="1" s="1"/>
  <c r="CP775" i="1" s="1"/>
  <c r="O775" i="1" s="1"/>
  <c r="CS760" i="1"/>
  <c r="U1883" i="7"/>
  <c r="U1889" i="8"/>
  <c r="CT753" i="1"/>
  <c r="S753" i="1" s="1"/>
  <c r="S1844" i="7"/>
  <c r="Q1850" i="8"/>
  <c r="S1850" i="8"/>
  <c r="Q1844" i="7"/>
  <c r="U1796" i="7"/>
  <c r="U1802" i="8"/>
  <c r="CS745" i="1"/>
  <c r="CT736" i="1"/>
  <c r="S736" i="1" s="1"/>
  <c r="CP736" i="1" s="1"/>
  <c r="O736" i="1" s="1"/>
  <c r="S1751" i="8"/>
  <c r="Q1751" i="8"/>
  <c r="S1745" i="7"/>
  <c r="Q1745" i="7"/>
  <c r="CT735" i="1"/>
  <c r="S735" i="1" s="1"/>
  <c r="S1745" i="8"/>
  <c r="Q1739" i="7"/>
  <c r="Q1745" i="8"/>
  <c r="S1739" i="7"/>
  <c r="CY730" i="1"/>
  <c r="X730" i="1" s="1"/>
  <c r="CZ730" i="1"/>
  <c r="Y730" i="1" s="1"/>
  <c r="L1685" i="8"/>
  <c r="K1679" i="7"/>
  <c r="AD717" i="1"/>
  <c r="AB717" i="1" s="1"/>
  <c r="U1629" i="7"/>
  <c r="U1635" i="8"/>
  <c r="CR713" i="1"/>
  <c r="Q713" i="1" s="1"/>
  <c r="K1606" i="7"/>
  <c r="L1612" i="8"/>
  <c r="U1557" i="7"/>
  <c r="U1563" i="8"/>
  <c r="CT699" i="1"/>
  <c r="S699" i="1" s="1"/>
  <c r="U1385" i="7"/>
  <c r="U1391" i="8"/>
  <c r="CR599" i="1"/>
  <c r="Q599" i="1" s="1"/>
  <c r="AD599" i="1"/>
  <c r="AB599" i="1" s="1"/>
  <c r="J1366" i="7"/>
  <c r="K1372" i="8"/>
  <c r="T587" i="1"/>
  <c r="C1334" i="7"/>
  <c r="F1339" i="8"/>
  <c r="D1340" i="8"/>
  <c r="E1333" i="7"/>
  <c r="E1282" i="7"/>
  <c r="D1289" i="8"/>
  <c r="C1283" i="7"/>
  <c r="F1288" i="8"/>
  <c r="CT567" i="1"/>
  <c r="S567" i="1" s="1"/>
  <c r="Q1266" i="7"/>
  <c r="S1272" i="8"/>
  <c r="Q1272" i="8"/>
  <c r="S1266" i="7"/>
  <c r="Q566" i="1"/>
  <c r="P555" i="1"/>
  <c r="AD549" i="1"/>
  <c r="AB549" i="1" s="1"/>
  <c r="CT544" i="1"/>
  <c r="S544" i="1" s="1"/>
  <c r="Q1232" i="7"/>
  <c r="Q1238" i="8"/>
  <c r="S1238" i="8"/>
  <c r="S1232" i="7"/>
  <c r="CS543" i="1"/>
  <c r="CR543" i="1"/>
  <c r="Q543" i="1" s="1"/>
  <c r="CP543" i="1" s="1"/>
  <c r="O543" i="1" s="1"/>
  <c r="CY537" i="1"/>
  <c r="X537" i="1" s="1"/>
  <c r="J1189" i="7"/>
  <c r="K1195" i="8"/>
  <c r="S1180" i="7"/>
  <c r="Q1180" i="7"/>
  <c r="S1186" i="8"/>
  <c r="Q1186" i="8"/>
  <c r="CT530" i="1"/>
  <c r="S530" i="1" s="1"/>
  <c r="S1159" i="7"/>
  <c r="Q1159" i="7"/>
  <c r="S1165" i="8"/>
  <c r="Q1165" i="8"/>
  <c r="P518" i="1"/>
  <c r="CT499" i="1"/>
  <c r="S499" i="1" s="1"/>
  <c r="S976" i="7"/>
  <c r="Q976" i="7"/>
  <c r="Q982" i="8"/>
  <c r="S982" i="8"/>
  <c r="CP498" i="1"/>
  <c r="O498" i="1" s="1"/>
  <c r="GX496" i="1"/>
  <c r="K935" i="7"/>
  <c r="L941" i="8"/>
  <c r="AB465" i="1"/>
  <c r="U755" i="7"/>
  <c r="U761" i="8"/>
  <c r="CS461" i="1"/>
  <c r="K753" i="7"/>
  <c r="L759" i="8"/>
  <c r="J727" i="7"/>
  <c r="K733" i="8"/>
  <c r="AD445" i="1"/>
  <c r="AB445" i="1" s="1"/>
  <c r="U689" i="7"/>
  <c r="U695" i="8"/>
  <c r="J684" i="7"/>
  <c r="K690" i="8"/>
  <c r="CT435" i="1"/>
  <c r="S435" i="1" s="1"/>
  <c r="Q633" i="7"/>
  <c r="S633" i="7"/>
  <c r="S639" i="8"/>
  <c r="Q639" i="8"/>
  <c r="CR388" i="1"/>
  <c r="K524" i="7"/>
  <c r="L530" i="8"/>
  <c r="V483" i="7"/>
  <c r="V489" i="8"/>
  <c r="R374" i="1"/>
  <c r="GK374" i="1" s="1"/>
  <c r="CT351" i="1"/>
  <c r="S351" i="1" s="1"/>
  <c r="Q358" i="7"/>
  <c r="S358" i="7"/>
  <c r="S364" i="8"/>
  <c r="Q364" i="8"/>
  <c r="Q347" i="7"/>
  <c r="S353" i="8"/>
  <c r="S347" i="7"/>
  <c r="Q353" i="8"/>
  <c r="S289" i="8"/>
  <c r="Q289" i="8"/>
  <c r="CT328" i="1"/>
  <c r="S328" i="1" s="1"/>
  <c r="CT319" i="1"/>
  <c r="S319" i="1" s="1"/>
  <c r="Q223" i="7"/>
  <c r="S223" i="7"/>
  <c r="S229" i="8"/>
  <c r="Q229" i="8"/>
  <c r="E168" i="7"/>
  <c r="C169" i="7"/>
  <c r="D175" i="8"/>
  <c r="F174" i="8"/>
  <c r="AB239" i="1"/>
  <c r="GX200" i="1"/>
  <c r="CJ203" i="1" s="1"/>
  <c r="V112" i="1"/>
  <c r="CS74" i="1"/>
  <c r="U72" i="8"/>
  <c r="U66" i="7"/>
  <c r="AD74" i="1"/>
  <c r="GX1222" i="1"/>
  <c r="R1177" i="1"/>
  <c r="GK1177" i="1" s="1"/>
  <c r="CT1173" i="1"/>
  <c r="S1173" i="1" s="1"/>
  <c r="S2644" i="8"/>
  <c r="Q2644" i="8"/>
  <c r="Q2638" i="7"/>
  <c r="S2638" i="7"/>
  <c r="U1171" i="1"/>
  <c r="V2481" i="7"/>
  <c r="V2487" i="8"/>
  <c r="J2455" i="7"/>
  <c r="K2461" i="8"/>
  <c r="R904" i="1"/>
  <c r="V2394" i="7"/>
  <c r="J2400" i="7" s="1"/>
  <c r="V2400" i="8"/>
  <c r="K2406" i="8" s="1"/>
  <c r="V902" i="1"/>
  <c r="P882" i="1"/>
  <c r="L2171" i="8"/>
  <c r="K2165" i="7"/>
  <c r="K2001" i="7"/>
  <c r="L2007" i="8"/>
  <c r="K1976" i="7"/>
  <c r="L1982" i="8"/>
  <c r="U1962" i="7"/>
  <c r="U1968" i="8"/>
  <c r="K1933" i="8"/>
  <c r="J1927" i="7"/>
  <c r="CT759" i="1"/>
  <c r="S759" i="1" s="1"/>
  <c r="Q1883" i="7"/>
  <c r="Q1889" i="8"/>
  <c r="S1889" i="8"/>
  <c r="S1883" i="7"/>
  <c r="U1702" i="7"/>
  <c r="U1708" i="8"/>
  <c r="K1688" i="7"/>
  <c r="L1694" i="8"/>
  <c r="U1668" i="7"/>
  <c r="U1674" i="8"/>
  <c r="CT705" i="1"/>
  <c r="S705" i="1" s="1"/>
  <c r="Q1557" i="7"/>
  <c r="S1563" i="8"/>
  <c r="Q1563" i="8"/>
  <c r="S1557" i="7"/>
  <c r="S566" i="1"/>
  <c r="W553" i="1"/>
  <c r="T544" i="1"/>
  <c r="U1229" i="8"/>
  <c r="U1223" i="7"/>
  <c r="CR542" i="1"/>
  <c r="Q542" i="1" s="1"/>
  <c r="CR480" i="1"/>
  <c r="Q480" i="1" s="1"/>
  <c r="U881" i="7"/>
  <c r="U887" i="8"/>
  <c r="K850" i="7"/>
  <c r="L856" i="8"/>
  <c r="U782" i="7"/>
  <c r="U788" i="8"/>
  <c r="AD465" i="1"/>
  <c r="S755" i="7"/>
  <c r="Q755" i="7"/>
  <c r="S761" i="8"/>
  <c r="Q761" i="8"/>
  <c r="V734" i="7"/>
  <c r="V740" i="8"/>
  <c r="CT445" i="1"/>
  <c r="S445" i="1" s="1"/>
  <c r="S689" i="7"/>
  <c r="Q689" i="7"/>
  <c r="S695" i="8"/>
  <c r="Q695" i="8"/>
  <c r="W440" i="1"/>
  <c r="AD379" i="1"/>
  <c r="AB379" i="1" s="1"/>
  <c r="CS379" i="1"/>
  <c r="R379" i="1" s="1"/>
  <c r="GK379" i="1" s="1"/>
  <c r="CP371" i="1"/>
  <c r="O371" i="1" s="1"/>
  <c r="U415" i="7"/>
  <c r="U421" i="8"/>
  <c r="CQ359" i="1"/>
  <c r="K388" i="7"/>
  <c r="L394" i="8"/>
  <c r="S353" i="1"/>
  <c r="AB350" i="1"/>
  <c r="CZ324" i="1"/>
  <c r="Y324" i="1" s="1"/>
  <c r="J264" i="7"/>
  <c r="K270" i="8"/>
  <c r="CR238" i="1"/>
  <c r="Q238" i="1" s="1"/>
  <c r="AD238" i="1"/>
  <c r="BD155" i="1"/>
  <c r="F189" i="1"/>
  <c r="U121" i="7"/>
  <c r="U127" i="8"/>
  <c r="K59" i="7"/>
  <c r="L65" i="8"/>
  <c r="U2638" i="7"/>
  <c r="U2644" i="8"/>
  <c r="F2568" i="8"/>
  <c r="D2569" i="8"/>
  <c r="C2563" i="7"/>
  <c r="E2562" i="7"/>
  <c r="W1038" i="1"/>
  <c r="CR1029" i="1"/>
  <c r="Q1029" i="1" s="1"/>
  <c r="GX957" i="1"/>
  <c r="T946" i="1"/>
  <c r="AG961" i="1" s="1"/>
  <c r="CR904" i="1"/>
  <c r="Q904" i="1" s="1"/>
  <c r="T893" i="1"/>
  <c r="CP890" i="1"/>
  <c r="O890" i="1" s="1"/>
  <c r="W877" i="1"/>
  <c r="U874" i="1"/>
  <c r="AD870" i="1"/>
  <c r="CR870" i="1"/>
  <c r="Q870" i="1" s="1"/>
  <c r="AD849" i="1"/>
  <c r="AB849" i="1" s="1"/>
  <c r="P1177" i="1"/>
  <c r="CP1177" i="1" s="1"/>
  <c r="O1177" i="1" s="1"/>
  <c r="GM1177" i="1" s="1"/>
  <c r="GP1177" i="1" s="1"/>
  <c r="AD1173" i="1"/>
  <c r="AB1173" i="1" s="1"/>
  <c r="CT1134" i="1"/>
  <c r="Q2617" i="7"/>
  <c r="S2623" i="8"/>
  <c r="Q2623" i="8"/>
  <c r="S2617" i="7"/>
  <c r="S2591" i="8"/>
  <c r="Q2591" i="8"/>
  <c r="Q2585" i="7"/>
  <c r="S2585" i="7"/>
  <c r="P1091" i="1"/>
  <c r="CT1086" i="1"/>
  <c r="S1086" i="1" s="1"/>
  <c r="Q2576" i="8"/>
  <c r="S2570" i="7"/>
  <c r="S2576" i="8"/>
  <c r="Q2570" i="7"/>
  <c r="W1039" i="1"/>
  <c r="V1038" i="1"/>
  <c r="AO961" i="1"/>
  <c r="BX944" i="1"/>
  <c r="Q947" i="1"/>
  <c r="CT946" i="1"/>
  <c r="S946" i="1" s="1"/>
  <c r="Q2419" i="7"/>
  <c r="S2419" i="7"/>
  <c r="S2425" i="8"/>
  <c r="Q2425" i="8"/>
  <c r="CP904" i="1"/>
  <c r="O904" i="1" s="1"/>
  <c r="T902" i="1"/>
  <c r="L2363" i="8"/>
  <c r="K2357" i="7"/>
  <c r="T874" i="1"/>
  <c r="AD872" i="1"/>
  <c r="K2290" i="7"/>
  <c r="L2296" i="8"/>
  <c r="K857" i="1"/>
  <c r="I857" i="1"/>
  <c r="AD839" i="1"/>
  <c r="AB839" i="1" s="1"/>
  <c r="CR839" i="1"/>
  <c r="Q839" i="1" s="1"/>
  <c r="CS839" i="1"/>
  <c r="R839" i="1" s="1"/>
  <c r="GK839" i="1" s="1"/>
  <c r="CS824" i="1"/>
  <c r="U2198" i="8"/>
  <c r="U2192" i="7"/>
  <c r="CR824" i="1"/>
  <c r="Q824" i="1" s="1"/>
  <c r="CT818" i="1"/>
  <c r="S818" i="1" s="1"/>
  <c r="Q2164" i="8"/>
  <c r="Q2158" i="7"/>
  <c r="S2158" i="7"/>
  <c r="S2164" i="8"/>
  <c r="CT804" i="1"/>
  <c r="S804" i="1" s="1"/>
  <c r="S2116" i="8"/>
  <c r="Q2110" i="7"/>
  <c r="S2110" i="7"/>
  <c r="Q2116" i="8"/>
  <c r="AB803" i="1"/>
  <c r="U2097" i="7"/>
  <c r="U2103" i="8"/>
  <c r="R794" i="1"/>
  <c r="GK794" i="1" s="1"/>
  <c r="V2069" i="8"/>
  <c r="V2063" i="7"/>
  <c r="CT786" i="1"/>
  <c r="S786" i="1" s="1"/>
  <c r="Q2039" i="7"/>
  <c r="S2039" i="7"/>
  <c r="Q2045" i="8"/>
  <c r="S2045" i="8"/>
  <c r="R781" i="1"/>
  <c r="GK781" i="1" s="1"/>
  <c r="V2005" i="7"/>
  <c r="V2011" i="8"/>
  <c r="CT778" i="1"/>
  <c r="S778" i="1" s="1"/>
  <c r="Q1994" i="7"/>
  <c r="S1994" i="7"/>
  <c r="Q2000" i="8"/>
  <c r="S2000" i="8"/>
  <c r="CT773" i="1"/>
  <c r="S773" i="1" s="1"/>
  <c r="Q1969" i="7"/>
  <c r="S1975" i="8"/>
  <c r="S1969" i="7"/>
  <c r="Q1975" i="8"/>
  <c r="CR760" i="1"/>
  <c r="Q760" i="1" s="1"/>
  <c r="CR753" i="1"/>
  <c r="Q753" i="1" s="1"/>
  <c r="U1844" i="7"/>
  <c r="U1850" i="8"/>
  <c r="CS753" i="1"/>
  <c r="AD745" i="1"/>
  <c r="AB745" i="1" s="1"/>
  <c r="CZ741" i="1"/>
  <c r="Y741" i="1" s="1"/>
  <c r="U1745" i="7"/>
  <c r="U1751" i="8"/>
  <c r="AD736" i="1"/>
  <c r="AB736" i="1" s="1"/>
  <c r="U1745" i="8"/>
  <c r="U1739" i="7"/>
  <c r="CP729" i="1"/>
  <c r="O729" i="1" s="1"/>
  <c r="U1595" i="7"/>
  <c r="U1601" i="8"/>
  <c r="CS706" i="1"/>
  <c r="R706" i="1" s="1"/>
  <c r="GK706" i="1" s="1"/>
  <c r="CR706" i="1"/>
  <c r="Q706" i="1" s="1"/>
  <c r="J1561" i="7"/>
  <c r="K1567" i="8"/>
  <c r="AD691" i="1"/>
  <c r="AB691" i="1" s="1"/>
  <c r="CR691" i="1"/>
  <c r="Q691" i="1" s="1"/>
  <c r="CS691" i="1"/>
  <c r="R691" i="1" s="1"/>
  <c r="GK691" i="1" s="1"/>
  <c r="Q1414" i="7"/>
  <c r="S1414" i="7"/>
  <c r="S1420" i="8"/>
  <c r="Q1420" i="8"/>
  <c r="CT606" i="1"/>
  <c r="S606" i="1" s="1"/>
  <c r="CR593" i="1"/>
  <c r="Q593" i="1" s="1"/>
  <c r="U1371" i="7"/>
  <c r="U1377" i="8"/>
  <c r="S587" i="1"/>
  <c r="AB582" i="1"/>
  <c r="U1266" i="7"/>
  <c r="U1272" i="8"/>
  <c r="AD566" i="1"/>
  <c r="E1258" i="7"/>
  <c r="C1259" i="7"/>
  <c r="F1264" i="8"/>
  <c r="D1265" i="8"/>
  <c r="S556" i="1"/>
  <c r="W555" i="1"/>
  <c r="U553" i="1"/>
  <c r="GX546" i="1"/>
  <c r="U1238" i="8"/>
  <c r="U1232" i="7"/>
  <c r="AD543" i="1"/>
  <c r="AB543" i="1" s="1"/>
  <c r="CR536" i="1"/>
  <c r="Q536" i="1" s="1"/>
  <c r="U1180" i="7"/>
  <c r="U1186" i="8"/>
  <c r="AD530" i="1"/>
  <c r="AB530" i="1" s="1"/>
  <c r="U1159" i="7"/>
  <c r="U1165" i="8"/>
  <c r="CR530" i="1"/>
  <c r="Q530" i="1" s="1"/>
  <c r="CP530" i="1" s="1"/>
  <c r="O530" i="1" s="1"/>
  <c r="CS525" i="1"/>
  <c r="R525" i="1" s="1"/>
  <c r="GK525" i="1" s="1"/>
  <c r="W520" i="1"/>
  <c r="K1099" i="7"/>
  <c r="L1105" i="8"/>
  <c r="K1074" i="7"/>
  <c r="L1080" i="8"/>
  <c r="U982" i="8"/>
  <c r="U976" i="7"/>
  <c r="AB498" i="1"/>
  <c r="CT485" i="1"/>
  <c r="S485" i="1" s="1"/>
  <c r="S907" i="7"/>
  <c r="Q907" i="7"/>
  <c r="Q913" i="8"/>
  <c r="S913" i="8"/>
  <c r="CT462" i="1"/>
  <c r="S462" i="1" s="1"/>
  <c r="S762" i="7"/>
  <c r="S768" i="8"/>
  <c r="Q762" i="7"/>
  <c r="Q768" i="8"/>
  <c r="AD461" i="1"/>
  <c r="AB461" i="1" s="1"/>
  <c r="CP455" i="1"/>
  <c r="O455" i="1" s="1"/>
  <c r="GM455" i="1" s="1"/>
  <c r="GP455" i="1" s="1"/>
  <c r="J736" i="7"/>
  <c r="K742" i="8"/>
  <c r="K703" i="7"/>
  <c r="L709" i="8"/>
  <c r="CS435" i="1"/>
  <c r="U633" i="7"/>
  <c r="U639" i="8"/>
  <c r="K612" i="7"/>
  <c r="L618" i="8"/>
  <c r="GX392" i="1"/>
  <c r="CR387" i="1"/>
  <c r="Q387" i="1" s="1"/>
  <c r="CP387" i="1" s="1"/>
  <c r="O387" i="1" s="1"/>
  <c r="AD387" i="1"/>
  <c r="AB387" i="1" s="1"/>
  <c r="CS351" i="1"/>
  <c r="U358" i="7"/>
  <c r="U364" i="8"/>
  <c r="U289" i="8"/>
  <c r="AD328" i="1"/>
  <c r="V320" i="1"/>
  <c r="W241" i="1"/>
  <c r="G196" i="1"/>
  <c r="A142" i="7"/>
  <c r="A148" i="8"/>
  <c r="BB164" i="1"/>
  <c r="CK155" i="1"/>
  <c r="T162" i="1"/>
  <c r="J123" i="7"/>
  <c r="K129" i="8"/>
  <c r="U112" i="1"/>
  <c r="CT38" i="1"/>
  <c r="S38" i="1" s="1"/>
  <c r="S54" i="7"/>
  <c r="S60" i="8"/>
  <c r="Q60" i="8"/>
  <c r="Q54" i="7"/>
  <c r="S392" i="1"/>
  <c r="CY392" i="1" s="1"/>
  <c r="X392" i="1" s="1"/>
  <c r="CT391" i="1"/>
  <c r="S391" i="1" s="1"/>
  <c r="Q571" i="7"/>
  <c r="S571" i="7"/>
  <c r="S577" i="8"/>
  <c r="Q577" i="8"/>
  <c r="Q501" i="7"/>
  <c r="S501" i="7"/>
  <c r="S507" i="8"/>
  <c r="Q507" i="8"/>
  <c r="J306" i="7"/>
  <c r="K312" i="8"/>
  <c r="S249" i="1"/>
  <c r="CY249" i="1" s="1"/>
  <c r="X249" i="1" s="1"/>
  <c r="P201" i="1"/>
  <c r="CP201" i="1" s="1"/>
  <c r="O201" i="1" s="1"/>
  <c r="GX162" i="1"/>
  <c r="S121" i="1"/>
  <c r="CP121" i="1" s="1"/>
  <c r="O121" i="1" s="1"/>
  <c r="S47" i="7"/>
  <c r="Q47" i="7"/>
  <c r="S53" i="8"/>
  <c r="Q53" i="8"/>
  <c r="CT33" i="1"/>
  <c r="S33" i="1" s="1"/>
  <c r="K995" i="7"/>
  <c r="L1001" i="8"/>
  <c r="L994" i="8"/>
  <c r="K988" i="7"/>
  <c r="W490" i="1"/>
  <c r="Q698" i="7"/>
  <c r="S698" i="7"/>
  <c r="S704" i="8"/>
  <c r="Q704" i="8"/>
  <c r="K696" i="7"/>
  <c r="L702" i="8"/>
  <c r="Q626" i="7"/>
  <c r="S626" i="7"/>
  <c r="S632" i="8"/>
  <c r="Q632" i="8"/>
  <c r="Q392" i="1"/>
  <c r="CP392" i="1" s="1"/>
  <c r="O392" i="1" s="1"/>
  <c r="U571" i="7"/>
  <c r="U577" i="8"/>
  <c r="W385" i="1"/>
  <c r="E544" i="7"/>
  <c r="F550" i="8"/>
  <c r="R382" i="1"/>
  <c r="GK382" i="1" s="1"/>
  <c r="V526" i="7"/>
  <c r="V532" i="8"/>
  <c r="AD377" i="1"/>
  <c r="U501" i="7"/>
  <c r="U507" i="8"/>
  <c r="U390" i="7"/>
  <c r="U396" i="8"/>
  <c r="E363" i="7"/>
  <c r="F369" i="8"/>
  <c r="S331" i="7"/>
  <c r="Q331" i="7"/>
  <c r="S337" i="8"/>
  <c r="Q337" i="8"/>
  <c r="K295" i="7"/>
  <c r="L301" i="8"/>
  <c r="T328" i="1"/>
  <c r="R249" i="1"/>
  <c r="GK249" i="1" s="1"/>
  <c r="U198" i="7"/>
  <c r="U204" i="8"/>
  <c r="E188" i="7"/>
  <c r="C189" i="7"/>
  <c r="D195" i="8"/>
  <c r="F194" i="8"/>
  <c r="P239" i="1"/>
  <c r="AB238" i="1"/>
  <c r="S114" i="8"/>
  <c r="Q114" i="8"/>
  <c r="Q108" i="7"/>
  <c r="S108" i="7"/>
  <c r="CT157" i="1"/>
  <c r="S157" i="1" s="1"/>
  <c r="R121" i="1"/>
  <c r="GK121" i="1" s="1"/>
  <c r="CJ123" i="1"/>
  <c r="CJ110" i="1" s="1"/>
  <c r="GX113" i="1"/>
  <c r="T112" i="1"/>
  <c r="AD33" i="1"/>
  <c r="AB33" i="1" s="1"/>
  <c r="U47" i="7"/>
  <c r="U53" i="8"/>
  <c r="CR33" i="1"/>
  <c r="Q33" i="1" s="1"/>
  <c r="CP33" i="1" s="1"/>
  <c r="O33" i="1" s="1"/>
  <c r="R592" i="1"/>
  <c r="GK592" i="1" s="1"/>
  <c r="V1364" i="7"/>
  <c r="V1370" i="8"/>
  <c r="U579" i="1"/>
  <c r="U568" i="1"/>
  <c r="E1266" i="7"/>
  <c r="D1273" i="8"/>
  <c r="F1272" i="8"/>
  <c r="C1267" i="7"/>
  <c r="T556" i="1"/>
  <c r="U554" i="1"/>
  <c r="P553" i="1"/>
  <c r="T552" i="1"/>
  <c r="U546" i="1"/>
  <c r="V522" i="1"/>
  <c r="AB516" i="1"/>
  <c r="CR505" i="1"/>
  <c r="Q505" i="1" s="1"/>
  <c r="U1018" i="7"/>
  <c r="U1024" i="8"/>
  <c r="S990" i="7"/>
  <c r="Q990" i="7"/>
  <c r="Q996" i="8"/>
  <c r="S996" i="8"/>
  <c r="CT469" i="1"/>
  <c r="S469" i="1" s="1"/>
  <c r="S801" i="7"/>
  <c r="Q801" i="7"/>
  <c r="Q807" i="8"/>
  <c r="S807" i="8"/>
  <c r="U463" i="1"/>
  <c r="K739" i="7"/>
  <c r="L745" i="8"/>
  <c r="J674" i="7"/>
  <c r="K680" i="8"/>
  <c r="U596" i="7"/>
  <c r="U602" i="8"/>
  <c r="U530" i="7"/>
  <c r="U536" i="8"/>
  <c r="U526" i="7"/>
  <c r="U532" i="8"/>
  <c r="CR382" i="1"/>
  <c r="Q382" i="1" s="1"/>
  <c r="AB381" i="1"/>
  <c r="CQ381" i="1"/>
  <c r="P381" i="1" s="1"/>
  <c r="CT365" i="1"/>
  <c r="S365" i="1" s="1"/>
  <c r="S433" i="7"/>
  <c r="Q433" i="7"/>
  <c r="S439" i="8"/>
  <c r="Q439" i="8"/>
  <c r="E406" i="7"/>
  <c r="F412" i="8"/>
  <c r="K361" i="7"/>
  <c r="L367" i="8"/>
  <c r="R349" i="1"/>
  <c r="GK349" i="1" s="1"/>
  <c r="V347" i="7"/>
  <c r="V353" i="8"/>
  <c r="K345" i="7"/>
  <c r="L351" i="8"/>
  <c r="Q304" i="7"/>
  <c r="S304" i="7"/>
  <c r="S310" i="8"/>
  <c r="Q310" i="8"/>
  <c r="CT340" i="1"/>
  <c r="S340" i="1" s="1"/>
  <c r="S297" i="7"/>
  <c r="Q297" i="7"/>
  <c r="S303" i="8"/>
  <c r="Q303" i="8"/>
  <c r="U254" i="7"/>
  <c r="U260" i="8"/>
  <c r="BD251" i="1"/>
  <c r="BD235" i="1" s="1"/>
  <c r="S157" i="7"/>
  <c r="Q157" i="7"/>
  <c r="S163" i="8"/>
  <c r="Q163" i="8"/>
  <c r="CT243" i="1"/>
  <c r="S243" i="1" s="1"/>
  <c r="K119" i="7"/>
  <c r="L125" i="8"/>
  <c r="T159" i="1"/>
  <c r="V113" i="1"/>
  <c r="CT74" i="1"/>
  <c r="S74" i="1" s="1"/>
  <c r="Q66" i="7"/>
  <c r="S66" i="7"/>
  <c r="Q72" i="8"/>
  <c r="S72" i="8"/>
  <c r="U2683" i="8"/>
  <c r="U2677" i="7"/>
  <c r="GX1179" i="1"/>
  <c r="F2675" i="8"/>
  <c r="C2670" i="7"/>
  <c r="D2676" i="8"/>
  <c r="E2669" i="7"/>
  <c r="CR1085" i="1"/>
  <c r="Q1085" i="1" s="1"/>
  <c r="U2562" i="7"/>
  <c r="U2568" i="8"/>
  <c r="AB1049" i="1"/>
  <c r="AB1045" i="1"/>
  <c r="S2532" i="8"/>
  <c r="S2526" i="7"/>
  <c r="Q2532" i="8"/>
  <c r="Q2526" i="7"/>
  <c r="GX1039" i="1"/>
  <c r="CT1032" i="1"/>
  <c r="S1032" i="1" s="1"/>
  <c r="S2489" i="7"/>
  <c r="Q2495" i="8"/>
  <c r="Q2489" i="7"/>
  <c r="S2495" i="8"/>
  <c r="E2481" i="7"/>
  <c r="C2482" i="7"/>
  <c r="F2487" i="8"/>
  <c r="D2488" i="8"/>
  <c r="S947" i="1"/>
  <c r="T883" i="1"/>
  <c r="CR882" i="1"/>
  <c r="Q882" i="1" s="1"/>
  <c r="CS882" i="1"/>
  <c r="R882" i="1" s="1"/>
  <c r="GK882" i="1" s="1"/>
  <c r="F2345" i="8"/>
  <c r="E2339" i="7"/>
  <c r="GX875" i="1"/>
  <c r="V854" i="1"/>
  <c r="W845" i="1"/>
  <c r="R842" i="1"/>
  <c r="GK842" i="1" s="1"/>
  <c r="U2222" i="8"/>
  <c r="U2216" i="7"/>
  <c r="K2207" i="7"/>
  <c r="L2213" i="8"/>
  <c r="Q2045" i="7"/>
  <c r="S2051" i="8"/>
  <c r="Q2051" i="8"/>
  <c r="S2045" i="7"/>
  <c r="CT790" i="1"/>
  <c r="S790" i="1" s="1"/>
  <c r="J2030" i="7"/>
  <c r="K2036" i="8"/>
  <c r="CR783" i="1"/>
  <c r="Q783" i="1" s="1"/>
  <c r="CP783" i="1" s="1"/>
  <c r="O783" i="1" s="1"/>
  <c r="U2021" i="7"/>
  <c r="U2027" i="8"/>
  <c r="K1948" i="8"/>
  <c r="J1942" i="7"/>
  <c r="S1926" i="7"/>
  <c r="Q1932" i="8"/>
  <c r="S1932" i="8"/>
  <c r="Q1926" i="7"/>
  <c r="K1794" i="7"/>
  <c r="L1800" i="8"/>
  <c r="J1782" i="7"/>
  <c r="K1788" i="8"/>
  <c r="S1773" i="7"/>
  <c r="S1779" i="8"/>
  <c r="Q1779" i="8"/>
  <c r="Q1773" i="7"/>
  <c r="U1638" i="7"/>
  <c r="U1644" i="8"/>
  <c r="CR719" i="1"/>
  <c r="Q719" i="1" s="1"/>
  <c r="CP719" i="1" s="1"/>
  <c r="O719" i="1" s="1"/>
  <c r="K1565" i="7"/>
  <c r="L1571" i="8"/>
  <c r="P614" i="1"/>
  <c r="Q612" i="1"/>
  <c r="U1422" i="7"/>
  <c r="U1428" i="8"/>
  <c r="GX605" i="1"/>
  <c r="K1398" i="7"/>
  <c r="L1404" i="8"/>
  <c r="Q1364" i="7"/>
  <c r="S1364" i="7"/>
  <c r="S1370" i="8"/>
  <c r="Q1370" i="8"/>
  <c r="E1357" i="7"/>
  <c r="F1363" i="8"/>
  <c r="W587" i="1"/>
  <c r="Q1341" i="7"/>
  <c r="S1341" i="7"/>
  <c r="S1347" i="8"/>
  <c r="Q1347" i="8"/>
  <c r="CT585" i="1"/>
  <c r="S585" i="1" s="1"/>
  <c r="CS584" i="1"/>
  <c r="U1333" i="7"/>
  <c r="U1339" i="8"/>
  <c r="J1328" i="7"/>
  <c r="K1334" i="8"/>
  <c r="P570" i="1"/>
  <c r="W566" i="1"/>
  <c r="W562" i="1"/>
  <c r="T561" i="1"/>
  <c r="S558" i="1"/>
  <c r="CP558" i="1" s="1"/>
  <c r="O558" i="1" s="1"/>
  <c r="P554" i="1"/>
  <c r="AB553" i="1"/>
  <c r="P549" i="1"/>
  <c r="V535" i="1"/>
  <c r="S532" i="1"/>
  <c r="CT526" i="1"/>
  <c r="S526" i="1" s="1"/>
  <c r="Q1131" i="7"/>
  <c r="S1137" i="8"/>
  <c r="Q1137" i="8"/>
  <c r="S1131" i="7"/>
  <c r="CR520" i="1"/>
  <c r="Q520" i="1" s="1"/>
  <c r="U1101" i="7"/>
  <c r="U1107" i="8"/>
  <c r="U1092" i="7"/>
  <c r="U1098" i="8"/>
  <c r="CR519" i="1"/>
  <c r="Q519" i="1" s="1"/>
  <c r="U1049" i="7"/>
  <c r="U1055" i="8"/>
  <c r="C1035" i="7"/>
  <c r="F1040" i="8"/>
  <c r="E1034" i="7"/>
  <c r="D1041" i="8"/>
  <c r="T496" i="1"/>
  <c r="E937" i="7"/>
  <c r="C938" i="7"/>
  <c r="D944" i="8"/>
  <c r="F943" i="8"/>
  <c r="AB473" i="1"/>
  <c r="S673" i="7"/>
  <c r="Q673" i="7"/>
  <c r="Q679" i="8"/>
  <c r="S679" i="8"/>
  <c r="K662" i="7"/>
  <c r="L668" i="8"/>
  <c r="CS438" i="1"/>
  <c r="R438" i="1" s="1"/>
  <c r="GK438" i="1" s="1"/>
  <c r="AD438" i="1"/>
  <c r="AB438" i="1" s="1"/>
  <c r="E647" i="7"/>
  <c r="C648" i="7"/>
  <c r="F653" i="8"/>
  <c r="D654" i="8"/>
  <c r="CT434" i="1"/>
  <c r="S434" i="1" s="1"/>
  <c r="CS391" i="1"/>
  <c r="V385" i="1"/>
  <c r="CS377" i="1"/>
  <c r="K481" i="7"/>
  <c r="L487" i="8"/>
  <c r="S469" i="7"/>
  <c r="Q469" i="7"/>
  <c r="S475" i="8"/>
  <c r="Q475" i="8"/>
  <c r="W358" i="1"/>
  <c r="V353" i="1"/>
  <c r="U352" i="1"/>
  <c r="E313" i="7"/>
  <c r="F319" i="8"/>
  <c r="E290" i="7"/>
  <c r="C291" i="7"/>
  <c r="F296" i="8"/>
  <c r="D297" i="8"/>
  <c r="GX335" i="1"/>
  <c r="W327" i="1"/>
  <c r="E223" i="7"/>
  <c r="C224" i="7"/>
  <c r="D230" i="8"/>
  <c r="F229" i="8"/>
  <c r="W240" i="1"/>
  <c r="U200" i="1"/>
  <c r="P162" i="1"/>
  <c r="W37" i="1"/>
  <c r="CZ34" i="1"/>
  <c r="Y34" i="1" s="1"/>
  <c r="CT1183" i="1"/>
  <c r="S1183" i="1" s="1"/>
  <c r="S2693" i="7"/>
  <c r="Q2699" i="8"/>
  <c r="S2699" i="8"/>
  <c r="Q2693" i="7"/>
  <c r="E2661" i="7"/>
  <c r="F2667" i="8"/>
  <c r="C2662" i="7"/>
  <c r="D2668" i="8"/>
  <c r="P1223" i="1"/>
  <c r="CP1223" i="1" s="1"/>
  <c r="O1223" i="1" s="1"/>
  <c r="GM1223" i="1" s="1"/>
  <c r="GP1223" i="1" s="1"/>
  <c r="T1185" i="1"/>
  <c r="CR1183" i="1"/>
  <c r="Q1183" i="1" s="1"/>
  <c r="U2693" i="7"/>
  <c r="U2699" i="8"/>
  <c r="AD1181" i="1"/>
  <c r="AB1181" i="1" s="1"/>
  <c r="G1027" i="1"/>
  <c r="A2558" i="7"/>
  <c r="A2564" i="8"/>
  <c r="E2533" i="7"/>
  <c r="F2539" i="8"/>
  <c r="C2534" i="7"/>
  <c r="D2540" i="8"/>
  <c r="AD1042" i="1"/>
  <c r="AB1042" i="1" s="1"/>
  <c r="U2532" i="8"/>
  <c r="U2526" i="7"/>
  <c r="GX1038" i="1"/>
  <c r="AD1032" i="1"/>
  <c r="U2489" i="7"/>
  <c r="U2495" i="8"/>
  <c r="V958" i="1"/>
  <c r="AI961" i="1"/>
  <c r="R947" i="1"/>
  <c r="GK947" i="1" s="1"/>
  <c r="S883" i="1"/>
  <c r="AD882" i="1"/>
  <c r="AB882" i="1" s="1"/>
  <c r="U873" i="1"/>
  <c r="P861" i="1"/>
  <c r="U854" i="1"/>
  <c r="E2272" i="7"/>
  <c r="F2278" i="8"/>
  <c r="AD842" i="1"/>
  <c r="P841" i="1"/>
  <c r="Q2092" i="8"/>
  <c r="S2086" i="7"/>
  <c r="S2092" i="8"/>
  <c r="Q2086" i="7"/>
  <c r="CT797" i="1"/>
  <c r="S797" i="1" s="1"/>
  <c r="U2045" i="7"/>
  <c r="U2051" i="8"/>
  <c r="AD783" i="1"/>
  <c r="AB783" i="1" s="1"/>
  <c r="CT776" i="1"/>
  <c r="S776" i="1" s="1"/>
  <c r="Q1980" i="7"/>
  <c r="S1980" i="7"/>
  <c r="S1986" i="8"/>
  <c r="Q1986" i="8"/>
  <c r="CT768" i="1"/>
  <c r="S768" i="1" s="1"/>
  <c r="Q1933" i="7"/>
  <c r="S1933" i="7"/>
  <c r="Q1939" i="8"/>
  <c r="S1939" i="8"/>
  <c r="U1926" i="7"/>
  <c r="U1932" i="8"/>
  <c r="K1730" i="7"/>
  <c r="L1736" i="8"/>
  <c r="AD719" i="1"/>
  <c r="AB719" i="1" s="1"/>
  <c r="P701" i="1"/>
  <c r="W614" i="1"/>
  <c r="P599" i="1"/>
  <c r="GX588" i="1"/>
  <c r="S586" i="1"/>
  <c r="CY586" i="1" s="1"/>
  <c r="X586" i="1" s="1"/>
  <c r="AD585" i="1"/>
  <c r="AB585" i="1" s="1"/>
  <c r="U1341" i="7"/>
  <c r="U1347" i="8"/>
  <c r="AD584" i="1"/>
  <c r="CT580" i="1"/>
  <c r="S580" i="1" s="1"/>
  <c r="Q1312" i="7"/>
  <c r="S1312" i="7"/>
  <c r="Q1318" i="8"/>
  <c r="S1318" i="8"/>
  <c r="U571" i="1"/>
  <c r="V566" i="1"/>
  <c r="P552" i="1"/>
  <c r="CP552" i="1" s="1"/>
  <c r="O552" i="1" s="1"/>
  <c r="U535" i="1"/>
  <c r="CT522" i="1"/>
  <c r="S522" i="1" s="1"/>
  <c r="Q1115" i="7"/>
  <c r="S1115" i="7"/>
  <c r="Q1121" i="8"/>
  <c r="S1121" i="8"/>
  <c r="AD520" i="1"/>
  <c r="AB520" i="1" s="1"/>
  <c r="AD519" i="1"/>
  <c r="AB519" i="1" s="1"/>
  <c r="CT496" i="1"/>
  <c r="S496" i="1" s="1"/>
  <c r="S970" i="8"/>
  <c r="Q970" i="8"/>
  <c r="Q964" i="7"/>
  <c r="S964" i="7"/>
  <c r="GX494" i="1"/>
  <c r="W461" i="1"/>
  <c r="U459" i="1"/>
  <c r="S722" i="8"/>
  <c r="Q716" i="7"/>
  <c r="S716" i="7"/>
  <c r="Q722" i="8"/>
  <c r="AD443" i="1"/>
  <c r="U673" i="7"/>
  <c r="U679" i="8"/>
  <c r="CR391" i="1"/>
  <c r="Q391" i="1" s="1"/>
  <c r="R390" i="1"/>
  <c r="V561" i="7"/>
  <c r="J568" i="7" s="1"/>
  <c r="V567" i="8"/>
  <c r="K574" i="8" s="1"/>
  <c r="GX384" i="1"/>
  <c r="E535" i="7"/>
  <c r="F541" i="8"/>
  <c r="CR377" i="1"/>
  <c r="Q377" i="1" s="1"/>
  <c r="S483" i="7"/>
  <c r="Q483" i="7"/>
  <c r="Q489" i="8"/>
  <c r="S489" i="8"/>
  <c r="V358" i="1"/>
  <c r="E354" i="7"/>
  <c r="C355" i="7"/>
  <c r="F360" i="8"/>
  <c r="D361" i="8"/>
  <c r="CP349" i="1"/>
  <c r="O349" i="1" s="1"/>
  <c r="J349" i="7"/>
  <c r="K355" i="8"/>
  <c r="V327" i="1"/>
  <c r="U234" i="7"/>
  <c r="U240" i="8"/>
  <c r="U237" i="1"/>
  <c r="V201" i="1"/>
  <c r="T199" i="1"/>
  <c r="G155" i="1"/>
  <c r="A129" i="7"/>
  <c r="A135" i="8"/>
  <c r="GX158" i="1"/>
  <c r="CP118" i="1"/>
  <c r="O118" i="1" s="1"/>
  <c r="GX112" i="1"/>
  <c r="CS33" i="1"/>
  <c r="S854" i="1"/>
  <c r="CP854" i="1" s="1"/>
  <c r="O854" i="1" s="1"/>
  <c r="E2261" i="7"/>
  <c r="F2267" i="8"/>
  <c r="W842" i="1"/>
  <c r="F2243" i="8"/>
  <c r="D2244" i="8"/>
  <c r="E2237" i="7"/>
  <c r="C2238" i="7"/>
  <c r="K2159" i="8"/>
  <c r="J2153" i="7"/>
  <c r="S2103" i="7"/>
  <c r="S2109" i="8"/>
  <c r="Q2109" i="8"/>
  <c r="Q2103" i="7"/>
  <c r="J2029" i="7"/>
  <c r="K2035" i="8"/>
  <c r="U2011" i="8"/>
  <c r="U2005" i="7"/>
  <c r="L1973" i="8"/>
  <c r="K1967" i="7"/>
  <c r="CP764" i="1"/>
  <c r="O764" i="1" s="1"/>
  <c r="J1911" i="7"/>
  <c r="K1917" i="8"/>
  <c r="J1781" i="7"/>
  <c r="K1787" i="8"/>
  <c r="L1621" i="8"/>
  <c r="K1615" i="7"/>
  <c r="Q1595" i="7"/>
  <c r="S1595" i="7"/>
  <c r="S1601" i="8"/>
  <c r="Q1601" i="8"/>
  <c r="S701" i="1"/>
  <c r="K1528" i="7"/>
  <c r="L1534" i="8"/>
  <c r="U1441" i="7"/>
  <c r="U1447" i="8"/>
  <c r="U1435" i="7"/>
  <c r="U1441" i="8"/>
  <c r="U1428" i="7"/>
  <c r="U1434" i="8"/>
  <c r="GX602" i="1"/>
  <c r="E1400" i="7"/>
  <c r="C1401" i="7"/>
  <c r="F1406" i="8"/>
  <c r="D1407" i="8"/>
  <c r="GX598" i="1"/>
  <c r="U1349" i="7"/>
  <c r="U1355" i="8"/>
  <c r="R579" i="1"/>
  <c r="GK579" i="1" s="1"/>
  <c r="J1300" i="7"/>
  <c r="K1306" i="8"/>
  <c r="CR574" i="1"/>
  <c r="Q574" i="1" s="1"/>
  <c r="U1292" i="7"/>
  <c r="U1298" i="8"/>
  <c r="E1274" i="7"/>
  <c r="F1280" i="8"/>
  <c r="C1275" i="7"/>
  <c r="D1281" i="8"/>
  <c r="GX567" i="1"/>
  <c r="V550" i="1"/>
  <c r="P532" i="1"/>
  <c r="V1138" i="7"/>
  <c r="V1144" i="8"/>
  <c r="V517" i="1"/>
  <c r="R513" i="1"/>
  <c r="V1067" i="7"/>
  <c r="J1073" i="7" s="1"/>
  <c r="V1073" i="8"/>
  <c r="K1079" i="8" s="1"/>
  <c r="K1009" i="7"/>
  <c r="L1015" i="8"/>
  <c r="AB500" i="1"/>
  <c r="K857" i="7"/>
  <c r="L863" i="8"/>
  <c r="Q845" i="7"/>
  <c r="S845" i="7"/>
  <c r="S851" i="8"/>
  <c r="Q851" i="8"/>
  <c r="U836" i="7"/>
  <c r="U842" i="8"/>
  <c r="J817" i="7"/>
  <c r="K823" i="8"/>
  <c r="CS469" i="1"/>
  <c r="U801" i="7"/>
  <c r="U807" i="8"/>
  <c r="R454" i="1"/>
  <c r="V725" i="7"/>
  <c r="J731" i="7" s="1"/>
  <c r="V731" i="8"/>
  <c r="K737" i="8" s="1"/>
  <c r="K714" i="7"/>
  <c r="L720" i="8"/>
  <c r="S440" i="1"/>
  <c r="AD390" i="1"/>
  <c r="AB390" i="1" s="1"/>
  <c r="U567" i="8"/>
  <c r="U561" i="7"/>
  <c r="U553" i="7"/>
  <c r="U559" i="8"/>
  <c r="S544" i="7"/>
  <c r="Q544" i="7"/>
  <c r="S550" i="8"/>
  <c r="Q550" i="8"/>
  <c r="V382" i="1"/>
  <c r="Q426" i="7"/>
  <c r="S432" i="8"/>
  <c r="Q432" i="8"/>
  <c r="S426" i="7"/>
  <c r="CT361" i="1"/>
  <c r="S361" i="1" s="1"/>
  <c r="Q415" i="7"/>
  <c r="S415" i="7"/>
  <c r="Q421" i="8"/>
  <c r="S421" i="8"/>
  <c r="CT357" i="1"/>
  <c r="S357" i="1" s="1"/>
  <c r="Q390" i="7"/>
  <c r="S390" i="7"/>
  <c r="Q396" i="8"/>
  <c r="S396" i="8"/>
  <c r="U353" i="8"/>
  <c r="U347" i="7"/>
  <c r="E340" i="7"/>
  <c r="C341" i="7"/>
  <c r="F346" i="8"/>
  <c r="D347" i="8"/>
  <c r="T343" i="1"/>
  <c r="K311" i="7"/>
  <c r="L317" i="8"/>
  <c r="R339" i="1"/>
  <c r="GK339" i="1" s="1"/>
  <c r="V290" i="7"/>
  <c r="V296" i="8"/>
  <c r="V333" i="1"/>
  <c r="U327" i="1"/>
  <c r="U272" i="7"/>
  <c r="U278" i="8"/>
  <c r="S263" i="7"/>
  <c r="Q269" i="8"/>
  <c r="S269" i="8"/>
  <c r="Q263" i="7"/>
  <c r="W249" i="1"/>
  <c r="P248" i="1"/>
  <c r="CT247" i="1"/>
  <c r="S247" i="1" s="1"/>
  <c r="Q198" i="7"/>
  <c r="S204" i="8"/>
  <c r="S198" i="7"/>
  <c r="Q204" i="8"/>
  <c r="P246" i="1"/>
  <c r="E146" i="7"/>
  <c r="C147" i="7"/>
  <c r="F152" i="8"/>
  <c r="D153" i="8"/>
  <c r="AB200" i="1"/>
  <c r="C115" i="7"/>
  <c r="E114" i="7"/>
  <c r="D121" i="8"/>
  <c r="F120" i="8"/>
  <c r="Q121" i="1"/>
  <c r="S86" i="7"/>
  <c r="Q86" i="7"/>
  <c r="S92" i="8"/>
  <c r="Q92" i="8"/>
  <c r="C55" i="7"/>
  <c r="E54" i="7"/>
  <c r="D61" i="8"/>
  <c r="F60" i="8"/>
  <c r="S2394" i="7"/>
  <c r="Q2394" i="7"/>
  <c r="S2400" i="8"/>
  <c r="Q2400" i="8"/>
  <c r="U869" i="1"/>
  <c r="U2311" i="8"/>
  <c r="U2305" i="7"/>
  <c r="AD858" i="1"/>
  <c r="U2283" i="7"/>
  <c r="U2289" i="8"/>
  <c r="V844" i="1"/>
  <c r="U2158" i="7"/>
  <c r="U2164" i="8"/>
  <c r="K2084" i="7"/>
  <c r="L2090" i="8"/>
  <c r="AD794" i="1"/>
  <c r="U2069" i="8"/>
  <c r="U2063" i="7"/>
  <c r="L2049" i="8"/>
  <c r="K2043" i="7"/>
  <c r="U1779" i="8"/>
  <c r="U1773" i="7"/>
  <c r="AB740" i="1"/>
  <c r="CP737" i="1"/>
  <c r="O737" i="1" s="1"/>
  <c r="CT727" i="1"/>
  <c r="S727" i="1" s="1"/>
  <c r="S1692" i="7"/>
  <c r="Q1698" i="8"/>
  <c r="Q1692" i="7"/>
  <c r="S1698" i="8"/>
  <c r="AB713" i="1"/>
  <c r="S702" i="1"/>
  <c r="CT700" i="1"/>
  <c r="S700" i="1" s="1"/>
  <c r="Q1546" i="7"/>
  <c r="S1546" i="7"/>
  <c r="S1552" i="8"/>
  <c r="Q1552" i="8"/>
  <c r="CR698" i="1"/>
  <c r="Q698" i="1" s="1"/>
  <c r="U1530" i="7"/>
  <c r="U1536" i="8"/>
  <c r="K1492" i="7"/>
  <c r="L1498" i="8"/>
  <c r="CT687" i="1"/>
  <c r="S687" i="1" s="1"/>
  <c r="Q1477" i="7"/>
  <c r="S1477" i="7"/>
  <c r="Q1483" i="8"/>
  <c r="S1483" i="8"/>
  <c r="S1357" i="7"/>
  <c r="Q1357" i="7"/>
  <c r="S1363" i="8"/>
  <c r="Q1363" i="8"/>
  <c r="GX587" i="1"/>
  <c r="GX584" i="1"/>
  <c r="U1326" i="7"/>
  <c r="U1332" i="8"/>
  <c r="AB576" i="1"/>
  <c r="T558" i="1"/>
  <c r="T555" i="1"/>
  <c r="V553" i="1"/>
  <c r="V551" i="1"/>
  <c r="K1143" i="7"/>
  <c r="L1149" i="8"/>
  <c r="CR526" i="1"/>
  <c r="Q526" i="1" s="1"/>
  <c r="U1131" i="7"/>
  <c r="U1137" i="8"/>
  <c r="W521" i="1"/>
  <c r="J999" i="7"/>
  <c r="K1005" i="8"/>
  <c r="W494" i="1"/>
  <c r="GX489" i="1"/>
  <c r="CS478" i="1"/>
  <c r="U867" i="7"/>
  <c r="U873" i="8"/>
  <c r="J862" i="7"/>
  <c r="K868" i="8"/>
  <c r="AB476" i="1"/>
  <c r="E829" i="7"/>
  <c r="F835" i="8"/>
  <c r="D836" i="8"/>
  <c r="C830" i="7"/>
  <c r="W459" i="1"/>
  <c r="K746" i="7"/>
  <c r="L752" i="8"/>
  <c r="K732" i="7"/>
  <c r="L738" i="8"/>
  <c r="V440" i="1"/>
  <c r="I440" i="1"/>
  <c r="E655" i="7"/>
  <c r="C656" i="7"/>
  <c r="D662" i="8"/>
  <c r="F661" i="8"/>
  <c r="CT433" i="1"/>
  <c r="S433" i="1" s="1"/>
  <c r="S620" i="7"/>
  <c r="Q620" i="7"/>
  <c r="S626" i="8"/>
  <c r="Q626" i="8"/>
  <c r="D560" i="8"/>
  <c r="F559" i="8"/>
  <c r="E553" i="7"/>
  <c r="C554" i="7"/>
  <c r="U383" i="1"/>
  <c r="E449" i="7"/>
  <c r="F455" i="8"/>
  <c r="AB363" i="1"/>
  <c r="E415" i="7"/>
  <c r="F421" i="8"/>
  <c r="C384" i="7"/>
  <c r="E383" i="7"/>
  <c r="F389" i="8"/>
  <c r="D390" i="8"/>
  <c r="GX352" i="1"/>
  <c r="GX351" i="1"/>
  <c r="AB340" i="1"/>
  <c r="W336" i="1"/>
  <c r="W335" i="1"/>
  <c r="V329" i="1"/>
  <c r="W320" i="1"/>
  <c r="T319" i="1"/>
  <c r="G235" i="1"/>
  <c r="A214" i="7"/>
  <c r="A220" i="8"/>
  <c r="CT248" i="1"/>
  <c r="S248" i="1" s="1"/>
  <c r="Q205" i="7"/>
  <c r="S211" i="8"/>
  <c r="S205" i="7"/>
  <c r="Q211" i="8"/>
  <c r="GX116" i="1"/>
  <c r="AI40" i="1"/>
  <c r="AI30" i="1" s="1"/>
  <c r="W1185" i="1"/>
  <c r="V1183" i="1"/>
  <c r="T1182" i="1"/>
  <c r="U1180" i="1"/>
  <c r="U2669" i="7"/>
  <c r="U2675" i="8"/>
  <c r="AD1178" i="1"/>
  <c r="U2667" i="8"/>
  <c r="U2661" i="7"/>
  <c r="T1171" i="1"/>
  <c r="U2617" i="8"/>
  <c r="U2611" i="7"/>
  <c r="AB1093" i="1"/>
  <c r="GX1041" i="1"/>
  <c r="T907" i="1"/>
  <c r="W893" i="1"/>
  <c r="T873" i="1"/>
  <c r="CT869" i="1"/>
  <c r="S869" i="1" s="1"/>
  <c r="Q2321" i="8"/>
  <c r="S2321" i="8"/>
  <c r="S2315" i="7"/>
  <c r="Q2315" i="7"/>
  <c r="P857" i="1"/>
  <c r="T844" i="1"/>
  <c r="K2214" i="7"/>
  <c r="L2220" i="8"/>
  <c r="K2174" i="7"/>
  <c r="L2180" i="8"/>
  <c r="CT796" i="1"/>
  <c r="S796" i="1" s="1"/>
  <c r="Q2079" i="7"/>
  <c r="S2079" i="7"/>
  <c r="S2085" i="8"/>
  <c r="Q2085" i="8"/>
  <c r="U2076" i="8"/>
  <c r="U2070" i="7"/>
  <c r="K1801" i="7"/>
  <c r="L1807" i="8"/>
  <c r="CT744" i="1"/>
  <c r="S744" i="1" s="1"/>
  <c r="S1789" i="7"/>
  <c r="Q1789" i="7"/>
  <c r="S1795" i="8"/>
  <c r="Q1795" i="8"/>
  <c r="J1775" i="7"/>
  <c r="K1781" i="8"/>
  <c r="K1538" i="8"/>
  <c r="J1532" i="7"/>
  <c r="CT688" i="1"/>
  <c r="S688" i="1" s="1"/>
  <c r="Q1487" i="7"/>
  <c r="S1493" i="8"/>
  <c r="Q1493" i="8"/>
  <c r="S1487" i="7"/>
  <c r="AD592" i="1"/>
  <c r="AB592" i="1" s="1"/>
  <c r="U1364" i="7"/>
  <c r="U1370" i="8"/>
  <c r="P590" i="1"/>
  <c r="CR580" i="1"/>
  <c r="Q580" i="1" s="1"/>
  <c r="U1318" i="8"/>
  <c r="U1312" i="7"/>
  <c r="CT577" i="1"/>
  <c r="S577" i="1" s="1"/>
  <c r="S1305" i="7"/>
  <c r="Q1305" i="7"/>
  <c r="S1311" i="8"/>
  <c r="Q1311" i="8"/>
  <c r="U564" i="1"/>
  <c r="V562" i="1"/>
  <c r="CT561" i="1"/>
  <c r="S561" i="1" s="1"/>
  <c r="Q1242" i="7"/>
  <c r="S1248" i="8"/>
  <c r="S1242" i="7"/>
  <c r="Q1248" i="8"/>
  <c r="R558" i="1"/>
  <c r="GK558" i="1" s="1"/>
  <c r="T551" i="1"/>
  <c r="K1212" i="7"/>
  <c r="L1218" i="8"/>
  <c r="CT538" i="1"/>
  <c r="S538" i="1" s="1"/>
  <c r="Q1195" i="7"/>
  <c r="S1201" i="8"/>
  <c r="Q1201" i="8"/>
  <c r="S1195" i="7"/>
  <c r="E1180" i="7"/>
  <c r="C1181" i="7"/>
  <c r="D1187" i="8"/>
  <c r="F1186" i="8"/>
  <c r="Q1138" i="7"/>
  <c r="S1144" i="8"/>
  <c r="Q1144" i="8"/>
  <c r="S1138" i="7"/>
  <c r="CT515" i="1"/>
  <c r="S515" i="1" s="1"/>
  <c r="Q1085" i="7"/>
  <c r="S1091" i="8"/>
  <c r="Q1091" i="8"/>
  <c r="S1085" i="7"/>
  <c r="CR514" i="1"/>
  <c r="Q514" i="1" s="1"/>
  <c r="U1076" i="7"/>
  <c r="U1082" i="8"/>
  <c r="Q1067" i="7"/>
  <c r="S1067" i="7"/>
  <c r="S1073" i="8"/>
  <c r="Q1073" i="8"/>
  <c r="W495" i="1"/>
  <c r="GX465" i="1"/>
  <c r="CT456" i="1"/>
  <c r="S456" i="1" s="1"/>
  <c r="Q741" i="7"/>
  <c r="S741" i="7"/>
  <c r="S747" i="8"/>
  <c r="Q747" i="8"/>
  <c r="U734" i="7"/>
  <c r="U740" i="8"/>
  <c r="CT454" i="1"/>
  <c r="S454" i="1" s="1"/>
  <c r="Q725" i="7"/>
  <c r="S725" i="7"/>
  <c r="S731" i="8"/>
  <c r="Q731" i="8"/>
  <c r="U716" i="7"/>
  <c r="U722" i="8"/>
  <c r="T440" i="1"/>
  <c r="CT380" i="1"/>
  <c r="S380" i="1" s="1"/>
  <c r="Q512" i="7"/>
  <c r="S512" i="7"/>
  <c r="Q518" i="8"/>
  <c r="S518" i="8"/>
  <c r="V377" i="1"/>
  <c r="CT376" i="1"/>
  <c r="S376" i="1" s="1"/>
  <c r="S492" i="7"/>
  <c r="Q492" i="7"/>
  <c r="S498" i="8"/>
  <c r="Q498" i="8"/>
  <c r="AD374" i="1"/>
  <c r="AB374" i="1" s="1"/>
  <c r="U483" i="7"/>
  <c r="U489" i="8"/>
  <c r="U469" i="7"/>
  <c r="U475" i="8"/>
  <c r="W367" i="1"/>
  <c r="E444" i="7"/>
  <c r="F450" i="8"/>
  <c r="E426" i="7"/>
  <c r="C427" i="7"/>
  <c r="D433" i="8"/>
  <c r="F432" i="8"/>
  <c r="GX348" i="1"/>
  <c r="CT344" i="1"/>
  <c r="S322" i="7"/>
  <c r="Q322" i="7"/>
  <c r="S328" i="8"/>
  <c r="Q328" i="8"/>
  <c r="U290" i="7"/>
  <c r="U296" i="8"/>
  <c r="W332" i="1"/>
  <c r="T329" i="1"/>
  <c r="U320" i="1"/>
  <c r="U223" i="7"/>
  <c r="U229" i="8"/>
  <c r="CB164" i="1"/>
  <c r="AB76" i="1"/>
  <c r="AG40" i="1"/>
  <c r="G1219" i="1"/>
  <c r="A2713" i="8"/>
  <c r="A2707" i="7"/>
  <c r="CT1182" i="1"/>
  <c r="S1182" i="1" s="1"/>
  <c r="Q2691" i="8"/>
  <c r="S2691" i="8"/>
  <c r="Q2685" i="7"/>
  <c r="S2685" i="7"/>
  <c r="P1179" i="1"/>
  <c r="P1178" i="1"/>
  <c r="CT1171" i="1"/>
  <c r="S1171" i="1" s="1"/>
  <c r="Q2636" i="8"/>
  <c r="S2636" i="8"/>
  <c r="Q2630" i="7"/>
  <c r="S2630" i="7"/>
  <c r="U1135" i="1"/>
  <c r="AD1132" i="1"/>
  <c r="CT1034" i="1"/>
  <c r="S1034" i="1" s="1"/>
  <c r="S2502" i="8"/>
  <c r="Q2496" i="7"/>
  <c r="S2496" i="7"/>
  <c r="Q2502" i="8"/>
  <c r="GX949" i="1"/>
  <c r="CJ961" i="1"/>
  <c r="F2436" i="8"/>
  <c r="C2431" i="7"/>
  <c r="E2430" i="7"/>
  <c r="D2437" i="8"/>
  <c r="S907" i="1"/>
  <c r="CZ907" i="1" s="1"/>
  <c r="Y907" i="1" s="1"/>
  <c r="S902" i="1"/>
  <c r="V893" i="1"/>
  <c r="V892" i="1"/>
  <c r="W874" i="1"/>
  <c r="S873" i="1"/>
  <c r="U2315" i="7"/>
  <c r="U2321" i="8"/>
  <c r="C2306" i="7"/>
  <c r="F2311" i="8"/>
  <c r="E2305" i="7"/>
  <c r="D2312" i="8"/>
  <c r="S844" i="1"/>
  <c r="W841" i="1"/>
  <c r="V834" i="1"/>
  <c r="CS796" i="1"/>
  <c r="U2079" i="7"/>
  <c r="U2085" i="8"/>
  <c r="Q2028" i="7"/>
  <c r="S2034" i="8"/>
  <c r="Q2034" i="8"/>
  <c r="S2028" i="7"/>
  <c r="U1789" i="7"/>
  <c r="U1795" i="8"/>
  <c r="Q1786" i="8"/>
  <c r="Q1780" i="7"/>
  <c r="S1786" i="8"/>
  <c r="S1780" i="7"/>
  <c r="P702" i="1"/>
  <c r="AB698" i="1"/>
  <c r="CS688" i="1"/>
  <c r="U1493" i="8"/>
  <c r="U1487" i="7"/>
  <c r="J1481" i="7"/>
  <c r="K1487" i="8"/>
  <c r="GX613" i="1"/>
  <c r="C1442" i="7"/>
  <c r="E1441" i="7"/>
  <c r="F1447" i="8"/>
  <c r="D1448" i="8"/>
  <c r="W598" i="1"/>
  <c r="U1311" i="8"/>
  <c r="U1305" i="7"/>
  <c r="U567" i="1"/>
  <c r="W565" i="1"/>
  <c r="T564" i="1"/>
  <c r="U562" i="1"/>
  <c r="U1242" i="7"/>
  <c r="U1248" i="8"/>
  <c r="AD558" i="1"/>
  <c r="AB558" i="1" s="1"/>
  <c r="S551" i="1"/>
  <c r="V544" i="1"/>
  <c r="K1221" i="7"/>
  <c r="L1227" i="8"/>
  <c r="U1195" i="7"/>
  <c r="U1201" i="8"/>
  <c r="Q1188" i="7"/>
  <c r="S1188" i="7"/>
  <c r="S1194" i="8"/>
  <c r="Q1194" i="8"/>
  <c r="U1138" i="7"/>
  <c r="U1144" i="8"/>
  <c r="U1085" i="7"/>
  <c r="U1091" i="8"/>
  <c r="AB514" i="1"/>
  <c r="U1067" i="7"/>
  <c r="U1073" i="8"/>
  <c r="V495" i="1"/>
  <c r="CT484" i="1"/>
  <c r="S484" i="1" s="1"/>
  <c r="CZ484" i="1" s="1"/>
  <c r="Y484" i="1" s="1"/>
  <c r="S898" i="7"/>
  <c r="Q898" i="7"/>
  <c r="Q904" i="8"/>
  <c r="S904" i="8"/>
  <c r="K879" i="7"/>
  <c r="L885" i="8"/>
  <c r="E859" i="7"/>
  <c r="C860" i="7"/>
  <c r="F865" i="8"/>
  <c r="D866" i="8"/>
  <c r="T459" i="1"/>
  <c r="U741" i="7"/>
  <c r="U747" i="8"/>
  <c r="U731" i="8"/>
  <c r="U725" i="7"/>
  <c r="S659" i="7"/>
  <c r="Q659" i="7"/>
  <c r="S665" i="8"/>
  <c r="Q665" i="8"/>
  <c r="U512" i="7"/>
  <c r="U518" i="8"/>
  <c r="U377" i="1"/>
  <c r="U492" i="7"/>
  <c r="U498" i="8"/>
  <c r="S487" i="7"/>
  <c r="CT373" i="1"/>
  <c r="S373" i="1" s="1"/>
  <c r="Q476" i="7"/>
  <c r="S476" i="7"/>
  <c r="S482" i="8"/>
  <c r="Q482" i="8"/>
  <c r="D447" i="8"/>
  <c r="E440" i="7"/>
  <c r="C441" i="7"/>
  <c r="F446" i="8"/>
  <c r="AD344" i="1"/>
  <c r="AB344" i="1" s="1"/>
  <c r="U322" i="7"/>
  <c r="U328" i="8"/>
  <c r="C305" i="7"/>
  <c r="E304" i="7"/>
  <c r="D311" i="8"/>
  <c r="F310" i="8"/>
  <c r="AD339" i="1"/>
  <c r="AD338" i="1"/>
  <c r="AB338" i="1" s="1"/>
  <c r="S329" i="1"/>
  <c r="AD319" i="1"/>
  <c r="AB319" i="1" s="1"/>
  <c r="U240" i="1"/>
  <c r="W198" i="1"/>
  <c r="A104" i="7"/>
  <c r="A110" i="8"/>
  <c r="AB119" i="1"/>
  <c r="E96" i="7"/>
  <c r="C97" i="7"/>
  <c r="D103" i="8"/>
  <c r="F102" i="8"/>
  <c r="E66" i="7"/>
  <c r="C67" i="7"/>
  <c r="D73" i="8"/>
  <c r="F72" i="8"/>
  <c r="S43" i="8"/>
  <c r="Q43" i="8"/>
  <c r="S37" i="7"/>
  <c r="Q37" i="7"/>
  <c r="AB1222" i="1"/>
  <c r="U1185" i="1"/>
  <c r="T1183" i="1"/>
  <c r="CR1182" i="1"/>
  <c r="Q1182" i="1" s="1"/>
  <c r="U2685" i="7"/>
  <c r="U2691" i="8"/>
  <c r="S2677" i="7"/>
  <c r="S2683" i="8"/>
  <c r="Q2683" i="8"/>
  <c r="Q2677" i="7"/>
  <c r="W1176" i="1"/>
  <c r="E2654" i="7"/>
  <c r="F2660" i="8"/>
  <c r="C2655" i="7"/>
  <c r="D2661" i="8"/>
  <c r="GX1173" i="1"/>
  <c r="CR1171" i="1"/>
  <c r="Q1171" i="1" s="1"/>
  <c r="U2636" i="8"/>
  <c r="U2630" i="7"/>
  <c r="T1135" i="1"/>
  <c r="W1130" i="1"/>
  <c r="GX1044" i="1"/>
  <c r="CT1036" i="1"/>
  <c r="S1036" i="1" s="1"/>
  <c r="S2503" i="7"/>
  <c r="S2509" i="8"/>
  <c r="Q2503" i="7"/>
  <c r="Q2509" i="8"/>
  <c r="U2502" i="8"/>
  <c r="U2496" i="7"/>
  <c r="W956" i="1"/>
  <c r="P908" i="1"/>
  <c r="Q907" i="1"/>
  <c r="Q902" i="1"/>
  <c r="U893" i="1"/>
  <c r="V874" i="1"/>
  <c r="P869" i="1"/>
  <c r="Q844" i="1"/>
  <c r="U834" i="1"/>
  <c r="W833" i="1"/>
  <c r="CT830" i="1"/>
  <c r="S830" i="1" s="1"/>
  <c r="Q2209" i="7"/>
  <c r="S2209" i="7"/>
  <c r="Q2215" i="8"/>
  <c r="S2215" i="8"/>
  <c r="CT821" i="1"/>
  <c r="S821" i="1" s="1"/>
  <c r="CY821" i="1" s="1"/>
  <c r="X821" i="1" s="1"/>
  <c r="S2169" i="7"/>
  <c r="Q2175" i="8"/>
  <c r="Q2169" i="7"/>
  <c r="S2175" i="8"/>
  <c r="AB807" i="1"/>
  <c r="AD796" i="1"/>
  <c r="AB796" i="1" s="1"/>
  <c r="AD784" i="1"/>
  <c r="U2028" i="7"/>
  <c r="U2034" i="8"/>
  <c r="CT745" i="1"/>
  <c r="S745" i="1" s="1"/>
  <c r="Q1796" i="7"/>
  <c r="Q1802" i="8"/>
  <c r="S1802" i="8"/>
  <c r="S1796" i="7"/>
  <c r="AD743" i="1"/>
  <c r="AB743" i="1" s="1"/>
  <c r="U1780" i="7"/>
  <c r="U1786" i="8"/>
  <c r="S1702" i="7"/>
  <c r="Q1702" i="7"/>
  <c r="Q1708" i="8"/>
  <c r="S1708" i="8"/>
  <c r="K1643" i="7"/>
  <c r="L1649" i="8"/>
  <c r="Q1629" i="7"/>
  <c r="S1635" i="8"/>
  <c r="S1629" i="7"/>
  <c r="Q1635" i="8"/>
  <c r="W692" i="1"/>
  <c r="K1506" i="7"/>
  <c r="L1512" i="8"/>
  <c r="AD688" i="1"/>
  <c r="W599" i="1"/>
  <c r="V598" i="1"/>
  <c r="CT593" i="1"/>
  <c r="S593" i="1" s="1"/>
  <c r="S1371" i="7"/>
  <c r="Q1371" i="7"/>
  <c r="Q1377" i="8"/>
  <c r="S1377" i="8"/>
  <c r="J1314" i="7"/>
  <c r="K1320" i="8"/>
  <c r="J1307" i="7"/>
  <c r="K1313" i="8"/>
  <c r="T567" i="1"/>
  <c r="V565" i="1"/>
  <c r="S564" i="1"/>
  <c r="CY564" i="1" s="1"/>
  <c r="X564" i="1" s="1"/>
  <c r="S1250" i="7"/>
  <c r="S1256" i="8"/>
  <c r="Q1256" i="8"/>
  <c r="Q1250" i="7"/>
  <c r="T562" i="1"/>
  <c r="S554" i="1"/>
  <c r="S1208" i="7"/>
  <c r="Q1208" i="7"/>
  <c r="S1214" i="8"/>
  <c r="Q1214" i="8"/>
  <c r="CR537" i="1"/>
  <c r="Q537" i="1" s="1"/>
  <c r="CP537" i="1" s="1"/>
  <c r="O537" i="1" s="1"/>
  <c r="U1194" i="8"/>
  <c r="U1188" i="7"/>
  <c r="GX535" i="1"/>
  <c r="GX532" i="1"/>
  <c r="CT528" i="1"/>
  <c r="S528" i="1" s="1"/>
  <c r="S1145" i="7"/>
  <c r="Q1145" i="7"/>
  <c r="S1151" i="8"/>
  <c r="Q1151" i="8"/>
  <c r="CT521" i="1"/>
  <c r="S521" i="1" s="1"/>
  <c r="Q1108" i="7"/>
  <c r="S1108" i="7"/>
  <c r="S1114" i="8"/>
  <c r="Q1114" i="8"/>
  <c r="T520" i="1"/>
  <c r="CP516" i="1"/>
  <c r="O516" i="1" s="1"/>
  <c r="BZ617" i="1"/>
  <c r="C1012" i="7"/>
  <c r="E1011" i="7"/>
  <c r="F1017" i="8"/>
  <c r="D1018" i="8"/>
  <c r="U495" i="1"/>
  <c r="CT494" i="1"/>
  <c r="S494" i="1" s="1"/>
  <c r="S953" i="7"/>
  <c r="Q959" i="8"/>
  <c r="S959" i="8"/>
  <c r="Q953" i="7"/>
  <c r="CR484" i="1"/>
  <c r="Q484" i="1" s="1"/>
  <c r="U898" i="7"/>
  <c r="U904" i="8"/>
  <c r="E852" i="7"/>
  <c r="C853" i="7"/>
  <c r="F858" i="8"/>
  <c r="D859" i="8"/>
  <c r="K769" i="7"/>
  <c r="L775" i="8"/>
  <c r="S748" i="7"/>
  <c r="Q748" i="7"/>
  <c r="S754" i="8"/>
  <c r="Q754" i="8"/>
  <c r="AD454" i="1"/>
  <c r="AD440" i="1"/>
  <c r="AB440" i="1" s="1"/>
  <c r="U659" i="7"/>
  <c r="U665" i="8"/>
  <c r="K638" i="7"/>
  <c r="L644" i="8"/>
  <c r="T383" i="1"/>
  <c r="AD380" i="1"/>
  <c r="AB380" i="1" s="1"/>
  <c r="T377" i="1"/>
  <c r="AD376" i="1"/>
  <c r="U476" i="7"/>
  <c r="U482" i="8"/>
  <c r="F464" i="8"/>
  <c r="E458" i="7"/>
  <c r="GX342" i="1"/>
  <c r="E308" i="7"/>
  <c r="F314" i="8"/>
  <c r="T331" i="1"/>
  <c r="Q234" i="7"/>
  <c r="S234" i="7"/>
  <c r="Q240" i="8"/>
  <c r="S240" i="8"/>
  <c r="P319" i="1"/>
  <c r="T240" i="1"/>
  <c r="V198" i="1"/>
  <c r="AB121" i="1"/>
  <c r="GX120" i="1"/>
  <c r="CR32" i="1"/>
  <c r="Q32" i="1" s="1"/>
  <c r="U37" i="7"/>
  <c r="U43" i="8"/>
  <c r="CY1133" i="1"/>
  <c r="X1133" i="1" s="1"/>
  <c r="CZ1133" i="1"/>
  <c r="Y1133" i="1" s="1"/>
  <c r="AJ1187" i="1"/>
  <c r="CJ944" i="1"/>
  <c r="BA961" i="1"/>
  <c r="AS1187" i="1"/>
  <c r="CB1169" i="1"/>
  <c r="CP1184" i="1"/>
  <c r="O1184" i="1" s="1"/>
  <c r="BY1169" i="1"/>
  <c r="AP1187" i="1"/>
  <c r="CY1180" i="1"/>
  <c r="X1180" i="1" s="1"/>
  <c r="CZ1180" i="1"/>
  <c r="Y1180" i="1" s="1"/>
  <c r="CZ1223" i="1"/>
  <c r="Y1223" i="1" s="1"/>
  <c r="CY1223" i="1"/>
  <c r="X1223" i="1" s="1"/>
  <c r="CY1221" i="1"/>
  <c r="X1221" i="1" s="1"/>
  <c r="CZ1221" i="1"/>
  <c r="Y1221" i="1" s="1"/>
  <c r="CY1174" i="1"/>
  <c r="X1174" i="1" s="1"/>
  <c r="CZ1174" i="1"/>
  <c r="Y1174" i="1" s="1"/>
  <c r="CY1182" i="1"/>
  <c r="X1182" i="1" s="1"/>
  <c r="BC1095" i="1"/>
  <c r="CL1083" i="1"/>
  <c r="CZ1048" i="1"/>
  <c r="Y1048" i="1" s="1"/>
  <c r="CY1048" i="1"/>
  <c r="X1048" i="1" s="1"/>
  <c r="CY1045" i="1"/>
  <c r="X1045" i="1" s="1"/>
  <c r="CZ1045" i="1"/>
  <c r="Y1045" i="1" s="1"/>
  <c r="AB1044" i="1"/>
  <c r="CQ1044" i="1"/>
  <c r="P1044" i="1" s="1"/>
  <c r="CS1184" i="1"/>
  <c r="R1184" i="1" s="1"/>
  <c r="GK1184" i="1" s="1"/>
  <c r="AD1184" i="1"/>
  <c r="CQ1134" i="1"/>
  <c r="P1134" i="1" s="1"/>
  <c r="CS1130" i="1"/>
  <c r="R1130" i="1" s="1"/>
  <c r="GK1130" i="1" s="1"/>
  <c r="CR1130" i="1"/>
  <c r="Q1130" i="1" s="1"/>
  <c r="CP1130" i="1" s="1"/>
  <c r="O1130" i="1" s="1"/>
  <c r="AD1130" i="1"/>
  <c r="AB1130" i="1" s="1"/>
  <c r="CZ1129" i="1"/>
  <c r="Y1129" i="1" s="1"/>
  <c r="GX1089" i="1"/>
  <c r="CY1030" i="1"/>
  <c r="X1030" i="1" s="1"/>
  <c r="CZ1030" i="1"/>
  <c r="Y1030" i="1" s="1"/>
  <c r="W961" i="1"/>
  <c r="AJ944" i="1"/>
  <c r="CY1222" i="1"/>
  <c r="X1222" i="1" s="1"/>
  <c r="CZ1222" i="1"/>
  <c r="Y1222" i="1" s="1"/>
  <c r="CY1031" i="1"/>
  <c r="X1031" i="1" s="1"/>
  <c r="CZ1031" i="1"/>
  <c r="Y1031" i="1" s="1"/>
  <c r="CI1225" i="1"/>
  <c r="F1191" i="1"/>
  <c r="AB1184" i="1"/>
  <c r="AB1178" i="1"/>
  <c r="BX1127" i="1"/>
  <c r="CG1137" i="1"/>
  <c r="AO1137" i="1"/>
  <c r="CY1090" i="1"/>
  <c r="X1090" i="1" s="1"/>
  <c r="CZ1090" i="1"/>
  <c r="Y1090" i="1" s="1"/>
  <c r="CZ1044" i="1"/>
  <c r="Y1044" i="1" s="1"/>
  <c r="S1225" i="1"/>
  <c r="AF1219" i="1"/>
  <c r="V1184" i="1"/>
  <c r="CQ1182" i="1"/>
  <c r="P1182" i="1" s="1"/>
  <c r="CY1175" i="1"/>
  <c r="X1175" i="1" s="1"/>
  <c r="CZ1175" i="1"/>
  <c r="Y1175" i="1" s="1"/>
  <c r="CP1175" i="1"/>
  <c r="O1175" i="1" s="1"/>
  <c r="AG1127" i="1"/>
  <c r="AG1095" i="1"/>
  <c r="CZ1041" i="1"/>
  <c r="Y1041" i="1" s="1"/>
  <c r="CY1041" i="1"/>
  <c r="X1041" i="1" s="1"/>
  <c r="CR1176" i="1"/>
  <c r="Q1176" i="1" s="1"/>
  <c r="CP1176" i="1" s="1"/>
  <c r="O1176" i="1" s="1"/>
  <c r="CS1176" i="1"/>
  <c r="BX1027" i="1"/>
  <c r="CG1051" i="1"/>
  <c r="AO1051" i="1"/>
  <c r="CR1031" i="1"/>
  <c r="Q1031" i="1" s="1"/>
  <c r="CS1031" i="1"/>
  <c r="R1031" i="1" s="1"/>
  <c r="GK1031" i="1" s="1"/>
  <c r="AD1031" i="1"/>
  <c r="BD1225" i="1"/>
  <c r="R1225" i="1"/>
  <c r="AE1219" i="1"/>
  <c r="Q1219" i="1"/>
  <c r="T1184" i="1"/>
  <c r="CI1137" i="1"/>
  <c r="BY1127" i="1"/>
  <c r="BD1095" i="1"/>
  <c r="BD1255" i="1" s="1"/>
  <c r="CM1083" i="1"/>
  <c r="AB1086" i="1"/>
  <c r="CQ1086" i="1"/>
  <c r="P1086" i="1" s="1"/>
  <c r="AF1095" i="1"/>
  <c r="CY1085" i="1"/>
  <c r="X1085" i="1" s="1"/>
  <c r="CZ1085" i="1"/>
  <c r="Y1085" i="1" s="1"/>
  <c r="F1064" i="1"/>
  <c r="CZ1033" i="1"/>
  <c r="Y1033" i="1" s="1"/>
  <c r="CY1033" i="1"/>
  <c r="X1033" i="1" s="1"/>
  <c r="CY870" i="1"/>
  <c r="X870" i="1" s="1"/>
  <c r="CZ870" i="1"/>
  <c r="Y870" i="1" s="1"/>
  <c r="CL1169" i="1"/>
  <c r="BC1187" i="1"/>
  <c r="AS1095" i="1"/>
  <c r="CZ1037" i="1"/>
  <c r="Y1037" i="1" s="1"/>
  <c r="CY1037" i="1"/>
  <c r="X1037" i="1" s="1"/>
  <c r="CY1035" i="1"/>
  <c r="X1035" i="1" s="1"/>
  <c r="CZ1035" i="1"/>
  <c r="Y1035" i="1" s="1"/>
  <c r="CY1029" i="1"/>
  <c r="X1029" i="1" s="1"/>
  <c r="CY1092" i="1"/>
  <c r="X1092" i="1" s="1"/>
  <c r="CZ1092" i="1"/>
  <c r="Y1092" i="1" s="1"/>
  <c r="AT1051" i="1"/>
  <c r="CY1185" i="1"/>
  <c r="X1185" i="1" s="1"/>
  <c r="AP1137" i="1"/>
  <c r="CY1135" i="1"/>
  <c r="X1135" i="1" s="1"/>
  <c r="CZ1135" i="1"/>
  <c r="Y1135" i="1" s="1"/>
  <c r="U1134" i="1"/>
  <c r="AH1137" i="1" s="1"/>
  <c r="W1089" i="1"/>
  <c r="BZ1083" i="1"/>
  <c r="AQ1095" i="1"/>
  <c r="CP1045" i="1"/>
  <c r="O1045" i="1" s="1"/>
  <c r="CB1027" i="1"/>
  <c r="AS1051" i="1"/>
  <c r="GX1221" i="1"/>
  <c r="V1089" i="1"/>
  <c r="CC1095" i="1"/>
  <c r="CY1036" i="1"/>
  <c r="X1036" i="1" s="1"/>
  <c r="CP1033" i="1"/>
  <c r="O1033" i="1" s="1"/>
  <c r="GM1033" i="1" s="1"/>
  <c r="GP1033" i="1" s="1"/>
  <c r="CP946" i="1"/>
  <c r="O946" i="1" s="1"/>
  <c r="AC961" i="1"/>
  <c r="CY1086" i="1"/>
  <c r="X1086" i="1" s="1"/>
  <c r="CR1221" i="1"/>
  <c r="Q1221" i="1" s="1"/>
  <c r="CP1221" i="1" s="1"/>
  <c r="O1221" i="1" s="1"/>
  <c r="CS1221" i="1"/>
  <c r="R1221" i="1" s="1"/>
  <c r="GK1221" i="1" s="1"/>
  <c r="AD1221" i="1"/>
  <c r="CR1184" i="1"/>
  <c r="Q1184" i="1" s="1"/>
  <c r="Q1134" i="1"/>
  <c r="U1130" i="1"/>
  <c r="AT1137" i="1"/>
  <c r="CC1127" i="1"/>
  <c r="AD1090" i="1"/>
  <c r="AB1090" i="1" s="1"/>
  <c r="CR1090" i="1"/>
  <c r="Q1090" i="1" s="1"/>
  <c r="CP1090" i="1" s="1"/>
  <c r="O1090" i="1" s="1"/>
  <c r="CS1090" i="1"/>
  <c r="U1089" i="1"/>
  <c r="CZ1039" i="1"/>
  <c r="Y1039" i="1" s="1"/>
  <c r="CY1039" i="1"/>
  <c r="X1039" i="1" s="1"/>
  <c r="GM1039" i="1" s="1"/>
  <c r="GP1039" i="1" s="1"/>
  <c r="CP1035" i="1"/>
  <c r="O1035" i="1" s="1"/>
  <c r="CY1179" i="1"/>
  <c r="X1179" i="1" s="1"/>
  <c r="U1221" i="1"/>
  <c r="CG1225" i="1"/>
  <c r="AB1223" i="1"/>
  <c r="AB1221" i="1"/>
  <c r="W1182" i="1"/>
  <c r="T1180" i="1"/>
  <c r="AB1177" i="1"/>
  <c r="T1130" i="1"/>
  <c r="T1089" i="1"/>
  <c r="F1244" i="1"/>
  <c r="AU1219" i="1"/>
  <c r="BX1169" i="1"/>
  <c r="CC1187" i="1"/>
  <c r="CR1092" i="1"/>
  <c r="Q1092" i="1" s="1"/>
  <c r="CS1092" i="1"/>
  <c r="AD1092" i="1"/>
  <c r="AB1092" i="1" s="1"/>
  <c r="S1089" i="1"/>
  <c r="CQ1036" i="1"/>
  <c r="P1036" i="1" s="1"/>
  <c r="BZ1027" i="1"/>
  <c r="AQ1051" i="1"/>
  <c r="CQ1181" i="1"/>
  <c r="P1181" i="1" s="1"/>
  <c r="V1182" i="1"/>
  <c r="AO1225" i="1"/>
  <c r="U1182" i="1"/>
  <c r="CY1131" i="1"/>
  <c r="X1131" i="1" s="1"/>
  <c r="CZ1131" i="1"/>
  <c r="Y1131" i="1" s="1"/>
  <c r="V1130" i="1"/>
  <c r="CP1029" i="1"/>
  <c r="O1029" i="1" s="1"/>
  <c r="CH1225" i="1"/>
  <c r="P1225" i="1"/>
  <c r="AC1219" i="1"/>
  <c r="CR1179" i="1"/>
  <c r="Q1179" i="1" s="1"/>
  <c r="CP1179" i="1" s="1"/>
  <c r="O1179" i="1" s="1"/>
  <c r="CS1179" i="1"/>
  <c r="AD1179" i="1"/>
  <c r="AB1179" i="1" s="1"/>
  <c r="CE1225" i="1"/>
  <c r="F1242" i="1"/>
  <c r="BB1169" i="1"/>
  <c r="F1200" i="1"/>
  <c r="GX1184" i="1"/>
  <c r="AB1180" i="1"/>
  <c r="CY1129" i="1"/>
  <c r="X1129" i="1" s="1"/>
  <c r="CQ1129" i="1"/>
  <c r="P1129" i="1" s="1"/>
  <c r="AB1129" i="1"/>
  <c r="BD1127" i="1"/>
  <c r="AO1083" i="1"/>
  <c r="F1099" i="1"/>
  <c r="CY1088" i="1"/>
  <c r="X1088" i="1" s="1"/>
  <c r="CZ1088" i="1"/>
  <c r="Y1088" i="1" s="1"/>
  <c r="W1085" i="1"/>
  <c r="AJ1095" i="1" s="1"/>
  <c r="W1180" i="1"/>
  <c r="S1184" i="1"/>
  <c r="CF1225" i="1"/>
  <c r="AD1219" i="1"/>
  <c r="W1179" i="1"/>
  <c r="AB1172" i="1"/>
  <c r="BZ1187" i="1"/>
  <c r="F1150" i="1"/>
  <c r="BB1127" i="1"/>
  <c r="GX1134" i="1"/>
  <c r="CJ1137" i="1" s="1"/>
  <c r="S1134" i="1"/>
  <c r="CY1093" i="1"/>
  <c r="X1093" i="1" s="1"/>
  <c r="CZ1093" i="1"/>
  <c r="Y1093" i="1" s="1"/>
  <c r="V1085" i="1"/>
  <c r="AI1095" i="1" s="1"/>
  <c r="CP1041" i="1"/>
  <c r="O1041" i="1" s="1"/>
  <c r="T1127" i="1"/>
  <c r="F1158" i="1"/>
  <c r="AQ1137" i="1"/>
  <c r="BB1083" i="1"/>
  <c r="F1108" i="1"/>
  <c r="CY1178" i="1"/>
  <c r="X1178" i="1" s="1"/>
  <c r="CZ1178" i="1"/>
  <c r="Y1178" i="1" s="1"/>
  <c r="AQ1225" i="1"/>
  <c r="AB1219" i="1"/>
  <c r="CY1177" i="1"/>
  <c r="X1177" i="1" s="1"/>
  <c r="CQ1174" i="1"/>
  <c r="P1174" i="1" s="1"/>
  <c r="CP1174" i="1" s="1"/>
  <c r="O1174" i="1" s="1"/>
  <c r="GM1174" i="1" s="1"/>
  <c r="GP1174" i="1" s="1"/>
  <c r="CS1134" i="1"/>
  <c r="AD1134" i="1"/>
  <c r="AB1134" i="1" s="1"/>
  <c r="CS1132" i="1"/>
  <c r="CR1132" i="1"/>
  <c r="Q1132" i="1" s="1"/>
  <c r="S1130" i="1"/>
  <c r="AI1137" i="1"/>
  <c r="CQ1087" i="1"/>
  <c r="P1087" i="1" s="1"/>
  <c r="CP1087" i="1" s="1"/>
  <c r="O1087" i="1" s="1"/>
  <c r="U1085" i="1"/>
  <c r="CQ1047" i="1"/>
  <c r="P1047" i="1" s="1"/>
  <c r="AB1047" i="1"/>
  <c r="CZ1032" i="1"/>
  <c r="Y1032" i="1" s="1"/>
  <c r="CP947" i="1"/>
  <c r="O947" i="1" s="1"/>
  <c r="CR1043" i="1"/>
  <c r="Q1043" i="1" s="1"/>
  <c r="CS1043" i="1"/>
  <c r="R1043" i="1" s="1"/>
  <c r="GK1043" i="1" s="1"/>
  <c r="CR1180" i="1"/>
  <c r="Q1180" i="1" s="1"/>
  <c r="CP1180" i="1" s="1"/>
  <c r="O1180" i="1" s="1"/>
  <c r="GM1180" i="1" s="1"/>
  <c r="GP1180" i="1" s="1"/>
  <c r="CR1133" i="1"/>
  <c r="Q1133" i="1" s="1"/>
  <c r="CP1133" i="1" s="1"/>
  <c r="O1133" i="1" s="1"/>
  <c r="CQ1043" i="1"/>
  <c r="P1043" i="1" s="1"/>
  <c r="AB1043" i="1"/>
  <c r="R1029" i="1"/>
  <c r="CY956" i="1"/>
  <c r="X956" i="1" s="1"/>
  <c r="GM956" i="1" s="1"/>
  <c r="GP956" i="1" s="1"/>
  <c r="CZ956" i="1"/>
  <c r="Y956" i="1" s="1"/>
  <c r="CY910" i="1"/>
  <c r="X910" i="1" s="1"/>
  <c r="CZ910" i="1"/>
  <c r="Y910" i="1" s="1"/>
  <c r="BC1051" i="1"/>
  <c r="CY1042" i="1"/>
  <c r="X1042" i="1" s="1"/>
  <c r="CZ1042" i="1"/>
  <c r="Y1042" i="1" s="1"/>
  <c r="CQ1031" i="1"/>
  <c r="P1031" i="1" s="1"/>
  <c r="AB1031" i="1"/>
  <c r="CY879" i="1"/>
  <c r="X879" i="1" s="1"/>
  <c r="CZ879" i="1"/>
  <c r="Y879" i="1" s="1"/>
  <c r="F965" i="1"/>
  <c r="AO944" i="1"/>
  <c r="CY905" i="1"/>
  <c r="X905" i="1" s="1"/>
  <c r="CZ905" i="1"/>
  <c r="Y905" i="1" s="1"/>
  <c r="CP905" i="1"/>
  <c r="O905" i="1" s="1"/>
  <c r="GM905" i="1" s="1"/>
  <c r="GP905" i="1" s="1"/>
  <c r="AD1182" i="1"/>
  <c r="AB1182" i="1" s="1"/>
  <c r="AB1176" i="1"/>
  <c r="AB1132" i="1"/>
  <c r="AD1085" i="1"/>
  <c r="AB1085" i="1" s="1"/>
  <c r="CP1042" i="1"/>
  <c r="O1042" i="1" s="1"/>
  <c r="GM1042" i="1" s="1"/>
  <c r="GP1042" i="1" s="1"/>
  <c r="CR1040" i="1"/>
  <c r="Q1040" i="1" s="1"/>
  <c r="CS1040" i="1"/>
  <c r="AB1032" i="1"/>
  <c r="W1029" i="1"/>
  <c r="BB961" i="1"/>
  <c r="BZ961" i="1"/>
  <c r="P1085" i="1"/>
  <c r="CP959" i="1"/>
  <c r="O959" i="1" s="1"/>
  <c r="GM959" i="1" s="1"/>
  <c r="GP959" i="1" s="1"/>
  <c r="CP870" i="1"/>
  <c r="O870" i="1" s="1"/>
  <c r="AP1225" i="1"/>
  <c r="AD1174" i="1"/>
  <c r="AB1174" i="1" s="1"/>
  <c r="CK1083" i="1"/>
  <c r="CQ1040" i="1"/>
  <c r="P1040" i="1" s="1"/>
  <c r="AB1040" i="1"/>
  <c r="CY949" i="1"/>
  <c r="X949" i="1" s="1"/>
  <c r="CZ949" i="1"/>
  <c r="Y949" i="1" s="1"/>
  <c r="BY961" i="1"/>
  <c r="CY1087" i="1"/>
  <c r="X1087" i="1" s="1"/>
  <c r="CZ1087" i="1"/>
  <c r="Y1087" i="1" s="1"/>
  <c r="CY1049" i="1"/>
  <c r="X1049" i="1" s="1"/>
  <c r="CZ1049" i="1"/>
  <c r="Y1049" i="1" s="1"/>
  <c r="CY953" i="1"/>
  <c r="X953" i="1" s="1"/>
  <c r="CZ953" i="1"/>
  <c r="Y953" i="1" s="1"/>
  <c r="CY950" i="1"/>
  <c r="X950" i="1" s="1"/>
  <c r="CZ950" i="1"/>
  <c r="Y950" i="1" s="1"/>
  <c r="CY874" i="1"/>
  <c r="X874" i="1" s="1"/>
  <c r="CZ874" i="1"/>
  <c r="Y874" i="1" s="1"/>
  <c r="AB1089" i="1"/>
  <c r="CQ1048" i="1"/>
  <c r="P1048" i="1" s="1"/>
  <c r="AB1041" i="1"/>
  <c r="CY900" i="1"/>
  <c r="X900" i="1" s="1"/>
  <c r="CZ900" i="1"/>
  <c r="Y900" i="1" s="1"/>
  <c r="BC1225" i="1"/>
  <c r="AD1133" i="1"/>
  <c r="AB1133" i="1" s="1"/>
  <c r="CZ1040" i="1"/>
  <c r="Y1040" i="1" s="1"/>
  <c r="CS1036" i="1"/>
  <c r="CR1034" i="1"/>
  <c r="Q1034" i="1" s="1"/>
  <c r="CP1034" i="1" s="1"/>
  <c r="O1034" i="1" s="1"/>
  <c r="CS1034" i="1"/>
  <c r="AD1034" i="1"/>
  <c r="AB1034" i="1" s="1"/>
  <c r="AB1029" i="1"/>
  <c r="CY898" i="1"/>
  <c r="X898" i="1" s="1"/>
  <c r="CZ898" i="1"/>
  <c r="Y898" i="1" s="1"/>
  <c r="CP898" i="1"/>
  <c r="O898" i="1" s="1"/>
  <c r="BB1225" i="1"/>
  <c r="CS1182" i="1"/>
  <c r="GX1130" i="1"/>
  <c r="CG1095" i="1"/>
  <c r="U1047" i="1"/>
  <c r="CY895" i="1"/>
  <c r="X895" i="1" s="1"/>
  <c r="CZ895" i="1"/>
  <c r="Y895" i="1" s="1"/>
  <c r="CZ894" i="1"/>
  <c r="Y894" i="1" s="1"/>
  <c r="CJ912" i="1"/>
  <c r="BA1225" i="1"/>
  <c r="CZ1172" i="1"/>
  <c r="Y1172" i="1" s="1"/>
  <c r="CS1135" i="1"/>
  <c r="R1135" i="1" s="1"/>
  <c r="GK1135" i="1" s="1"/>
  <c r="AB1131" i="1"/>
  <c r="CS1085" i="1"/>
  <c r="GX1047" i="1"/>
  <c r="CS1032" i="1"/>
  <c r="AF961" i="1"/>
  <c r="CY959" i="1"/>
  <c r="X959" i="1" s="1"/>
  <c r="CR952" i="1"/>
  <c r="Q952" i="1" s="1"/>
  <c r="CS952" i="1"/>
  <c r="CY951" i="1"/>
  <c r="X951" i="1" s="1"/>
  <c r="CZ951" i="1"/>
  <c r="Y951" i="1" s="1"/>
  <c r="AB947" i="1"/>
  <c r="CY875" i="1"/>
  <c r="X875" i="1" s="1"/>
  <c r="AD1175" i="1"/>
  <c r="AB1175" i="1" s="1"/>
  <c r="CS1174" i="1"/>
  <c r="R1174" i="1" s="1"/>
  <c r="GK1174" i="1" s="1"/>
  <c r="CS1171" i="1"/>
  <c r="CS1093" i="1"/>
  <c r="R1093" i="1" s="1"/>
  <c r="GK1093" i="1" s="1"/>
  <c r="CQ1037" i="1"/>
  <c r="P1037" i="1" s="1"/>
  <c r="CP1037" i="1" s="1"/>
  <c r="O1037" i="1" s="1"/>
  <c r="CR1032" i="1"/>
  <c r="Q1032" i="1" s="1"/>
  <c r="BD944" i="1"/>
  <c r="F986" i="1"/>
  <c r="CY957" i="1"/>
  <c r="X957" i="1" s="1"/>
  <c r="CZ957" i="1"/>
  <c r="Y957" i="1" s="1"/>
  <c r="AD952" i="1"/>
  <c r="AB952" i="1" s="1"/>
  <c r="CY948" i="1"/>
  <c r="X948" i="1" s="1"/>
  <c r="CZ948" i="1"/>
  <c r="Y948" i="1" s="1"/>
  <c r="CY897" i="1"/>
  <c r="X897" i="1" s="1"/>
  <c r="GM897" i="1" s="1"/>
  <c r="GP897" i="1" s="1"/>
  <c r="CZ897" i="1"/>
  <c r="Y897" i="1" s="1"/>
  <c r="CP894" i="1"/>
  <c r="O894" i="1" s="1"/>
  <c r="CY852" i="1"/>
  <c r="X852" i="1" s="1"/>
  <c r="CZ852" i="1"/>
  <c r="Y852" i="1" s="1"/>
  <c r="F1212" i="1"/>
  <c r="CR1093" i="1"/>
  <c r="Q1093" i="1" s="1"/>
  <c r="CP1093" i="1" s="1"/>
  <c r="O1093" i="1" s="1"/>
  <c r="CR1047" i="1"/>
  <c r="Q1047" i="1" s="1"/>
  <c r="CS1047" i="1"/>
  <c r="R1047" i="1" s="1"/>
  <c r="GK1047" i="1" s="1"/>
  <c r="AB958" i="1"/>
  <c r="CY955" i="1"/>
  <c r="X955" i="1" s="1"/>
  <c r="CZ909" i="1"/>
  <c r="Y909" i="1" s="1"/>
  <c r="CY909" i="1"/>
  <c r="X909" i="1" s="1"/>
  <c r="CY907" i="1"/>
  <c r="X907" i="1" s="1"/>
  <c r="CP900" i="1"/>
  <c r="O900" i="1" s="1"/>
  <c r="BC961" i="1"/>
  <c r="CP910" i="1"/>
  <c r="O910" i="1" s="1"/>
  <c r="GM872" i="1"/>
  <c r="GP872" i="1" s="1"/>
  <c r="CY809" i="1"/>
  <c r="X809" i="1" s="1"/>
  <c r="CZ809" i="1"/>
  <c r="Y809" i="1" s="1"/>
  <c r="CY806" i="1"/>
  <c r="X806" i="1" s="1"/>
  <c r="CZ806" i="1"/>
  <c r="Y806" i="1" s="1"/>
  <c r="CP793" i="1"/>
  <c r="O793" i="1" s="1"/>
  <c r="GM793" i="1" s="1"/>
  <c r="GP793" i="1" s="1"/>
  <c r="CY884" i="1"/>
  <c r="X884" i="1" s="1"/>
  <c r="CZ884" i="1"/>
  <c r="Y884" i="1" s="1"/>
  <c r="CY858" i="1"/>
  <c r="X858" i="1" s="1"/>
  <c r="CR846" i="1"/>
  <c r="Q846" i="1" s="1"/>
  <c r="CS846" i="1"/>
  <c r="CY817" i="1"/>
  <c r="X817" i="1" s="1"/>
  <c r="CZ817" i="1"/>
  <c r="Y817" i="1" s="1"/>
  <c r="CY803" i="1"/>
  <c r="X803" i="1" s="1"/>
  <c r="CZ803" i="1"/>
  <c r="Y803" i="1" s="1"/>
  <c r="BY912" i="1"/>
  <c r="AS912" i="1"/>
  <c r="AB908" i="1"/>
  <c r="AD902" i="1"/>
  <c r="AB902" i="1" s="1"/>
  <c r="AB890" i="1"/>
  <c r="AB888" i="1"/>
  <c r="AB887" i="1"/>
  <c r="AB877" i="1"/>
  <c r="AB853" i="1"/>
  <c r="AD846" i="1"/>
  <c r="AB846" i="1" s="1"/>
  <c r="AB833" i="1"/>
  <c r="CY796" i="1"/>
  <c r="X796" i="1" s="1"/>
  <c r="CZ796" i="1"/>
  <c r="Y796" i="1" s="1"/>
  <c r="CY765" i="1"/>
  <c r="X765" i="1" s="1"/>
  <c r="CZ765" i="1"/>
  <c r="Y765" i="1" s="1"/>
  <c r="CR895" i="1"/>
  <c r="Q895" i="1" s="1"/>
  <c r="CS895" i="1"/>
  <c r="R895" i="1" s="1"/>
  <c r="GK895" i="1" s="1"/>
  <c r="AB885" i="1"/>
  <c r="CR873" i="1"/>
  <c r="Q873" i="1" s="1"/>
  <c r="CS873" i="1"/>
  <c r="R873" i="1" s="1"/>
  <c r="GK873" i="1" s="1"/>
  <c r="CR869" i="1"/>
  <c r="Q869" i="1" s="1"/>
  <c r="CS869" i="1"/>
  <c r="AD869" i="1"/>
  <c r="AB869" i="1" s="1"/>
  <c r="W868" i="1"/>
  <c r="CY866" i="1"/>
  <c r="X866" i="1" s="1"/>
  <c r="CZ866" i="1"/>
  <c r="Y866" i="1" s="1"/>
  <c r="GM866" i="1" s="1"/>
  <c r="GP866" i="1" s="1"/>
  <c r="AB863" i="1"/>
  <c r="CQ846" i="1"/>
  <c r="P846" i="1" s="1"/>
  <c r="CP846" i="1" s="1"/>
  <c r="O846" i="1" s="1"/>
  <c r="V845" i="1"/>
  <c r="CP817" i="1"/>
  <c r="O817" i="1" s="1"/>
  <c r="AD907" i="1"/>
  <c r="AB907" i="1" s="1"/>
  <c r="AD895" i="1"/>
  <c r="AB895" i="1" s="1"/>
  <c r="CR878" i="1"/>
  <c r="CS878" i="1"/>
  <c r="AD873" i="1"/>
  <c r="AB873" i="1" s="1"/>
  <c r="V868" i="1"/>
  <c r="CP803" i="1"/>
  <c r="O803" i="1" s="1"/>
  <c r="CR883" i="1"/>
  <c r="Q883" i="1" s="1"/>
  <c r="CS883" i="1"/>
  <c r="R883" i="1" s="1"/>
  <c r="GK883" i="1" s="1"/>
  <c r="CY880" i="1"/>
  <c r="X880" i="1" s="1"/>
  <c r="CZ880" i="1"/>
  <c r="Y880" i="1" s="1"/>
  <c r="GM880" i="1" s="1"/>
  <c r="GP880" i="1" s="1"/>
  <c r="CQ873" i="1"/>
  <c r="P873" i="1" s="1"/>
  <c r="U868" i="1"/>
  <c r="CY856" i="1"/>
  <c r="X856" i="1" s="1"/>
  <c r="CZ856" i="1"/>
  <c r="Y856" i="1" s="1"/>
  <c r="CS854" i="1"/>
  <c r="R854" i="1" s="1"/>
  <c r="GK854" i="1" s="1"/>
  <c r="CR854" i="1"/>
  <c r="Q854" i="1" s="1"/>
  <c r="AD854" i="1"/>
  <c r="AB854" i="1" s="1"/>
  <c r="CP806" i="1"/>
  <c r="O806" i="1" s="1"/>
  <c r="AD910" i="1"/>
  <c r="AB910" i="1" s="1"/>
  <c r="AD894" i="1"/>
  <c r="AB894" i="1" s="1"/>
  <c r="CY888" i="1"/>
  <c r="X888" i="1" s="1"/>
  <c r="AD883" i="1"/>
  <c r="AB883" i="1" s="1"/>
  <c r="CQ878" i="1"/>
  <c r="AB878" i="1"/>
  <c r="T868" i="1"/>
  <c r="CR864" i="1"/>
  <c r="Q864" i="1" s="1"/>
  <c r="CP864" i="1" s="1"/>
  <c r="O864" i="1" s="1"/>
  <c r="CS864" i="1"/>
  <c r="R864" i="1" s="1"/>
  <c r="GK864" i="1" s="1"/>
  <c r="AD864" i="1"/>
  <c r="AB864" i="1" s="1"/>
  <c r="I867" i="1"/>
  <c r="K867" i="1"/>
  <c r="I862" i="1"/>
  <c r="GX862" i="1" s="1"/>
  <c r="K862" i="1"/>
  <c r="CY841" i="1"/>
  <c r="X841" i="1" s="1"/>
  <c r="CZ841" i="1"/>
  <c r="Y841" i="1" s="1"/>
  <c r="CP837" i="1"/>
  <c r="O837" i="1" s="1"/>
  <c r="CY831" i="1"/>
  <c r="X831" i="1" s="1"/>
  <c r="CZ831" i="1"/>
  <c r="Y831" i="1" s="1"/>
  <c r="AB959" i="1"/>
  <c r="CS958" i="1"/>
  <c r="R958" i="1" s="1"/>
  <c r="GK958" i="1" s="1"/>
  <c r="AD950" i="1"/>
  <c r="AB950" i="1" s="1"/>
  <c r="CS949" i="1"/>
  <c r="R949" i="1" s="1"/>
  <c r="GK949" i="1" s="1"/>
  <c r="BD912" i="1"/>
  <c r="CS908" i="1"/>
  <c r="R908" i="1" s="1"/>
  <c r="GK908" i="1" s="1"/>
  <c r="W888" i="1"/>
  <c r="T887" i="1"/>
  <c r="CQ883" i="1"/>
  <c r="P883" i="1" s="1"/>
  <c r="CR857" i="1"/>
  <c r="Q857" i="1" s="1"/>
  <c r="CS857" i="1"/>
  <c r="R857" i="1" s="1"/>
  <c r="GK857" i="1" s="1"/>
  <c r="CQ840" i="1"/>
  <c r="P840" i="1" s="1"/>
  <c r="AD831" i="1"/>
  <c r="AB831" i="1" s="1"/>
  <c r="CR831" i="1"/>
  <c r="Q831" i="1" s="1"/>
  <c r="CS831" i="1"/>
  <c r="CQ804" i="1"/>
  <c r="P804" i="1" s="1"/>
  <c r="CP804" i="1" s="1"/>
  <c r="O804" i="1" s="1"/>
  <c r="AB804" i="1"/>
  <c r="CP796" i="1"/>
  <c r="O796" i="1" s="1"/>
  <c r="BC912" i="1"/>
  <c r="CR908" i="1"/>
  <c r="Q908" i="1" s="1"/>
  <c r="CP908" i="1" s="1"/>
  <c r="O908" i="1" s="1"/>
  <c r="CR859" i="1"/>
  <c r="Q859" i="1" s="1"/>
  <c r="CS859" i="1"/>
  <c r="R859" i="1" s="1"/>
  <c r="GK859" i="1" s="1"/>
  <c r="CY849" i="1"/>
  <c r="X849" i="1" s="1"/>
  <c r="CZ849" i="1"/>
  <c r="Y849" i="1" s="1"/>
  <c r="CY834" i="1"/>
  <c r="X834" i="1" s="1"/>
  <c r="CZ834" i="1"/>
  <c r="Y834" i="1" s="1"/>
  <c r="CY811" i="1"/>
  <c r="X811" i="1" s="1"/>
  <c r="CZ811" i="1"/>
  <c r="Y811" i="1" s="1"/>
  <c r="CP794" i="1"/>
  <c r="O794" i="1" s="1"/>
  <c r="AD956" i="1"/>
  <c r="AB956" i="1" s="1"/>
  <c r="AD953" i="1"/>
  <c r="AB953" i="1" s="1"/>
  <c r="AD947" i="1"/>
  <c r="CS902" i="1"/>
  <c r="R902" i="1" s="1"/>
  <c r="GK902" i="1" s="1"/>
  <c r="CR899" i="1"/>
  <c r="Q899" i="1" s="1"/>
  <c r="CS899" i="1"/>
  <c r="AD893" i="1"/>
  <c r="AB893" i="1" s="1"/>
  <c r="CQ888" i="1"/>
  <c r="P888" i="1" s="1"/>
  <c r="CP888" i="1" s="1"/>
  <c r="O888" i="1" s="1"/>
  <c r="Q887" i="1"/>
  <c r="CP887" i="1" s="1"/>
  <c r="O887" i="1" s="1"/>
  <c r="AD859" i="1"/>
  <c r="CP856" i="1"/>
  <c r="O856" i="1" s="1"/>
  <c r="CR847" i="1"/>
  <c r="Q847" i="1" s="1"/>
  <c r="CP847" i="1" s="1"/>
  <c r="O847" i="1" s="1"/>
  <c r="CS847" i="1"/>
  <c r="R847" i="1" s="1"/>
  <c r="GK847" i="1" s="1"/>
  <c r="AD847" i="1"/>
  <c r="AB847" i="1" s="1"/>
  <c r="GX845" i="1"/>
  <c r="AB842" i="1"/>
  <c r="CY830" i="1"/>
  <c r="X830" i="1" s="1"/>
  <c r="CZ830" i="1"/>
  <c r="Y830" i="1" s="1"/>
  <c r="CQ816" i="1"/>
  <c r="P816" i="1" s="1"/>
  <c r="CP816" i="1" s="1"/>
  <c r="O816" i="1" s="1"/>
  <c r="AB816" i="1"/>
  <c r="CR811" i="1"/>
  <c r="Q811" i="1" s="1"/>
  <c r="CS811" i="1"/>
  <c r="AD811" i="1"/>
  <c r="AB811" i="1" s="1"/>
  <c r="CP808" i="1"/>
  <c r="O808" i="1" s="1"/>
  <c r="CR795" i="1"/>
  <c r="Q795" i="1" s="1"/>
  <c r="CS795" i="1"/>
  <c r="AD795" i="1"/>
  <c r="AB795" i="1" s="1"/>
  <c r="AB905" i="1"/>
  <c r="AD899" i="1"/>
  <c r="K888" i="1"/>
  <c r="AB862" i="1"/>
  <c r="W861" i="1"/>
  <c r="CQ859" i="1"/>
  <c r="P859" i="1" s="1"/>
  <c r="CP859" i="1" s="1"/>
  <c r="O859" i="1" s="1"/>
  <c r="AB859" i="1"/>
  <c r="CP834" i="1"/>
  <c r="O834" i="1" s="1"/>
  <c r="CP811" i="1"/>
  <c r="O811" i="1" s="1"/>
  <c r="CR786" i="1"/>
  <c r="Q786" i="1" s="1"/>
  <c r="CS786" i="1"/>
  <c r="AD786" i="1"/>
  <c r="AB786" i="1" s="1"/>
  <c r="CY716" i="1"/>
  <c r="X716" i="1" s="1"/>
  <c r="CZ716" i="1"/>
  <c r="Y716" i="1" s="1"/>
  <c r="CS959" i="1"/>
  <c r="R959" i="1" s="1"/>
  <c r="GK959" i="1" s="1"/>
  <c r="CS955" i="1"/>
  <c r="R955" i="1" s="1"/>
  <c r="GK955" i="1" s="1"/>
  <c r="CS946" i="1"/>
  <c r="T903" i="1"/>
  <c r="AB899" i="1"/>
  <c r="CZ893" i="1"/>
  <c r="Y893" i="1" s="1"/>
  <c r="S868" i="1"/>
  <c r="V861" i="1"/>
  <c r="W851" i="1"/>
  <c r="S845" i="1"/>
  <c r="CP830" i="1"/>
  <c r="O830" i="1" s="1"/>
  <c r="CP809" i="1"/>
  <c r="O809" i="1" s="1"/>
  <c r="CY802" i="1"/>
  <c r="X802" i="1" s="1"/>
  <c r="CZ802" i="1"/>
  <c r="Y802" i="1" s="1"/>
  <c r="CQ895" i="1"/>
  <c r="P895" i="1" s="1"/>
  <c r="CR892" i="1"/>
  <c r="Q892" i="1" s="1"/>
  <c r="CP892" i="1" s="1"/>
  <c r="O892" i="1" s="1"/>
  <c r="GM892" i="1" s="1"/>
  <c r="GP892" i="1" s="1"/>
  <c r="CS892" i="1"/>
  <c r="R892" i="1" s="1"/>
  <c r="GK892" i="1" s="1"/>
  <c r="V888" i="1"/>
  <c r="GX887" i="1"/>
  <c r="U887" i="1"/>
  <c r="W873" i="1"/>
  <c r="GX868" i="1"/>
  <c r="CR868" i="1"/>
  <c r="Q868" i="1" s="1"/>
  <c r="CS868" i="1"/>
  <c r="U861" i="1"/>
  <c r="V851" i="1"/>
  <c r="P850" i="1"/>
  <c r="CP850" i="1" s="1"/>
  <c r="O850" i="1" s="1"/>
  <c r="GM850" i="1" s="1"/>
  <c r="GP850" i="1" s="1"/>
  <c r="CY826" i="1"/>
  <c r="X826" i="1" s="1"/>
  <c r="CZ826" i="1"/>
  <c r="Y826" i="1" s="1"/>
  <c r="CR759" i="1"/>
  <c r="Q759" i="1" s="1"/>
  <c r="CP759" i="1" s="1"/>
  <c r="O759" i="1" s="1"/>
  <c r="CS759" i="1"/>
  <c r="AD759" i="1"/>
  <c r="AB759" i="1" s="1"/>
  <c r="CS950" i="1"/>
  <c r="CS907" i="1"/>
  <c r="R907" i="1" s="1"/>
  <c r="GK907" i="1" s="1"/>
  <c r="CZ904" i="1"/>
  <c r="Y904" i="1" s="1"/>
  <c r="CS894" i="1"/>
  <c r="AD892" i="1"/>
  <c r="GX888" i="1"/>
  <c r="V873" i="1"/>
  <c r="AB870" i="1"/>
  <c r="CZ869" i="1"/>
  <c r="Y869" i="1" s="1"/>
  <c r="AD868" i="1"/>
  <c r="AB868" i="1" s="1"/>
  <c r="T861" i="1"/>
  <c r="CZ859" i="1"/>
  <c r="Y859" i="1" s="1"/>
  <c r="U851" i="1"/>
  <c r="AH912" i="1" s="1"/>
  <c r="CZ850" i="1"/>
  <c r="Y850" i="1" s="1"/>
  <c r="AB850" i="1"/>
  <c r="CY822" i="1"/>
  <c r="X822" i="1" s="1"/>
  <c r="CZ822" i="1"/>
  <c r="Y822" i="1" s="1"/>
  <c r="CZ815" i="1"/>
  <c r="Y815" i="1" s="1"/>
  <c r="CY815" i="1"/>
  <c r="X815" i="1" s="1"/>
  <c r="CY800" i="1"/>
  <c r="X800" i="1" s="1"/>
  <c r="CZ800" i="1"/>
  <c r="Y800" i="1" s="1"/>
  <c r="CQ799" i="1"/>
  <c r="P799" i="1" s="1"/>
  <c r="CP799" i="1" s="1"/>
  <c r="O799" i="1" s="1"/>
  <c r="AB799" i="1"/>
  <c r="CS1048" i="1"/>
  <c r="CS1044" i="1"/>
  <c r="CS1041" i="1"/>
  <c r="R1041" i="1" s="1"/>
  <c r="GK1041" i="1" s="1"/>
  <c r="CS1037" i="1"/>
  <c r="R1037" i="1" s="1"/>
  <c r="GK1037" i="1" s="1"/>
  <c r="CZ954" i="1"/>
  <c r="Y954" i="1" s="1"/>
  <c r="CS910" i="1"/>
  <c r="R910" i="1" s="1"/>
  <c r="GK910" i="1" s="1"/>
  <c r="AD903" i="1"/>
  <c r="AB903" i="1" s="1"/>
  <c r="AB898" i="1"/>
  <c r="AB892" i="1"/>
  <c r="W883" i="1"/>
  <c r="AB875" i="1"/>
  <c r="W869" i="1"/>
  <c r="CQ868" i="1"/>
  <c r="P868" i="1" s="1"/>
  <c r="S861" i="1"/>
  <c r="W857" i="1"/>
  <c r="T851" i="1"/>
  <c r="CZ842" i="1"/>
  <c r="Y842" i="1" s="1"/>
  <c r="CY842" i="1"/>
  <c r="X842" i="1" s="1"/>
  <c r="CY840" i="1"/>
  <c r="X840" i="1" s="1"/>
  <c r="CY793" i="1"/>
  <c r="X793" i="1" s="1"/>
  <c r="CZ793" i="1"/>
  <c r="Y793" i="1" s="1"/>
  <c r="CY766" i="1"/>
  <c r="X766" i="1" s="1"/>
  <c r="CZ766" i="1"/>
  <c r="Y766" i="1" s="1"/>
  <c r="R887" i="1"/>
  <c r="GK887" i="1" s="1"/>
  <c r="V883" i="1"/>
  <c r="V869" i="1"/>
  <c r="CR861" i="1"/>
  <c r="Q861" i="1" s="1"/>
  <c r="CP861" i="1" s="1"/>
  <c r="O861" i="1" s="1"/>
  <c r="CS861" i="1"/>
  <c r="R861" i="1" s="1"/>
  <c r="GK861" i="1" s="1"/>
  <c r="AD861" i="1"/>
  <c r="AB861" i="1" s="1"/>
  <c r="V857" i="1"/>
  <c r="CR853" i="1"/>
  <c r="Q853" i="1" s="1"/>
  <c r="CP853" i="1" s="1"/>
  <c r="O853" i="1" s="1"/>
  <c r="CS853" i="1"/>
  <c r="R853" i="1" s="1"/>
  <c r="GK853" i="1" s="1"/>
  <c r="S851" i="1"/>
  <c r="CR829" i="1"/>
  <c r="Q829" i="1" s="1"/>
  <c r="CP829" i="1" s="1"/>
  <c r="O829" i="1" s="1"/>
  <c r="GM829" i="1" s="1"/>
  <c r="GP829" i="1" s="1"/>
  <c r="CS829" i="1"/>
  <c r="R829" i="1" s="1"/>
  <c r="GK829" i="1" s="1"/>
  <c r="AD829" i="1"/>
  <c r="AB829" i="1" s="1"/>
  <c r="CZ828" i="1"/>
  <c r="Y828" i="1" s="1"/>
  <c r="CY828" i="1"/>
  <c r="X828" i="1" s="1"/>
  <c r="CR810" i="1"/>
  <c r="Q810" i="1" s="1"/>
  <c r="CS810" i="1"/>
  <c r="AD810" i="1"/>
  <c r="AB810" i="1" s="1"/>
  <c r="CY757" i="1"/>
  <c r="X757" i="1" s="1"/>
  <c r="CZ757" i="1"/>
  <c r="Y757" i="1" s="1"/>
  <c r="CY813" i="1"/>
  <c r="X813" i="1" s="1"/>
  <c r="CZ813" i="1"/>
  <c r="Y813" i="1" s="1"/>
  <c r="CY787" i="1"/>
  <c r="X787" i="1" s="1"/>
  <c r="CZ787" i="1"/>
  <c r="Y787" i="1" s="1"/>
  <c r="CZ754" i="1"/>
  <c r="Y754" i="1" s="1"/>
  <c r="CY754" i="1"/>
  <c r="X754" i="1" s="1"/>
  <c r="CY748" i="1"/>
  <c r="X748" i="1" s="1"/>
  <c r="CZ748" i="1"/>
  <c r="Y748" i="1" s="1"/>
  <c r="CY724" i="1"/>
  <c r="X724" i="1" s="1"/>
  <c r="CZ724" i="1"/>
  <c r="Y724" i="1" s="1"/>
  <c r="CR830" i="1"/>
  <c r="Q830" i="1" s="1"/>
  <c r="CS830" i="1"/>
  <c r="CP820" i="1"/>
  <c r="O820" i="1" s="1"/>
  <c r="CR817" i="1"/>
  <c r="Q817" i="1" s="1"/>
  <c r="CS817" i="1"/>
  <c r="CY807" i="1"/>
  <c r="X807" i="1" s="1"/>
  <c r="CZ807" i="1"/>
  <c r="Y807" i="1" s="1"/>
  <c r="CY784" i="1"/>
  <c r="X784" i="1" s="1"/>
  <c r="CZ784" i="1"/>
  <c r="Y784" i="1" s="1"/>
  <c r="CY742" i="1"/>
  <c r="X742" i="1" s="1"/>
  <c r="CZ742" i="1"/>
  <c r="Y742" i="1" s="1"/>
  <c r="CP728" i="1"/>
  <c r="O728" i="1" s="1"/>
  <c r="V850" i="1"/>
  <c r="AD835" i="1"/>
  <c r="AB835" i="1" s="1"/>
  <c r="AD830" i="1"/>
  <c r="AB830" i="1" s="1"/>
  <c r="AD817" i="1"/>
  <c r="AB817" i="1" s="1"/>
  <c r="CR804" i="1"/>
  <c r="Q804" i="1" s="1"/>
  <c r="CS804" i="1"/>
  <c r="CZ775" i="1"/>
  <c r="Y775" i="1" s="1"/>
  <c r="CY775" i="1"/>
  <c r="X775" i="1" s="1"/>
  <c r="AD840" i="1"/>
  <c r="AB840" i="1" s="1"/>
  <c r="AB809" i="1"/>
  <c r="AD804" i="1"/>
  <c r="CR793" i="1"/>
  <c r="Q793" i="1" s="1"/>
  <c r="CS793" i="1"/>
  <c r="R793" i="1" s="1"/>
  <c r="GK793" i="1" s="1"/>
  <c r="AD793" i="1"/>
  <c r="AB793" i="1" s="1"/>
  <c r="CZ745" i="1"/>
  <c r="Y745" i="1" s="1"/>
  <c r="CY745" i="1"/>
  <c r="X745" i="1" s="1"/>
  <c r="CY734" i="1"/>
  <c r="X734" i="1" s="1"/>
  <c r="CZ734" i="1"/>
  <c r="Y734" i="1" s="1"/>
  <c r="CZ837" i="1"/>
  <c r="Y837" i="1" s="1"/>
  <c r="CP833" i="1"/>
  <c r="O833" i="1" s="1"/>
  <c r="GM833" i="1" s="1"/>
  <c r="GP833" i="1" s="1"/>
  <c r="AB806" i="1"/>
  <c r="CY760" i="1"/>
  <c r="X760" i="1" s="1"/>
  <c r="CZ760" i="1"/>
  <c r="Y760" i="1" s="1"/>
  <c r="CY751" i="1"/>
  <c r="X751" i="1" s="1"/>
  <c r="CZ751" i="1"/>
  <c r="Y751" i="1" s="1"/>
  <c r="CP722" i="1"/>
  <c r="O722" i="1" s="1"/>
  <c r="AD851" i="1"/>
  <c r="K845" i="1"/>
  <c r="AB844" i="1"/>
  <c r="V840" i="1"/>
  <c r="AD837" i="1"/>
  <c r="AB837" i="1" s="1"/>
  <c r="AD834" i="1"/>
  <c r="AB818" i="1"/>
  <c r="CY816" i="1"/>
  <c r="X816" i="1" s="1"/>
  <c r="CZ816" i="1"/>
  <c r="Y816" i="1" s="1"/>
  <c r="CZ795" i="1"/>
  <c r="Y795" i="1" s="1"/>
  <c r="CP788" i="1"/>
  <c r="O788" i="1" s="1"/>
  <c r="CQ786" i="1"/>
  <c r="P786" i="1" s="1"/>
  <c r="CP786" i="1" s="1"/>
  <c r="O786" i="1" s="1"/>
  <c r="CR780" i="1"/>
  <c r="Q780" i="1" s="1"/>
  <c r="CS780" i="1"/>
  <c r="R780" i="1" s="1"/>
  <c r="GK780" i="1" s="1"/>
  <c r="CY769" i="1"/>
  <c r="X769" i="1" s="1"/>
  <c r="CZ769" i="1"/>
  <c r="Y769" i="1" s="1"/>
  <c r="CY743" i="1"/>
  <c r="X743" i="1" s="1"/>
  <c r="CZ743" i="1"/>
  <c r="Y743" i="1" s="1"/>
  <c r="CP734" i="1"/>
  <c r="O734" i="1" s="1"/>
  <c r="AB851" i="1"/>
  <c r="CP839" i="1"/>
  <c r="O839" i="1" s="1"/>
  <c r="AB828" i="1"/>
  <c r="CR821" i="1"/>
  <c r="Q821" i="1" s="1"/>
  <c r="CP821" i="1" s="1"/>
  <c r="O821" i="1" s="1"/>
  <c r="CS821" i="1"/>
  <c r="CY767" i="1"/>
  <c r="X767" i="1" s="1"/>
  <c r="CZ767" i="1"/>
  <c r="Y767" i="1" s="1"/>
  <c r="CY725" i="1"/>
  <c r="X725" i="1" s="1"/>
  <c r="CZ725" i="1"/>
  <c r="Y725" i="1" s="1"/>
  <c r="CP712" i="1"/>
  <c r="O712" i="1" s="1"/>
  <c r="CY696" i="1"/>
  <c r="X696" i="1" s="1"/>
  <c r="CZ696" i="1"/>
  <c r="Y696" i="1" s="1"/>
  <c r="AB834" i="1"/>
  <c r="AD824" i="1"/>
  <c r="AB824" i="1" s="1"/>
  <c r="AD821" i="1"/>
  <c r="AB821" i="1" s="1"/>
  <c r="AD820" i="1"/>
  <c r="AB820" i="1" s="1"/>
  <c r="AB813" i="1"/>
  <c r="CP801" i="1"/>
  <c r="O801" i="1" s="1"/>
  <c r="GM801" i="1" s="1"/>
  <c r="GP801" i="1" s="1"/>
  <c r="CQ780" i="1"/>
  <c r="P780" i="1" s="1"/>
  <c r="CP780" i="1" s="1"/>
  <c r="O780" i="1" s="1"/>
  <c r="AB780" i="1"/>
  <c r="CP757" i="1"/>
  <c r="O757" i="1" s="1"/>
  <c r="CY746" i="1"/>
  <c r="X746" i="1" s="1"/>
  <c r="CZ746" i="1"/>
  <c r="Y746" i="1" s="1"/>
  <c r="CR744" i="1"/>
  <c r="Q744" i="1" s="1"/>
  <c r="CS744" i="1"/>
  <c r="AD744" i="1"/>
  <c r="AB744" i="1" s="1"/>
  <c r="CQ720" i="1"/>
  <c r="P720" i="1" s="1"/>
  <c r="AB720" i="1"/>
  <c r="AD845" i="1"/>
  <c r="AB845" i="1" s="1"/>
  <c r="CR835" i="1"/>
  <c r="Q835" i="1" s="1"/>
  <c r="AB827" i="1"/>
  <c r="CZ820" i="1"/>
  <c r="Y820" i="1" s="1"/>
  <c r="CR802" i="1"/>
  <c r="Q802" i="1" s="1"/>
  <c r="CP802" i="1" s="1"/>
  <c r="O802" i="1" s="1"/>
  <c r="CS802" i="1"/>
  <c r="R802" i="1" s="1"/>
  <c r="GK802" i="1" s="1"/>
  <c r="CZ801" i="1"/>
  <c r="Y801" i="1" s="1"/>
  <c r="AB801" i="1"/>
  <c r="CP748" i="1"/>
  <c r="O748" i="1" s="1"/>
  <c r="CY717" i="1"/>
  <c r="X717" i="1" s="1"/>
  <c r="CZ717" i="1"/>
  <c r="Y717" i="1" s="1"/>
  <c r="CS844" i="1"/>
  <c r="R844" i="1" s="1"/>
  <c r="GK844" i="1" s="1"/>
  <c r="GX840" i="1"/>
  <c r="CR840" i="1"/>
  <c r="Q840" i="1" s="1"/>
  <c r="W834" i="1"/>
  <c r="CZ827" i="1"/>
  <c r="Y827" i="1" s="1"/>
  <c r="AB802" i="1"/>
  <c r="CZ786" i="1"/>
  <c r="Y786" i="1" s="1"/>
  <c r="CY777" i="1"/>
  <c r="X777" i="1" s="1"/>
  <c r="CZ777" i="1"/>
  <c r="Y777" i="1" s="1"/>
  <c r="CP754" i="1"/>
  <c r="O754" i="1" s="1"/>
  <c r="CP725" i="1"/>
  <c r="O725" i="1" s="1"/>
  <c r="CP713" i="1"/>
  <c r="O713" i="1" s="1"/>
  <c r="CP696" i="1"/>
  <c r="O696" i="1" s="1"/>
  <c r="AB858" i="1"/>
  <c r="AB841" i="1"/>
  <c r="AD823" i="1"/>
  <c r="AB823" i="1" s="1"/>
  <c r="AB822" i="1"/>
  <c r="AD814" i="1"/>
  <c r="AB814" i="1" s="1"/>
  <c r="AB784" i="1"/>
  <c r="CR777" i="1"/>
  <c r="Q777" i="1" s="1"/>
  <c r="CP777" i="1" s="1"/>
  <c r="O777" i="1" s="1"/>
  <c r="CS777" i="1"/>
  <c r="AD777" i="1"/>
  <c r="AB777" i="1" s="1"/>
  <c r="CP766" i="1"/>
  <c r="O766" i="1" s="1"/>
  <c r="CP763" i="1"/>
  <c r="O763" i="1" s="1"/>
  <c r="GM763" i="1" s="1"/>
  <c r="GP763" i="1" s="1"/>
  <c r="CP717" i="1"/>
  <c r="O717" i="1" s="1"/>
  <c r="GX854" i="1"/>
  <c r="CS851" i="1"/>
  <c r="K850" i="1"/>
  <c r="CS837" i="1"/>
  <c r="R837" i="1" s="1"/>
  <c r="GK837" i="1" s="1"/>
  <c r="CZ833" i="1"/>
  <c r="Y833" i="1" s="1"/>
  <c r="CZ823" i="1"/>
  <c r="Y823" i="1" s="1"/>
  <c r="AB815" i="1"/>
  <c r="CP814" i="1"/>
  <c r="O814" i="1" s="1"/>
  <c r="GM814" i="1" s="1"/>
  <c r="GP814" i="1" s="1"/>
  <c r="AB797" i="1"/>
  <c r="AB794" i="1"/>
  <c r="CY790" i="1"/>
  <c r="X790" i="1" s="1"/>
  <c r="CZ790" i="1"/>
  <c r="Y790" i="1" s="1"/>
  <c r="CP769" i="1"/>
  <c r="O769" i="1" s="1"/>
  <c r="CQ753" i="1"/>
  <c r="P753" i="1" s="1"/>
  <c r="AB753" i="1"/>
  <c r="CY733" i="1"/>
  <c r="X733" i="1" s="1"/>
  <c r="CY728" i="1"/>
  <c r="X728" i="1" s="1"/>
  <c r="CZ728" i="1"/>
  <c r="Y728" i="1" s="1"/>
  <c r="CS888" i="1"/>
  <c r="R888" i="1" s="1"/>
  <c r="GK888" i="1" s="1"/>
  <c r="CS879" i="1"/>
  <c r="CS874" i="1"/>
  <c r="CZ839" i="1"/>
  <c r="Y839" i="1" s="1"/>
  <c r="CR808" i="1"/>
  <c r="Q808" i="1" s="1"/>
  <c r="CS808" i="1"/>
  <c r="R808" i="1" s="1"/>
  <c r="GK808" i="1" s="1"/>
  <c r="CR791" i="1"/>
  <c r="Q791" i="1" s="1"/>
  <c r="CS791" i="1"/>
  <c r="CY788" i="1"/>
  <c r="X788" i="1" s="1"/>
  <c r="CZ788" i="1"/>
  <c r="Y788" i="1" s="1"/>
  <c r="CY783" i="1"/>
  <c r="X783" i="1" s="1"/>
  <c r="CZ783" i="1"/>
  <c r="Y783" i="1" s="1"/>
  <c r="CZ780" i="1"/>
  <c r="Y780" i="1" s="1"/>
  <c r="CP749" i="1"/>
  <c r="O749" i="1" s="1"/>
  <c r="CP745" i="1"/>
  <c r="O745" i="1" s="1"/>
  <c r="CY740" i="1"/>
  <c r="X740" i="1" s="1"/>
  <c r="CZ740" i="1"/>
  <c r="Y740" i="1" s="1"/>
  <c r="AO912" i="1"/>
  <c r="CQ851" i="1"/>
  <c r="P851" i="1" s="1"/>
  <c r="AD808" i="1"/>
  <c r="AB808" i="1" s="1"/>
  <c r="CR799" i="1"/>
  <c r="Q799" i="1" s="1"/>
  <c r="CS799" i="1"/>
  <c r="AD791" i="1"/>
  <c r="AB791" i="1" s="1"/>
  <c r="CR789" i="1"/>
  <c r="Q789" i="1" s="1"/>
  <c r="CP789" i="1" s="1"/>
  <c r="O789" i="1" s="1"/>
  <c r="CS789" i="1"/>
  <c r="R789" i="1" s="1"/>
  <c r="GK789" i="1" s="1"/>
  <c r="AD789" i="1"/>
  <c r="AB789" i="1" s="1"/>
  <c r="CY731" i="1"/>
  <c r="X731" i="1" s="1"/>
  <c r="CZ731" i="1"/>
  <c r="Y731" i="1" s="1"/>
  <c r="CP776" i="1"/>
  <c r="O776" i="1" s="1"/>
  <c r="CR758" i="1"/>
  <c r="Q758" i="1" s="1"/>
  <c r="CS758" i="1"/>
  <c r="CQ747" i="1"/>
  <c r="P747" i="1" s="1"/>
  <c r="AB747" i="1"/>
  <c r="CY719" i="1"/>
  <c r="X719" i="1" s="1"/>
  <c r="CZ719" i="1"/>
  <c r="Y719" i="1" s="1"/>
  <c r="CY700" i="1"/>
  <c r="X700" i="1" s="1"/>
  <c r="CR715" i="1"/>
  <c r="Q715" i="1" s="1"/>
  <c r="CS715" i="1"/>
  <c r="R715" i="1" s="1"/>
  <c r="GK715" i="1" s="1"/>
  <c r="CY710" i="1"/>
  <c r="X710" i="1" s="1"/>
  <c r="CZ710" i="1"/>
  <c r="Y710" i="1" s="1"/>
  <c r="CR702" i="1"/>
  <c r="Q702" i="1" s="1"/>
  <c r="CS702" i="1"/>
  <c r="R702" i="1" s="1"/>
  <c r="GK702" i="1" s="1"/>
  <c r="CY701" i="1"/>
  <c r="X701" i="1" s="1"/>
  <c r="CZ701" i="1"/>
  <c r="Y701" i="1" s="1"/>
  <c r="CY686" i="1"/>
  <c r="X686" i="1" s="1"/>
  <c r="CZ686" i="1"/>
  <c r="Y686" i="1" s="1"/>
  <c r="CL426" i="1"/>
  <c r="BC617" i="1"/>
  <c r="CB426" i="1"/>
  <c r="AS617" i="1"/>
  <c r="CR749" i="1"/>
  <c r="Q749" i="1" s="1"/>
  <c r="CS749" i="1"/>
  <c r="CY736" i="1"/>
  <c r="X736" i="1" s="1"/>
  <c r="CZ736" i="1"/>
  <c r="Y736" i="1" s="1"/>
  <c r="CR723" i="1"/>
  <c r="Q723" i="1" s="1"/>
  <c r="CP723" i="1" s="1"/>
  <c r="O723" i="1" s="1"/>
  <c r="CS723" i="1"/>
  <c r="CP715" i="1"/>
  <c r="O715" i="1" s="1"/>
  <c r="CY711" i="1"/>
  <c r="X711" i="1" s="1"/>
  <c r="CZ711" i="1"/>
  <c r="Y711" i="1" s="1"/>
  <c r="CY706" i="1"/>
  <c r="X706" i="1" s="1"/>
  <c r="CZ706" i="1"/>
  <c r="Y706" i="1" s="1"/>
  <c r="CY704" i="1"/>
  <c r="X704" i="1" s="1"/>
  <c r="CZ704" i="1"/>
  <c r="Y704" i="1" s="1"/>
  <c r="CY594" i="1"/>
  <c r="X594" i="1" s="1"/>
  <c r="CZ594" i="1"/>
  <c r="Y594" i="1" s="1"/>
  <c r="CR765" i="1"/>
  <c r="Q765" i="1" s="1"/>
  <c r="CS765" i="1"/>
  <c r="AD749" i="1"/>
  <c r="CQ744" i="1"/>
  <c r="P744" i="1" s="1"/>
  <c r="CR741" i="1"/>
  <c r="Q741" i="1" s="1"/>
  <c r="CP741" i="1" s="1"/>
  <c r="O741" i="1" s="1"/>
  <c r="CS741" i="1"/>
  <c r="AD723" i="1"/>
  <c r="AB723" i="1" s="1"/>
  <c r="CR712" i="1"/>
  <c r="Q712" i="1" s="1"/>
  <c r="CS712" i="1"/>
  <c r="AD712" i="1"/>
  <c r="AB712" i="1" s="1"/>
  <c r="CP686" i="1"/>
  <c r="O686" i="1" s="1"/>
  <c r="CY722" i="1"/>
  <c r="X722" i="1" s="1"/>
  <c r="CZ722" i="1"/>
  <c r="Y722" i="1" s="1"/>
  <c r="CY694" i="1"/>
  <c r="X694" i="1" s="1"/>
  <c r="CZ694" i="1"/>
  <c r="Y694" i="1" s="1"/>
  <c r="CY691" i="1"/>
  <c r="X691" i="1" s="1"/>
  <c r="CZ691" i="1"/>
  <c r="Y691" i="1" s="1"/>
  <c r="CR567" i="1"/>
  <c r="Q567" i="1" s="1"/>
  <c r="CS567" i="1"/>
  <c r="AD567" i="1"/>
  <c r="AB567" i="1" s="1"/>
  <c r="AD776" i="1"/>
  <c r="AB776" i="1" s="1"/>
  <c r="CQ765" i="1"/>
  <c r="P765" i="1" s="1"/>
  <c r="AB765" i="1"/>
  <c r="CR751" i="1"/>
  <c r="Q751" i="1" s="1"/>
  <c r="CP751" i="1" s="1"/>
  <c r="O751" i="1" s="1"/>
  <c r="GM751" i="1" s="1"/>
  <c r="GP751" i="1" s="1"/>
  <c r="CS751" i="1"/>
  <c r="R751" i="1" s="1"/>
  <c r="GK751" i="1" s="1"/>
  <c r="AD751" i="1"/>
  <c r="AB751" i="1" s="1"/>
  <c r="AB749" i="1"/>
  <c r="CR732" i="1"/>
  <c r="Q732" i="1" s="1"/>
  <c r="CS732" i="1"/>
  <c r="AB729" i="1"/>
  <c r="CR718" i="1"/>
  <c r="Q718" i="1" s="1"/>
  <c r="CS718" i="1"/>
  <c r="R718" i="1" s="1"/>
  <c r="GK718" i="1" s="1"/>
  <c r="CR705" i="1"/>
  <c r="Q705" i="1" s="1"/>
  <c r="CS705" i="1"/>
  <c r="AD705" i="1"/>
  <c r="AB705" i="1" s="1"/>
  <c r="CP704" i="1"/>
  <c r="O704" i="1" s="1"/>
  <c r="CP578" i="1"/>
  <c r="O578" i="1" s="1"/>
  <c r="AB775" i="1"/>
  <c r="AD773" i="1"/>
  <c r="AB773" i="1" s="1"/>
  <c r="CY764" i="1"/>
  <c r="X764" i="1" s="1"/>
  <c r="CZ764" i="1"/>
  <c r="Y764" i="1" s="1"/>
  <c r="AB755" i="1"/>
  <c r="CZ744" i="1"/>
  <c r="Y744" i="1" s="1"/>
  <c r="CR742" i="1"/>
  <c r="Q742" i="1" s="1"/>
  <c r="CP742" i="1" s="1"/>
  <c r="O742" i="1" s="1"/>
  <c r="CS742" i="1"/>
  <c r="R742" i="1" s="1"/>
  <c r="GK742" i="1" s="1"/>
  <c r="AD742" i="1"/>
  <c r="AB742" i="1" s="1"/>
  <c r="AB741" i="1"/>
  <c r="AB737" i="1"/>
  <c r="AD732" i="1"/>
  <c r="CR727" i="1"/>
  <c r="Q727" i="1" s="1"/>
  <c r="CS727" i="1"/>
  <c r="AD718" i="1"/>
  <c r="AB718" i="1" s="1"/>
  <c r="CP705" i="1"/>
  <c r="O705" i="1" s="1"/>
  <c r="AD727" i="1"/>
  <c r="AB727" i="1" s="1"/>
  <c r="CR721" i="1"/>
  <c r="Q721" i="1" s="1"/>
  <c r="CS721" i="1"/>
  <c r="AD721" i="1"/>
  <c r="CY720" i="1"/>
  <c r="X720" i="1" s="1"/>
  <c r="CZ720" i="1"/>
  <c r="Y720" i="1" s="1"/>
  <c r="CQ718" i="1"/>
  <c r="P718" i="1" s="1"/>
  <c r="CR716" i="1"/>
  <c r="Q716" i="1" s="1"/>
  <c r="CS716" i="1"/>
  <c r="AD716" i="1"/>
  <c r="AB716" i="1" s="1"/>
  <c r="CP706" i="1"/>
  <c r="O706" i="1" s="1"/>
  <c r="CY699" i="1"/>
  <c r="X699" i="1" s="1"/>
  <c r="CZ699" i="1"/>
  <c r="Y699" i="1" s="1"/>
  <c r="CP694" i="1"/>
  <c r="O694" i="1" s="1"/>
  <c r="CP691" i="1"/>
  <c r="O691" i="1" s="1"/>
  <c r="AB766" i="1"/>
  <c r="CR756" i="1"/>
  <c r="Q756" i="1" s="1"/>
  <c r="CS756" i="1"/>
  <c r="AB732" i="1"/>
  <c r="CQ727" i="1"/>
  <c r="P727" i="1" s="1"/>
  <c r="CR724" i="1"/>
  <c r="Q724" i="1" s="1"/>
  <c r="CP724" i="1" s="1"/>
  <c r="O724" i="1" s="1"/>
  <c r="CS724" i="1"/>
  <c r="AD724" i="1"/>
  <c r="AB724" i="1" s="1"/>
  <c r="CQ721" i="1"/>
  <c r="P721" i="1" s="1"/>
  <c r="AB721" i="1"/>
  <c r="AD707" i="1"/>
  <c r="AB707" i="1" s="1"/>
  <c r="CR707" i="1"/>
  <c r="Q707" i="1" s="1"/>
  <c r="CS707" i="1"/>
  <c r="CQ604" i="1"/>
  <c r="P604" i="1" s="1"/>
  <c r="CP604" i="1" s="1"/>
  <c r="O604" i="1" s="1"/>
  <c r="AB604" i="1"/>
  <c r="CP594" i="1"/>
  <c r="O594" i="1" s="1"/>
  <c r="CR767" i="1"/>
  <c r="Q767" i="1" s="1"/>
  <c r="CP767" i="1" s="1"/>
  <c r="O767" i="1" s="1"/>
  <c r="CS767" i="1"/>
  <c r="CP746" i="1"/>
  <c r="O746" i="1" s="1"/>
  <c r="CR735" i="1"/>
  <c r="Q735" i="1" s="1"/>
  <c r="CS735" i="1"/>
  <c r="CZ688" i="1"/>
  <c r="Y688" i="1" s="1"/>
  <c r="CY688" i="1"/>
  <c r="X688" i="1" s="1"/>
  <c r="CZ773" i="1"/>
  <c r="Y773" i="1" s="1"/>
  <c r="AD770" i="1"/>
  <c r="AB770" i="1" s="1"/>
  <c r="CR768" i="1"/>
  <c r="Q768" i="1" s="1"/>
  <c r="CS768" i="1"/>
  <c r="AD768" i="1"/>
  <c r="AB768" i="1" s="1"/>
  <c r="AD767" i="1"/>
  <c r="AB767" i="1" s="1"/>
  <c r="CP761" i="1"/>
  <c r="O761" i="1" s="1"/>
  <c r="CQ756" i="1"/>
  <c r="P756" i="1" s="1"/>
  <c r="AB756" i="1"/>
  <c r="AB746" i="1"/>
  <c r="CR739" i="1"/>
  <c r="Q739" i="1" s="1"/>
  <c r="CS739" i="1"/>
  <c r="AD739" i="1"/>
  <c r="AD735" i="1"/>
  <c r="CR730" i="1"/>
  <c r="Q730" i="1" s="1"/>
  <c r="CS730" i="1"/>
  <c r="R730" i="1" s="1"/>
  <c r="GK730" i="1" s="1"/>
  <c r="AD730" i="1"/>
  <c r="AB730" i="1" s="1"/>
  <c r="CY729" i="1"/>
  <c r="X729" i="1" s="1"/>
  <c r="CZ729" i="1"/>
  <c r="Y729" i="1" s="1"/>
  <c r="CP701" i="1"/>
  <c r="O701" i="1" s="1"/>
  <c r="GM701" i="1" s="1"/>
  <c r="GP701" i="1" s="1"/>
  <c r="CY611" i="1"/>
  <c r="X611" i="1" s="1"/>
  <c r="CZ611" i="1"/>
  <c r="Y611" i="1" s="1"/>
  <c r="CZ598" i="1"/>
  <c r="Y598" i="1" s="1"/>
  <c r="CY598" i="1"/>
  <c r="X598" i="1" s="1"/>
  <c r="CZ590" i="1"/>
  <c r="Y590" i="1" s="1"/>
  <c r="CY590" i="1"/>
  <c r="X590" i="1" s="1"/>
  <c r="CQ589" i="1"/>
  <c r="P589" i="1" s="1"/>
  <c r="CP589" i="1" s="1"/>
  <c r="O589" i="1" s="1"/>
  <c r="AB589" i="1"/>
  <c r="CS783" i="1"/>
  <c r="AB761" i="1"/>
  <c r="CY755" i="1"/>
  <c r="X755" i="1" s="1"/>
  <c r="CQ739" i="1"/>
  <c r="P739" i="1" s="1"/>
  <c r="AB739" i="1"/>
  <c r="CY737" i="1"/>
  <c r="X737" i="1" s="1"/>
  <c r="CZ737" i="1"/>
  <c r="Y737" i="1" s="1"/>
  <c r="CQ735" i="1"/>
  <c r="P735" i="1" s="1"/>
  <c r="AB735" i="1"/>
  <c r="CR733" i="1"/>
  <c r="Q733" i="1" s="1"/>
  <c r="CP733" i="1" s="1"/>
  <c r="O733" i="1" s="1"/>
  <c r="CS733" i="1"/>
  <c r="AD733" i="1"/>
  <c r="AB733" i="1" s="1"/>
  <c r="CQ730" i="1"/>
  <c r="P730" i="1" s="1"/>
  <c r="CZ718" i="1"/>
  <c r="Y718" i="1" s="1"/>
  <c r="CP710" i="1"/>
  <c r="O710" i="1" s="1"/>
  <c r="GM710" i="1" s="1"/>
  <c r="GP710" i="1" s="1"/>
  <c r="CP708" i="1"/>
  <c r="O708" i="1" s="1"/>
  <c r="CY771" i="1"/>
  <c r="X771" i="1" s="1"/>
  <c r="CZ770" i="1"/>
  <c r="Y770" i="1" s="1"/>
  <c r="CR747" i="1"/>
  <c r="Q747" i="1" s="1"/>
  <c r="CS747" i="1"/>
  <c r="CZ727" i="1"/>
  <c r="Y727" i="1" s="1"/>
  <c r="CZ712" i="1"/>
  <c r="Y712" i="1" s="1"/>
  <c r="CP711" i="1"/>
  <c r="O711" i="1" s="1"/>
  <c r="GM711" i="1" s="1"/>
  <c r="GP711" i="1" s="1"/>
  <c r="CQ709" i="1"/>
  <c r="P709" i="1" s="1"/>
  <c r="AB709" i="1"/>
  <c r="CS776" i="1"/>
  <c r="AD747" i="1"/>
  <c r="AB711" i="1"/>
  <c r="CZ705" i="1"/>
  <c r="Y705" i="1" s="1"/>
  <c r="CP698" i="1"/>
  <c r="O698" i="1" s="1"/>
  <c r="CY692" i="1"/>
  <c r="X692" i="1" s="1"/>
  <c r="CZ692" i="1"/>
  <c r="Y692" i="1" s="1"/>
  <c r="CP688" i="1"/>
  <c r="O688" i="1" s="1"/>
  <c r="CP598" i="1"/>
  <c r="O598" i="1" s="1"/>
  <c r="GX615" i="1"/>
  <c r="U615" i="1"/>
  <c r="CM426" i="1"/>
  <c r="BD617" i="1"/>
  <c r="CY603" i="1"/>
  <c r="X603" i="1" s="1"/>
  <c r="CZ603" i="1"/>
  <c r="Y603" i="1" s="1"/>
  <c r="CS588" i="1"/>
  <c r="CR588" i="1"/>
  <c r="Q588" i="1" s="1"/>
  <c r="AD588" i="1"/>
  <c r="AB588" i="1" s="1"/>
  <c r="CP692" i="1"/>
  <c r="O692" i="1" s="1"/>
  <c r="V615" i="1"/>
  <c r="CZ601" i="1"/>
  <c r="Y601" i="1" s="1"/>
  <c r="CY601" i="1"/>
  <c r="X601" i="1" s="1"/>
  <c r="BZ426" i="1"/>
  <c r="AQ617" i="1"/>
  <c r="CG617" i="1"/>
  <c r="AB688" i="1"/>
  <c r="T615" i="1"/>
  <c r="CY608" i="1"/>
  <c r="X608" i="1" s="1"/>
  <c r="CZ608" i="1"/>
  <c r="Y608" i="1" s="1"/>
  <c r="CY606" i="1"/>
  <c r="X606" i="1" s="1"/>
  <c r="CZ606" i="1"/>
  <c r="Y606" i="1" s="1"/>
  <c r="CZ605" i="1"/>
  <c r="Y605" i="1" s="1"/>
  <c r="CY605" i="1"/>
  <c r="X605" i="1" s="1"/>
  <c r="CR602" i="1"/>
  <c r="Q602" i="1" s="1"/>
  <c r="CP602" i="1" s="1"/>
  <c r="O602" i="1" s="1"/>
  <c r="CS602" i="1"/>
  <c r="CZ549" i="1"/>
  <c r="Y549" i="1" s="1"/>
  <c r="CY549" i="1"/>
  <c r="X549" i="1" s="1"/>
  <c r="CY545" i="1"/>
  <c r="X545" i="1" s="1"/>
  <c r="CZ545" i="1"/>
  <c r="Y545" i="1" s="1"/>
  <c r="AB697" i="1"/>
  <c r="CP695" i="1"/>
  <c r="O695" i="1" s="1"/>
  <c r="AB614" i="1"/>
  <c r="CR608" i="1"/>
  <c r="Q608" i="1" s="1"/>
  <c r="CP608" i="1" s="1"/>
  <c r="O608" i="1" s="1"/>
  <c r="CS608" i="1"/>
  <c r="AD608" i="1"/>
  <c r="AB608" i="1" s="1"/>
  <c r="CC617" i="1"/>
  <c r="CQ593" i="1"/>
  <c r="P593" i="1" s="1"/>
  <c r="AB593" i="1"/>
  <c r="CY572" i="1"/>
  <c r="X572" i="1" s="1"/>
  <c r="CZ572" i="1"/>
  <c r="Y572" i="1" s="1"/>
  <c r="CQ561" i="1"/>
  <c r="P561" i="1" s="1"/>
  <c r="V613" i="1"/>
  <c r="CY609" i="1"/>
  <c r="X609" i="1" s="1"/>
  <c r="CZ609" i="1"/>
  <c r="Y609" i="1" s="1"/>
  <c r="CY596" i="1"/>
  <c r="X596" i="1" s="1"/>
  <c r="CZ596" i="1"/>
  <c r="Y596" i="1" s="1"/>
  <c r="CZ556" i="1"/>
  <c r="Y556" i="1" s="1"/>
  <c r="CY556" i="1"/>
  <c r="X556" i="1" s="1"/>
  <c r="AB700" i="1"/>
  <c r="CS698" i="1"/>
  <c r="AD696" i="1"/>
  <c r="AB696" i="1" s="1"/>
  <c r="W613" i="1"/>
  <c r="CY610" i="1"/>
  <c r="X610" i="1" s="1"/>
  <c r="CZ610" i="1"/>
  <c r="Y610" i="1" s="1"/>
  <c r="CZ591" i="1"/>
  <c r="Y591" i="1" s="1"/>
  <c r="CY591" i="1"/>
  <c r="X591" i="1" s="1"/>
  <c r="CY565" i="1"/>
  <c r="X565" i="1" s="1"/>
  <c r="CS709" i="1"/>
  <c r="CQ612" i="1"/>
  <c r="P612" i="1" s="1"/>
  <c r="CP612" i="1" s="1"/>
  <c r="O612" i="1" s="1"/>
  <c r="AB612" i="1"/>
  <c r="CR610" i="1"/>
  <c r="Q610" i="1" s="1"/>
  <c r="CS610" i="1"/>
  <c r="AD610" i="1"/>
  <c r="CY589" i="1"/>
  <c r="X589" i="1" s="1"/>
  <c r="CZ589" i="1"/>
  <c r="Y589" i="1" s="1"/>
  <c r="CY576" i="1"/>
  <c r="X576" i="1" s="1"/>
  <c r="CZ576" i="1"/>
  <c r="Y576" i="1" s="1"/>
  <c r="CP572" i="1"/>
  <c r="O572" i="1" s="1"/>
  <c r="CR693" i="1"/>
  <c r="Q693" i="1" s="1"/>
  <c r="CS693" i="1"/>
  <c r="CR690" i="1"/>
  <c r="Q690" i="1" s="1"/>
  <c r="CS690" i="1"/>
  <c r="CS687" i="1"/>
  <c r="BB617" i="1"/>
  <c r="S615" i="1"/>
  <c r="CY614" i="1"/>
  <c r="X614" i="1" s="1"/>
  <c r="CZ614" i="1"/>
  <c r="Y614" i="1" s="1"/>
  <c r="U613" i="1"/>
  <c r="CP609" i="1"/>
  <c r="O609" i="1" s="1"/>
  <c r="CP596" i="1"/>
  <c r="O596" i="1" s="1"/>
  <c r="CP585" i="1"/>
  <c r="O585" i="1" s="1"/>
  <c r="CY568" i="1"/>
  <c r="X568" i="1" s="1"/>
  <c r="CZ568" i="1"/>
  <c r="Y568" i="1" s="1"/>
  <c r="CR615" i="1"/>
  <c r="Q615" i="1" s="1"/>
  <c r="CS615" i="1"/>
  <c r="R615" i="1" s="1"/>
  <c r="GK615" i="1" s="1"/>
  <c r="AD615" i="1"/>
  <c r="T613" i="1"/>
  <c r="CQ595" i="1"/>
  <c r="P595" i="1" s="1"/>
  <c r="AB595" i="1"/>
  <c r="CY592" i="1"/>
  <c r="X592" i="1" s="1"/>
  <c r="CZ592" i="1"/>
  <c r="Y592" i="1" s="1"/>
  <c r="CZ708" i="1"/>
  <c r="Y708" i="1" s="1"/>
  <c r="AD706" i="1"/>
  <c r="AB706" i="1" s="1"/>
  <c r="P615" i="1"/>
  <c r="S613" i="1"/>
  <c r="CZ602" i="1"/>
  <c r="Y602" i="1" s="1"/>
  <c r="CQ597" i="1"/>
  <c r="P597" i="1" s="1"/>
  <c r="CP597" i="1" s="1"/>
  <c r="O597" i="1" s="1"/>
  <c r="GM597" i="1" s="1"/>
  <c r="GP597" i="1" s="1"/>
  <c r="AB597" i="1"/>
  <c r="CP576" i="1"/>
  <c r="O576" i="1" s="1"/>
  <c r="CP568" i="1"/>
  <c r="O568" i="1" s="1"/>
  <c r="GM562" i="1"/>
  <c r="GP562" i="1" s="1"/>
  <c r="CS700" i="1"/>
  <c r="CQ697" i="1"/>
  <c r="P697" i="1" s="1"/>
  <c r="AD695" i="1"/>
  <c r="AB695" i="1" s="1"/>
  <c r="AB690" i="1"/>
  <c r="AB615" i="1"/>
  <c r="Q613" i="1"/>
  <c r="CY599" i="1"/>
  <c r="X599" i="1" s="1"/>
  <c r="CZ599" i="1"/>
  <c r="Y599" i="1" s="1"/>
  <c r="CR700" i="1"/>
  <c r="Q700" i="1" s="1"/>
  <c r="CZ695" i="1"/>
  <c r="Y695" i="1" s="1"/>
  <c r="CY595" i="1"/>
  <c r="X595" i="1" s="1"/>
  <c r="CY689" i="1"/>
  <c r="X689" i="1" s="1"/>
  <c r="CZ689" i="1"/>
  <c r="Y689" i="1" s="1"/>
  <c r="CY600" i="1"/>
  <c r="X600" i="1" s="1"/>
  <c r="CR571" i="1"/>
  <c r="Q571" i="1" s="1"/>
  <c r="CS571" i="1"/>
  <c r="AD571" i="1"/>
  <c r="AB571" i="1" s="1"/>
  <c r="BY617" i="1"/>
  <c r="CY578" i="1"/>
  <c r="X578" i="1" s="1"/>
  <c r="CZ578" i="1"/>
  <c r="Y578" i="1" s="1"/>
  <c r="CR575" i="1"/>
  <c r="Q575" i="1" s="1"/>
  <c r="CS575" i="1"/>
  <c r="CP570" i="1"/>
  <c r="O570" i="1" s="1"/>
  <c r="CY559" i="1"/>
  <c r="X559" i="1" s="1"/>
  <c r="CZ559" i="1"/>
  <c r="Y559" i="1" s="1"/>
  <c r="CR557" i="1"/>
  <c r="Q557" i="1" s="1"/>
  <c r="CS557" i="1"/>
  <c r="R557" i="1" s="1"/>
  <c r="GK557" i="1" s="1"/>
  <c r="CR552" i="1"/>
  <c r="Q552" i="1" s="1"/>
  <c r="CS552" i="1"/>
  <c r="R552" i="1" s="1"/>
  <c r="GK552" i="1" s="1"/>
  <c r="CP545" i="1"/>
  <c r="O545" i="1" s="1"/>
  <c r="GM545" i="1" s="1"/>
  <c r="GP545" i="1" s="1"/>
  <c r="CY521" i="1"/>
  <c r="X521" i="1" s="1"/>
  <c r="CZ521" i="1"/>
  <c r="Y521" i="1" s="1"/>
  <c r="CY539" i="1"/>
  <c r="X539" i="1" s="1"/>
  <c r="CZ539" i="1"/>
  <c r="Y539" i="1" s="1"/>
  <c r="CZ569" i="1"/>
  <c r="Y569" i="1" s="1"/>
  <c r="AB566" i="1"/>
  <c r="AB563" i="1"/>
  <c r="CR561" i="1"/>
  <c r="Q561" i="1" s="1"/>
  <c r="CS561" i="1"/>
  <c r="AD561" i="1"/>
  <c r="AB561" i="1" s="1"/>
  <c r="CY546" i="1"/>
  <c r="X546" i="1" s="1"/>
  <c r="CZ546" i="1"/>
  <c r="Y546" i="1" s="1"/>
  <c r="CZ500" i="1"/>
  <c r="Y500" i="1" s="1"/>
  <c r="CY500" i="1"/>
  <c r="X500" i="1" s="1"/>
  <c r="CP583" i="1"/>
  <c r="O583" i="1" s="1"/>
  <c r="GM583" i="1" s="1"/>
  <c r="GP583" i="1" s="1"/>
  <c r="CY582" i="1"/>
  <c r="X582" i="1" s="1"/>
  <c r="CZ582" i="1"/>
  <c r="Y582" i="1" s="1"/>
  <c r="CP559" i="1"/>
  <c r="O559" i="1" s="1"/>
  <c r="CY558" i="1"/>
  <c r="X558" i="1" s="1"/>
  <c r="CZ558" i="1"/>
  <c r="Y558" i="1" s="1"/>
  <c r="CY551" i="1"/>
  <c r="X551" i="1" s="1"/>
  <c r="CZ551" i="1"/>
  <c r="Y551" i="1" s="1"/>
  <c r="CZ511" i="1"/>
  <c r="Y511" i="1" s="1"/>
  <c r="CY511" i="1"/>
  <c r="X511" i="1" s="1"/>
  <c r="CY503" i="1"/>
  <c r="X503" i="1" s="1"/>
  <c r="CZ503" i="1"/>
  <c r="Y503" i="1" s="1"/>
  <c r="AD587" i="1"/>
  <c r="AB587" i="1" s="1"/>
  <c r="CQ567" i="1"/>
  <c r="P567" i="1" s="1"/>
  <c r="CS564" i="1"/>
  <c r="R564" i="1" s="1"/>
  <c r="GK564" i="1" s="1"/>
  <c r="CR564" i="1"/>
  <c r="Q564" i="1" s="1"/>
  <c r="CY555" i="1"/>
  <c r="X555" i="1" s="1"/>
  <c r="CZ555" i="1"/>
  <c r="Y555" i="1" s="1"/>
  <c r="CZ542" i="1"/>
  <c r="Y542" i="1" s="1"/>
  <c r="CY542" i="1"/>
  <c r="X542" i="1" s="1"/>
  <c r="CY529" i="1"/>
  <c r="X529" i="1" s="1"/>
  <c r="CZ529" i="1"/>
  <c r="Y529" i="1" s="1"/>
  <c r="CZ527" i="1"/>
  <c r="Y527" i="1" s="1"/>
  <c r="CY527" i="1"/>
  <c r="X527" i="1" s="1"/>
  <c r="CP527" i="1"/>
  <c r="O527" i="1" s="1"/>
  <c r="GM527" i="1" s="1"/>
  <c r="GP527" i="1" s="1"/>
  <c r="CR512" i="1"/>
  <c r="Q512" i="1" s="1"/>
  <c r="CS512" i="1"/>
  <c r="AD512" i="1"/>
  <c r="AB512" i="1" s="1"/>
  <c r="AD613" i="1"/>
  <c r="AB613" i="1" s="1"/>
  <c r="AB602" i="1"/>
  <c r="AD600" i="1"/>
  <c r="W570" i="1"/>
  <c r="AD564" i="1"/>
  <c r="CY550" i="1"/>
  <c r="X550" i="1" s="1"/>
  <c r="CZ550" i="1"/>
  <c r="Y550" i="1" s="1"/>
  <c r="CY523" i="1"/>
  <c r="X523" i="1" s="1"/>
  <c r="CZ523" i="1"/>
  <c r="Y523" i="1" s="1"/>
  <c r="CZ491" i="1"/>
  <c r="Y491" i="1" s="1"/>
  <c r="CY491" i="1"/>
  <c r="X491" i="1" s="1"/>
  <c r="AB610" i="1"/>
  <c r="GX591" i="1"/>
  <c r="CP582" i="1"/>
  <c r="O582" i="1" s="1"/>
  <c r="V570" i="1"/>
  <c r="CY563" i="1"/>
  <c r="X563" i="1" s="1"/>
  <c r="CZ563" i="1"/>
  <c r="Y563" i="1" s="1"/>
  <c r="CY548" i="1"/>
  <c r="X548" i="1" s="1"/>
  <c r="CZ548" i="1"/>
  <c r="Y548" i="1" s="1"/>
  <c r="CP522" i="1"/>
  <c r="O522" i="1" s="1"/>
  <c r="CP500" i="1"/>
  <c r="O500" i="1" s="1"/>
  <c r="AB600" i="1"/>
  <c r="U570" i="1"/>
  <c r="AB564" i="1"/>
  <c r="W557" i="1"/>
  <c r="V536" i="1"/>
  <c r="W536" i="1"/>
  <c r="CZ477" i="1"/>
  <c r="Y477" i="1" s="1"/>
  <c r="CS597" i="1"/>
  <c r="R597" i="1" s="1"/>
  <c r="GK597" i="1" s="1"/>
  <c r="CS593" i="1"/>
  <c r="T591" i="1"/>
  <c r="CR577" i="1"/>
  <c r="Q577" i="1" s="1"/>
  <c r="CS577" i="1"/>
  <c r="AB572" i="1"/>
  <c r="V557" i="1"/>
  <c r="AD603" i="1"/>
  <c r="AB603" i="1" s="1"/>
  <c r="CZ586" i="1"/>
  <c r="Y586" i="1" s="1"/>
  <c r="AD577" i="1"/>
  <c r="AB577" i="1" s="1"/>
  <c r="S557" i="1"/>
  <c r="CY532" i="1"/>
  <c r="X532" i="1" s="1"/>
  <c r="CZ532" i="1"/>
  <c r="Y532" i="1" s="1"/>
  <c r="CZ514" i="1"/>
  <c r="Y514" i="1" s="1"/>
  <c r="CY514" i="1"/>
  <c r="X514" i="1" s="1"/>
  <c r="CZ509" i="1"/>
  <c r="Y509" i="1" s="1"/>
  <c r="CY509" i="1"/>
  <c r="X509" i="1" s="1"/>
  <c r="CR591" i="1"/>
  <c r="Q591" i="1" s="1"/>
  <c r="CP591" i="1" s="1"/>
  <c r="O591" i="1" s="1"/>
  <c r="CS591" i="1"/>
  <c r="R591" i="1" s="1"/>
  <c r="GK591" i="1" s="1"/>
  <c r="CP577" i="1"/>
  <c r="O577" i="1" s="1"/>
  <c r="CY540" i="1"/>
  <c r="X540" i="1" s="1"/>
  <c r="CZ540" i="1"/>
  <c r="Y540" i="1" s="1"/>
  <c r="AD614" i="1"/>
  <c r="CS613" i="1"/>
  <c r="CS600" i="1"/>
  <c r="AD591" i="1"/>
  <c r="AB591" i="1" s="1"/>
  <c r="AB578" i="1"/>
  <c r="CZ571" i="1"/>
  <c r="Y571" i="1" s="1"/>
  <c r="T570" i="1"/>
  <c r="CP569" i="1"/>
  <c r="O569" i="1" s="1"/>
  <c r="CZ564" i="1"/>
  <c r="Y564" i="1" s="1"/>
  <c r="W561" i="1"/>
  <c r="CP548" i="1"/>
  <c r="O548" i="1" s="1"/>
  <c r="GM548" i="1" s="1"/>
  <c r="GP548" i="1" s="1"/>
  <c r="CY541" i="1"/>
  <c r="X541" i="1" s="1"/>
  <c r="CZ541" i="1"/>
  <c r="Y541" i="1" s="1"/>
  <c r="CY531" i="1"/>
  <c r="X531" i="1" s="1"/>
  <c r="CZ531" i="1"/>
  <c r="Y531" i="1" s="1"/>
  <c r="CY522" i="1"/>
  <c r="X522" i="1" s="1"/>
  <c r="AO617" i="1"/>
  <c r="S570" i="1"/>
  <c r="W567" i="1"/>
  <c r="CY562" i="1"/>
  <c r="X562" i="1" s="1"/>
  <c r="CZ562" i="1"/>
  <c r="Y562" i="1" s="1"/>
  <c r="U557" i="1"/>
  <c r="AB556" i="1"/>
  <c r="CQ556" i="1"/>
  <c r="P556" i="1" s="1"/>
  <c r="CP540" i="1"/>
  <c r="O540" i="1" s="1"/>
  <c r="CZ516" i="1"/>
  <c r="Y516" i="1" s="1"/>
  <c r="CY516" i="1"/>
  <c r="X516" i="1" s="1"/>
  <c r="GM516" i="1" s="1"/>
  <c r="GP516" i="1" s="1"/>
  <c r="Q590" i="1"/>
  <c r="CP590" i="1" s="1"/>
  <c r="O590" i="1" s="1"/>
  <c r="CR587" i="1"/>
  <c r="Q587" i="1" s="1"/>
  <c r="AB581" i="1"/>
  <c r="CZ577" i="1"/>
  <c r="Y577" i="1" s="1"/>
  <c r="W571" i="1"/>
  <c r="CR570" i="1"/>
  <c r="Q570" i="1" s="1"/>
  <c r="CS570" i="1"/>
  <c r="R570" i="1" s="1"/>
  <c r="GK570" i="1" s="1"/>
  <c r="V561" i="1"/>
  <c r="T557" i="1"/>
  <c r="CR554" i="1"/>
  <c r="Q554" i="1" s="1"/>
  <c r="CS554" i="1"/>
  <c r="R554" i="1" s="1"/>
  <c r="GK554" i="1" s="1"/>
  <c r="AD554" i="1"/>
  <c r="AB554" i="1" s="1"/>
  <c r="S536" i="1"/>
  <c r="CY533" i="1"/>
  <c r="X533" i="1" s="1"/>
  <c r="CZ533" i="1"/>
  <c r="Y533" i="1" s="1"/>
  <c r="AD590" i="1"/>
  <c r="AB590" i="1" s="1"/>
  <c r="AB584" i="1"/>
  <c r="CZ579" i="1"/>
  <c r="Y579" i="1" s="1"/>
  <c r="CP574" i="1"/>
  <c r="O574" i="1" s="1"/>
  <c r="V571" i="1"/>
  <c r="AD570" i="1"/>
  <c r="AB570" i="1" s="1"/>
  <c r="V567" i="1"/>
  <c r="U561" i="1"/>
  <c r="GX557" i="1"/>
  <c r="CP547" i="1"/>
  <c r="O547" i="1" s="1"/>
  <c r="CP542" i="1"/>
  <c r="O542" i="1" s="1"/>
  <c r="P536" i="1"/>
  <c r="CZ525" i="1"/>
  <c r="Y525" i="1" s="1"/>
  <c r="GM525" i="1" s="1"/>
  <c r="GP525" i="1" s="1"/>
  <c r="CY525" i="1"/>
  <c r="X525" i="1" s="1"/>
  <c r="CR547" i="1"/>
  <c r="Q547" i="1" s="1"/>
  <c r="CS547" i="1"/>
  <c r="R547" i="1" s="1"/>
  <c r="GK547" i="1" s="1"/>
  <c r="CQ511" i="1"/>
  <c r="P511" i="1" s="1"/>
  <c r="CP511" i="1" s="1"/>
  <c r="O511" i="1" s="1"/>
  <c r="AB511" i="1"/>
  <c r="AB552" i="1"/>
  <c r="W518" i="1"/>
  <c r="CY496" i="1"/>
  <c r="X496" i="1" s="1"/>
  <c r="CZ496" i="1"/>
  <c r="Y496" i="1" s="1"/>
  <c r="CY471" i="1"/>
  <c r="X471" i="1" s="1"/>
  <c r="CZ471" i="1"/>
  <c r="Y471" i="1" s="1"/>
  <c r="CR523" i="1"/>
  <c r="Q523" i="1" s="1"/>
  <c r="CS523" i="1"/>
  <c r="U518" i="1"/>
  <c r="CQ504" i="1"/>
  <c r="P504" i="1" s="1"/>
  <c r="CP504" i="1" s="1"/>
  <c r="O504" i="1" s="1"/>
  <c r="AB504" i="1"/>
  <c r="CY486" i="1"/>
  <c r="X486" i="1" s="1"/>
  <c r="CZ486" i="1"/>
  <c r="Y486" i="1" s="1"/>
  <c r="AD536" i="1"/>
  <c r="AB536" i="1" s="1"/>
  <c r="CP534" i="1"/>
  <c r="O534" i="1" s="1"/>
  <c r="AD523" i="1"/>
  <c r="AB523" i="1" s="1"/>
  <c r="CY478" i="1"/>
  <c r="X478" i="1" s="1"/>
  <c r="CR551" i="1"/>
  <c r="Q551" i="1" s="1"/>
  <c r="CP551" i="1" s="1"/>
  <c r="O551" i="1" s="1"/>
  <c r="CS551" i="1"/>
  <c r="R551" i="1" s="1"/>
  <c r="GK551" i="1" s="1"/>
  <c r="AB532" i="1"/>
  <c r="CZ519" i="1"/>
  <c r="Y519" i="1" s="1"/>
  <c r="CY519" i="1"/>
  <c r="X519" i="1" s="1"/>
  <c r="V518" i="1"/>
  <c r="CY505" i="1"/>
  <c r="X505" i="1" s="1"/>
  <c r="CZ505" i="1"/>
  <c r="Y505" i="1" s="1"/>
  <c r="CY473" i="1"/>
  <c r="X473" i="1" s="1"/>
  <c r="CZ473" i="1"/>
  <c r="Y473" i="1" s="1"/>
  <c r="U465" i="1"/>
  <c r="V465" i="1"/>
  <c r="W465" i="1"/>
  <c r="CR509" i="1"/>
  <c r="Q509" i="1" s="1"/>
  <c r="CS509" i="1"/>
  <c r="AD509" i="1"/>
  <c r="AB509" i="1" s="1"/>
  <c r="CP478" i="1"/>
  <c r="O478" i="1" s="1"/>
  <c r="CY461" i="1"/>
  <c r="X461" i="1" s="1"/>
  <c r="CZ461" i="1"/>
  <c r="Y461" i="1" s="1"/>
  <c r="V564" i="1"/>
  <c r="AB542" i="1"/>
  <c r="CQ538" i="1"/>
  <c r="P538" i="1" s="1"/>
  <c r="CR535" i="1"/>
  <c r="Q535" i="1" s="1"/>
  <c r="CP535" i="1" s="1"/>
  <c r="O535" i="1" s="1"/>
  <c r="CS535" i="1"/>
  <c r="AD528" i="1"/>
  <c r="AD526" i="1"/>
  <c r="AB526" i="1" s="1"/>
  <c r="T518" i="1"/>
  <c r="S465" i="1"/>
  <c r="AD555" i="1"/>
  <c r="AB555" i="1" s="1"/>
  <c r="AB551" i="1"/>
  <c r="CS537" i="1"/>
  <c r="AD535" i="1"/>
  <c r="AB535" i="1" s="1"/>
  <c r="AB531" i="1"/>
  <c r="CP528" i="1"/>
  <c r="O528" i="1" s="1"/>
  <c r="AB527" i="1"/>
  <c r="CQ526" i="1"/>
  <c r="P526" i="1" s="1"/>
  <c r="AB525" i="1"/>
  <c r="S518" i="1"/>
  <c r="CP517" i="1"/>
  <c r="O517" i="1" s="1"/>
  <c r="GM517" i="1" s="1"/>
  <c r="GP517" i="1" s="1"/>
  <c r="CP505" i="1"/>
  <c r="O505" i="1" s="1"/>
  <c r="CP485" i="1"/>
  <c r="O485" i="1" s="1"/>
  <c r="CY451" i="1"/>
  <c r="X451" i="1" s="1"/>
  <c r="CZ451" i="1"/>
  <c r="Y451" i="1" s="1"/>
  <c r="CZ389" i="1"/>
  <c r="Y389" i="1" s="1"/>
  <c r="CY389" i="1"/>
  <c r="X389" i="1" s="1"/>
  <c r="CY553" i="1"/>
  <c r="X553" i="1" s="1"/>
  <c r="CR529" i="1"/>
  <c r="Q529" i="1" s="1"/>
  <c r="CS529" i="1"/>
  <c r="AD529" i="1"/>
  <c r="AB529" i="1" s="1"/>
  <c r="AB528" i="1"/>
  <c r="CR518" i="1"/>
  <c r="Q518" i="1" s="1"/>
  <c r="CS518" i="1"/>
  <c r="R518" i="1" s="1"/>
  <c r="GK518" i="1" s="1"/>
  <c r="CY512" i="1"/>
  <c r="X512" i="1" s="1"/>
  <c r="CS507" i="1"/>
  <c r="CY468" i="1"/>
  <c r="X468" i="1" s="1"/>
  <c r="CZ468" i="1"/>
  <c r="Y468" i="1" s="1"/>
  <c r="Q465" i="1"/>
  <c r="AD568" i="1"/>
  <c r="AB568" i="1" s="1"/>
  <c r="V546" i="1"/>
  <c r="CR544" i="1"/>
  <c r="Q544" i="1" s="1"/>
  <c r="CS544" i="1"/>
  <c r="AD540" i="1"/>
  <c r="AB540" i="1" s="1"/>
  <c r="CS536" i="1"/>
  <c r="CS532" i="1"/>
  <c r="R532" i="1" s="1"/>
  <c r="GK532" i="1" s="1"/>
  <c r="U520" i="1"/>
  <c r="AD518" i="1"/>
  <c r="AB518" i="1" s="1"/>
  <c r="CQ512" i="1"/>
  <c r="P512" i="1" s="1"/>
  <c r="CR507" i="1"/>
  <c r="Q507" i="1" s="1"/>
  <c r="CP507" i="1" s="1"/>
  <c r="O507" i="1" s="1"/>
  <c r="W496" i="1"/>
  <c r="CR489" i="1"/>
  <c r="Q489" i="1" s="1"/>
  <c r="CS489" i="1"/>
  <c r="R489" i="1" s="1"/>
  <c r="GK489" i="1" s="1"/>
  <c r="AD489" i="1"/>
  <c r="AB489" i="1" s="1"/>
  <c r="CY483" i="1"/>
  <c r="X483" i="1" s="1"/>
  <c r="CZ483" i="1"/>
  <c r="Y483" i="1" s="1"/>
  <c r="CP470" i="1"/>
  <c r="O470" i="1" s="1"/>
  <c r="AD544" i="1"/>
  <c r="AB544" i="1" s="1"/>
  <c r="CR532" i="1"/>
  <c r="Q532" i="1" s="1"/>
  <c r="CP532" i="1" s="1"/>
  <c r="O532" i="1" s="1"/>
  <c r="CS524" i="1"/>
  <c r="CY498" i="1"/>
  <c r="X498" i="1" s="1"/>
  <c r="CZ498" i="1"/>
  <c r="Y498" i="1" s="1"/>
  <c r="CS497" i="1"/>
  <c r="CR497" i="1"/>
  <c r="Q497" i="1" s="1"/>
  <c r="AD497" i="1"/>
  <c r="AB497" i="1" s="1"/>
  <c r="V496" i="1"/>
  <c r="CQ489" i="1"/>
  <c r="P489" i="1" s="1"/>
  <c r="CP468" i="1"/>
  <c r="O468" i="1" s="1"/>
  <c r="AB565" i="1"/>
  <c r="CZ526" i="1"/>
  <c r="Y526" i="1" s="1"/>
  <c r="CR524" i="1"/>
  <c r="Q524" i="1" s="1"/>
  <c r="CS520" i="1"/>
  <c r="CR501" i="1"/>
  <c r="Q501" i="1" s="1"/>
  <c r="CP501" i="1" s="1"/>
  <c r="O501" i="1" s="1"/>
  <c r="CS501" i="1"/>
  <c r="AD501" i="1"/>
  <c r="AB501" i="1" s="1"/>
  <c r="CQ493" i="1"/>
  <c r="P493" i="1" s="1"/>
  <c r="CP493" i="1" s="1"/>
  <c r="O493" i="1" s="1"/>
  <c r="AB493" i="1"/>
  <c r="CP434" i="1"/>
  <c r="O434" i="1" s="1"/>
  <c r="AB548" i="1"/>
  <c r="CZ534" i="1"/>
  <c r="Y534" i="1" s="1"/>
  <c r="CQ523" i="1"/>
  <c r="P523" i="1" s="1"/>
  <c r="CY488" i="1"/>
  <c r="X488" i="1" s="1"/>
  <c r="CZ488" i="1"/>
  <c r="Y488" i="1" s="1"/>
  <c r="CP486" i="1"/>
  <c r="O486" i="1" s="1"/>
  <c r="CY485" i="1"/>
  <c r="X485" i="1" s="1"/>
  <c r="CZ485" i="1"/>
  <c r="Y485" i="1" s="1"/>
  <c r="CY472" i="1"/>
  <c r="X472" i="1" s="1"/>
  <c r="CZ472" i="1"/>
  <c r="Y472" i="1" s="1"/>
  <c r="T465" i="1"/>
  <c r="AD559" i="1"/>
  <c r="AB559" i="1" s="1"/>
  <c r="CR546" i="1"/>
  <c r="Q546" i="1" s="1"/>
  <c r="CP546" i="1" s="1"/>
  <c r="O546" i="1" s="1"/>
  <c r="R543" i="1"/>
  <c r="GK543" i="1" s="1"/>
  <c r="GM543" i="1" s="1"/>
  <c r="GP543" i="1" s="1"/>
  <c r="CS541" i="1"/>
  <c r="CR538" i="1"/>
  <c r="Q538" i="1" s="1"/>
  <c r="CS538" i="1"/>
  <c r="CR531" i="1"/>
  <c r="Q531" i="1" s="1"/>
  <c r="CP531" i="1" s="1"/>
  <c r="O531" i="1" s="1"/>
  <c r="U521" i="1"/>
  <c r="GX520" i="1"/>
  <c r="CQ508" i="1"/>
  <c r="P508" i="1" s="1"/>
  <c r="AB506" i="1"/>
  <c r="CY482" i="1"/>
  <c r="X482" i="1" s="1"/>
  <c r="CZ482" i="1"/>
  <c r="Y482" i="1" s="1"/>
  <c r="CY475" i="1"/>
  <c r="X475" i="1" s="1"/>
  <c r="CZ475" i="1"/>
  <c r="Y475" i="1" s="1"/>
  <c r="CY463" i="1"/>
  <c r="X463" i="1" s="1"/>
  <c r="CZ463" i="1"/>
  <c r="Y463" i="1" s="1"/>
  <c r="CR555" i="1"/>
  <c r="Q555" i="1" s="1"/>
  <c r="CR541" i="1"/>
  <c r="Q541" i="1" s="1"/>
  <c r="CQ509" i="1"/>
  <c r="P509" i="1" s="1"/>
  <c r="CP499" i="1"/>
  <c r="O499" i="1" s="1"/>
  <c r="CY484" i="1"/>
  <c r="X484" i="1" s="1"/>
  <c r="CP484" i="1"/>
  <c r="O484" i="1" s="1"/>
  <c r="CY476" i="1"/>
  <c r="X476" i="1" s="1"/>
  <c r="CZ476" i="1"/>
  <c r="Y476" i="1" s="1"/>
  <c r="CY459" i="1"/>
  <c r="X459" i="1" s="1"/>
  <c r="CZ459" i="1"/>
  <c r="Y459" i="1" s="1"/>
  <c r="CY441" i="1"/>
  <c r="X441" i="1" s="1"/>
  <c r="CZ441" i="1"/>
  <c r="Y441" i="1" s="1"/>
  <c r="GM374" i="1"/>
  <c r="GP374" i="1" s="1"/>
  <c r="CR441" i="1"/>
  <c r="Q441" i="1" s="1"/>
  <c r="CS441" i="1"/>
  <c r="AD441" i="1"/>
  <c r="CQ430" i="1"/>
  <c r="P430" i="1" s="1"/>
  <c r="AB430" i="1"/>
  <c r="CY449" i="1"/>
  <c r="X449" i="1" s="1"/>
  <c r="CZ449" i="1"/>
  <c r="Y449" i="1" s="1"/>
  <c r="CY443" i="1"/>
  <c r="X443" i="1" s="1"/>
  <c r="CZ443" i="1"/>
  <c r="Y443" i="1" s="1"/>
  <c r="GX441" i="1"/>
  <c r="CP490" i="1"/>
  <c r="O490" i="1" s="1"/>
  <c r="AB488" i="1"/>
  <c r="AB455" i="1"/>
  <c r="AD453" i="1"/>
  <c r="AB453" i="1" s="1"/>
  <c r="CR453" i="1"/>
  <c r="Q453" i="1" s="1"/>
  <c r="S442" i="1"/>
  <c r="T442" i="1"/>
  <c r="AB487" i="1"/>
  <c r="CR482" i="1"/>
  <c r="Q482" i="1" s="1"/>
  <c r="CS482" i="1"/>
  <c r="R482" i="1" s="1"/>
  <c r="GK482" i="1" s="1"/>
  <c r="AD478" i="1"/>
  <c r="AB478" i="1" s="1"/>
  <c r="CR462" i="1"/>
  <c r="Q462" i="1" s="1"/>
  <c r="CS462" i="1"/>
  <c r="AD462" i="1"/>
  <c r="AB462" i="1" s="1"/>
  <c r="CY457" i="1"/>
  <c r="X457" i="1" s="1"/>
  <c r="CZ457" i="1"/>
  <c r="Y457" i="1" s="1"/>
  <c r="CY452" i="1"/>
  <c r="X452" i="1" s="1"/>
  <c r="CZ452" i="1"/>
  <c r="Y452" i="1" s="1"/>
  <c r="CP443" i="1"/>
  <c r="O443" i="1" s="1"/>
  <c r="CY439" i="1"/>
  <c r="X439" i="1" s="1"/>
  <c r="CZ439" i="1"/>
  <c r="Y439" i="1" s="1"/>
  <c r="CP388" i="1"/>
  <c r="O388" i="1" s="1"/>
  <c r="Q496" i="1"/>
  <c r="CZ487" i="1"/>
  <c r="Y487" i="1" s="1"/>
  <c r="AD485" i="1"/>
  <c r="AB485" i="1" s="1"/>
  <c r="AD482" i="1"/>
  <c r="AB482" i="1" s="1"/>
  <c r="AD480" i="1"/>
  <c r="AB480" i="1" s="1"/>
  <c r="AD466" i="1"/>
  <c r="AB466" i="1" s="1"/>
  <c r="CY460" i="1"/>
  <c r="X460" i="1" s="1"/>
  <c r="CZ460" i="1"/>
  <c r="Y460" i="1" s="1"/>
  <c r="AD458" i="1"/>
  <c r="AB458" i="1" s="1"/>
  <c r="CP436" i="1"/>
  <c r="O436" i="1" s="1"/>
  <c r="CZ435" i="1"/>
  <c r="Y435" i="1" s="1"/>
  <c r="BB317" i="1"/>
  <c r="F407" i="1"/>
  <c r="CQ482" i="1"/>
  <c r="P482" i="1" s="1"/>
  <c r="CP480" i="1"/>
  <c r="O480" i="1" s="1"/>
  <c r="U464" i="1"/>
  <c r="CR456" i="1"/>
  <c r="Q456" i="1" s="1"/>
  <c r="CS456" i="1"/>
  <c r="CZ446" i="1"/>
  <c r="Y446" i="1" s="1"/>
  <c r="CY446" i="1"/>
  <c r="X446" i="1" s="1"/>
  <c r="AB495" i="1"/>
  <c r="AD484" i="1"/>
  <c r="AB484" i="1" s="1"/>
  <c r="AB477" i="1"/>
  <c r="S464" i="1"/>
  <c r="AD456" i="1"/>
  <c r="AB456" i="1" s="1"/>
  <c r="W441" i="1"/>
  <c r="CS467" i="1"/>
  <c r="R467" i="1" s="1"/>
  <c r="GK467" i="1" s="1"/>
  <c r="GM467" i="1" s="1"/>
  <c r="GP467" i="1" s="1"/>
  <c r="AD467" i="1"/>
  <c r="AB467" i="1" s="1"/>
  <c r="R465" i="1"/>
  <c r="GK465" i="1" s="1"/>
  <c r="CQ459" i="1"/>
  <c r="P459" i="1" s="1"/>
  <c r="CP459" i="1" s="1"/>
  <c r="O459" i="1" s="1"/>
  <c r="AB459" i="1"/>
  <c r="CQ456" i="1"/>
  <c r="P456" i="1" s="1"/>
  <c r="AB451" i="1"/>
  <c r="CP446" i="1"/>
  <c r="O446" i="1" s="1"/>
  <c r="V441" i="1"/>
  <c r="CY438" i="1"/>
  <c r="X438" i="1" s="1"/>
  <c r="CZ438" i="1"/>
  <c r="Y438" i="1" s="1"/>
  <c r="CP435" i="1"/>
  <c r="O435" i="1" s="1"/>
  <c r="CZ392" i="1"/>
  <c r="Y392" i="1" s="1"/>
  <c r="S490" i="1"/>
  <c r="CR475" i="1"/>
  <c r="Q475" i="1" s="1"/>
  <c r="CS475" i="1"/>
  <c r="CZ448" i="1"/>
  <c r="Y448" i="1" s="1"/>
  <c r="U441" i="1"/>
  <c r="CY388" i="1"/>
  <c r="X388" i="1" s="1"/>
  <c r="CZ388" i="1"/>
  <c r="Y388" i="1" s="1"/>
  <c r="U496" i="1"/>
  <c r="CQ488" i="1"/>
  <c r="P488" i="1" s="1"/>
  <c r="CP488" i="1" s="1"/>
  <c r="O488" i="1" s="1"/>
  <c r="GM488" i="1" s="1"/>
  <c r="GP488" i="1" s="1"/>
  <c r="CR472" i="1"/>
  <c r="Q472" i="1" s="1"/>
  <c r="CS472" i="1"/>
  <c r="CQ465" i="1"/>
  <c r="P465" i="1" s="1"/>
  <c r="CZ433" i="1"/>
  <c r="Y433" i="1" s="1"/>
  <c r="CY492" i="1"/>
  <c r="X492" i="1" s="1"/>
  <c r="CR487" i="1"/>
  <c r="Q487" i="1" s="1"/>
  <c r="CP487" i="1" s="1"/>
  <c r="O487" i="1" s="1"/>
  <c r="CY479" i="1"/>
  <c r="X479" i="1" s="1"/>
  <c r="CZ479" i="1"/>
  <c r="Y479" i="1" s="1"/>
  <c r="CQ475" i="1"/>
  <c r="P475" i="1" s="1"/>
  <c r="AB475" i="1"/>
  <c r="CZ474" i="1"/>
  <c r="Y474" i="1" s="1"/>
  <c r="GX464" i="1"/>
  <c r="CP448" i="1"/>
  <c r="O448" i="1" s="1"/>
  <c r="CS514" i="1"/>
  <c r="CR485" i="1"/>
  <c r="Q485" i="1" s="1"/>
  <c r="AB474" i="1"/>
  <c r="CQ472" i="1"/>
  <c r="P472" i="1" s="1"/>
  <c r="AB472" i="1"/>
  <c r="CP471" i="1"/>
  <c r="O471" i="1" s="1"/>
  <c r="GM471" i="1" s="1"/>
  <c r="GP471" i="1" s="1"/>
  <c r="T464" i="1"/>
  <c r="AD457" i="1"/>
  <c r="AB457" i="1" s="1"/>
  <c r="CR457" i="1"/>
  <c r="Q457" i="1" s="1"/>
  <c r="CP457" i="1" s="1"/>
  <c r="O457" i="1" s="1"/>
  <c r="GM457" i="1" s="1"/>
  <c r="GP457" i="1" s="1"/>
  <c r="CS457" i="1"/>
  <c r="R457" i="1" s="1"/>
  <c r="GK457" i="1" s="1"/>
  <c r="CY440" i="1"/>
  <c r="X440" i="1" s="1"/>
  <c r="CZ440" i="1"/>
  <c r="Y440" i="1" s="1"/>
  <c r="CZ499" i="1"/>
  <c r="Y499" i="1" s="1"/>
  <c r="AB499" i="1"/>
  <c r="CS496" i="1"/>
  <c r="AB490" i="1"/>
  <c r="CS483" i="1"/>
  <c r="CS480" i="1"/>
  <c r="CQ479" i="1"/>
  <c r="P479" i="1" s="1"/>
  <c r="CR478" i="1"/>
  <c r="Q478" i="1" s="1"/>
  <c r="AB471" i="1"/>
  <c r="CS453" i="1"/>
  <c r="CR442" i="1"/>
  <c r="CS442" i="1"/>
  <c r="AD502" i="1"/>
  <c r="AB502" i="1" s="1"/>
  <c r="CS495" i="1"/>
  <c r="CR483" i="1"/>
  <c r="Q483" i="1" s="1"/>
  <c r="CS466" i="1"/>
  <c r="AD464" i="1"/>
  <c r="AB464" i="1" s="1"/>
  <c r="CR464" i="1"/>
  <c r="Q464" i="1" s="1"/>
  <c r="CS464" i="1"/>
  <c r="CR458" i="1"/>
  <c r="Q458" i="1" s="1"/>
  <c r="CP458" i="1" s="1"/>
  <c r="O458" i="1" s="1"/>
  <c r="GM458" i="1" s="1"/>
  <c r="GP458" i="1" s="1"/>
  <c r="CY454" i="1"/>
  <c r="X454" i="1" s="1"/>
  <c r="CZ454" i="1"/>
  <c r="Y454" i="1" s="1"/>
  <c r="AD442" i="1"/>
  <c r="AB442" i="1" s="1"/>
  <c r="AD369" i="1"/>
  <c r="AB369" i="1" s="1"/>
  <c r="CS369" i="1"/>
  <c r="CR451" i="1"/>
  <c r="Q451" i="1" s="1"/>
  <c r="CP451" i="1" s="1"/>
  <c r="O451" i="1" s="1"/>
  <c r="CS451" i="1"/>
  <c r="R451" i="1" s="1"/>
  <c r="GK451" i="1" s="1"/>
  <c r="CQ379" i="1"/>
  <c r="P379" i="1" s="1"/>
  <c r="CP379" i="1" s="1"/>
  <c r="O379" i="1" s="1"/>
  <c r="CQ372" i="1"/>
  <c r="P372" i="1" s="1"/>
  <c r="CZ371" i="1"/>
  <c r="Y371" i="1" s="1"/>
  <c r="CY371" i="1"/>
  <c r="X371" i="1" s="1"/>
  <c r="GM371" i="1" s="1"/>
  <c r="GP371" i="1" s="1"/>
  <c r="P441" i="1"/>
  <c r="CY386" i="1"/>
  <c r="X386" i="1" s="1"/>
  <c r="CZ386" i="1"/>
  <c r="Y386" i="1" s="1"/>
  <c r="CP320" i="1"/>
  <c r="O320" i="1" s="1"/>
  <c r="AB441" i="1"/>
  <c r="AB431" i="1"/>
  <c r="AO317" i="1"/>
  <c r="F398" i="1"/>
  <c r="CY352" i="1"/>
  <c r="X352" i="1" s="1"/>
  <c r="CP444" i="1"/>
  <c r="O444" i="1" s="1"/>
  <c r="CR439" i="1"/>
  <c r="Q439" i="1" s="1"/>
  <c r="CS439" i="1"/>
  <c r="AD439" i="1"/>
  <c r="AB439" i="1" s="1"/>
  <c r="CY381" i="1"/>
  <c r="X381" i="1" s="1"/>
  <c r="CZ381" i="1"/>
  <c r="Y381" i="1" s="1"/>
  <c r="CY338" i="1"/>
  <c r="X338" i="1" s="1"/>
  <c r="CZ338" i="1"/>
  <c r="Y338" i="1" s="1"/>
  <c r="CR433" i="1"/>
  <c r="Q433" i="1" s="1"/>
  <c r="CS433" i="1"/>
  <c r="AD433" i="1"/>
  <c r="AB388" i="1"/>
  <c r="V384" i="1"/>
  <c r="CY363" i="1"/>
  <c r="X363" i="1" s="1"/>
  <c r="CZ363" i="1"/>
  <c r="Y363" i="1" s="1"/>
  <c r="W442" i="1"/>
  <c r="T441" i="1"/>
  <c r="AB433" i="1"/>
  <c r="CP390" i="1"/>
  <c r="O390" i="1" s="1"/>
  <c r="AD385" i="1"/>
  <c r="AB385" i="1" s="1"/>
  <c r="CR385" i="1"/>
  <c r="Q385" i="1" s="1"/>
  <c r="W372" i="1"/>
  <c r="CZ341" i="1"/>
  <c r="Y341" i="1" s="1"/>
  <c r="CY341" i="1"/>
  <c r="X341" i="1" s="1"/>
  <c r="GX386" i="1"/>
  <c r="T384" i="1"/>
  <c r="V372" i="1"/>
  <c r="U367" i="1"/>
  <c r="AB449" i="1"/>
  <c r="AB448" i="1"/>
  <c r="CR447" i="1"/>
  <c r="Q447" i="1" s="1"/>
  <c r="CP447" i="1" s="1"/>
  <c r="O447" i="1" s="1"/>
  <c r="GM447" i="1" s="1"/>
  <c r="GP447" i="1" s="1"/>
  <c r="CS447" i="1"/>
  <c r="R447" i="1" s="1"/>
  <c r="GK447" i="1" s="1"/>
  <c r="CQ442" i="1"/>
  <c r="AB436" i="1"/>
  <c r="AB435" i="1"/>
  <c r="U385" i="1"/>
  <c r="S384" i="1"/>
  <c r="AD373" i="1"/>
  <c r="AB373" i="1" s="1"/>
  <c r="CS373" i="1"/>
  <c r="U372" i="1"/>
  <c r="CZ369" i="1"/>
  <c r="Y369" i="1" s="1"/>
  <c r="T367" i="1"/>
  <c r="CP363" i="1"/>
  <c r="O363" i="1" s="1"/>
  <c r="CY358" i="1"/>
  <c r="X358" i="1" s="1"/>
  <c r="CZ358" i="1"/>
  <c r="Y358" i="1" s="1"/>
  <c r="AD447" i="1"/>
  <c r="AB447" i="1" s="1"/>
  <c r="CS431" i="1"/>
  <c r="CQ375" i="1"/>
  <c r="CR369" i="1"/>
  <c r="Q369" i="1" s="1"/>
  <c r="CQ368" i="1"/>
  <c r="P368" i="1" s="1"/>
  <c r="CP341" i="1"/>
  <c r="O341" i="1" s="1"/>
  <c r="CR431" i="1"/>
  <c r="Q431" i="1" s="1"/>
  <c r="S372" i="1"/>
  <c r="R367" i="1"/>
  <c r="GK367" i="1" s="1"/>
  <c r="CP358" i="1"/>
  <c r="O358" i="1" s="1"/>
  <c r="CY348" i="1"/>
  <c r="X348" i="1" s="1"/>
  <c r="CZ348" i="1"/>
  <c r="Y348" i="1" s="1"/>
  <c r="BZ394" i="1"/>
  <c r="Q367" i="1"/>
  <c r="CB394" i="1"/>
  <c r="CS460" i="1"/>
  <c r="CS449" i="1"/>
  <c r="R449" i="1" s="1"/>
  <c r="GK449" i="1" s="1"/>
  <c r="CZ447" i="1"/>
  <c r="Y447" i="1" s="1"/>
  <c r="CR432" i="1"/>
  <c r="Q432" i="1" s="1"/>
  <c r="P386" i="1"/>
  <c r="CZ382" i="1"/>
  <c r="Y382" i="1" s="1"/>
  <c r="CY382" i="1"/>
  <c r="X382" i="1" s="1"/>
  <c r="BY394" i="1"/>
  <c r="CZ453" i="1"/>
  <c r="Y453" i="1" s="1"/>
  <c r="AD444" i="1"/>
  <c r="AB444" i="1" s="1"/>
  <c r="P440" i="1"/>
  <c r="CQ439" i="1"/>
  <c r="P439" i="1" s="1"/>
  <c r="CR438" i="1"/>
  <c r="Q438" i="1" s="1"/>
  <c r="CP438" i="1" s="1"/>
  <c r="O438" i="1" s="1"/>
  <c r="BD394" i="1"/>
  <c r="AB389" i="1"/>
  <c r="CY387" i="1"/>
  <c r="X387" i="1" s="1"/>
  <c r="CZ387" i="1"/>
  <c r="Y387" i="1" s="1"/>
  <c r="AB386" i="1"/>
  <c r="T385" i="1"/>
  <c r="CY377" i="1"/>
  <c r="X377" i="1" s="1"/>
  <c r="CZ377" i="1"/>
  <c r="Y377" i="1" s="1"/>
  <c r="T376" i="1"/>
  <c r="CS448" i="1"/>
  <c r="R448" i="1" s="1"/>
  <c r="GK448" i="1" s="1"/>
  <c r="CS436" i="1"/>
  <c r="CQ433" i="1"/>
  <c r="P433" i="1" s="1"/>
  <c r="CR430" i="1"/>
  <c r="Q430" i="1" s="1"/>
  <c r="CS430" i="1"/>
  <c r="BC394" i="1"/>
  <c r="Q388" i="1"/>
  <c r="S385" i="1"/>
  <c r="CY356" i="1"/>
  <c r="X356" i="1" s="1"/>
  <c r="GM349" i="1"/>
  <c r="GP349" i="1" s="1"/>
  <c r="CQ347" i="1"/>
  <c r="P347" i="1" s="1"/>
  <c r="CP347" i="1" s="1"/>
  <c r="O347" i="1" s="1"/>
  <c r="GM347" i="1" s="1"/>
  <c r="GP347" i="1" s="1"/>
  <c r="P344" i="1"/>
  <c r="CP344" i="1" s="1"/>
  <c r="O344" i="1" s="1"/>
  <c r="CY332" i="1"/>
  <c r="X332" i="1" s="1"/>
  <c r="CZ332" i="1"/>
  <c r="Y332" i="1" s="1"/>
  <c r="CY327" i="1"/>
  <c r="X327" i="1" s="1"/>
  <c r="CZ327" i="1"/>
  <c r="Y327" i="1" s="1"/>
  <c r="CY325" i="1"/>
  <c r="X325" i="1" s="1"/>
  <c r="CZ325" i="1"/>
  <c r="Y325" i="1" s="1"/>
  <c r="W384" i="1"/>
  <c r="W376" i="1"/>
  <c r="CY374" i="1"/>
  <c r="X374" i="1" s="1"/>
  <c r="CZ374" i="1"/>
  <c r="Y374" i="1" s="1"/>
  <c r="T372" i="1"/>
  <c r="V368" i="1"/>
  <c r="S367" i="1"/>
  <c r="S364" i="1"/>
  <c r="CR328" i="1"/>
  <c r="Q328" i="1" s="1"/>
  <c r="CS328" i="1"/>
  <c r="CR327" i="1"/>
  <c r="Q327" i="1" s="1"/>
  <c r="CS327" i="1"/>
  <c r="AD327" i="1"/>
  <c r="AB327" i="1" s="1"/>
  <c r="CR319" i="1"/>
  <c r="Q319" i="1" s="1"/>
  <c r="CS319" i="1"/>
  <c r="CZ326" i="1"/>
  <c r="Y326" i="1" s="1"/>
  <c r="CY326" i="1"/>
  <c r="X326" i="1" s="1"/>
  <c r="CQ328" i="1"/>
  <c r="AB328" i="1"/>
  <c r="R386" i="1"/>
  <c r="GK386" i="1" s="1"/>
  <c r="AD343" i="1"/>
  <c r="AB343" i="1" s="1"/>
  <c r="T342" i="1"/>
  <c r="AD392" i="1"/>
  <c r="AB392" i="1" s="1"/>
  <c r="CR383" i="1"/>
  <c r="CS383" i="1"/>
  <c r="T380" i="1"/>
  <c r="V376" i="1"/>
  <c r="GX375" i="1"/>
  <c r="GX372" i="1"/>
  <c r="S342" i="1"/>
  <c r="CY320" i="1"/>
  <c r="X320" i="1" s="1"/>
  <c r="CZ320" i="1"/>
  <c r="Y320" i="1" s="1"/>
  <c r="GX380" i="1"/>
  <c r="GX376" i="1"/>
  <c r="U376" i="1"/>
  <c r="T368" i="1"/>
  <c r="AD348" i="1"/>
  <c r="AB348" i="1" s="1"/>
  <c r="CR348" i="1"/>
  <c r="Q348" i="1" s="1"/>
  <c r="CP348" i="1" s="1"/>
  <c r="O348" i="1" s="1"/>
  <c r="CS348" i="1"/>
  <c r="AB339" i="1"/>
  <c r="CQ339" i="1"/>
  <c r="P339" i="1" s="1"/>
  <c r="CP339" i="1" s="1"/>
  <c r="O339" i="1" s="1"/>
  <c r="AB384" i="1"/>
  <c r="CR380" i="1"/>
  <c r="Q380" i="1" s="1"/>
  <c r="CS380" i="1"/>
  <c r="GX368" i="1"/>
  <c r="V361" i="1"/>
  <c r="GX360" i="1"/>
  <c r="W344" i="1"/>
  <c r="CP338" i="1"/>
  <c r="O338" i="1" s="1"/>
  <c r="CY331" i="1"/>
  <c r="X331" i="1" s="1"/>
  <c r="CZ331" i="1"/>
  <c r="Y331" i="1" s="1"/>
  <c r="CR329" i="1"/>
  <c r="Q329" i="1" s="1"/>
  <c r="CS329" i="1"/>
  <c r="R329" i="1" s="1"/>
  <c r="GK329" i="1" s="1"/>
  <c r="AD329" i="1"/>
  <c r="AB329" i="1" s="1"/>
  <c r="CR375" i="1"/>
  <c r="Q375" i="1" s="1"/>
  <c r="CS375" i="1"/>
  <c r="CR372" i="1"/>
  <c r="Q372" i="1" s="1"/>
  <c r="CS372" i="1"/>
  <c r="CR368" i="1"/>
  <c r="Q368" i="1" s="1"/>
  <c r="CS368" i="1"/>
  <c r="GX361" i="1"/>
  <c r="U361" i="1"/>
  <c r="GX358" i="1"/>
  <c r="CS355" i="1"/>
  <c r="R355" i="1" s="1"/>
  <c r="GK355" i="1" s="1"/>
  <c r="CR355" i="1"/>
  <c r="Q355" i="1" s="1"/>
  <c r="CP355" i="1" s="1"/>
  <c r="O355" i="1" s="1"/>
  <c r="V344" i="1"/>
  <c r="CP333" i="1"/>
  <c r="O333" i="1" s="1"/>
  <c r="GM333" i="1" s="1"/>
  <c r="GP333" i="1" s="1"/>
  <c r="AD331" i="1"/>
  <c r="CR331" i="1"/>
  <c r="Q331" i="1" s="1"/>
  <c r="CS331" i="1"/>
  <c r="R331" i="1" s="1"/>
  <c r="GK331" i="1" s="1"/>
  <c r="CY330" i="1"/>
  <c r="X330" i="1" s="1"/>
  <c r="CZ330" i="1"/>
  <c r="Y330" i="1" s="1"/>
  <c r="CY321" i="1"/>
  <c r="X321" i="1" s="1"/>
  <c r="CZ321" i="1"/>
  <c r="Y321" i="1" s="1"/>
  <c r="CR376" i="1"/>
  <c r="Q376" i="1" s="1"/>
  <c r="CS376" i="1"/>
  <c r="AD375" i="1"/>
  <c r="AB375" i="1" s="1"/>
  <c r="AD372" i="1"/>
  <c r="AB372" i="1" s="1"/>
  <c r="AD368" i="1"/>
  <c r="AB368" i="1" s="1"/>
  <c r="AB366" i="1"/>
  <c r="CR357" i="1"/>
  <c r="Q357" i="1" s="1"/>
  <c r="CP357" i="1" s="1"/>
  <c r="O357" i="1" s="1"/>
  <c r="CS357" i="1"/>
  <c r="AD355" i="1"/>
  <c r="AB355" i="1" s="1"/>
  <c r="CR351" i="1"/>
  <c r="Q351" i="1" s="1"/>
  <c r="CP351" i="1" s="1"/>
  <c r="O351" i="1" s="1"/>
  <c r="U344" i="1"/>
  <c r="V334" i="1"/>
  <c r="AB333" i="1"/>
  <c r="CQ331" i="1"/>
  <c r="P331" i="1" s="1"/>
  <c r="AB331" i="1"/>
  <c r="AD321" i="1"/>
  <c r="AB321" i="1" s="1"/>
  <c r="CR321" i="1"/>
  <c r="Q321" i="1" s="1"/>
  <c r="CS321" i="1"/>
  <c r="R321" i="1" s="1"/>
  <c r="GK321" i="1" s="1"/>
  <c r="CR365" i="1"/>
  <c r="Q365" i="1" s="1"/>
  <c r="CS365" i="1"/>
  <c r="CR360" i="1"/>
  <c r="Q360" i="1" s="1"/>
  <c r="CS360" i="1"/>
  <c r="AD357" i="1"/>
  <c r="AB357" i="1" s="1"/>
  <c r="CZ345" i="1"/>
  <c r="Y345" i="1" s="1"/>
  <c r="CY345" i="1"/>
  <c r="X345" i="1" s="1"/>
  <c r="T344" i="1"/>
  <c r="U334" i="1"/>
  <c r="W325" i="1"/>
  <c r="CS392" i="1"/>
  <c r="R392" i="1" s="1"/>
  <c r="GK392" i="1" s="1"/>
  <c r="AB376" i="1"/>
  <c r="P367" i="1"/>
  <c r="AD365" i="1"/>
  <c r="AB365" i="1" s="1"/>
  <c r="P364" i="1"/>
  <c r="CP364" i="1" s="1"/>
  <c r="O364" i="1" s="1"/>
  <c r="CR361" i="1"/>
  <c r="Q361" i="1" s="1"/>
  <c r="CS361" i="1"/>
  <c r="AD360" i="1"/>
  <c r="AB360" i="1" s="1"/>
  <c r="S344" i="1"/>
  <c r="CP335" i="1"/>
  <c r="O335" i="1" s="1"/>
  <c r="V325" i="1"/>
  <c r="P385" i="1"/>
  <c r="AB367" i="1"/>
  <c r="AB364" i="1"/>
  <c r="AD361" i="1"/>
  <c r="AB361" i="1" s="1"/>
  <c r="AB358" i="1"/>
  <c r="W351" i="1"/>
  <c r="S334" i="1"/>
  <c r="CS387" i="1"/>
  <c r="R387" i="1" s="1"/>
  <c r="GK387" i="1" s="1"/>
  <c r="CS384" i="1"/>
  <c r="V351" i="1"/>
  <c r="CR347" i="1"/>
  <c r="Q347" i="1" s="1"/>
  <c r="CS347" i="1"/>
  <c r="R347" i="1" s="1"/>
  <c r="GK347" i="1" s="1"/>
  <c r="CS343" i="1"/>
  <c r="CR334" i="1"/>
  <c r="Q334" i="1" s="1"/>
  <c r="CS334" i="1"/>
  <c r="R334" i="1" s="1"/>
  <c r="GK334" i="1" s="1"/>
  <c r="AD334" i="1"/>
  <c r="AB334" i="1" s="1"/>
  <c r="CR384" i="1"/>
  <c r="Q384" i="1" s="1"/>
  <c r="U351" i="1"/>
  <c r="AD347" i="1"/>
  <c r="AB347" i="1" s="1"/>
  <c r="W343" i="1"/>
  <c r="CY322" i="1"/>
  <c r="X322" i="1" s="1"/>
  <c r="CZ322" i="1"/>
  <c r="Y322" i="1" s="1"/>
  <c r="AH251" i="1"/>
  <c r="CJ196" i="1"/>
  <c r="BA203" i="1"/>
  <c r="F276" i="1"/>
  <c r="CZ238" i="1"/>
  <c r="Y238" i="1" s="1"/>
  <c r="CY238" i="1"/>
  <c r="X238" i="1" s="1"/>
  <c r="V247" i="1"/>
  <c r="CQ245" i="1"/>
  <c r="P245" i="1" s="1"/>
  <c r="AB245" i="1"/>
  <c r="CY248" i="1"/>
  <c r="X248" i="1" s="1"/>
  <c r="CZ248" i="1"/>
  <c r="Y248" i="1" s="1"/>
  <c r="U247" i="1"/>
  <c r="W334" i="1"/>
  <c r="T334" i="1"/>
  <c r="CP330" i="1"/>
  <c r="O330" i="1" s="1"/>
  <c r="P247" i="1"/>
  <c r="T203" i="1"/>
  <c r="AG196" i="1"/>
  <c r="GM159" i="1"/>
  <c r="GP159" i="1" s="1"/>
  <c r="GX334" i="1"/>
  <c r="U325" i="1"/>
  <c r="CP324" i="1"/>
  <c r="O324" i="1" s="1"/>
  <c r="GX247" i="1"/>
  <c r="CR246" i="1"/>
  <c r="Q246" i="1" s="1"/>
  <c r="CS246" i="1"/>
  <c r="AD246" i="1"/>
  <c r="CQ334" i="1"/>
  <c r="P334" i="1" s="1"/>
  <c r="W331" i="1"/>
  <c r="T325" i="1"/>
  <c r="CY324" i="1"/>
  <c r="X324" i="1" s="1"/>
  <c r="CZ319" i="1"/>
  <c r="Y319" i="1" s="1"/>
  <c r="Q350" i="1"/>
  <c r="CP350" i="1" s="1"/>
  <c r="O350" i="1" s="1"/>
  <c r="P342" i="1"/>
  <c r="GX336" i="1"/>
  <c r="V331" i="1"/>
  <c r="GX325" i="1"/>
  <c r="CP321" i="1"/>
  <c r="O321" i="1" s="1"/>
  <c r="AT251" i="1"/>
  <c r="CC235" i="1"/>
  <c r="AB342" i="1"/>
  <c r="AB341" i="1"/>
  <c r="CR325" i="1"/>
  <c r="Q325" i="1" s="1"/>
  <c r="CP325" i="1" s="1"/>
  <c r="O325" i="1" s="1"/>
  <c r="CS325" i="1"/>
  <c r="AD325" i="1"/>
  <c r="AB325" i="1" s="1"/>
  <c r="W319" i="1"/>
  <c r="CB235" i="1"/>
  <c r="AS251" i="1"/>
  <c r="CS344" i="1"/>
  <c r="CR336" i="1"/>
  <c r="Q336" i="1" s="1"/>
  <c r="CP336" i="1" s="1"/>
  <c r="O336" i="1" s="1"/>
  <c r="CS336" i="1"/>
  <c r="R336" i="1" s="1"/>
  <c r="GK336" i="1" s="1"/>
  <c r="CZ323" i="1"/>
  <c r="Y323" i="1" s="1"/>
  <c r="V319" i="1"/>
  <c r="AQ251" i="1"/>
  <c r="AB356" i="1"/>
  <c r="CR344" i="1"/>
  <c r="Q344" i="1" s="1"/>
  <c r="CR340" i="1"/>
  <c r="Q340" i="1" s="1"/>
  <c r="CP340" i="1" s="1"/>
  <c r="O340" i="1" s="1"/>
  <c r="CS340" i="1"/>
  <c r="AD336" i="1"/>
  <c r="AB336" i="1" s="1"/>
  <c r="U331" i="1"/>
  <c r="GX328" i="1"/>
  <c r="CR323" i="1"/>
  <c r="Q323" i="1" s="1"/>
  <c r="CS323" i="1"/>
  <c r="AD323" i="1"/>
  <c r="AB323" i="1" s="1"/>
  <c r="U319" i="1"/>
  <c r="BY235" i="1"/>
  <c r="AP251" i="1"/>
  <c r="CR239" i="1"/>
  <c r="Q239" i="1" s="1"/>
  <c r="CS239" i="1"/>
  <c r="R239" i="1" s="1"/>
  <c r="GK239" i="1" s="1"/>
  <c r="W247" i="1"/>
  <c r="CL196" i="1"/>
  <c r="BC203" i="1"/>
  <c r="CZ199" i="1"/>
  <c r="Y199" i="1" s="1"/>
  <c r="BC155" i="1"/>
  <c r="F180" i="1"/>
  <c r="CK196" i="1"/>
  <c r="BB203" i="1"/>
  <c r="AD196" i="1"/>
  <c r="Q203" i="1"/>
  <c r="CH203" i="1"/>
  <c r="AQ164" i="1"/>
  <c r="CG164" i="1"/>
  <c r="BZ155" i="1"/>
  <c r="AT164" i="1"/>
  <c r="CC155" i="1"/>
  <c r="AJ110" i="1"/>
  <c r="W123" i="1"/>
  <c r="T247" i="1"/>
  <c r="V203" i="1"/>
  <c r="AI196" i="1"/>
  <c r="AP155" i="1"/>
  <c r="F173" i="1"/>
  <c r="CY240" i="1"/>
  <c r="X240" i="1" s="1"/>
  <c r="W203" i="1"/>
  <c r="AF203" i="1"/>
  <c r="CY200" i="1"/>
  <c r="X200" i="1" s="1"/>
  <c r="CZ200" i="1"/>
  <c r="Y200" i="1" s="1"/>
  <c r="U164" i="1"/>
  <c r="BA78" i="1"/>
  <c r="CJ72" i="1"/>
  <c r="CR247" i="1"/>
  <c r="Q247" i="1" s="1"/>
  <c r="AD251" i="1" s="1"/>
  <c r="CS247" i="1"/>
  <c r="W239" i="1"/>
  <c r="AD247" i="1"/>
  <c r="AB247" i="1" s="1"/>
  <c r="GX241" i="1"/>
  <c r="S241" i="1"/>
  <c r="V239" i="1"/>
  <c r="CZ237" i="1"/>
  <c r="Y237" i="1" s="1"/>
  <c r="CY237" i="1"/>
  <c r="X237" i="1" s="1"/>
  <c r="CS201" i="1"/>
  <c r="R201" i="1" s="1"/>
  <c r="GK201" i="1" s="1"/>
  <c r="CR201" i="1"/>
  <c r="Q201" i="1" s="1"/>
  <c r="AD201" i="1"/>
  <c r="CR320" i="1"/>
  <c r="Q320" i="1" s="1"/>
  <c r="CS320" i="1"/>
  <c r="AB246" i="1"/>
  <c r="CR241" i="1"/>
  <c r="Q241" i="1" s="1"/>
  <c r="CS241" i="1"/>
  <c r="R241" i="1" s="1"/>
  <c r="GK241" i="1" s="1"/>
  <c r="U239" i="1"/>
  <c r="CP200" i="1"/>
  <c r="O200" i="1" s="1"/>
  <c r="AG155" i="1"/>
  <c r="AD320" i="1"/>
  <c r="AB320" i="1" s="1"/>
  <c r="F267" i="1"/>
  <c r="BC235" i="1"/>
  <c r="AB248" i="1"/>
  <c r="W244" i="1"/>
  <c r="AD241" i="1"/>
  <c r="AB241" i="1" s="1"/>
  <c r="T239" i="1"/>
  <c r="CE155" i="1"/>
  <c r="AV164" i="1"/>
  <c r="CY158" i="1"/>
  <c r="X158" i="1" s="1"/>
  <c r="CZ158" i="1"/>
  <c r="Y158" i="1" s="1"/>
  <c r="CZ121" i="1"/>
  <c r="Y121" i="1" s="1"/>
  <c r="CY121" i="1"/>
  <c r="X121" i="1" s="1"/>
  <c r="GM35" i="1"/>
  <c r="GP35" i="1" s="1"/>
  <c r="F264" i="1"/>
  <c r="BB235" i="1"/>
  <c r="CZ246" i="1"/>
  <c r="Y246" i="1" s="1"/>
  <c r="V244" i="1"/>
  <c r="CQ241" i="1"/>
  <c r="P241" i="1" s="1"/>
  <c r="AB237" i="1"/>
  <c r="CQ237" i="1"/>
  <c r="P237" i="1" s="1"/>
  <c r="AD199" i="1"/>
  <c r="AB199" i="1" s="1"/>
  <c r="CR199" i="1"/>
  <c r="Q199" i="1" s="1"/>
  <c r="CP199" i="1" s="1"/>
  <c r="O199" i="1" s="1"/>
  <c r="CS199" i="1"/>
  <c r="R199" i="1" s="1"/>
  <c r="GK199" i="1" s="1"/>
  <c r="CY245" i="1"/>
  <c r="X245" i="1" s="1"/>
  <c r="CZ245" i="1"/>
  <c r="Y245" i="1" s="1"/>
  <c r="U244" i="1"/>
  <c r="AZ203" i="1"/>
  <c r="GX201" i="1"/>
  <c r="CR326" i="1"/>
  <c r="Q326" i="1" s="1"/>
  <c r="CP326" i="1" s="1"/>
  <c r="O326" i="1" s="1"/>
  <c r="GM326" i="1" s="1"/>
  <c r="GP326" i="1" s="1"/>
  <c r="CS326" i="1"/>
  <c r="R326" i="1" s="1"/>
  <c r="GK326" i="1" s="1"/>
  <c r="W246" i="1"/>
  <c r="T244" i="1"/>
  <c r="AG251" i="1" s="1"/>
  <c r="F185" i="1"/>
  <c r="CP161" i="1"/>
  <c r="O161" i="1" s="1"/>
  <c r="AB164" i="1" s="1"/>
  <c r="AD326" i="1"/>
  <c r="AB326" i="1" s="1"/>
  <c r="CZ249" i="1"/>
  <c r="Y249" i="1" s="1"/>
  <c r="CP243" i="1"/>
  <c r="O243" i="1" s="1"/>
  <c r="V241" i="1"/>
  <c r="GX239" i="1"/>
  <c r="AX203" i="1"/>
  <c r="CY159" i="1"/>
  <c r="X159" i="1" s="1"/>
  <c r="CZ159" i="1"/>
  <c r="Y159" i="1" s="1"/>
  <c r="CQ327" i="1"/>
  <c r="P327" i="1" s="1"/>
  <c r="U246" i="1"/>
  <c r="CS244" i="1"/>
  <c r="CR244" i="1"/>
  <c r="Q244" i="1" s="1"/>
  <c r="AB243" i="1"/>
  <c r="V240" i="1"/>
  <c r="S239" i="1"/>
  <c r="CC196" i="1"/>
  <c r="AT203" i="1"/>
  <c r="V199" i="1"/>
  <c r="W199" i="1"/>
  <c r="W30" i="1"/>
  <c r="F64" i="1"/>
  <c r="AD162" i="1"/>
  <c r="AB162" i="1" s="1"/>
  <c r="CR162" i="1"/>
  <c r="Q162" i="1" s="1"/>
  <c r="CP162" i="1" s="1"/>
  <c r="O162" i="1" s="1"/>
  <c r="P78" i="1"/>
  <c r="AC72" i="1"/>
  <c r="CE78" i="1"/>
  <c r="CH78" i="1"/>
  <c r="AB157" i="1"/>
  <c r="CY115" i="1"/>
  <c r="X115" i="1" s="1"/>
  <c r="CZ115" i="1"/>
  <c r="Y115" i="1" s="1"/>
  <c r="CB110" i="1"/>
  <c r="AS123" i="1"/>
  <c r="AG30" i="1"/>
  <c r="T40" i="1"/>
  <c r="CS158" i="1"/>
  <c r="R158" i="1" s="1"/>
  <c r="GK158" i="1" s="1"/>
  <c r="CR158" i="1"/>
  <c r="Q158" i="1" s="1"/>
  <c r="CY116" i="1"/>
  <c r="X116" i="1" s="1"/>
  <c r="CZ116" i="1"/>
  <c r="Y116" i="1" s="1"/>
  <c r="BY155" i="1"/>
  <c r="AI123" i="1"/>
  <c r="CY38" i="1"/>
  <c r="X38" i="1" s="1"/>
  <c r="CZ38" i="1"/>
  <c r="Y38" i="1" s="1"/>
  <c r="AB158" i="1"/>
  <c r="CQ158" i="1"/>
  <c r="P158" i="1" s="1"/>
  <c r="CY157" i="1"/>
  <c r="X157" i="1" s="1"/>
  <c r="CZ157" i="1"/>
  <c r="Y157" i="1" s="1"/>
  <c r="CY76" i="1"/>
  <c r="X76" i="1" s="1"/>
  <c r="CZ76" i="1"/>
  <c r="Y76" i="1" s="1"/>
  <c r="CI78" i="1"/>
  <c r="BY72" i="1"/>
  <c r="AP78" i="1"/>
  <c r="CL235" i="1"/>
  <c r="AD198" i="1"/>
  <c r="AB198" i="1" s="1"/>
  <c r="CI164" i="1"/>
  <c r="P164" i="1"/>
  <c r="AC155" i="1"/>
  <c r="CP116" i="1"/>
  <c r="O116" i="1" s="1"/>
  <c r="AG123" i="1"/>
  <c r="AJ72" i="1"/>
  <c r="W78" i="1"/>
  <c r="AO251" i="1"/>
  <c r="CK235" i="1"/>
  <c r="F220" i="1"/>
  <c r="AS196" i="1"/>
  <c r="AB201" i="1"/>
  <c r="CH164" i="1"/>
  <c r="BB110" i="1"/>
  <c r="F136" i="1"/>
  <c r="BY110" i="1"/>
  <c r="AP123" i="1"/>
  <c r="CR240" i="1"/>
  <c r="Q240" i="1" s="1"/>
  <c r="CS240" i="1"/>
  <c r="R240" i="1" s="1"/>
  <c r="GK240" i="1" s="1"/>
  <c r="CY120" i="1"/>
  <c r="X120" i="1" s="1"/>
  <c r="CZ120" i="1"/>
  <c r="Y120" i="1" s="1"/>
  <c r="S119" i="1"/>
  <c r="AH72" i="1"/>
  <c r="U78" i="1"/>
  <c r="CY35" i="1"/>
  <c r="X35" i="1" s="1"/>
  <c r="CZ35" i="1"/>
  <c r="Y35" i="1" s="1"/>
  <c r="AD240" i="1"/>
  <c r="AB240" i="1" s="1"/>
  <c r="CF164" i="1"/>
  <c r="AD160" i="1"/>
  <c r="CI123" i="1"/>
  <c r="CR120" i="1"/>
  <c r="Q120" i="1" s="1"/>
  <c r="CP120" i="1" s="1"/>
  <c r="O120" i="1" s="1"/>
  <c r="CS120" i="1"/>
  <c r="R120" i="1" s="1"/>
  <c r="GK120" i="1" s="1"/>
  <c r="AD120" i="1"/>
  <c r="AB120" i="1" s="1"/>
  <c r="AC123" i="1"/>
  <c r="V78" i="1"/>
  <c r="CC30" i="1"/>
  <c r="AT40" i="1"/>
  <c r="CS162" i="1"/>
  <c r="R162" i="1" s="1"/>
  <c r="GK162" i="1" s="1"/>
  <c r="CP160" i="1"/>
  <c r="O160" i="1" s="1"/>
  <c r="AB118" i="1"/>
  <c r="CK72" i="1"/>
  <c r="BB78" i="1"/>
  <c r="CZ160" i="1"/>
  <c r="Y160" i="1" s="1"/>
  <c r="AB160" i="1"/>
  <c r="CZ114" i="1"/>
  <c r="Y114" i="1" s="1"/>
  <c r="CY114" i="1"/>
  <c r="X114" i="1" s="1"/>
  <c r="CZ75" i="1"/>
  <c r="Y75" i="1" s="1"/>
  <c r="CJ164" i="1"/>
  <c r="AI164" i="1"/>
  <c r="CL110" i="1"/>
  <c r="CF78" i="1"/>
  <c r="AG72" i="1"/>
  <c r="T78" i="1"/>
  <c r="BB30" i="1"/>
  <c r="F53" i="1"/>
  <c r="GX244" i="1"/>
  <c r="F207" i="1"/>
  <c r="CR198" i="1"/>
  <c r="Q198" i="1" s="1"/>
  <c r="U158" i="1"/>
  <c r="I119" i="1"/>
  <c r="W118" i="1"/>
  <c r="V116" i="1"/>
  <c r="CK110" i="1"/>
  <c r="AF78" i="1"/>
  <c r="CY74" i="1"/>
  <c r="X74" i="1" s="1"/>
  <c r="CZ74" i="1"/>
  <c r="Y74" i="1" s="1"/>
  <c r="CG251" i="1"/>
  <c r="CQ198" i="1"/>
  <c r="P198" i="1" s="1"/>
  <c r="U116" i="1"/>
  <c r="CY32" i="1"/>
  <c r="X32" i="1" s="1"/>
  <c r="CZ32" i="1"/>
  <c r="Y32" i="1" s="1"/>
  <c r="AT123" i="1"/>
  <c r="AB116" i="1"/>
  <c r="S113" i="1"/>
  <c r="AB74" i="1"/>
  <c r="W116" i="1"/>
  <c r="AS40" i="1"/>
  <c r="CB30" i="1"/>
  <c r="GM36" i="1"/>
  <c r="GN36" i="1" s="1"/>
  <c r="AC40" i="1"/>
  <c r="AD113" i="1"/>
  <c r="AB113" i="1" s="1"/>
  <c r="AB36" i="1"/>
  <c r="CP32" i="1"/>
  <c r="O32" i="1" s="1"/>
  <c r="AQ123" i="1"/>
  <c r="CY37" i="1"/>
  <c r="X37" i="1" s="1"/>
  <c r="CZ37" i="1"/>
  <c r="Y37" i="1" s="1"/>
  <c r="W120" i="1"/>
  <c r="CS118" i="1"/>
  <c r="R118" i="1" s="1"/>
  <c r="GK118" i="1" s="1"/>
  <c r="CS116" i="1"/>
  <c r="R116" i="1" s="1"/>
  <c r="GK116" i="1" s="1"/>
  <c r="CG78" i="1"/>
  <c r="AH40" i="1"/>
  <c r="BY196" i="1"/>
  <c r="AB161" i="1"/>
  <c r="AD157" i="1"/>
  <c r="CM155" i="1"/>
  <c r="AO110" i="1"/>
  <c r="F82" i="1"/>
  <c r="T75" i="1"/>
  <c r="CR74" i="1"/>
  <c r="Q74" i="1" s="1"/>
  <c r="AD78" i="1" s="1"/>
  <c r="AB37" i="1"/>
  <c r="AB159" i="1"/>
  <c r="CL155" i="1"/>
  <c r="Q119" i="1"/>
  <c r="CP74" i="1"/>
  <c r="O74" i="1" s="1"/>
  <c r="F50" i="1"/>
  <c r="CP38" i="1"/>
  <c r="O38" i="1" s="1"/>
  <c r="F49" i="1"/>
  <c r="CJ40" i="1"/>
  <c r="V158" i="1"/>
  <c r="CS113" i="1"/>
  <c r="R113" i="1" s="1"/>
  <c r="GK113" i="1" s="1"/>
  <c r="AD112" i="1"/>
  <c r="AB112" i="1" s="1"/>
  <c r="CS76" i="1"/>
  <c r="R76" i="1" s="1"/>
  <c r="GK76" i="1" s="1"/>
  <c r="CR34" i="1"/>
  <c r="Q34" i="1" s="1"/>
  <c r="CP34" i="1" s="1"/>
  <c r="O34" i="1" s="1"/>
  <c r="CS34" i="1"/>
  <c r="R34" i="1" s="1"/>
  <c r="GK34" i="1" s="1"/>
  <c r="AD34" i="1"/>
  <c r="AB34" i="1" s="1"/>
  <c r="CY33" i="1"/>
  <c r="X33" i="1" s="1"/>
  <c r="CZ33" i="1"/>
  <c r="Y33" i="1" s="1"/>
  <c r="CR76" i="1"/>
  <c r="Q76" i="1" s="1"/>
  <c r="CP76" i="1" s="1"/>
  <c r="O76" i="1" s="1"/>
  <c r="CQ75" i="1"/>
  <c r="P75" i="1" s="1"/>
  <c r="CP75" i="1" s="1"/>
  <c r="O75" i="1" s="1"/>
  <c r="AB75" i="1"/>
  <c r="BD40" i="1"/>
  <c r="AO40" i="1"/>
  <c r="BC40" i="1"/>
  <c r="AD32" i="1"/>
  <c r="AB32" i="1" s="1"/>
  <c r="CS37" i="1"/>
  <c r="R37" i="1" s="1"/>
  <c r="GK37" i="1" s="1"/>
  <c r="CS32" i="1"/>
  <c r="R1274" i="7" l="1"/>
  <c r="J1278" i="7" s="1"/>
  <c r="R1280" i="8"/>
  <c r="K1284" i="8" s="1"/>
  <c r="J170" i="7"/>
  <c r="K176" i="8"/>
  <c r="T1349" i="7"/>
  <c r="J1354" i="7" s="1"/>
  <c r="T1355" i="8"/>
  <c r="K1360" i="8" s="1"/>
  <c r="R245" i="1"/>
  <c r="V179" i="7"/>
  <c r="J185" i="7" s="1"/>
  <c r="V185" i="8"/>
  <c r="K191" i="8" s="1"/>
  <c r="T2533" i="7"/>
  <c r="J2538" i="7" s="1"/>
  <c r="T2539" i="8"/>
  <c r="K2544" i="8" s="1"/>
  <c r="R373" i="1"/>
  <c r="GK373" i="1" s="1"/>
  <c r="V476" i="7"/>
  <c r="V482" i="8"/>
  <c r="T1940" i="7"/>
  <c r="J1944" i="7" s="1"/>
  <c r="T1946" i="8"/>
  <c r="K1950" i="8" s="1"/>
  <c r="T1867" i="7"/>
  <c r="J1871" i="7" s="1"/>
  <c r="T1873" i="8"/>
  <c r="K1877" i="8" s="1"/>
  <c r="GM875" i="1"/>
  <c r="GP875" i="1" s="1"/>
  <c r="BB155" i="1"/>
  <c r="F177" i="1"/>
  <c r="CY587" i="1"/>
  <c r="X587" i="1" s="1"/>
  <c r="CZ587" i="1"/>
  <c r="Y587" i="1" s="1"/>
  <c r="CP472" i="1"/>
  <c r="O472" i="1" s="1"/>
  <c r="J824" i="7"/>
  <c r="K830" i="8"/>
  <c r="R1940" i="7"/>
  <c r="J1943" i="7" s="1"/>
  <c r="R1946" i="8"/>
  <c r="K1949" i="8" s="1"/>
  <c r="R1873" i="8"/>
  <c r="K1876" i="8" s="1"/>
  <c r="R1867" i="7"/>
  <c r="J1870" i="7" s="1"/>
  <c r="I1873" i="7" s="1"/>
  <c r="GM350" i="1"/>
  <c r="GP350" i="1" s="1"/>
  <c r="T836" i="7"/>
  <c r="J841" i="7" s="1"/>
  <c r="T842" i="8"/>
  <c r="K847" i="8" s="1"/>
  <c r="T2076" i="8"/>
  <c r="K2081" i="8" s="1"/>
  <c r="T2070" i="7"/>
  <c r="J2075" i="7" s="1"/>
  <c r="CY497" i="1"/>
  <c r="X497" i="1" s="1"/>
  <c r="J970" i="7"/>
  <c r="K976" i="8"/>
  <c r="CZ497" i="1"/>
  <c r="Y497" i="1" s="1"/>
  <c r="R372" i="1"/>
  <c r="GK372" i="1" s="1"/>
  <c r="V469" i="7"/>
  <c r="V475" i="8"/>
  <c r="T1166" i="7"/>
  <c r="J1170" i="7" s="1"/>
  <c r="T1172" i="8"/>
  <c r="K1176" i="8" s="1"/>
  <c r="GM802" i="1"/>
  <c r="GP802" i="1" s="1"/>
  <c r="K760" i="7"/>
  <c r="L766" i="8"/>
  <c r="CI1095" i="1"/>
  <c r="AP1095" i="1"/>
  <c r="BY1083" i="1"/>
  <c r="CP1183" i="1"/>
  <c r="O1183" i="1" s="1"/>
  <c r="J2696" i="7"/>
  <c r="K2702" i="8"/>
  <c r="R60" i="8"/>
  <c r="K63" i="8" s="1"/>
  <c r="R54" i="7"/>
  <c r="J57" i="7" s="1"/>
  <c r="J226" i="7"/>
  <c r="K232" i="8"/>
  <c r="T1119" i="7"/>
  <c r="T1125" i="8"/>
  <c r="R571" i="1"/>
  <c r="GK571" i="1" s="1"/>
  <c r="V1282" i="7"/>
  <c r="V1288" i="8"/>
  <c r="R687" i="1"/>
  <c r="V1477" i="7"/>
  <c r="J1484" i="7" s="1"/>
  <c r="V1483" i="8"/>
  <c r="K1490" i="8" s="1"/>
  <c r="T1638" i="7"/>
  <c r="J1642" i="7" s="1"/>
  <c r="T1644" i="8"/>
  <c r="K1648" i="8" s="1"/>
  <c r="GM790" i="1"/>
  <c r="GP790" i="1" s="1"/>
  <c r="R2045" i="7"/>
  <c r="J2048" i="7" s="1"/>
  <c r="R2051" i="8"/>
  <c r="K2054" i="8" s="1"/>
  <c r="R1036" i="1"/>
  <c r="GK1036" i="1" s="1"/>
  <c r="GM1036" i="1" s="1"/>
  <c r="GP1036" i="1" s="1"/>
  <c r="V2503" i="7"/>
  <c r="V2509" i="8"/>
  <c r="R2675" i="8"/>
  <c r="K2679" i="8" s="1"/>
  <c r="R2669" i="7"/>
  <c r="J2673" i="7" s="1"/>
  <c r="R2509" i="8"/>
  <c r="K2512" i="8" s="1"/>
  <c r="R2503" i="7"/>
  <c r="J2506" i="7" s="1"/>
  <c r="J228" i="7"/>
  <c r="K234" i="8"/>
  <c r="CP319" i="1"/>
  <c r="O319" i="1" s="1"/>
  <c r="J1740" i="7"/>
  <c r="K1746" i="8"/>
  <c r="CY735" i="1"/>
  <c r="X735" i="1" s="1"/>
  <c r="CZ735" i="1"/>
  <c r="Y735" i="1" s="1"/>
  <c r="K2104" i="8"/>
  <c r="J2098" i="7"/>
  <c r="CZ799" i="1"/>
  <c r="Y799" i="1" s="1"/>
  <c r="CY799" i="1"/>
  <c r="X799" i="1" s="1"/>
  <c r="R752" i="1"/>
  <c r="V1840" i="8"/>
  <c r="K1847" i="8" s="1"/>
  <c r="V1834" i="7"/>
  <c r="J1841" i="7" s="1"/>
  <c r="J98" i="7"/>
  <c r="K104" i="8"/>
  <c r="CZ117" i="1"/>
  <c r="Y117" i="1" s="1"/>
  <c r="CY117" i="1"/>
  <c r="X117" i="1" s="1"/>
  <c r="R595" i="1"/>
  <c r="GK595" i="1" s="1"/>
  <c r="V1378" i="7"/>
  <c r="V1384" i="8"/>
  <c r="K1725" i="8"/>
  <c r="J1719" i="7"/>
  <c r="CZ732" i="1"/>
  <c r="Y732" i="1" s="1"/>
  <c r="CP732" i="1"/>
  <c r="O732" i="1" s="1"/>
  <c r="CZ1046" i="1"/>
  <c r="Y1046" i="1" s="1"/>
  <c r="K2549" i="8"/>
  <c r="J2543" i="7"/>
  <c r="BZ683" i="1"/>
  <c r="AQ912" i="1"/>
  <c r="AQ991" i="1" s="1"/>
  <c r="J2088" i="7"/>
  <c r="K2094" i="8"/>
  <c r="CP797" i="1"/>
  <c r="O797" i="1" s="1"/>
  <c r="J2013" i="7"/>
  <c r="K2019" i="8"/>
  <c r="CY782" i="1"/>
  <c r="X782" i="1" s="1"/>
  <c r="CP782" i="1"/>
  <c r="O782" i="1" s="1"/>
  <c r="CZ782" i="1"/>
  <c r="Y782" i="1" s="1"/>
  <c r="J809" i="7"/>
  <c r="K815" i="8"/>
  <c r="CZ470" i="1"/>
  <c r="Y470" i="1" s="1"/>
  <c r="CY470" i="1"/>
  <c r="X470" i="1" s="1"/>
  <c r="R384" i="1"/>
  <c r="V541" i="8"/>
  <c r="K547" i="8" s="1"/>
  <c r="V535" i="7"/>
  <c r="J541" i="7" s="1"/>
  <c r="T889" i="7"/>
  <c r="J894" i="7" s="1"/>
  <c r="T895" i="8"/>
  <c r="K900" i="8" s="1"/>
  <c r="R1064" i="8"/>
  <c r="K1068" i="8" s="1"/>
  <c r="R1058" i="7"/>
  <c r="J1062" i="7" s="1"/>
  <c r="R1119" i="7"/>
  <c r="R1125" i="8"/>
  <c r="R690" i="1"/>
  <c r="GK690" i="1" s="1"/>
  <c r="V1501" i="7"/>
  <c r="V1507" i="8"/>
  <c r="R783" i="1"/>
  <c r="GK783" i="1" s="1"/>
  <c r="V2027" i="8"/>
  <c r="V2021" i="7"/>
  <c r="GM761" i="1"/>
  <c r="GP761" i="1" s="1"/>
  <c r="J1654" i="7"/>
  <c r="K1660" i="8"/>
  <c r="J2136" i="7"/>
  <c r="K2142" i="8"/>
  <c r="R2121" i="7"/>
  <c r="J2123" i="7" s="1"/>
  <c r="R2127" i="8"/>
  <c r="K2129" i="8" s="1"/>
  <c r="T2524" i="8"/>
  <c r="K2529" i="8" s="1"/>
  <c r="T2518" i="7"/>
  <c r="J2523" i="7" s="1"/>
  <c r="GM949" i="1"/>
  <c r="GP949" i="1" s="1"/>
  <c r="CP1181" i="1"/>
  <c r="O1181" i="1" s="1"/>
  <c r="GM1181" i="1" s="1"/>
  <c r="GP1181" i="1" s="1"/>
  <c r="K2686" i="8"/>
  <c r="J2680" i="7"/>
  <c r="I2684" i="7" s="1"/>
  <c r="R469" i="1"/>
  <c r="GK469" i="1" s="1"/>
  <c r="V807" i="8"/>
  <c r="V801" i="7"/>
  <c r="CP599" i="1"/>
  <c r="O599" i="1" s="1"/>
  <c r="GM599" i="1" s="1"/>
  <c r="GP599" i="1" s="1"/>
  <c r="J1388" i="7"/>
  <c r="K1394" i="8"/>
  <c r="J2695" i="7"/>
  <c r="K2701" i="8"/>
  <c r="CY1183" i="1"/>
  <c r="X1183" i="1" s="1"/>
  <c r="CZ1183" i="1"/>
  <c r="Y1183" i="1" s="1"/>
  <c r="J2128" i="7"/>
  <c r="K2134" i="8"/>
  <c r="CZ810" i="1"/>
  <c r="Y810" i="1" s="1"/>
  <c r="CY810" i="1"/>
  <c r="X810" i="1" s="1"/>
  <c r="BY1027" i="1"/>
  <c r="AP1051" i="1"/>
  <c r="CI1051" i="1"/>
  <c r="R114" i="7"/>
  <c r="J117" i="7" s="1"/>
  <c r="I120" i="7" s="1"/>
  <c r="R120" i="8"/>
  <c r="K123" i="8" s="1"/>
  <c r="I996" i="7"/>
  <c r="R327" i="1"/>
  <c r="GK327" i="1" s="1"/>
  <c r="V285" i="8"/>
  <c r="V279" i="7"/>
  <c r="GM356" i="1"/>
  <c r="GP356" i="1" s="1"/>
  <c r="R383" i="7"/>
  <c r="J386" i="7" s="1"/>
  <c r="R389" i="8"/>
  <c r="K392" i="8" s="1"/>
  <c r="CP482" i="1"/>
  <c r="O482" i="1" s="1"/>
  <c r="GM482" i="1" s="1"/>
  <c r="GP482" i="1" s="1"/>
  <c r="CP508" i="1"/>
  <c r="O508" i="1" s="1"/>
  <c r="K1050" i="8"/>
  <c r="J1044" i="7"/>
  <c r="R889" i="7"/>
  <c r="J893" i="7" s="1"/>
  <c r="R895" i="8"/>
  <c r="K899" i="8" s="1"/>
  <c r="T1274" i="7"/>
  <c r="J1279" i="7" s="1"/>
  <c r="T1280" i="8"/>
  <c r="K1285" i="8" s="1"/>
  <c r="R1393" i="7"/>
  <c r="J1396" i="7" s="1"/>
  <c r="R1399" i="8"/>
  <c r="K1402" i="8" s="1"/>
  <c r="T1751" i="8"/>
  <c r="K1755" i="8" s="1"/>
  <c r="T1745" i="7"/>
  <c r="J1749" i="7" s="1"/>
  <c r="T2134" i="7"/>
  <c r="J2139" i="7" s="1"/>
  <c r="T2140" i="8"/>
  <c r="K2145" i="8" s="1"/>
  <c r="J2605" i="7"/>
  <c r="K2611" i="8"/>
  <c r="J2616" i="8" s="1"/>
  <c r="CZ456" i="1"/>
  <c r="Y456" i="1" s="1"/>
  <c r="J742" i="7"/>
  <c r="K748" i="8"/>
  <c r="CY456" i="1"/>
  <c r="X456" i="1" s="1"/>
  <c r="CY702" i="1"/>
  <c r="X702" i="1" s="1"/>
  <c r="CZ702" i="1"/>
  <c r="Y702" i="1" s="1"/>
  <c r="CP239" i="1"/>
  <c r="O239" i="1" s="1"/>
  <c r="P359" i="1"/>
  <c r="CZ709" i="1"/>
  <c r="Y709" i="1" s="1"/>
  <c r="J1582" i="7"/>
  <c r="K1588" i="8"/>
  <c r="CY709" i="1"/>
  <c r="X709" i="1" s="1"/>
  <c r="J450" i="7"/>
  <c r="K456" i="8"/>
  <c r="R990" i="7"/>
  <c r="J993" i="7" s="1"/>
  <c r="R996" i="8"/>
  <c r="K999" i="8" s="1"/>
  <c r="T331" i="7"/>
  <c r="J335" i="7" s="1"/>
  <c r="T337" i="8"/>
  <c r="K341" i="8" s="1"/>
  <c r="R376" i="1"/>
  <c r="V498" i="8"/>
  <c r="K504" i="8" s="1"/>
  <c r="V492" i="7"/>
  <c r="J498" i="7" s="1"/>
  <c r="J545" i="7"/>
  <c r="K551" i="8"/>
  <c r="CP518" i="1"/>
  <c r="O518" i="1" s="1"/>
  <c r="T1004" i="7"/>
  <c r="J1008" i="7" s="1"/>
  <c r="T1010" i="8"/>
  <c r="K1014" i="8" s="1"/>
  <c r="T1494" i="7"/>
  <c r="J1498" i="7" s="1"/>
  <c r="T1500" i="8"/>
  <c r="K1504" i="8" s="1"/>
  <c r="T2027" i="8"/>
  <c r="K2031" i="8" s="1"/>
  <c r="T2021" i="7"/>
  <c r="J2025" i="7" s="1"/>
  <c r="T1619" i="7"/>
  <c r="J1625" i="7" s="1"/>
  <c r="T1625" i="8"/>
  <c r="K1631" i="8" s="1"/>
  <c r="CP1040" i="1"/>
  <c r="O1040" i="1" s="1"/>
  <c r="J2521" i="7"/>
  <c r="K2527" i="8"/>
  <c r="GM1035" i="1"/>
  <c r="GP1035" i="1" s="1"/>
  <c r="CY873" i="1"/>
  <c r="X873" i="1" s="1"/>
  <c r="CZ873" i="1"/>
  <c r="Y873" i="1" s="1"/>
  <c r="J493" i="7"/>
  <c r="K499" i="8"/>
  <c r="L2642" i="8"/>
  <c r="K2636" i="7"/>
  <c r="AH1187" i="1"/>
  <c r="GK858" i="1"/>
  <c r="GM858" i="1" s="1"/>
  <c r="GP858" i="1" s="1"/>
  <c r="J2286" i="7"/>
  <c r="K2292" i="8"/>
  <c r="GM238" i="1"/>
  <c r="GP238" i="1" s="1"/>
  <c r="GK743" i="1"/>
  <c r="J1783" i="7"/>
  <c r="K1789" i="8"/>
  <c r="CY1040" i="1"/>
  <c r="X1040" i="1" s="1"/>
  <c r="J2520" i="7"/>
  <c r="K2526" i="8"/>
  <c r="J1299" i="7"/>
  <c r="K1305" i="8"/>
  <c r="T54" i="7"/>
  <c r="J58" i="7" s="1"/>
  <c r="T60" i="8"/>
  <c r="K64" i="8" s="1"/>
  <c r="J66" i="8" s="1"/>
  <c r="R1435" i="7"/>
  <c r="J1437" i="7" s="1"/>
  <c r="R1441" i="8"/>
  <c r="K1443" i="8" s="1"/>
  <c r="J1351" i="7"/>
  <c r="K1357" i="8"/>
  <c r="CY588" i="1"/>
  <c r="X588" i="1" s="1"/>
  <c r="CP588" i="1"/>
  <c r="O588" i="1" s="1"/>
  <c r="K1719" i="8"/>
  <c r="J1723" i="8" s="1"/>
  <c r="J1713" i="7"/>
  <c r="I1717" i="7" s="1"/>
  <c r="CP731" i="1"/>
  <c r="O731" i="1" s="1"/>
  <c r="T990" i="7"/>
  <c r="J994" i="7" s="1"/>
  <c r="T996" i="8"/>
  <c r="K1000" i="8" s="1"/>
  <c r="J2512" i="7"/>
  <c r="K2518" i="8"/>
  <c r="CY1038" i="1"/>
  <c r="X1038" i="1" s="1"/>
  <c r="CZ1038" i="1"/>
  <c r="Y1038" i="1" s="1"/>
  <c r="R320" i="1"/>
  <c r="V234" i="7"/>
  <c r="J242" i="7" s="1"/>
  <c r="V240" i="8"/>
  <c r="K248" i="8" s="1"/>
  <c r="R507" i="1"/>
  <c r="GK507" i="1" s="1"/>
  <c r="V1034" i="7"/>
  <c r="V1040" i="8"/>
  <c r="T835" i="8"/>
  <c r="K839" i="8" s="1"/>
  <c r="T829" i="7"/>
  <c r="J833" i="7" s="1"/>
  <c r="J1451" i="7"/>
  <c r="K1457" i="8"/>
  <c r="J494" i="7"/>
  <c r="K500" i="8"/>
  <c r="T234" i="7"/>
  <c r="J241" i="7" s="1"/>
  <c r="T240" i="8"/>
  <c r="K247" i="8" s="1"/>
  <c r="R937" i="7"/>
  <c r="J940" i="7" s="1"/>
  <c r="R943" i="8"/>
  <c r="K946" i="8" s="1"/>
  <c r="K749" i="8"/>
  <c r="J743" i="7"/>
  <c r="K1113" i="7"/>
  <c r="L1119" i="8"/>
  <c r="R1004" i="7"/>
  <c r="J1007" i="7" s="1"/>
  <c r="R1010" i="8"/>
  <c r="K1013" i="8" s="1"/>
  <c r="R758" i="1"/>
  <c r="V1874" i="7"/>
  <c r="J1880" i="7" s="1"/>
  <c r="V1880" i="8"/>
  <c r="K1886" i="8" s="1"/>
  <c r="GM783" i="1"/>
  <c r="GP783" i="1" s="1"/>
  <c r="R2021" i="7"/>
  <c r="J2024" i="7" s="1"/>
  <c r="R2027" i="8"/>
  <c r="K2030" i="8" s="1"/>
  <c r="GM725" i="1"/>
  <c r="GP725" i="1" s="1"/>
  <c r="R1619" i="7"/>
  <c r="J1624" i="7" s="1"/>
  <c r="R1625" i="8"/>
  <c r="K1630" i="8" s="1"/>
  <c r="CP1044" i="1"/>
  <c r="O1044" i="1" s="1"/>
  <c r="K2542" i="8"/>
  <c r="J2536" i="7"/>
  <c r="J314" i="7"/>
  <c r="K320" i="8"/>
  <c r="T2361" i="7"/>
  <c r="J2366" i="7" s="1"/>
  <c r="T2367" i="8"/>
  <c r="K2372" i="8" s="1"/>
  <c r="J615" i="7"/>
  <c r="K621" i="8"/>
  <c r="CP432" i="1"/>
  <c r="O432" i="1" s="1"/>
  <c r="CZ432" i="1"/>
  <c r="Y432" i="1" s="1"/>
  <c r="CY432" i="1"/>
  <c r="X432" i="1" s="1"/>
  <c r="GM1172" i="1"/>
  <c r="GP1172" i="1" s="1"/>
  <c r="R246" i="1"/>
  <c r="V188" i="7"/>
  <c r="J195" i="7" s="1"/>
  <c r="V194" i="8"/>
  <c r="K201" i="8" s="1"/>
  <c r="R360" i="1"/>
  <c r="V406" i="7"/>
  <c r="J412" i="7" s="1"/>
  <c r="V412" i="8"/>
  <c r="K418" i="8" s="1"/>
  <c r="T976" i="7"/>
  <c r="J980" i="7" s="1"/>
  <c r="T982" i="8"/>
  <c r="K986" i="8" s="1"/>
  <c r="T664" i="7"/>
  <c r="T670" i="8"/>
  <c r="GM531" i="1"/>
  <c r="GP531" i="1" s="1"/>
  <c r="GM519" i="1"/>
  <c r="GP519" i="1" s="1"/>
  <c r="R1092" i="7"/>
  <c r="J1096" i="7" s="1"/>
  <c r="R1098" i="8"/>
  <c r="K1102" i="8" s="1"/>
  <c r="CP758" i="1"/>
  <c r="O758" i="1" s="1"/>
  <c r="J1876" i="7"/>
  <c r="K1882" i="8"/>
  <c r="T2191" i="8"/>
  <c r="K2195" i="8" s="1"/>
  <c r="T2185" i="7"/>
  <c r="J2189" i="7" s="1"/>
  <c r="T2315" i="7"/>
  <c r="J2321" i="7" s="1"/>
  <c r="T2321" i="8"/>
  <c r="K2327" i="8" s="1"/>
  <c r="E401" i="7"/>
  <c r="F407" i="8"/>
  <c r="T359" i="1"/>
  <c r="S359" i="1"/>
  <c r="U401" i="7"/>
  <c r="S401" i="7"/>
  <c r="U407" i="8"/>
  <c r="Q401" i="7"/>
  <c r="S407" i="8"/>
  <c r="GX359" i="1"/>
  <c r="I1363" i="7"/>
  <c r="K1977" i="8"/>
  <c r="J1971" i="7"/>
  <c r="CP773" i="1"/>
  <c r="O773" i="1" s="1"/>
  <c r="K2547" i="7"/>
  <c r="L2553" i="8"/>
  <c r="R354" i="7"/>
  <c r="R360" i="8"/>
  <c r="T2289" i="8"/>
  <c r="K2294" i="8" s="1"/>
  <c r="T2283" i="7"/>
  <c r="J2288" i="7" s="1"/>
  <c r="K1256" i="7"/>
  <c r="L1262" i="8"/>
  <c r="CY602" i="1"/>
  <c r="X602" i="1" s="1"/>
  <c r="GM602" i="1" s="1"/>
  <c r="GP602" i="1" s="1"/>
  <c r="J1402" i="7"/>
  <c r="K1408" i="8"/>
  <c r="CP323" i="1"/>
  <c r="O323" i="1" s="1"/>
  <c r="J256" i="7"/>
  <c r="K262" i="8"/>
  <c r="R501" i="7"/>
  <c r="J505" i="7" s="1"/>
  <c r="I509" i="7" s="1"/>
  <c r="R507" i="8"/>
  <c r="K511" i="8" s="1"/>
  <c r="T1305" i="7"/>
  <c r="J1309" i="7" s="1"/>
  <c r="T1311" i="8"/>
  <c r="K1315" i="8" s="1"/>
  <c r="R1537" i="7"/>
  <c r="J1541" i="7" s="1"/>
  <c r="R1543" i="8"/>
  <c r="K1547" i="8" s="1"/>
  <c r="CP1086" i="1"/>
  <c r="O1086" i="1" s="1"/>
  <c r="K2578" i="8"/>
  <c r="J2572" i="7"/>
  <c r="J1478" i="7"/>
  <c r="K1484" i="8"/>
  <c r="CY687" i="1"/>
  <c r="X687" i="1" s="1"/>
  <c r="CZ687" i="1"/>
  <c r="Y687" i="1" s="1"/>
  <c r="CP687" i="1"/>
  <c r="O687" i="1" s="1"/>
  <c r="J208" i="7"/>
  <c r="K214" i="8"/>
  <c r="CP248" i="1"/>
  <c r="O248" i="1" s="1"/>
  <c r="GM248" i="1" s="1"/>
  <c r="GP248" i="1" s="1"/>
  <c r="CY768" i="1"/>
  <c r="X768" i="1" s="1"/>
  <c r="K1940" i="8"/>
  <c r="J1934" i="7"/>
  <c r="T272" i="7"/>
  <c r="J276" i="7" s="1"/>
  <c r="T278" i="8"/>
  <c r="K282" i="8" s="1"/>
  <c r="R495" i="1"/>
  <c r="GK495" i="1" s="1"/>
  <c r="V960" i="7"/>
  <c r="V966" i="8"/>
  <c r="T916" i="7"/>
  <c r="J920" i="7" s="1"/>
  <c r="I922" i="7" s="1"/>
  <c r="T922" i="8"/>
  <c r="K926" i="8" s="1"/>
  <c r="R767" i="1"/>
  <c r="GK767" i="1" s="1"/>
  <c r="V1926" i="7"/>
  <c r="V1932" i="8"/>
  <c r="T1435" i="7"/>
  <c r="J1438" i="7" s="1"/>
  <c r="T1441" i="8"/>
  <c r="K1444" i="8" s="1"/>
  <c r="J763" i="7"/>
  <c r="K769" i="8"/>
  <c r="CY462" i="1"/>
  <c r="X462" i="1" s="1"/>
  <c r="CZ462" i="1"/>
  <c r="Y462" i="1" s="1"/>
  <c r="J1846" i="7"/>
  <c r="K1852" i="8"/>
  <c r="GK445" i="1"/>
  <c r="J692" i="7"/>
  <c r="K698" i="8"/>
  <c r="V440" i="7"/>
  <c r="V446" i="8"/>
  <c r="R366" i="1"/>
  <c r="GK366" i="1" s="1"/>
  <c r="R502" i="1"/>
  <c r="GK502" i="1" s="1"/>
  <c r="GM502" i="1" s="1"/>
  <c r="GP502" i="1" s="1"/>
  <c r="V997" i="7"/>
  <c r="V1003" i="8"/>
  <c r="R794" i="7"/>
  <c r="J797" i="7" s="1"/>
  <c r="R800" i="8"/>
  <c r="K803" i="8" s="1"/>
  <c r="R1546" i="7"/>
  <c r="J1550" i="7" s="1"/>
  <c r="R1552" i="8"/>
  <c r="K1556" i="8" s="1"/>
  <c r="V1108" i="7"/>
  <c r="V1114" i="8"/>
  <c r="R521" i="1"/>
  <c r="GK521" i="1" s="1"/>
  <c r="T86" i="7"/>
  <c r="J92" i="7" s="1"/>
  <c r="T92" i="8"/>
  <c r="K98" i="8" s="1"/>
  <c r="T659" i="7"/>
  <c r="T665" i="8"/>
  <c r="T620" i="7"/>
  <c r="J623" i="7" s="1"/>
  <c r="T626" i="8"/>
  <c r="K629" i="8" s="1"/>
  <c r="R664" i="7"/>
  <c r="R670" i="8"/>
  <c r="R732" i="1"/>
  <c r="GK732" i="1" s="1"/>
  <c r="V1724" i="8"/>
  <c r="V1718" i="7"/>
  <c r="K2625" i="8"/>
  <c r="J2619" i="7"/>
  <c r="J1436" i="7"/>
  <c r="K1442" i="8"/>
  <c r="J2274" i="7"/>
  <c r="K2280" i="8"/>
  <c r="R665" i="8"/>
  <c r="R659" i="7"/>
  <c r="T1049" i="7"/>
  <c r="J1053" i="7" s="1"/>
  <c r="T1055" i="8"/>
  <c r="K1059" i="8" s="1"/>
  <c r="J1694" i="7"/>
  <c r="K1700" i="8"/>
  <c r="T1711" i="7"/>
  <c r="J1715" i="7" s="1"/>
  <c r="T1717" i="8"/>
  <c r="K1721" i="8" s="1"/>
  <c r="R791" i="1"/>
  <c r="V2052" i="7"/>
  <c r="J2058" i="7" s="1"/>
  <c r="V2058" i="8"/>
  <c r="K2064" i="8" s="1"/>
  <c r="CG912" i="1"/>
  <c r="CP1032" i="1"/>
  <c r="O1032" i="1" s="1"/>
  <c r="AD1051" i="1"/>
  <c r="AD1027" i="1" s="1"/>
  <c r="K1545" i="8"/>
  <c r="J1539" i="7"/>
  <c r="R493" i="1"/>
  <c r="V944" i="7"/>
  <c r="J950" i="7" s="1"/>
  <c r="V950" i="8"/>
  <c r="K956" i="8" s="1"/>
  <c r="AK78" i="1"/>
  <c r="R66" i="7"/>
  <c r="J69" i="7" s="1"/>
  <c r="R72" i="8"/>
  <c r="K75" i="8" s="1"/>
  <c r="T114" i="7"/>
  <c r="J118" i="7" s="1"/>
  <c r="T120" i="8"/>
  <c r="K124" i="8" s="1"/>
  <c r="CP117" i="1"/>
  <c r="O117" i="1" s="1"/>
  <c r="GM444" i="1"/>
  <c r="GP444" i="1" s="1"/>
  <c r="R472" i="1"/>
  <c r="GK472" i="1" s="1"/>
  <c r="V828" i="8"/>
  <c r="V822" i="7"/>
  <c r="T748" i="7"/>
  <c r="J752" i="7" s="1"/>
  <c r="T754" i="8"/>
  <c r="K758" i="8" s="1"/>
  <c r="R1076" i="7"/>
  <c r="J1080" i="7" s="1"/>
  <c r="R1082" i="8"/>
  <c r="K1086" i="8" s="1"/>
  <c r="GM708" i="1"/>
  <c r="GP708" i="1" s="1"/>
  <c r="T1441" i="7"/>
  <c r="J1446" i="7" s="1"/>
  <c r="T1447" i="8"/>
  <c r="K1452" i="8" s="1"/>
  <c r="R1711" i="7"/>
  <c r="J1714" i="7" s="1"/>
  <c r="R1717" i="8"/>
  <c r="K1720" i="8" s="1"/>
  <c r="CP483" i="1"/>
  <c r="O483" i="1" s="1"/>
  <c r="J891" i="7"/>
  <c r="K897" i="8"/>
  <c r="K786" i="8"/>
  <c r="J780" i="7"/>
  <c r="R733" i="1"/>
  <c r="GK733" i="1" s="1"/>
  <c r="V1725" i="7"/>
  <c r="V1731" i="8"/>
  <c r="R950" i="1"/>
  <c r="V2447" i="8"/>
  <c r="K2454" i="8" s="1"/>
  <c r="V2441" i="7"/>
  <c r="J2448" i="7" s="1"/>
  <c r="K2324" i="8"/>
  <c r="J2318" i="7"/>
  <c r="CY883" i="1"/>
  <c r="X883" i="1" s="1"/>
  <c r="CZ883" i="1"/>
  <c r="Y883" i="1" s="1"/>
  <c r="R359" i="1"/>
  <c r="GK359" i="1" s="1"/>
  <c r="V401" i="7"/>
  <c r="V407" i="8"/>
  <c r="BB683" i="1"/>
  <c r="F925" i="1"/>
  <c r="GM461" i="1"/>
  <c r="GP461" i="1" s="1"/>
  <c r="R755" i="7"/>
  <c r="J758" i="7" s="1"/>
  <c r="R761" i="8"/>
  <c r="K764" i="8" s="1"/>
  <c r="J451" i="7"/>
  <c r="K457" i="8"/>
  <c r="T1400" i="7"/>
  <c r="J1404" i="7" s="1"/>
  <c r="T1406" i="8"/>
  <c r="K1410" i="8" s="1"/>
  <c r="T2045" i="7"/>
  <c r="J2049" i="7" s="1"/>
  <c r="T2051" i="8"/>
  <c r="K2055" i="8" s="1"/>
  <c r="J126" i="8"/>
  <c r="R797" i="1"/>
  <c r="V2086" i="7"/>
  <c r="J2092" i="7" s="1"/>
  <c r="V2092" i="8"/>
  <c r="K2098" i="8" s="1"/>
  <c r="J191" i="7"/>
  <c r="K197" i="8"/>
  <c r="CP246" i="1"/>
  <c r="O246" i="1" s="1"/>
  <c r="T725" i="7"/>
  <c r="J730" i="7" s="1"/>
  <c r="I733" i="7" s="1"/>
  <c r="T731" i="8"/>
  <c r="K736" i="8" s="1"/>
  <c r="T898" i="7"/>
  <c r="J903" i="7" s="1"/>
  <c r="T904" i="8"/>
  <c r="K909" i="8" s="1"/>
  <c r="CY804" i="1"/>
  <c r="X804" i="1" s="1"/>
  <c r="K2117" i="8"/>
  <c r="J2111" i="7"/>
  <c r="CZ804" i="1"/>
  <c r="Y804" i="1" s="1"/>
  <c r="J1225" i="7"/>
  <c r="K1231" i="8"/>
  <c r="T1668" i="7"/>
  <c r="J1671" i="7" s="1"/>
  <c r="T1674" i="8"/>
  <c r="K1677" i="8" s="1"/>
  <c r="AL78" i="1"/>
  <c r="T66" i="7"/>
  <c r="J70" i="7" s="1"/>
  <c r="T72" i="8"/>
  <c r="K76" i="8" s="1"/>
  <c r="T304" i="7"/>
  <c r="T310" i="8"/>
  <c r="GM454" i="1"/>
  <c r="GP454" i="1" s="1"/>
  <c r="R725" i="7"/>
  <c r="J729" i="7" s="1"/>
  <c r="R731" i="8"/>
  <c r="K735" i="8" s="1"/>
  <c r="J1548" i="7"/>
  <c r="K1554" i="8"/>
  <c r="CP700" i="1"/>
  <c r="O700" i="1" s="1"/>
  <c r="I1144" i="7"/>
  <c r="T2045" i="8"/>
  <c r="K2048" i="8" s="1"/>
  <c r="T2039" i="7"/>
  <c r="J2042" i="7" s="1"/>
  <c r="J2463" i="7"/>
  <c r="K2469" i="8"/>
  <c r="CP954" i="1"/>
  <c r="O954" i="1" s="1"/>
  <c r="R1049" i="7"/>
  <c r="J1052" i="7" s="1"/>
  <c r="R1055" i="8"/>
  <c r="K1058" i="8" s="1"/>
  <c r="CY329" i="1"/>
  <c r="X329" i="1" s="1"/>
  <c r="CZ329" i="1"/>
  <c r="Y329" i="1" s="1"/>
  <c r="GM1037" i="1"/>
  <c r="GP1037" i="1" s="1"/>
  <c r="R2555" i="8"/>
  <c r="K2559" i="8" s="1"/>
  <c r="R2549" i="7"/>
  <c r="J2553" i="7" s="1"/>
  <c r="J546" i="7"/>
  <c r="K552" i="8"/>
  <c r="R1487" i="7"/>
  <c r="J1490" i="7" s="1"/>
  <c r="R1493" i="8"/>
  <c r="K1496" i="8" s="1"/>
  <c r="CZ768" i="1"/>
  <c r="Y768" i="1" s="1"/>
  <c r="J627" i="7"/>
  <c r="K633" i="8"/>
  <c r="CY434" i="1"/>
  <c r="X434" i="1" s="1"/>
  <c r="GM434" i="1" s="1"/>
  <c r="GP434" i="1" s="1"/>
  <c r="CZ434" i="1"/>
  <c r="Y434" i="1" s="1"/>
  <c r="R435" i="1"/>
  <c r="GK435" i="1" s="1"/>
  <c r="V633" i="7"/>
  <c r="V639" i="8"/>
  <c r="J1995" i="7"/>
  <c r="K2001" i="8"/>
  <c r="CY778" i="1"/>
  <c r="X778" i="1" s="1"/>
  <c r="CZ778" i="1"/>
  <c r="Y778" i="1" s="1"/>
  <c r="CP778" i="1"/>
  <c r="O778" i="1" s="1"/>
  <c r="J1009" i="8"/>
  <c r="J2535" i="7"/>
  <c r="K2541" i="8"/>
  <c r="CY1044" i="1"/>
  <c r="X1044" i="1" s="1"/>
  <c r="V40" i="1"/>
  <c r="F63" i="1" s="1"/>
  <c r="GM325" i="1"/>
  <c r="GP325" i="1" s="1"/>
  <c r="R245" i="7"/>
  <c r="J249" i="7" s="1"/>
  <c r="R251" i="8"/>
  <c r="K255" i="8" s="1"/>
  <c r="CP464" i="1"/>
  <c r="O464" i="1" s="1"/>
  <c r="R867" i="7"/>
  <c r="J870" i="7" s="1"/>
  <c r="R873" i="8"/>
  <c r="K876" i="8" s="1"/>
  <c r="T2411" i="8"/>
  <c r="K2416" i="8" s="1"/>
  <c r="T2405" i="7"/>
  <c r="J2410" i="7" s="1"/>
  <c r="R1132" i="1"/>
  <c r="V2611" i="7"/>
  <c r="V2617" i="8"/>
  <c r="T2568" i="8"/>
  <c r="K2573" i="8" s="1"/>
  <c r="T2562" i="7"/>
  <c r="J2567" i="7" s="1"/>
  <c r="V372" i="7"/>
  <c r="J378" i="7" s="1"/>
  <c r="V378" i="8"/>
  <c r="K384" i="8" s="1"/>
  <c r="R353" i="1"/>
  <c r="J1726" i="7"/>
  <c r="K1732" i="8"/>
  <c r="CZ733" i="1"/>
  <c r="Y733" i="1" s="1"/>
  <c r="GM907" i="1"/>
  <c r="GP907" i="1" s="1"/>
  <c r="K1178" i="7"/>
  <c r="L1184" i="8"/>
  <c r="R391" i="1"/>
  <c r="GK391" i="1" s="1"/>
  <c r="V571" i="7"/>
  <c r="V577" i="8"/>
  <c r="CZ469" i="1"/>
  <c r="Y469" i="1" s="1"/>
  <c r="J802" i="7"/>
  <c r="K808" i="8"/>
  <c r="CY469" i="1"/>
  <c r="X469" i="1" s="1"/>
  <c r="CP469" i="1"/>
  <c r="O469" i="1" s="1"/>
  <c r="GM469" i="1" s="1"/>
  <c r="GP469" i="1" s="1"/>
  <c r="J2640" i="7"/>
  <c r="K2646" i="8"/>
  <c r="CZ1173" i="1"/>
  <c r="Y1173" i="1" s="1"/>
  <c r="CY1173" i="1"/>
  <c r="X1173" i="1" s="1"/>
  <c r="J2193" i="7"/>
  <c r="K2199" i="8"/>
  <c r="CZ824" i="1"/>
  <c r="Y824" i="1" s="1"/>
  <c r="CY824" i="1"/>
  <c r="X824" i="1" s="1"/>
  <c r="R444" i="1"/>
  <c r="GK444" i="1" s="1"/>
  <c r="V682" i="7"/>
  <c r="V688" i="8"/>
  <c r="R1333" i="7"/>
  <c r="J1337" i="7" s="1"/>
  <c r="R1339" i="8"/>
  <c r="K1343" i="8" s="1"/>
  <c r="T997" i="7"/>
  <c r="J1001" i="7" s="1"/>
  <c r="T1003" i="8"/>
  <c r="K1007" i="8" s="1"/>
  <c r="AO155" i="1"/>
  <c r="F168" i="1"/>
  <c r="J649" i="7"/>
  <c r="K655" i="8"/>
  <c r="CZ437" i="1"/>
  <c r="Y437" i="1" s="1"/>
  <c r="J146" i="8"/>
  <c r="T179" i="7"/>
  <c r="J184" i="7" s="1"/>
  <c r="I187" i="7" s="1"/>
  <c r="T185" i="8"/>
  <c r="K190" i="8" s="1"/>
  <c r="R325" i="1"/>
  <c r="GK325" i="1" s="1"/>
  <c r="V272" i="7"/>
  <c r="V278" i="8"/>
  <c r="K277" i="7"/>
  <c r="L283" i="8"/>
  <c r="T245" i="7"/>
  <c r="J250" i="7" s="1"/>
  <c r="T251" i="8"/>
  <c r="K256" i="8" s="1"/>
  <c r="R363" i="7"/>
  <c r="J367" i="7" s="1"/>
  <c r="R369" i="8"/>
  <c r="K373" i="8" s="1"/>
  <c r="R464" i="1"/>
  <c r="GK464" i="1" s="1"/>
  <c r="V778" i="7"/>
  <c r="V784" i="8"/>
  <c r="R748" i="7"/>
  <c r="J751" i="7" s="1"/>
  <c r="R754" i="8"/>
  <c r="K757" i="8" s="1"/>
  <c r="T852" i="7"/>
  <c r="J856" i="7" s="1"/>
  <c r="T858" i="8"/>
  <c r="K862" i="8" s="1"/>
  <c r="T1076" i="7"/>
  <c r="J1081" i="7" s="1"/>
  <c r="T1082" i="8"/>
  <c r="K1087" i="8" s="1"/>
  <c r="R1447" i="8"/>
  <c r="K1451" i="8" s="1"/>
  <c r="R1441" i="7"/>
  <c r="J1445" i="7" s="1"/>
  <c r="R2411" i="8"/>
  <c r="K2415" i="8" s="1"/>
  <c r="R2405" i="7"/>
  <c r="J2409" i="7" s="1"/>
  <c r="T2555" i="8"/>
  <c r="K2560" i="8" s="1"/>
  <c r="T2549" i="7"/>
  <c r="J2554" i="7" s="1"/>
  <c r="R2169" i="7"/>
  <c r="J2172" i="7" s="1"/>
  <c r="R2175" i="8"/>
  <c r="K2178" i="8" s="1"/>
  <c r="J514" i="7"/>
  <c r="K520" i="8"/>
  <c r="R32" i="1"/>
  <c r="V37" i="7"/>
  <c r="J44" i="7" s="1"/>
  <c r="V43" i="8"/>
  <c r="K50" i="8" s="1"/>
  <c r="J1245" i="7"/>
  <c r="K1251" i="8"/>
  <c r="T1428" i="8"/>
  <c r="K1431" i="8" s="1"/>
  <c r="T1422" i="7"/>
  <c r="J1425" i="7" s="1"/>
  <c r="GM598" i="1"/>
  <c r="GP598" i="1" s="1"/>
  <c r="R765" i="1"/>
  <c r="V1923" i="8"/>
  <c r="K1929" i="8" s="1"/>
  <c r="V1917" i="7"/>
  <c r="J1923" i="7" s="1"/>
  <c r="T2394" i="7"/>
  <c r="J2399" i="7" s="1"/>
  <c r="T2400" i="8"/>
  <c r="K2405" i="8" s="1"/>
  <c r="CY947" i="1"/>
  <c r="X947" i="1" s="1"/>
  <c r="CZ947" i="1"/>
  <c r="Y947" i="1" s="1"/>
  <c r="CY365" i="1"/>
  <c r="X365" i="1" s="1"/>
  <c r="J434" i="7"/>
  <c r="K440" i="8"/>
  <c r="CZ365" i="1"/>
  <c r="Y365" i="1" s="1"/>
  <c r="CP365" i="1"/>
  <c r="O365" i="1" s="1"/>
  <c r="K2165" i="8"/>
  <c r="J2159" i="7"/>
  <c r="CY818" i="1"/>
  <c r="X818" i="1" s="1"/>
  <c r="CZ818" i="1"/>
  <c r="Y818" i="1" s="1"/>
  <c r="CP818" i="1"/>
  <c r="O818" i="1" s="1"/>
  <c r="K2427" i="8"/>
  <c r="J2421" i="7"/>
  <c r="CY946" i="1"/>
  <c r="X946" i="1" s="1"/>
  <c r="CZ946" i="1"/>
  <c r="Y946" i="1" s="1"/>
  <c r="J939" i="7"/>
  <c r="K945" i="8"/>
  <c r="CZ492" i="1"/>
  <c r="Y492" i="1" s="1"/>
  <c r="J2064" i="7"/>
  <c r="K2070" i="8"/>
  <c r="CY794" i="1"/>
  <c r="X794" i="1" s="1"/>
  <c r="CZ794" i="1"/>
  <c r="Y794" i="1" s="1"/>
  <c r="J964" i="7"/>
  <c r="K970" i="8"/>
  <c r="CZ612" i="1"/>
  <c r="Y612" i="1" s="1"/>
  <c r="CY612" i="1"/>
  <c r="X612" i="1" s="1"/>
  <c r="GM612" i="1" s="1"/>
  <c r="GP612" i="1" s="1"/>
  <c r="CP563" i="1"/>
  <c r="O563" i="1" s="1"/>
  <c r="J1253" i="7"/>
  <c r="K1259" i="8"/>
  <c r="R503" i="1"/>
  <c r="GK503" i="1" s="1"/>
  <c r="V1004" i="7"/>
  <c r="V1010" i="8"/>
  <c r="J374" i="7"/>
  <c r="K380" i="8"/>
  <c r="AD123" i="1"/>
  <c r="CP112" i="1"/>
  <c r="O112" i="1" s="1"/>
  <c r="R247" i="1"/>
  <c r="GK247" i="1" s="1"/>
  <c r="V198" i="7"/>
  <c r="V204" i="8"/>
  <c r="R323" i="1"/>
  <c r="V254" i="7"/>
  <c r="J260" i="7" s="1"/>
  <c r="V260" i="8"/>
  <c r="K266" i="8" s="1"/>
  <c r="K474" i="7"/>
  <c r="L480" i="8"/>
  <c r="R898" i="7"/>
  <c r="J902" i="7" s="1"/>
  <c r="R904" i="8"/>
  <c r="K908" i="8" s="1"/>
  <c r="R1422" i="7"/>
  <c r="J1424" i="7" s="1"/>
  <c r="R1428" i="8"/>
  <c r="K1430" i="8" s="1"/>
  <c r="R1702" i="7"/>
  <c r="J1706" i="7" s="1"/>
  <c r="R1708" i="8"/>
  <c r="K1712" i="8" s="1"/>
  <c r="T1543" i="8"/>
  <c r="K1548" i="8" s="1"/>
  <c r="T1537" i="7"/>
  <c r="J1542" i="7" s="1"/>
  <c r="J1919" i="7"/>
  <c r="K1925" i="8"/>
  <c r="R869" i="1"/>
  <c r="V2315" i="7"/>
  <c r="J2322" i="7" s="1"/>
  <c r="V2321" i="8"/>
  <c r="K2328" i="8" s="1"/>
  <c r="T2103" i="7"/>
  <c r="J2107" i="7" s="1"/>
  <c r="T2109" i="8"/>
  <c r="K2113" i="8" s="1"/>
  <c r="J2115" i="8" s="1"/>
  <c r="J1094" i="7"/>
  <c r="K1100" i="8"/>
  <c r="CP614" i="1"/>
  <c r="O614" i="1" s="1"/>
  <c r="GM614" i="1" s="1"/>
  <c r="GP614" i="1" s="1"/>
  <c r="J1460" i="7"/>
  <c r="K1466" i="8"/>
  <c r="CP381" i="1"/>
  <c r="O381" i="1" s="1"/>
  <c r="J521" i="7"/>
  <c r="K527" i="8"/>
  <c r="GM249" i="1"/>
  <c r="GP249" i="1" s="1"/>
  <c r="J2194" i="7"/>
  <c r="K2200" i="8"/>
  <c r="CP824" i="1"/>
  <c r="O824" i="1" s="1"/>
  <c r="R487" i="1"/>
  <c r="GK487" i="1" s="1"/>
  <c r="V923" i="7"/>
  <c r="V929" i="8"/>
  <c r="CY474" i="1"/>
  <c r="X474" i="1" s="1"/>
  <c r="J837" i="7"/>
  <c r="K843" i="8"/>
  <c r="CP474" i="1"/>
  <c r="O474" i="1" s="1"/>
  <c r="CP519" i="1"/>
  <c r="O519" i="1" s="1"/>
  <c r="R954" i="1"/>
  <c r="V2461" i="7"/>
  <c r="J2468" i="7" s="1"/>
  <c r="V2467" i="8"/>
  <c r="K2474" i="8" s="1"/>
  <c r="J2330" i="7"/>
  <c r="K2336" i="8"/>
  <c r="Q359" i="1"/>
  <c r="CP587" i="1"/>
  <c r="O587" i="1" s="1"/>
  <c r="GM587" i="1" s="1"/>
  <c r="GP587" i="1" s="1"/>
  <c r="V1333" i="7"/>
  <c r="V1339" i="8"/>
  <c r="R584" i="1"/>
  <c r="GK584" i="1" s="1"/>
  <c r="W359" i="1"/>
  <c r="K551" i="7"/>
  <c r="L557" i="8"/>
  <c r="T553" i="7"/>
  <c r="J558" i="7" s="1"/>
  <c r="T559" i="8"/>
  <c r="K564" i="8" s="1"/>
  <c r="K1248" i="7"/>
  <c r="L1254" i="8"/>
  <c r="T1282" i="7"/>
  <c r="J1287" i="7" s="1"/>
  <c r="T1288" i="8"/>
  <c r="K1293" i="8" s="1"/>
  <c r="R1635" i="8"/>
  <c r="K1639" i="8" s="1"/>
  <c r="J1643" i="8" s="1"/>
  <c r="R1629" i="7"/>
  <c r="J1633" i="7" s="1"/>
  <c r="I1637" i="7" s="1"/>
  <c r="CJ1187" i="1"/>
  <c r="CZ515" i="1"/>
  <c r="Y515" i="1" s="1"/>
  <c r="J1086" i="7"/>
  <c r="K1092" i="8"/>
  <c r="CY515" i="1"/>
  <c r="X515" i="1" s="1"/>
  <c r="CP515" i="1"/>
  <c r="O515" i="1" s="1"/>
  <c r="CP580" i="1"/>
  <c r="O580" i="1" s="1"/>
  <c r="J1313" i="7"/>
  <c r="K1319" i="8"/>
  <c r="CY580" i="1"/>
  <c r="X580" i="1" s="1"/>
  <c r="CZ580" i="1"/>
  <c r="Y580" i="1" s="1"/>
  <c r="V1325" i="8"/>
  <c r="V1319" i="7"/>
  <c r="R581" i="1"/>
  <c r="GK581" i="1" s="1"/>
  <c r="K2458" i="8"/>
  <c r="J2452" i="7"/>
  <c r="CY952" i="1"/>
  <c r="X952" i="1" s="1"/>
  <c r="CZ952" i="1"/>
  <c r="Y952" i="1" s="1"/>
  <c r="J945" i="7"/>
  <c r="K951" i="8"/>
  <c r="CZ493" i="1"/>
  <c r="Y493" i="1" s="1"/>
  <c r="CY493" i="1"/>
  <c r="X493" i="1" s="1"/>
  <c r="J641" i="7"/>
  <c r="K647" i="8"/>
  <c r="CZ436" i="1"/>
  <c r="Y436" i="1" s="1"/>
  <c r="CY436" i="1"/>
  <c r="X436" i="1" s="1"/>
  <c r="J148" i="7"/>
  <c r="K154" i="8"/>
  <c r="CP242" i="1"/>
  <c r="O242" i="1" s="1"/>
  <c r="CZ242" i="1"/>
  <c r="Y242" i="1" s="1"/>
  <c r="CY242" i="1"/>
  <c r="X242" i="1" s="1"/>
  <c r="E668" i="7"/>
  <c r="F674" i="8"/>
  <c r="U442" i="1"/>
  <c r="V442" i="1"/>
  <c r="GX442" i="1"/>
  <c r="S674" i="8"/>
  <c r="U668" i="7"/>
  <c r="Q674" i="8"/>
  <c r="U674" i="8"/>
  <c r="Q668" i="7"/>
  <c r="S668" i="7"/>
  <c r="R755" i="1"/>
  <c r="GK755" i="1" s="1"/>
  <c r="GM755" i="1" s="1"/>
  <c r="GP755" i="1" s="1"/>
  <c r="V1853" i="7"/>
  <c r="V1859" i="8"/>
  <c r="R697" i="1"/>
  <c r="GK697" i="1" s="1"/>
  <c r="V1524" i="7"/>
  <c r="V1530" i="8"/>
  <c r="GK200" i="1"/>
  <c r="AE203" i="1"/>
  <c r="J1861" i="7"/>
  <c r="K1867" i="8"/>
  <c r="CY756" i="1"/>
  <c r="X756" i="1" s="1"/>
  <c r="CZ756" i="1"/>
  <c r="Y756" i="1" s="1"/>
  <c r="J536" i="7"/>
  <c r="K542" i="8"/>
  <c r="R916" i="7"/>
  <c r="J919" i="7" s="1"/>
  <c r="R922" i="8"/>
  <c r="K925" i="8" s="1"/>
  <c r="J928" i="8" s="1"/>
  <c r="CP593" i="1"/>
  <c r="O593" i="1" s="1"/>
  <c r="J1373" i="7"/>
  <c r="K1379" i="8"/>
  <c r="CZ854" i="1"/>
  <c r="Y854" i="1" s="1"/>
  <c r="CY854" i="1"/>
  <c r="X854" i="1" s="1"/>
  <c r="GM854" i="1" s="1"/>
  <c r="GP854" i="1" s="1"/>
  <c r="T279" i="7"/>
  <c r="T285" i="8"/>
  <c r="CP699" i="1"/>
  <c r="O699" i="1" s="1"/>
  <c r="T2034" i="8"/>
  <c r="K2039" i="8" s="1"/>
  <c r="T2028" i="7"/>
  <c r="J2033" i="7" s="1"/>
  <c r="R899" i="1"/>
  <c r="V2389" i="8"/>
  <c r="K2395" i="8" s="1"/>
  <c r="V2383" i="7"/>
  <c r="J2389" i="7" s="1"/>
  <c r="T2652" i="8"/>
  <c r="K2657" i="8" s="1"/>
  <c r="T2646" i="7"/>
  <c r="J2651" i="7" s="1"/>
  <c r="CZ561" i="1"/>
  <c r="Y561" i="1" s="1"/>
  <c r="J1244" i="7"/>
  <c r="K1250" i="8"/>
  <c r="CY561" i="1"/>
  <c r="X561" i="1" s="1"/>
  <c r="K2609" i="8"/>
  <c r="J2603" i="7"/>
  <c r="J1028" i="7"/>
  <c r="K1034" i="8"/>
  <c r="CY506" i="1"/>
  <c r="X506" i="1" s="1"/>
  <c r="CZ506" i="1"/>
  <c r="Y506" i="1" s="1"/>
  <c r="J962" i="7"/>
  <c r="K968" i="8"/>
  <c r="CY495" i="1"/>
  <c r="X495" i="1" s="1"/>
  <c r="CZ495" i="1"/>
  <c r="Y495" i="1" s="1"/>
  <c r="K2449" i="8"/>
  <c r="J2443" i="7"/>
  <c r="CY571" i="1"/>
  <c r="X571" i="1" s="1"/>
  <c r="J1284" i="7"/>
  <c r="K1290" i="8"/>
  <c r="CJ251" i="1"/>
  <c r="T340" i="7"/>
  <c r="J344" i="7" s="1"/>
  <c r="T346" i="8"/>
  <c r="K350" i="8" s="1"/>
  <c r="R553" i="7"/>
  <c r="J557" i="7" s="1"/>
  <c r="R559" i="8"/>
  <c r="K563" i="8" s="1"/>
  <c r="R1738" i="8"/>
  <c r="K1741" i="8" s="1"/>
  <c r="R1732" i="7"/>
  <c r="J1735" i="7" s="1"/>
  <c r="GM842" i="1"/>
  <c r="GP842" i="1" s="1"/>
  <c r="AS164" i="1"/>
  <c r="CB155" i="1"/>
  <c r="J391" i="7"/>
  <c r="K397" i="8"/>
  <c r="CY357" i="1"/>
  <c r="X357" i="1" s="1"/>
  <c r="CZ357" i="1"/>
  <c r="Y357" i="1" s="1"/>
  <c r="GM357" i="1" s="1"/>
  <c r="GP357" i="1" s="1"/>
  <c r="GK513" i="1"/>
  <c r="GM513" i="1" s="1"/>
  <c r="GP513" i="1" s="1"/>
  <c r="J1070" i="7"/>
  <c r="K1076" i="8"/>
  <c r="V359" i="1"/>
  <c r="GM162" i="1"/>
  <c r="GP162" i="1" s="1"/>
  <c r="T188" i="7"/>
  <c r="J194" i="7" s="1"/>
  <c r="T194" i="8"/>
  <c r="K200" i="8" s="1"/>
  <c r="CP343" i="1"/>
  <c r="O343" i="1" s="1"/>
  <c r="R346" i="8"/>
  <c r="K349" i="8" s="1"/>
  <c r="R340" i="7"/>
  <c r="J343" i="7" s="1"/>
  <c r="R771" i="7"/>
  <c r="J774" i="7" s="1"/>
  <c r="R777" i="8"/>
  <c r="K780" i="8" s="1"/>
  <c r="GM498" i="1"/>
  <c r="GP498" i="1" s="1"/>
  <c r="T1223" i="7"/>
  <c r="J1228" i="7" s="1"/>
  <c r="T1229" i="8"/>
  <c r="K1234" i="8" s="1"/>
  <c r="GM576" i="1"/>
  <c r="GP576" i="1" s="1"/>
  <c r="T1463" i="8"/>
  <c r="K1468" i="8" s="1"/>
  <c r="T1457" i="7"/>
  <c r="J1462" i="7" s="1"/>
  <c r="R608" i="1"/>
  <c r="GK608" i="1" s="1"/>
  <c r="GM608" i="1" s="1"/>
  <c r="GP608" i="1" s="1"/>
  <c r="V1422" i="7"/>
  <c r="V1428" i="8"/>
  <c r="CZ575" i="1"/>
  <c r="Y575" i="1" s="1"/>
  <c r="R1796" i="7"/>
  <c r="J1799" i="7" s="1"/>
  <c r="R1802" i="8"/>
  <c r="K1805" i="8" s="1"/>
  <c r="R2283" i="7"/>
  <c r="J2287" i="7" s="1"/>
  <c r="R2289" i="8"/>
  <c r="K2293" i="8" s="1"/>
  <c r="CY1046" i="1"/>
  <c r="X1046" i="1" s="1"/>
  <c r="R2481" i="7"/>
  <c r="J2485" i="7" s="1"/>
  <c r="R2487" i="8"/>
  <c r="K2491" i="8" s="1"/>
  <c r="CZ844" i="1"/>
  <c r="Y844" i="1" s="1"/>
  <c r="CY844" i="1"/>
  <c r="X844" i="1" s="1"/>
  <c r="J589" i="7"/>
  <c r="K595" i="8"/>
  <c r="CP429" i="1"/>
  <c r="O429" i="1" s="1"/>
  <c r="CY721" i="1"/>
  <c r="X721" i="1" s="1"/>
  <c r="J1653" i="7"/>
  <c r="K1659" i="8"/>
  <c r="CZ721" i="1"/>
  <c r="Y721" i="1" s="1"/>
  <c r="CP437" i="1"/>
  <c r="O437" i="1" s="1"/>
  <c r="CP1038" i="1"/>
  <c r="O1038" i="1" s="1"/>
  <c r="K2519" i="8"/>
  <c r="J2513" i="7"/>
  <c r="R479" i="1"/>
  <c r="GK479" i="1" s="1"/>
  <c r="V874" i="7"/>
  <c r="V880" i="8"/>
  <c r="AD155" i="1"/>
  <c r="J417" i="7"/>
  <c r="K423" i="8"/>
  <c r="CP361" i="1"/>
  <c r="O361" i="1" s="1"/>
  <c r="R272" i="7"/>
  <c r="J275" i="7" s="1"/>
  <c r="R278" i="8"/>
  <c r="K281" i="8" s="1"/>
  <c r="GM767" i="1"/>
  <c r="GP767" i="1" s="1"/>
  <c r="T1629" i="7"/>
  <c r="J1634" i="7" s="1"/>
  <c r="T1635" i="8"/>
  <c r="K1640" i="8" s="1"/>
  <c r="CP1171" i="1"/>
  <c r="O1171" i="1" s="1"/>
  <c r="AB1187" i="1" s="1"/>
  <c r="AD1187" i="1"/>
  <c r="CP857" i="1"/>
  <c r="O857" i="1" s="1"/>
  <c r="V961" i="1"/>
  <c r="F984" i="1" s="1"/>
  <c r="AI944" i="1"/>
  <c r="J2046" i="7"/>
  <c r="I2051" i="7" s="1"/>
  <c r="K2052" i="8"/>
  <c r="J1276" i="7"/>
  <c r="I1281" i="7" s="1"/>
  <c r="K1282" i="8"/>
  <c r="J1287" i="8" s="1"/>
  <c r="GM387" i="1"/>
  <c r="GP387" i="1" s="1"/>
  <c r="CP735" i="1"/>
  <c r="O735" i="1" s="1"/>
  <c r="J1343" i="7"/>
  <c r="K1349" i="8"/>
  <c r="CY585" i="1"/>
  <c r="X585" i="1" s="1"/>
  <c r="CZ585" i="1"/>
  <c r="Y585" i="1" s="1"/>
  <c r="V1962" i="8"/>
  <c r="V1956" i="7"/>
  <c r="R771" i="1"/>
  <c r="GK771" i="1" s="1"/>
  <c r="R590" i="1"/>
  <c r="GK590" i="1" s="1"/>
  <c r="GM590" i="1" s="1"/>
  <c r="GP590" i="1" s="1"/>
  <c r="V1357" i="7"/>
  <c r="V1363" i="8"/>
  <c r="J2239" i="7"/>
  <c r="K2245" i="8"/>
  <c r="CY836" i="1"/>
  <c r="X836" i="1" s="1"/>
  <c r="CZ836" i="1"/>
  <c r="Y836" i="1" s="1"/>
  <c r="J1103" i="7"/>
  <c r="K1109" i="8"/>
  <c r="CY520" i="1"/>
  <c r="X520" i="1" s="1"/>
  <c r="CZ520" i="1"/>
  <c r="Y520" i="1" s="1"/>
  <c r="F228" i="1"/>
  <c r="BD196" i="1"/>
  <c r="R340" i="1"/>
  <c r="GK340" i="1" s="1"/>
  <c r="V297" i="7"/>
  <c r="V303" i="8"/>
  <c r="CY437" i="1"/>
  <c r="X437" i="1" s="1"/>
  <c r="K1455" i="7"/>
  <c r="L1461" i="8"/>
  <c r="T1563" i="8"/>
  <c r="K1569" i="8" s="1"/>
  <c r="T1557" i="7"/>
  <c r="J1563" i="7" s="1"/>
  <c r="R1731" i="8"/>
  <c r="K1734" i="8" s="1"/>
  <c r="R1725" i="7"/>
  <c r="J1728" i="7" s="1"/>
  <c r="W867" i="1"/>
  <c r="V867" i="1"/>
  <c r="Q867" i="1"/>
  <c r="P867" i="1"/>
  <c r="T867" i="1"/>
  <c r="U867" i="1"/>
  <c r="R2652" i="8"/>
  <c r="K2656" i="8" s="1"/>
  <c r="R2646" i="7"/>
  <c r="J2650" i="7" s="1"/>
  <c r="AD40" i="1"/>
  <c r="J39" i="7"/>
  <c r="K45" i="8"/>
  <c r="GM76" i="1"/>
  <c r="GP76" i="1" s="1"/>
  <c r="R524" i="1"/>
  <c r="GK524" i="1" s="1"/>
  <c r="V1130" i="8"/>
  <c r="V1124" i="7"/>
  <c r="R523" i="1"/>
  <c r="GK523" i="1" s="1"/>
  <c r="V1119" i="7"/>
  <c r="V1125" i="8"/>
  <c r="R1457" i="7"/>
  <c r="J1461" i="7" s="1"/>
  <c r="R1463" i="8"/>
  <c r="K1467" i="8" s="1"/>
  <c r="CY575" i="1"/>
  <c r="X575" i="1" s="1"/>
  <c r="CY732" i="1"/>
  <c r="X732" i="1" s="1"/>
  <c r="GM788" i="1"/>
  <c r="GP788" i="1" s="1"/>
  <c r="T1796" i="7"/>
  <c r="J1800" i="7" s="1"/>
  <c r="T1802" i="8"/>
  <c r="K1806" i="8" s="1"/>
  <c r="AF1051" i="1"/>
  <c r="K967" i="7"/>
  <c r="L973" i="8"/>
  <c r="K1378" i="8"/>
  <c r="J1372" i="7"/>
  <c r="CZ593" i="1"/>
  <c r="Y593" i="1" s="1"/>
  <c r="CY593" i="1"/>
  <c r="X593" i="1" s="1"/>
  <c r="J868" i="7"/>
  <c r="K874" i="8"/>
  <c r="CZ478" i="1"/>
  <c r="Y478" i="1" s="1"/>
  <c r="R713" i="1"/>
  <c r="V1614" i="8"/>
  <c r="K1620" i="8" s="1"/>
  <c r="V1608" i="7"/>
  <c r="J1614" i="7" s="1"/>
  <c r="J1568" i="7"/>
  <c r="K1574" i="8"/>
  <c r="CZ707" i="1"/>
  <c r="Y707" i="1" s="1"/>
  <c r="CY707" i="1"/>
  <c r="X707" i="1" s="1"/>
  <c r="R2400" i="8"/>
  <c r="K2404" i="8" s="1"/>
  <c r="J2408" i="8" s="1"/>
  <c r="R2394" i="7"/>
  <c r="J2398" i="7" s="1"/>
  <c r="J760" i="8"/>
  <c r="CY835" i="1"/>
  <c r="X835" i="1" s="1"/>
  <c r="J2229" i="7"/>
  <c r="K2235" i="8"/>
  <c r="CZ835" i="1"/>
  <c r="Y835" i="1" s="1"/>
  <c r="CI251" i="1"/>
  <c r="CI235" i="1" s="1"/>
  <c r="BZ235" i="1"/>
  <c r="T1487" i="7"/>
  <c r="J1491" i="7" s="1"/>
  <c r="T1493" i="8"/>
  <c r="K1497" i="8" s="1"/>
  <c r="R712" i="1"/>
  <c r="GK712" i="1" s="1"/>
  <c r="V1607" i="8"/>
  <c r="V1601" i="7"/>
  <c r="R1638" i="7"/>
  <c r="J1641" i="7" s="1"/>
  <c r="R1644" i="8"/>
  <c r="K1647" i="8" s="1"/>
  <c r="CP753" i="1"/>
  <c r="O753" i="1" s="1"/>
  <c r="T2145" i="7"/>
  <c r="J2148" i="7" s="1"/>
  <c r="T2151" i="8"/>
  <c r="K2154" i="8" s="1"/>
  <c r="T2467" i="8"/>
  <c r="K2473" i="8" s="1"/>
  <c r="T2461" i="7"/>
  <c r="J2467" i="7" s="1"/>
  <c r="R795" i="1"/>
  <c r="V2070" i="7"/>
  <c r="J2076" i="7" s="1"/>
  <c r="V2076" i="8"/>
  <c r="K2082" i="8" s="1"/>
  <c r="J2385" i="7"/>
  <c r="K2391" i="8"/>
  <c r="CP899" i="1"/>
  <c r="O899" i="1" s="1"/>
  <c r="R2249" i="7"/>
  <c r="J2254" i="7" s="1"/>
  <c r="R2255" i="8"/>
  <c r="K2260" i="8" s="1"/>
  <c r="R2430" i="7"/>
  <c r="J2436" i="7" s="1"/>
  <c r="I2440" i="7" s="1"/>
  <c r="R2436" i="8"/>
  <c r="K2442" i="8" s="1"/>
  <c r="R1032" i="1"/>
  <c r="V2495" i="8"/>
  <c r="V2489" i="7"/>
  <c r="R1134" i="1"/>
  <c r="GK1134" i="1" s="1"/>
  <c r="V2623" i="8"/>
  <c r="V2617" i="7"/>
  <c r="AI1187" i="1"/>
  <c r="R2570" i="7"/>
  <c r="J2573" i="7" s="1"/>
  <c r="R2576" i="8"/>
  <c r="K2579" i="8" s="1"/>
  <c r="R2585" i="7"/>
  <c r="J2590" i="7" s="1"/>
  <c r="R2591" i="8"/>
  <c r="K2596" i="8" s="1"/>
  <c r="AK1095" i="1"/>
  <c r="X1095" i="1" s="1"/>
  <c r="R2568" i="8"/>
  <c r="K2572" i="8" s="1"/>
  <c r="R2562" i="7"/>
  <c r="J2566" i="7" s="1"/>
  <c r="CP844" i="1"/>
  <c r="O844" i="1" s="1"/>
  <c r="GM844" i="1" s="1"/>
  <c r="GP844" i="1" s="1"/>
  <c r="J56" i="7"/>
  <c r="K62" i="8"/>
  <c r="CY319" i="1"/>
  <c r="X319" i="1" s="1"/>
  <c r="J225" i="7"/>
  <c r="K231" i="8"/>
  <c r="CY544" i="1"/>
  <c r="X544" i="1" s="1"/>
  <c r="K1240" i="8"/>
  <c r="J1234" i="7"/>
  <c r="CY795" i="1"/>
  <c r="X795" i="1" s="1"/>
  <c r="J2071" i="7"/>
  <c r="K2077" i="8"/>
  <c r="J2363" i="7"/>
  <c r="K2369" i="8"/>
  <c r="CP889" i="1"/>
  <c r="O889" i="1" s="1"/>
  <c r="R432" i="1"/>
  <c r="GK432" i="1" s="1"/>
  <c r="V614" i="7"/>
  <c r="V620" i="8"/>
  <c r="R463" i="1"/>
  <c r="GK463" i="1" s="1"/>
  <c r="GM463" i="1" s="1"/>
  <c r="GP463" i="1" s="1"/>
  <c r="V771" i="7"/>
  <c r="V777" i="8"/>
  <c r="CY444" i="1"/>
  <c r="X444" i="1" s="1"/>
  <c r="J683" i="7"/>
  <c r="K689" i="8"/>
  <c r="V983" i="7"/>
  <c r="V989" i="8"/>
  <c r="R500" i="1"/>
  <c r="GK500" i="1" s="1"/>
  <c r="K2428" i="8"/>
  <c r="J2422" i="7"/>
  <c r="J709" i="7"/>
  <c r="K715" i="8"/>
  <c r="W878" i="1"/>
  <c r="T878" i="1"/>
  <c r="R86" i="7"/>
  <c r="J91" i="7" s="1"/>
  <c r="R92" i="8"/>
  <c r="K97" i="8" s="1"/>
  <c r="K232" i="7"/>
  <c r="L238" i="8"/>
  <c r="R331" i="7"/>
  <c r="J334" i="7" s="1"/>
  <c r="R337" i="8"/>
  <c r="K340" i="8" s="1"/>
  <c r="R375" i="1"/>
  <c r="GK375" i="1" s="1"/>
  <c r="V487" i="7"/>
  <c r="V493" i="8"/>
  <c r="R348" i="1"/>
  <c r="GK348" i="1" s="1"/>
  <c r="GM348" i="1" s="1"/>
  <c r="GP348" i="1" s="1"/>
  <c r="V340" i="7"/>
  <c r="V346" i="8"/>
  <c r="T458" i="7"/>
  <c r="J463" i="7" s="1"/>
  <c r="T464" i="8"/>
  <c r="K469" i="8" s="1"/>
  <c r="R441" i="1"/>
  <c r="GK441" i="1" s="1"/>
  <c r="V664" i="7"/>
  <c r="V670" i="8"/>
  <c r="GM532" i="1"/>
  <c r="GP532" i="1" s="1"/>
  <c r="T794" i="7"/>
  <c r="J798" i="7" s="1"/>
  <c r="I800" i="7" s="1"/>
  <c r="T800" i="8"/>
  <c r="K804" i="8" s="1"/>
  <c r="CP526" i="1"/>
  <c r="O526" i="1" s="1"/>
  <c r="J1133" i="7"/>
  <c r="K1139" i="8"/>
  <c r="GM568" i="1"/>
  <c r="GP568" i="1" s="1"/>
  <c r="R1258" i="7"/>
  <c r="J1262" i="7" s="1"/>
  <c r="R1264" i="8"/>
  <c r="K1268" i="8" s="1"/>
  <c r="R727" i="1"/>
  <c r="V1698" i="8"/>
  <c r="K1705" i="8" s="1"/>
  <c r="V1692" i="7"/>
  <c r="J1699" i="7" s="1"/>
  <c r="GM769" i="1"/>
  <c r="GP769" i="1" s="1"/>
  <c r="GM813" i="1"/>
  <c r="GP813" i="1" s="1"/>
  <c r="R2145" i="7"/>
  <c r="J2147" i="7" s="1"/>
  <c r="I2150" i="7" s="1"/>
  <c r="R2151" i="8"/>
  <c r="K2153" i="8" s="1"/>
  <c r="CP795" i="1"/>
  <c r="O795" i="1" s="1"/>
  <c r="J2072" i="7"/>
  <c r="K2078" i="8"/>
  <c r="L2319" i="8"/>
  <c r="K2313" i="7"/>
  <c r="CZ494" i="1"/>
  <c r="Y494" i="1" s="1"/>
  <c r="J955" i="7"/>
  <c r="K961" i="8"/>
  <c r="CY494" i="1"/>
  <c r="X494" i="1" s="1"/>
  <c r="CP494" i="1"/>
  <c r="O494" i="1" s="1"/>
  <c r="CP869" i="1"/>
  <c r="O869" i="1" s="1"/>
  <c r="J200" i="7"/>
  <c r="K206" i="8"/>
  <c r="K84" i="7"/>
  <c r="L90" i="8"/>
  <c r="AH123" i="1"/>
  <c r="J1884" i="7"/>
  <c r="K1890" i="8"/>
  <c r="CY328" i="1"/>
  <c r="X328" i="1" s="1"/>
  <c r="CZ328" i="1"/>
  <c r="Y328" i="1" s="1"/>
  <c r="K379" i="7"/>
  <c r="L385" i="8"/>
  <c r="J1175" i="7"/>
  <c r="K1181" i="8"/>
  <c r="CZ535" i="1"/>
  <c r="Y535" i="1" s="1"/>
  <c r="R836" i="1"/>
  <c r="V2243" i="8"/>
  <c r="K2250" i="8" s="1"/>
  <c r="V2237" i="7"/>
  <c r="J2244" i="7" s="1"/>
  <c r="CP1222" i="1"/>
  <c r="O1222" i="1" s="1"/>
  <c r="GM1222" i="1" s="1"/>
  <c r="GP1222" i="1" s="1"/>
  <c r="CZ595" i="1"/>
  <c r="Y595" i="1" s="1"/>
  <c r="J1379" i="7"/>
  <c r="K1385" i="8"/>
  <c r="CZ198" i="1"/>
  <c r="Y198" i="1" s="1"/>
  <c r="CY198" i="1"/>
  <c r="X198" i="1" s="1"/>
  <c r="J1394" i="7"/>
  <c r="K1400" i="8"/>
  <c r="CZ600" i="1"/>
  <c r="Y600" i="1" s="1"/>
  <c r="J247" i="7"/>
  <c r="K253" i="8"/>
  <c r="CP322" i="1"/>
  <c r="O322" i="1" s="1"/>
  <c r="J2564" i="7"/>
  <c r="K2570" i="8"/>
  <c r="J385" i="7"/>
  <c r="K391" i="8"/>
  <c r="CP356" i="1"/>
  <c r="O356" i="1" s="1"/>
  <c r="CZ356" i="1"/>
  <c r="Y356" i="1" s="1"/>
  <c r="J1043" i="7"/>
  <c r="K1049" i="8"/>
  <c r="CY508" i="1"/>
  <c r="X508" i="1" s="1"/>
  <c r="CZ508" i="1"/>
  <c r="Y508" i="1" s="1"/>
  <c r="R822" i="1"/>
  <c r="V2176" i="7"/>
  <c r="J2182" i="7" s="1"/>
  <c r="V2182" i="8"/>
  <c r="K2188" i="8" s="1"/>
  <c r="V2356" i="8"/>
  <c r="K2362" i="8" s="1"/>
  <c r="V2350" i="7"/>
  <c r="J2356" i="7" s="1"/>
  <c r="R884" i="1"/>
  <c r="K2489" i="8"/>
  <c r="J2483" i="7"/>
  <c r="CZ1029" i="1"/>
  <c r="Y1029" i="1" s="1"/>
  <c r="R708" i="1"/>
  <c r="GK708" i="1" s="1"/>
  <c r="V1574" i="7"/>
  <c r="V1580" i="8"/>
  <c r="R117" i="1"/>
  <c r="GK117" i="1" s="1"/>
  <c r="V96" i="7"/>
  <c r="V102" i="8"/>
  <c r="K1531" i="8"/>
  <c r="J1525" i="7"/>
  <c r="CZ697" i="1"/>
  <c r="Y697" i="1" s="1"/>
  <c r="CY697" i="1"/>
  <c r="X697" i="1" s="1"/>
  <c r="K2184" i="8"/>
  <c r="J2178" i="7"/>
  <c r="J1005" i="7"/>
  <c r="K1011" i="8"/>
  <c r="J1016" i="8" s="1"/>
  <c r="CP503" i="1"/>
  <c r="O503" i="1" s="1"/>
  <c r="J2352" i="7"/>
  <c r="K2358" i="8"/>
  <c r="CP884" i="1"/>
  <c r="O884" i="1" s="1"/>
  <c r="F1253" i="1"/>
  <c r="AR1219" i="1"/>
  <c r="GM809" i="1"/>
  <c r="GP809" i="1" s="1"/>
  <c r="R2140" i="8"/>
  <c r="K2144" i="8" s="1"/>
  <c r="R2134" i="7"/>
  <c r="J2138" i="7" s="1"/>
  <c r="R1092" i="1"/>
  <c r="V2591" i="8"/>
  <c r="K2598" i="8" s="1"/>
  <c r="V2585" i="7"/>
  <c r="J2592" i="7" s="1"/>
  <c r="I2594" i="7" s="1"/>
  <c r="J1160" i="7"/>
  <c r="K1166" i="8"/>
  <c r="CZ530" i="1"/>
  <c r="Y530" i="1" s="1"/>
  <c r="P442" i="1"/>
  <c r="J718" i="7"/>
  <c r="I724" i="7" s="1"/>
  <c r="K724" i="8"/>
  <c r="CP453" i="1"/>
  <c r="O453" i="1" s="1"/>
  <c r="J1875" i="7"/>
  <c r="K1881" i="8"/>
  <c r="CZ758" i="1"/>
  <c r="Y758" i="1" s="1"/>
  <c r="CY758" i="1"/>
  <c r="X758" i="1" s="1"/>
  <c r="J2053" i="7"/>
  <c r="K2059" i="8"/>
  <c r="CZ791" i="1"/>
  <c r="Y791" i="1" s="1"/>
  <c r="CY791" i="1"/>
  <c r="X791" i="1" s="1"/>
  <c r="J1835" i="7"/>
  <c r="K1841" i="8"/>
  <c r="CP752" i="1"/>
  <c r="O752" i="1" s="1"/>
  <c r="CY752" i="1"/>
  <c r="X752" i="1" s="1"/>
  <c r="CZ752" i="1"/>
  <c r="Y752" i="1" s="1"/>
  <c r="J1125" i="7"/>
  <c r="K1131" i="8"/>
  <c r="R596" i="7"/>
  <c r="J600" i="7" s="1"/>
  <c r="R602" i="8"/>
  <c r="K606" i="8" s="1"/>
  <c r="J610" i="8" s="1"/>
  <c r="J324" i="7"/>
  <c r="K330" i="8"/>
  <c r="CP384" i="1"/>
  <c r="O384" i="1" s="1"/>
  <c r="J323" i="7"/>
  <c r="K329" i="8"/>
  <c r="CY366" i="1"/>
  <c r="X366" i="1" s="1"/>
  <c r="GM438" i="1"/>
  <c r="GP438" i="1" s="1"/>
  <c r="J471" i="7"/>
  <c r="K477" i="8"/>
  <c r="CP441" i="1"/>
  <c r="O441" i="1" s="1"/>
  <c r="J667" i="7"/>
  <c r="K673" i="8"/>
  <c r="R475" i="1"/>
  <c r="GK475" i="1" s="1"/>
  <c r="V845" i="7"/>
  <c r="V851" i="8"/>
  <c r="R541" i="1"/>
  <c r="V1220" i="8"/>
  <c r="K1226" i="8" s="1"/>
  <c r="V1214" i="7"/>
  <c r="J1220" i="7" s="1"/>
  <c r="R520" i="1"/>
  <c r="GK520" i="1" s="1"/>
  <c r="V1101" i="7"/>
  <c r="V1107" i="8"/>
  <c r="GM507" i="1"/>
  <c r="GP507" i="1" s="1"/>
  <c r="T1018" i="7"/>
  <c r="J1023" i="7" s="1"/>
  <c r="T1024" i="8"/>
  <c r="K1029" i="8" s="1"/>
  <c r="R815" i="7"/>
  <c r="J818" i="7" s="1"/>
  <c r="R821" i="8"/>
  <c r="K824" i="8" s="1"/>
  <c r="R693" i="1"/>
  <c r="V1508" i="7"/>
  <c r="J1514" i="7" s="1"/>
  <c r="V1514" i="8"/>
  <c r="K1520" i="8" s="1"/>
  <c r="R830" i="1"/>
  <c r="GK830" i="1" s="1"/>
  <c r="GM830" i="1" s="1"/>
  <c r="GP830" i="1" s="1"/>
  <c r="V2209" i="7"/>
  <c r="V2215" i="8"/>
  <c r="P878" i="1"/>
  <c r="T1917" i="7"/>
  <c r="J1922" i="7" s="1"/>
  <c r="T1923" i="8"/>
  <c r="K1928" i="8" s="1"/>
  <c r="R846" i="1"/>
  <c r="V2267" i="8"/>
  <c r="K2273" i="8" s="1"/>
  <c r="V2261" i="7"/>
  <c r="J2267" i="7" s="1"/>
  <c r="T2372" i="7"/>
  <c r="J2377" i="7" s="1"/>
  <c r="T2378" i="8"/>
  <c r="K2383" i="8" s="1"/>
  <c r="R688" i="1"/>
  <c r="GK688" i="1" s="1"/>
  <c r="GM688" i="1" s="1"/>
  <c r="GP688" i="1" s="1"/>
  <c r="V1487" i="7"/>
  <c r="V1493" i="8"/>
  <c r="L292" i="8"/>
  <c r="K286" i="7"/>
  <c r="GK454" i="1"/>
  <c r="J728" i="7"/>
  <c r="K734" i="8"/>
  <c r="J109" i="7"/>
  <c r="K115" i="8"/>
  <c r="J119" i="8" s="1"/>
  <c r="AF164" i="1"/>
  <c r="R74" i="1"/>
  <c r="V72" i="8"/>
  <c r="V66" i="7"/>
  <c r="J528" i="7"/>
  <c r="K534" i="8"/>
  <c r="CY954" i="1"/>
  <c r="X954" i="1" s="1"/>
  <c r="J2462" i="7"/>
  <c r="K2468" i="8"/>
  <c r="R322" i="1"/>
  <c r="V245" i="7"/>
  <c r="J251" i="7" s="1"/>
  <c r="V251" i="8"/>
  <c r="K257" i="8" s="1"/>
  <c r="J1879" i="8"/>
  <c r="K1122" i="7"/>
  <c r="L1128" i="8"/>
  <c r="E1119" i="7"/>
  <c r="F1125" i="8"/>
  <c r="W523" i="1"/>
  <c r="U523" i="1"/>
  <c r="GX523" i="1"/>
  <c r="T523" i="1"/>
  <c r="V523" i="1"/>
  <c r="CP382" i="1"/>
  <c r="O382" i="1" s="1"/>
  <c r="J529" i="7"/>
  <c r="K535" i="8"/>
  <c r="R506" i="1"/>
  <c r="GK506" i="1" s="1"/>
  <c r="V1033" i="8"/>
  <c r="V1027" i="7"/>
  <c r="T2215" i="8"/>
  <c r="K2219" i="8" s="1"/>
  <c r="T2209" i="7"/>
  <c r="J2213" i="7" s="1"/>
  <c r="GM803" i="1"/>
  <c r="GP803" i="1" s="1"/>
  <c r="R33" i="1"/>
  <c r="GK33" i="1" s="1"/>
  <c r="V47" i="7"/>
  <c r="V53" i="8"/>
  <c r="J1981" i="7"/>
  <c r="K1987" i="8"/>
  <c r="CY776" i="1"/>
  <c r="X776" i="1" s="1"/>
  <c r="CY567" i="1"/>
  <c r="X567" i="1" s="1"/>
  <c r="J1268" i="7"/>
  <c r="K1274" i="8"/>
  <c r="R2677" i="7"/>
  <c r="J2681" i="7" s="1"/>
  <c r="R2683" i="8"/>
  <c r="K2687" i="8" s="1"/>
  <c r="GK519" i="1"/>
  <c r="J1095" i="7"/>
  <c r="K1101" i="8"/>
  <c r="T596" i="7"/>
  <c r="J601" i="7" s="1"/>
  <c r="T602" i="8"/>
  <c r="K607" i="8" s="1"/>
  <c r="I821" i="7"/>
  <c r="T1067" i="7"/>
  <c r="J1072" i="7" s="1"/>
  <c r="T1073" i="8"/>
  <c r="K1078" i="8" s="1"/>
  <c r="T119" i="1"/>
  <c r="R119" i="1"/>
  <c r="GK119" i="1" s="1"/>
  <c r="W164" i="1"/>
  <c r="R234" i="7"/>
  <c r="J240" i="7" s="1"/>
  <c r="R240" i="8"/>
  <c r="K246" i="8" s="1"/>
  <c r="CZ366" i="1"/>
  <c r="Y366" i="1" s="1"/>
  <c r="AT394" i="1"/>
  <c r="R442" i="1"/>
  <c r="GK442" i="1" s="1"/>
  <c r="V668" i="7"/>
  <c r="V674" i="8"/>
  <c r="R852" i="7"/>
  <c r="J855" i="7" s="1"/>
  <c r="R858" i="8"/>
  <c r="K861" i="8" s="1"/>
  <c r="T821" i="8"/>
  <c r="K825" i="8" s="1"/>
  <c r="T815" i="7"/>
  <c r="J819" i="7" s="1"/>
  <c r="CY530" i="1"/>
  <c r="X530" i="1" s="1"/>
  <c r="R1494" i="7"/>
  <c r="J1497" i="7" s="1"/>
  <c r="R1500" i="8"/>
  <c r="K1503" i="8" s="1"/>
  <c r="T1574" i="7"/>
  <c r="J1578" i="7" s="1"/>
  <c r="T1580" i="8"/>
  <c r="K1584" i="8" s="1"/>
  <c r="R698" i="1"/>
  <c r="GK698" i="1" s="1"/>
  <c r="V1530" i="7"/>
  <c r="V1536" i="8"/>
  <c r="T1789" i="7"/>
  <c r="J1793" i="7" s="1"/>
  <c r="T1795" i="8"/>
  <c r="K1799" i="8" s="1"/>
  <c r="CZ776" i="1"/>
  <c r="Y776" i="1" s="1"/>
  <c r="R2209" i="7"/>
  <c r="J2212" i="7" s="1"/>
  <c r="R2215" i="8"/>
  <c r="K2218" i="8" s="1"/>
  <c r="R1171" i="1"/>
  <c r="V2636" i="8"/>
  <c r="V2630" i="7"/>
  <c r="T2339" i="7"/>
  <c r="J2344" i="7" s="1"/>
  <c r="T2345" i="8"/>
  <c r="K2350" i="8" s="1"/>
  <c r="J2353" i="8" s="1"/>
  <c r="CP1092" i="1"/>
  <c r="O1092" i="1" s="1"/>
  <c r="K2593" i="8"/>
  <c r="J2587" i="7"/>
  <c r="K243" i="7"/>
  <c r="L249" i="8"/>
  <c r="CY869" i="1"/>
  <c r="X869" i="1" s="1"/>
  <c r="K2323" i="8"/>
  <c r="J2317" i="7"/>
  <c r="J1610" i="7"/>
  <c r="K1616" i="8"/>
  <c r="E487" i="7"/>
  <c r="F493" i="8"/>
  <c r="T375" i="1"/>
  <c r="AG394" i="1" s="1"/>
  <c r="Q487" i="7"/>
  <c r="U375" i="1"/>
  <c r="K2368" i="8"/>
  <c r="J2362" i="7"/>
  <c r="V1537" i="7"/>
  <c r="J1543" i="7" s="1"/>
  <c r="V1543" i="8"/>
  <c r="K1549" i="8" s="1"/>
  <c r="R699" i="1"/>
  <c r="CP439" i="1"/>
  <c r="O439" i="1" s="1"/>
  <c r="GM439" i="1" s="1"/>
  <c r="GP439" i="1" s="1"/>
  <c r="K664" i="8"/>
  <c r="J658" i="7"/>
  <c r="CP431" i="1"/>
  <c r="O431" i="1" s="1"/>
  <c r="J607" i="7"/>
  <c r="K613" i="8"/>
  <c r="T923" i="7"/>
  <c r="J927" i="7" s="1"/>
  <c r="T929" i="8"/>
  <c r="K933" i="8" s="1"/>
  <c r="CP524" i="1"/>
  <c r="O524" i="1" s="1"/>
  <c r="R1018" i="7"/>
  <c r="J1022" i="7" s="1"/>
  <c r="R1024" i="8"/>
  <c r="K1028" i="8" s="1"/>
  <c r="T964" i="7"/>
  <c r="T970" i="8"/>
  <c r="CP556" i="1"/>
  <c r="O556" i="1" s="1"/>
  <c r="R600" i="1"/>
  <c r="GK600" i="1" s="1"/>
  <c r="GM600" i="1" s="1"/>
  <c r="GP600" i="1" s="1"/>
  <c r="V1393" i="7"/>
  <c r="V1399" i="8"/>
  <c r="R577" i="1"/>
  <c r="GK577" i="1" s="1"/>
  <c r="V1311" i="8"/>
  <c r="V1305" i="7"/>
  <c r="GM563" i="1"/>
  <c r="GP563" i="1" s="1"/>
  <c r="R1250" i="7"/>
  <c r="J1254" i="7" s="1"/>
  <c r="R1256" i="8"/>
  <c r="K1260" i="8" s="1"/>
  <c r="CZ524" i="1"/>
  <c r="Y524" i="1" s="1"/>
  <c r="T1108" i="7"/>
  <c r="J1112" i="7" s="1"/>
  <c r="T1114" i="8"/>
  <c r="K1118" i="8" s="1"/>
  <c r="J1120" i="8" s="1"/>
  <c r="R1378" i="7"/>
  <c r="J1381" i="7" s="1"/>
  <c r="R1384" i="8"/>
  <c r="K1387" i="8" s="1"/>
  <c r="T1364" i="7"/>
  <c r="J1368" i="7" s="1"/>
  <c r="T1370" i="8"/>
  <c r="K1374" i="8" s="1"/>
  <c r="CP693" i="1"/>
  <c r="O693" i="1" s="1"/>
  <c r="J1510" i="7"/>
  <c r="K1516" i="8"/>
  <c r="R1859" i="8"/>
  <c r="K1862" i="8" s="1"/>
  <c r="R1853" i="7"/>
  <c r="J1856" i="7" s="1"/>
  <c r="T1645" i="7"/>
  <c r="J1649" i="7" s="1"/>
  <c r="T1651" i="8"/>
  <c r="K1655" i="8" s="1"/>
  <c r="T2176" i="7"/>
  <c r="J2181" i="7" s="1"/>
  <c r="T2182" i="8"/>
  <c r="K2187" i="8" s="1"/>
  <c r="T2203" i="7"/>
  <c r="J2206" i="7" s="1"/>
  <c r="T2209" i="8"/>
  <c r="K2212" i="8" s="1"/>
  <c r="CY889" i="1"/>
  <c r="X889" i="1" s="1"/>
  <c r="R1923" i="8"/>
  <c r="K1927" i="8" s="1"/>
  <c r="R1917" i="7"/>
  <c r="J1921" i="7" s="1"/>
  <c r="R1090" i="1"/>
  <c r="GK1090" i="1" s="1"/>
  <c r="V2583" i="8"/>
  <c r="V2577" i="7"/>
  <c r="Q493" i="8"/>
  <c r="CY744" i="1"/>
  <c r="X744" i="1" s="1"/>
  <c r="J1790" i="7"/>
  <c r="K1796" i="8"/>
  <c r="J207" i="7"/>
  <c r="K213" i="8"/>
  <c r="CZ361" i="1"/>
  <c r="Y361" i="1" s="1"/>
  <c r="J416" i="7"/>
  <c r="K422" i="8"/>
  <c r="CY361" i="1"/>
  <c r="X361" i="1" s="1"/>
  <c r="R716" i="7"/>
  <c r="J720" i="7" s="1"/>
  <c r="R722" i="8"/>
  <c r="K726" i="8" s="1"/>
  <c r="GK474" i="1"/>
  <c r="J839" i="7"/>
  <c r="K845" i="8"/>
  <c r="J2006" i="7"/>
  <c r="K2012" i="8"/>
  <c r="CZ781" i="1"/>
  <c r="Y781" i="1" s="1"/>
  <c r="CY781" i="1"/>
  <c r="X781" i="1" s="1"/>
  <c r="K1645" i="8"/>
  <c r="J1639" i="7"/>
  <c r="I1644" i="7" s="1"/>
  <c r="CZ581" i="1"/>
  <c r="Y581" i="1" s="1"/>
  <c r="J1320" i="7"/>
  <c r="K1326" i="8"/>
  <c r="CY581" i="1"/>
  <c r="X581" i="1" s="1"/>
  <c r="GM601" i="1"/>
  <c r="GP601" i="1" s="1"/>
  <c r="AS72" i="1"/>
  <c r="F95" i="1"/>
  <c r="K867" i="8"/>
  <c r="J861" i="7"/>
  <c r="CP477" i="1"/>
  <c r="O477" i="1" s="1"/>
  <c r="GM477" i="1" s="1"/>
  <c r="GP477" i="1" s="1"/>
  <c r="J2252" i="7"/>
  <c r="K2258" i="8"/>
  <c r="J2264" i="8" s="1"/>
  <c r="CP240" i="1"/>
  <c r="O240" i="1" s="1"/>
  <c r="GM240" i="1" s="1"/>
  <c r="GP240" i="1" s="1"/>
  <c r="K177" i="7"/>
  <c r="L183" i="8"/>
  <c r="R361" i="1"/>
  <c r="V415" i="7"/>
  <c r="J421" i="7" s="1"/>
  <c r="V421" i="8"/>
  <c r="K427" i="8" s="1"/>
  <c r="CP331" i="1"/>
  <c r="O331" i="1" s="1"/>
  <c r="GM331" i="1" s="1"/>
  <c r="GP331" i="1" s="1"/>
  <c r="J428" i="7"/>
  <c r="K434" i="8"/>
  <c r="R433" i="1"/>
  <c r="GK433" i="1" s="1"/>
  <c r="V620" i="7"/>
  <c r="V626" i="8"/>
  <c r="CZ544" i="1"/>
  <c r="Y544" i="1" s="1"/>
  <c r="T1131" i="7"/>
  <c r="J1135" i="7" s="1"/>
  <c r="T1137" i="8"/>
  <c r="K1141" i="8" s="1"/>
  <c r="R964" i="7"/>
  <c r="R970" i="8"/>
  <c r="GM579" i="1"/>
  <c r="GP579" i="1" s="1"/>
  <c r="R613" i="1"/>
  <c r="GK613" i="1" s="1"/>
  <c r="V1449" i="7"/>
  <c r="V1455" i="8"/>
  <c r="CY524" i="1"/>
  <c r="X524" i="1" s="1"/>
  <c r="R1108" i="7"/>
  <c r="J1111" i="7" s="1"/>
  <c r="R1114" i="8"/>
  <c r="K1117" i="8" s="1"/>
  <c r="GM592" i="1"/>
  <c r="GP592" i="1" s="1"/>
  <c r="R1364" i="7"/>
  <c r="J1367" i="7" s="1"/>
  <c r="R1370" i="8"/>
  <c r="K1373" i="8" s="1"/>
  <c r="CP709" i="1"/>
  <c r="O709" i="1" s="1"/>
  <c r="J1583" i="7"/>
  <c r="K1589" i="8"/>
  <c r="CP756" i="1"/>
  <c r="O756" i="1" s="1"/>
  <c r="GM756" i="1" s="1"/>
  <c r="GP756" i="1" s="1"/>
  <c r="J1862" i="7"/>
  <c r="K1868" i="8"/>
  <c r="R567" i="1"/>
  <c r="GK567" i="1" s="1"/>
  <c r="V1266" i="7"/>
  <c r="V1272" i="8"/>
  <c r="GM789" i="1"/>
  <c r="GP789" i="1" s="1"/>
  <c r="R744" i="1"/>
  <c r="GK744" i="1" s="1"/>
  <c r="V1789" i="7"/>
  <c r="V1795" i="8"/>
  <c r="R821" i="1"/>
  <c r="GK821" i="1" s="1"/>
  <c r="V2169" i="7"/>
  <c r="V2175" i="8"/>
  <c r="R2176" i="7"/>
  <c r="J2180" i="7" s="1"/>
  <c r="R2182" i="8"/>
  <c r="K2186" i="8" s="1"/>
  <c r="R2203" i="7"/>
  <c r="J2205" i="7" s="1"/>
  <c r="R2209" i="8"/>
  <c r="K2211" i="8" s="1"/>
  <c r="J2214" i="8" s="1"/>
  <c r="Q878" i="1"/>
  <c r="T2079" i="7"/>
  <c r="J2083" i="7" s="1"/>
  <c r="T2085" i="8"/>
  <c r="K2089" i="8" s="1"/>
  <c r="GM1093" i="1"/>
  <c r="GP1093" i="1" s="1"/>
  <c r="GM1090" i="1"/>
  <c r="GP1090" i="1" s="1"/>
  <c r="S493" i="8"/>
  <c r="CY577" i="1"/>
  <c r="X577" i="1" s="1"/>
  <c r="GM577" i="1" s="1"/>
  <c r="GP577" i="1" s="1"/>
  <c r="J1306" i="7"/>
  <c r="K1312" i="8"/>
  <c r="J1547" i="7"/>
  <c r="K1553" i="8"/>
  <c r="CZ700" i="1"/>
  <c r="Y700" i="1" s="1"/>
  <c r="J2042" i="8"/>
  <c r="K509" i="8"/>
  <c r="J515" i="8" s="1"/>
  <c r="J503" i="7"/>
  <c r="K2093" i="8"/>
  <c r="J2087" i="7"/>
  <c r="CY797" i="1"/>
  <c r="X797" i="1" s="1"/>
  <c r="CZ797" i="1"/>
  <c r="Y797" i="1" s="1"/>
  <c r="GX857" i="1"/>
  <c r="S857" i="1"/>
  <c r="J2396" i="7"/>
  <c r="K2402" i="8"/>
  <c r="CY705" i="1"/>
  <c r="X705" i="1" s="1"/>
  <c r="J1558" i="7"/>
  <c r="K1564" i="8"/>
  <c r="CP882" i="1"/>
  <c r="O882" i="1" s="1"/>
  <c r="CY351" i="1"/>
  <c r="X351" i="1" s="1"/>
  <c r="CZ351" i="1"/>
  <c r="Y351" i="1" s="1"/>
  <c r="R461" i="1"/>
  <c r="GK461" i="1" s="1"/>
  <c r="V755" i="7"/>
  <c r="V761" i="8"/>
  <c r="K1851" i="8"/>
  <c r="J1845" i="7"/>
  <c r="CY753" i="1"/>
  <c r="X753" i="1" s="1"/>
  <c r="CZ753" i="1"/>
  <c r="Y753" i="1" s="1"/>
  <c r="L2434" i="8"/>
  <c r="K2428" i="7"/>
  <c r="AH961" i="1"/>
  <c r="J162" i="7"/>
  <c r="K168" i="8"/>
  <c r="CP376" i="1"/>
  <c r="O376" i="1" s="1"/>
  <c r="S375" i="1"/>
  <c r="CP874" i="1"/>
  <c r="O874" i="1" s="1"/>
  <c r="R835" i="1"/>
  <c r="V2227" i="7"/>
  <c r="J2234" i="7" s="1"/>
  <c r="V2233" i="8"/>
  <c r="K2240" i="8" s="1"/>
  <c r="AX110" i="1"/>
  <c r="F130" i="1"/>
  <c r="J2351" i="7"/>
  <c r="K2357" i="8"/>
  <c r="CP581" i="1"/>
  <c r="O581" i="1" s="1"/>
  <c r="GM581" i="1" s="1"/>
  <c r="GP581" i="1" s="1"/>
  <c r="J2177" i="7"/>
  <c r="K2183" i="8"/>
  <c r="J2190" i="8" s="1"/>
  <c r="E283" i="7"/>
  <c r="F289" i="8"/>
  <c r="U283" i="7"/>
  <c r="S283" i="7"/>
  <c r="Q283" i="7"/>
  <c r="U328" i="1"/>
  <c r="R948" i="1"/>
  <c r="V2436" i="8"/>
  <c r="K2444" i="8" s="1"/>
  <c r="V2430" i="7"/>
  <c r="J2438" i="7" s="1"/>
  <c r="I1500" i="7"/>
  <c r="V2646" i="7"/>
  <c r="V2652" i="8"/>
  <c r="R1175" i="1"/>
  <c r="GK1175" i="1" s="1"/>
  <c r="GM1175" i="1" s="1"/>
  <c r="GP1175" i="1" s="1"/>
  <c r="V308" i="7"/>
  <c r="V314" i="8"/>
  <c r="R342" i="1"/>
  <c r="GK342" i="1" s="1"/>
  <c r="T47" i="7"/>
  <c r="J51" i="7" s="1"/>
  <c r="T53" i="8"/>
  <c r="K57" i="8" s="1"/>
  <c r="K203" i="7"/>
  <c r="L209" i="8"/>
  <c r="R343" i="1"/>
  <c r="V313" i="7"/>
  <c r="J319" i="7" s="1"/>
  <c r="V319" i="8"/>
  <c r="K325" i="8" s="1"/>
  <c r="T655" i="7"/>
  <c r="J661" i="7" s="1"/>
  <c r="T661" i="8"/>
  <c r="R602" i="1"/>
  <c r="GK602" i="1" s="1"/>
  <c r="V1400" i="7"/>
  <c r="V1406" i="8"/>
  <c r="R804" i="1"/>
  <c r="V2116" i="8"/>
  <c r="K2122" i="8" s="1"/>
  <c r="V2110" i="7"/>
  <c r="J2116" i="7" s="1"/>
  <c r="T1816" i="7"/>
  <c r="J1820" i="7" s="1"/>
  <c r="T1822" i="8"/>
  <c r="K1826" i="8" s="1"/>
  <c r="AH1095" i="1"/>
  <c r="K2568" i="7"/>
  <c r="L2574" i="8"/>
  <c r="K2510" i="8"/>
  <c r="J2504" i="7"/>
  <c r="CZ1036" i="1"/>
  <c r="Y1036" i="1" s="1"/>
  <c r="J364" i="7"/>
  <c r="K370" i="8"/>
  <c r="CZ352" i="1"/>
  <c r="Y352" i="1" s="1"/>
  <c r="R540" i="1"/>
  <c r="GK540" i="1" s="1"/>
  <c r="GM540" i="1" s="1"/>
  <c r="GP540" i="1" s="1"/>
  <c r="V1208" i="7"/>
  <c r="V1214" i="8"/>
  <c r="R2372" i="7"/>
  <c r="J2376" i="7" s="1"/>
  <c r="I2380" i="7" s="1"/>
  <c r="R2378" i="8"/>
  <c r="K2382" i="8" s="1"/>
  <c r="R764" i="1"/>
  <c r="V1907" i="7"/>
  <c r="J1914" i="7" s="1"/>
  <c r="V1913" i="8"/>
  <c r="K1920" i="8" s="1"/>
  <c r="J882" i="7"/>
  <c r="K888" i="8"/>
  <c r="CY480" i="1"/>
  <c r="X480" i="1" s="1"/>
  <c r="CZ480" i="1"/>
  <c r="Y480" i="1" s="1"/>
  <c r="K958" i="7"/>
  <c r="L964" i="8"/>
  <c r="CP506" i="1"/>
  <c r="O506" i="1" s="1"/>
  <c r="CP113" i="1"/>
  <c r="O113" i="1" s="1"/>
  <c r="CP475" i="1"/>
  <c r="O475" i="1" s="1"/>
  <c r="J847" i="7"/>
  <c r="K853" i="8"/>
  <c r="R536" i="1"/>
  <c r="GK536" i="1" s="1"/>
  <c r="V1180" i="7"/>
  <c r="V1186" i="8"/>
  <c r="GM603" i="1"/>
  <c r="GP603" i="1" s="1"/>
  <c r="V878" i="1"/>
  <c r="J2632" i="7"/>
  <c r="K2638" i="8"/>
  <c r="CY1171" i="1"/>
  <c r="X1171" i="1" s="1"/>
  <c r="CZ1171" i="1"/>
  <c r="Y1171" i="1" s="1"/>
  <c r="J1118" i="7"/>
  <c r="K1124" i="8"/>
  <c r="J1077" i="7"/>
  <c r="K1083" i="8"/>
  <c r="R606" i="1"/>
  <c r="GK606" i="1" s="1"/>
  <c r="GM606" i="1" s="1"/>
  <c r="GP606" i="1" s="1"/>
  <c r="V1414" i="7"/>
  <c r="V1420" i="8"/>
  <c r="T1158" i="8"/>
  <c r="K1162" i="8" s="1"/>
  <c r="T1152" i="7"/>
  <c r="J1156" i="7" s="1"/>
  <c r="CP613" i="1"/>
  <c r="O613" i="1" s="1"/>
  <c r="R768" i="1"/>
  <c r="GK768" i="1" s="1"/>
  <c r="V1933" i="7"/>
  <c r="V1939" i="8"/>
  <c r="R1588" i="7"/>
  <c r="J1591" i="7" s="1"/>
  <c r="R1594" i="8"/>
  <c r="K1597" i="8" s="1"/>
  <c r="J2307" i="7"/>
  <c r="K2313" i="8"/>
  <c r="GM852" i="1"/>
  <c r="GP852" i="1" s="1"/>
  <c r="CP1134" i="1"/>
  <c r="O1134" i="1" s="1"/>
  <c r="K2626" i="8"/>
  <c r="J2620" i="7"/>
  <c r="J899" i="7"/>
  <c r="K905" i="8"/>
  <c r="J573" i="7"/>
  <c r="K579" i="8"/>
  <c r="CY391" i="1"/>
  <c r="X391" i="1" s="1"/>
  <c r="CZ391" i="1"/>
  <c r="Y391" i="1" s="1"/>
  <c r="J373" i="7"/>
  <c r="K379" i="8"/>
  <c r="J246" i="7"/>
  <c r="K252" i="8"/>
  <c r="R430" i="1"/>
  <c r="V596" i="7"/>
  <c r="J602" i="7" s="1"/>
  <c r="V602" i="8"/>
  <c r="K608" i="8" s="1"/>
  <c r="CP727" i="1"/>
  <c r="O727" i="1" s="1"/>
  <c r="K1702" i="8"/>
  <c r="J1696" i="7"/>
  <c r="R1517" i="7"/>
  <c r="J1520" i="7" s="1"/>
  <c r="R1523" i="8"/>
  <c r="K1526" i="8" s="1"/>
  <c r="R868" i="1"/>
  <c r="V2305" i="7"/>
  <c r="J2312" i="7" s="1"/>
  <c r="V2311" i="8"/>
  <c r="K2318" i="8" s="1"/>
  <c r="AJ1051" i="1"/>
  <c r="CY1091" i="1"/>
  <c r="X1091" i="1" s="1"/>
  <c r="U487" i="7"/>
  <c r="K2323" i="7"/>
  <c r="L2329" i="8"/>
  <c r="J255" i="7"/>
  <c r="K261" i="8"/>
  <c r="CY323" i="1"/>
  <c r="X323" i="1" s="1"/>
  <c r="CY369" i="1"/>
  <c r="X369" i="1" s="1"/>
  <c r="J459" i="7"/>
  <c r="K465" i="8"/>
  <c r="L2530" i="8"/>
  <c r="K2524" i="7"/>
  <c r="AH1051" i="1"/>
  <c r="R534" i="1"/>
  <c r="GK534" i="1" s="1"/>
  <c r="V1166" i="7"/>
  <c r="V1172" i="8"/>
  <c r="V146" i="7"/>
  <c r="J154" i="7" s="1"/>
  <c r="V152" i="8"/>
  <c r="K160" i="8" s="1"/>
  <c r="R242" i="1"/>
  <c r="J1509" i="7"/>
  <c r="K1515" i="8"/>
  <c r="CZ693" i="1"/>
  <c r="Y693" i="1" s="1"/>
  <c r="CY693" i="1"/>
  <c r="X693" i="1" s="1"/>
  <c r="R770" i="1"/>
  <c r="V1947" i="7"/>
  <c r="J1953" i="7" s="1"/>
  <c r="V1953" i="8"/>
  <c r="K1959" i="8" s="1"/>
  <c r="S878" i="1"/>
  <c r="CP452" i="1"/>
  <c r="O452" i="1" s="1"/>
  <c r="I1738" i="7"/>
  <c r="T2300" i="8"/>
  <c r="K2305" i="8" s="1"/>
  <c r="T2294" i="7"/>
  <c r="J2299" i="7" s="1"/>
  <c r="J1609" i="7"/>
  <c r="K1615" i="8"/>
  <c r="CY713" i="1"/>
  <c r="X713" i="1" s="1"/>
  <c r="CZ713" i="1"/>
  <c r="Y713" i="1" s="1"/>
  <c r="V1264" i="8"/>
  <c r="V1258" i="7"/>
  <c r="R565" i="1"/>
  <c r="GK565" i="1" s="1"/>
  <c r="GM565" i="1" s="1"/>
  <c r="GP565" i="1" s="1"/>
  <c r="J1459" i="7"/>
  <c r="I1464" i="7" s="1"/>
  <c r="K1465" i="8"/>
  <c r="J1470" i="8" s="1"/>
  <c r="CZ584" i="1"/>
  <c r="Y584" i="1" s="1"/>
  <c r="J1335" i="7"/>
  <c r="K1341" i="8"/>
  <c r="CP584" i="1"/>
  <c r="O584" i="1" s="1"/>
  <c r="GM584" i="1" s="1"/>
  <c r="GP584" i="1" s="1"/>
  <c r="GK717" i="1"/>
  <c r="GM717" i="1" s="1"/>
  <c r="GP717" i="1" s="1"/>
  <c r="K1638" i="8"/>
  <c r="J1632" i="7"/>
  <c r="J2551" i="7"/>
  <c r="I2556" i="7" s="1"/>
  <c r="K2557" i="8"/>
  <c r="CJ1083" i="1"/>
  <c r="BA1095" i="1"/>
  <c r="T406" i="7"/>
  <c r="J411" i="7" s="1"/>
  <c r="T412" i="8"/>
  <c r="K417" i="8" s="1"/>
  <c r="J1824" i="7"/>
  <c r="K1830" i="8"/>
  <c r="CY749" i="1"/>
  <c r="X749" i="1" s="1"/>
  <c r="CZ749" i="1"/>
  <c r="Y749" i="1" s="1"/>
  <c r="AS961" i="1"/>
  <c r="CB944" i="1"/>
  <c r="J606" i="7"/>
  <c r="K612" i="8"/>
  <c r="J1444" i="7"/>
  <c r="I1448" i="7" s="1"/>
  <c r="K1450" i="8"/>
  <c r="J356" i="7"/>
  <c r="K362" i="8"/>
  <c r="CZ350" i="1"/>
  <c r="Y350" i="1" s="1"/>
  <c r="GM355" i="1"/>
  <c r="GP355" i="1" s="1"/>
  <c r="J460" i="7"/>
  <c r="K466" i="8"/>
  <c r="CP369" i="1"/>
  <c r="O369" i="1" s="1"/>
  <c r="AI912" i="1"/>
  <c r="V912" i="1" s="1"/>
  <c r="T2333" i="8"/>
  <c r="K2339" i="8" s="1"/>
  <c r="T2327" i="7"/>
  <c r="J2333" i="7" s="1"/>
  <c r="R2532" i="8"/>
  <c r="K2535" i="8" s="1"/>
  <c r="R2526" i="7"/>
  <c r="J2529" i="7" s="1"/>
  <c r="I2532" i="7" s="1"/>
  <c r="T2583" i="8"/>
  <c r="K2588" i="8" s="1"/>
  <c r="T2577" i="7"/>
  <c r="J2582" i="7" s="1"/>
  <c r="I2584" i="7" s="1"/>
  <c r="K2176" i="8"/>
  <c r="J2170" i="7"/>
  <c r="CZ821" i="1"/>
  <c r="Y821" i="1" s="1"/>
  <c r="CZ882" i="1"/>
  <c r="Y882" i="1" s="1"/>
  <c r="CY882" i="1"/>
  <c r="X882" i="1" s="1"/>
  <c r="K1347" i="7"/>
  <c r="L1353" i="8"/>
  <c r="K517" i="7"/>
  <c r="L523" i="8"/>
  <c r="CY552" i="1"/>
  <c r="X552" i="1" s="1"/>
  <c r="CZ552" i="1"/>
  <c r="Y552" i="1" s="1"/>
  <c r="J442" i="7"/>
  <c r="K448" i="8"/>
  <c r="K211" i="7"/>
  <c r="L217" i="8"/>
  <c r="CY712" i="1"/>
  <c r="X712" i="1" s="1"/>
  <c r="J1602" i="7"/>
  <c r="K1608" i="8"/>
  <c r="J1811" i="7"/>
  <c r="K1817" i="8"/>
  <c r="CY747" i="1"/>
  <c r="X747" i="1" s="1"/>
  <c r="CZ747" i="1"/>
  <c r="Y747" i="1" s="1"/>
  <c r="AC196" i="1"/>
  <c r="P203" i="1"/>
  <c r="CF203" i="1"/>
  <c r="CE203" i="1"/>
  <c r="K2439" i="8"/>
  <c r="J2433" i="7"/>
  <c r="T205" i="7"/>
  <c r="J210" i="7" s="1"/>
  <c r="T211" i="8"/>
  <c r="K216" i="8" s="1"/>
  <c r="J218" i="8" s="1"/>
  <c r="L335" i="8"/>
  <c r="K329" i="7"/>
  <c r="CP380" i="1"/>
  <c r="O380" i="1" s="1"/>
  <c r="T698" i="7"/>
  <c r="J702" i="7" s="1"/>
  <c r="T704" i="8"/>
  <c r="K708" i="8" s="1"/>
  <c r="R535" i="1"/>
  <c r="GK535" i="1" s="1"/>
  <c r="V1173" i="7"/>
  <c r="V1179" i="8"/>
  <c r="T1138" i="7"/>
  <c r="J1142" i="7" s="1"/>
  <c r="T1144" i="8"/>
  <c r="K1148" i="8" s="1"/>
  <c r="R1385" i="7"/>
  <c r="J1389" i="7" s="1"/>
  <c r="R1391" i="8"/>
  <c r="K1395" i="8" s="1"/>
  <c r="R1816" i="7"/>
  <c r="J1819" i="7" s="1"/>
  <c r="R1822" i="8"/>
  <c r="K1825" i="8" s="1"/>
  <c r="J1828" i="8" s="1"/>
  <c r="GM847" i="1"/>
  <c r="GP847" i="1" s="1"/>
  <c r="AS1137" i="1"/>
  <c r="U878" i="1"/>
  <c r="CP1091" i="1"/>
  <c r="O1091" i="1" s="1"/>
  <c r="J1496" i="7"/>
  <c r="K1502" i="8"/>
  <c r="J1506" i="8" s="1"/>
  <c r="J2406" i="7"/>
  <c r="K2412" i="8"/>
  <c r="J2419" i="8" s="1"/>
  <c r="CP909" i="1"/>
  <c r="O909" i="1" s="1"/>
  <c r="R205" i="7"/>
  <c r="J209" i="7" s="1"/>
  <c r="R211" i="8"/>
  <c r="K215" i="8" s="1"/>
  <c r="T483" i="7"/>
  <c r="T489" i="8"/>
  <c r="P375" i="1"/>
  <c r="R483" i="1"/>
  <c r="V889" i="7"/>
  <c r="J895" i="7" s="1"/>
  <c r="V895" i="8"/>
  <c r="K901" i="8" s="1"/>
  <c r="T859" i="7"/>
  <c r="J864" i="7" s="1"/>
  <c r="T865" i="8"/>
  <c r="K870" i="8" s="1"/>
  <c r="GM605" i="1"/>
  <c r="GP605" i="1" s="1"/>
  <c r="R1357" i="7"/>
  <c r="J1360" i="7" s="1"/>
  <c r="R1363" i="8"/>
  <c r="K1366" i="8" s="1"/>
  <c r="T1595" i="7"/>
  <c r="J1598" i="7" s="1"/>
  <c r="T1601" i="8"/>
  <c r="K1604" i="8" s="1"/>
  <c r="GM1087" i="1"/>
  <c r="GP1087" i="1" s="1"/>
  <c r="GM1135" i="1"/>
  <c r="GP1135" i="1" s="1"/>
  <c r="K776" i="7"/>
  <c r="L782" i="8"/>
  <c r="GM775" i="1"/>
  <c r="GP775" i="1" s="1"/>
  <c r="GM445" i="1"/>
  <c r="GP445" i="1" s="1"/>
  <c r="CZ761" i="1"/>
  <c r="Y761" i="1" s="1"/>
  <c r="J1897" i="7"/>
  <c r="K1903" i="8"/>
  <c r="CY761" i="1"/>
  <c r="X761" i="1" s="1"/>
  <c r="T108" i="7"/>
  <c r="J111" i="7" s="1"/>
  <c r="T114" i="8"/>
  <c r="K117" i="8" s="1"/>
  <c r="J358" i="7"/>
  <c r="K364" i="8"/>
  <c r="R383" i="1"/>
  <c r="GK383" i="1" s="1"/>
  <c r="V530" i="7"/>
  <c r="V536" i="8"/>
  <c r="R1428" i="7"/>
  <c r="J1431" i="7" s="1"/>
  <c r="I1434" i="7" s="1"/>
  <c r="R1434" i="8"/>
  <c r="K1437" i="8" s="1"/>
  <c r="J1440" i="8" s="1"/>
  <c r="T1357" i="7"/>
  <c r="J1361" i="7" s="1"/>
  <c r="T1363" i="8"/>
  <c r="K1367" i="8" s="1"/>
  <c r="CP768" i="1"/>
  <c r="O768" i="1" s="1"/>
  <c r="GM34" i="1"/>
  <c r="GP34" i="1" s="1"/>
  <c r="GM336" i="1"/>
  <c r="GP336" i="1" s="1"/>
  <c r="CZ383" i="1"/>
  <c r="Y383" i="1" s="1"/>
  <c r="R369" i="1"/>
  <c r="V458" i="7"/>
  <c r="J464" i="7" s="1"/>
  <c r="V464" i="8"/>
  <c r="K470" i="8" s="1"/>
  <c r="K785" i="7"/>
  <c r="L791" i="8"/>
  <c r="T707" i="7"/>
  <c r="J712" i="7" s="1"/>
  <c r="T713" i="8"/>
  <c r="K718" i="8" s="1"/>
  <c r="T907" i="7"/>
  <c r="J912" i="7" s="1"/>
  <c r="T913" i="8"/>
  <c r="K918" i="8" s="1"/>
  <c r="CP497" i="1"/>
  <c r="O497" i="1" s="1"/>
  <c r="GM551" i="1"/>
  <c r="GP551" i="1" s="1"/>
  <c r="CY431" i="1"/>
  <c r="X431" i="1" s="1"/>
  <c r="CY535" i="1"/>
  <c r="X535" i="1" s="1"/>
  <c r="GM535" i="1" s="1"/>
  <c r="GP535" i="1" s="1"/>
  <c r="R983" i="7"/>
  <c r="J986" i="7" s="1"/>
  <c r="R989" i="8"/>
  <c r="K992" i="8" s="1"/>
  <c r="CP689" i="1"/>
  <c r="O689" i="1" s="1"/>
  <c r="T1947" i="7"/>
  <c r="J1952" i="7" s="1"/>
  <c r="T1953" i="8"/>
  <c r="K1958" i="8" s="1"/>
  <c r="T1665" i="8"/>
  <c r="K1670" i="8" s="1"/>
  <c r="T1659" i="7"/>
  <c r="J1664" i="7" s="1"/>
  <c r="GM715" i="1"/>
  <c r="GP715" i="1" s="1"/>
  <c r="T1780" i="7"/>
  <c r="J1785" i="7" s="1"/>
  <c r="T1786" i="8"/>
  <c r="K1791" i="8" s="1"/>
  <c r="T1895" i="8"/>
  <c r="K1899" i="8" s="1"/>
  <c r="T1889" i="7"/>
  <c r="J1893" i="7" s="1"/>
  <c r="CZ759" i="1"/>
  <c r="Y759" i="1" s="1"/>
  <c r="J2308" i="7"/>
  <c r="K2314" i="8"/>
  <c r="GM893" i="1"/>
  <c r="GP893" i="1" s="1"/>
  <c r="T2216" i="7"/>
  <c r="J2221" i="7" s="1"/>
  <c r="T2222" i="8"/>
  <c r="K2227" i="8" s="1"/>
  <c r="J900" i="7"/>
  <c r="K906" i="8"/>
  <c r="CY902" i="1"/>
  <c r="X902" i="1" s="1"/>
  <c r="CZ902" i="1"/>
  <c r="Y902" i="1" s="1"/>
  <c r="CZ538" i="1"/>
  <c r="Y538" i="1" s="1"/>
  <c r="J1196" i="7"/>
  <c r="K1202" i="8"/>
  <c r="CY538" i="1"/>
  <c r="X538" i="1" s="1"/>
  <c r="R478" i="1"/>
  <c r="GK478" i="1" s="1"/>
  <c r="GM478" i="1" s="1"/>
  <c r="GP478" i="1" s="1"/>
  <c r="V867" i="7"/>
  <c r="V873" i="8"/>
  <c r="K914" i="8"/>
  <c r="J921" i="8" s="1"/>
  <c r="J908" i="7"/>
  <c r="GM549" i="1"/>
  <c r="GP549" i="1" s="1"/>
  <c r="L539" i="8"/>
  <c r="K533" i="7"/>
  <c r="J1260" i="7"/>
  <c r="K1266" i="8"/>
  <c r="CZ565" i="1"/>
  <c r="Y565" i="1" s="1"/>
  <c r="J274" i="7"/>
  <c r="I278" i="7" s="1"/>
  <c r="K280" i="8"/>
  <c r="J284" i="8" s="1"/>
  <c r="Q1119" i="7"/>
  <c r="J1854" i="7"/>
  <c r="K1860" i="8"/>
  <c r="CZ755" i="1"/>
  <c r="Y755" i="1" s="1"/>
  <c r="AF1187" i="1"/>
  <c r="J2671" i="7"/>
  <c r="K2677" i="8"/>
  <c r="CZ1179" i="1"/>
  <c r="Y1179" i="1" s="1"/>
  <c r="J365" i="7"/>
  <c r="K371" i="8"/>
  <c r="J122" i="7"/>
  <c r="K128" i="8"/>
  <c r="CY161" i="1"/>
  <c r="X161" i="1" s="1"/>
  <c r="AK164" i="1" s="1"/>
  <c r="CZ161" i="1"/>
  <c r="Y161" i="1" s="1"/>
  <c r="J2047" i="7"/>
  <c r="K2053" i="8"/>
  <c r="CP790" i="1"/>
  <c r="O790" i="1" s="1"/>
  <c r="AT961" i="1"/>
  <c r="CC944" i="1"/>
  <c r="GK863" i="1"/>
  <c r="GM863" i="1" s="1"/>
  <c r="GP863" i="1" s="1"/>
  <c r="J2297" i="7"/>
  <c r="K2303" i="8"/>
  <c r="GK818" i="1"/>
  <c r="J2161" i="7"/>
  <c r="K2167" i="8"/>
  <c r="T1011" i="7"/>
  <c r="J1015" i="7" s="1"/>
  <c r="I1017" i="7" s="1"/>
  <c r="T1017" i="8"/>
  <c r="K1021" i="8" s="1"/>
  <c r="J1023" i="8" s="1"/>
  <c r="J2022" i="7"/>
  <c r="I2027" i="7" s="1"/>
  <c r="K2028" i="8"/>
  <c r="GK484" i="1"/>
  <c r="GM484" i="1" s="1"/>
  <c r="GP484" i="1" s="1"/>
  <c r="J901" i="7"/>
  <c r="K907" i="8"/>
  <c r="R179" i="7"/>
  <c r="J183" i="7" s="1"/>
  <c r="R185" i="8"/>
  <c r="K189" i="8" s="1"/>
  <c r="J193" i="8" s="1"/>
  <c r="T223" i="7"/>
  <c r="J230" i="7" s="1"/>
  <c r="T229" i="8"/>
  <c r="K236" i="8" s="1"/>
  <c r="R380" i="1"/>
  <c r="GK380" i="1" s="1"/>
  <c r="V512" i="7"/>
  <c r="V518" i="8"/>
  <c r="CP479" i="1"/>
  <c r="O479" i="1" s="1"/>
  <c r="GM479" i="1" s="1"/>
  <c r="GP479" i="1" s="1"/>
  <c r="J876" i="7"/>
  <c r="K882" i="8"/>
  <c r="J886" i="8" s="1"/>
  <c r="R698" i="7"/>
  <c r="J701" i="7" s="1"/>
  <c r="I704" i="7" s="1"/>
  <c r="R704" i="8"/>
  <c r="K707" i="8" s="1"/>
  <c r="J710" i="8" s="1"/>
  <c r="T1092" i="7"/>
  <c r="J1097" i="7" s="1"/>
  <c r="T1098" i="8"/>
  <c r="K1103" i="8" s="1"/>
  <c r="R1138" i="7"/>
  <c r="J1141" i="7" s="1"/>
  <c r="R1144" i="8"/>
  <c r="K1147" i="8" s="1"/>
  <c r="T1385" i="7"/>
  <c r="J1390" i="7" s="1"/>
  <c r="T1391" i="8"/>
  <c r="K1396" i="8" s="1"/>
  <c r="T1601" i="7"/>
  <c r="J1605" i="7" s="1"/>
  <c r="T1607" i="8"/>
  <c r="K1611" i="8" s="1"/>
  <c r="R721" i="1"/>
  <c r="GK721" i="1" s="1"/>
  <c r="V1652" i="7"/>
  <c r="V1658" i="8"/>
  <c r="CP702" i="1"/>
  <c r="O702" i="1" s="1"/>
  <c r="GM702" i="1" s="1"/>
  <c r="GP702" i="1" s="1"/>
  <c r="T1809" i="8"/>
  <c r="K1813" i="8" s="1"/>
  <c r="T1803" i="7"/>
  <c r="J1807" i="7" s="1"/>
  <c r="GM853" i="1"/>
  <c r="GP853" i="1" s="1"/>
  <c r="K2623" i="7"/>
  <c r="L2629" i="8"/>
  <c r="I1194" i="7"/>
  <c r="CY823" i="1"/>
  <c r="X823" i="1" s="1"/>
  <c r="K2192" i="8"/>
  <c r="J2186" i="7"/>
  <c r="R729" i="1"/>
  <c r="V1702" i="7"/>
  <c r="J1708" i="7" s="1"/>
  <c r="V1708" i="8"/>
  <c r="K1714" i="8" s="1"/>
  <c r="J932" i="7"/>
  <c r="K938" i="8"/>
  <c r="CP491" i="1"/>
  <c r="O491" i="1" s="1"/>
  <c r="R381" i="1"/>
  <c r="GK381" i="1" s="1"/>
  <c r="V519" i="7"/>
  <c r="V525" i="8"/>
  <c r="V54" i="7"/>
  <c r="V60" i="8"/>
  <c r="R38" i="1"/>
  <c r="GK38" i="1" s="1"/>
  <c r="GM38" i="1" s="1"/>
  <c r="GP38" i="1" s="1"/>
  <c r="K2618" i="8"/>
  <c r="J2612" i="7"/>
  <c r="CY1132" i="1"/>
  <c r="X1132" i="1" s="1"/>
  <c r="AK1137" i="1" s="1"/>
  <c r="CZ1132" i="1"/>
  <c r="Y1132" i="1" s="1"/>
  <c r="K2290" i="8"/>
  <c r="J2297" i="8" s="1"/>
  <c r="J2284" i="7"/>
  <c r="GM33" i="1"/>
  <c r="GP33" i="1" s="1"/>
  <c r="R47" i="7"/>
  <c r="J50" i="7" s="1"/>
  <c r="R53" i="8"/>
  <c r="K56" i="8" s="1"/>
  <c r="R480" i="1"/>
  <c r="GK480" i="1" s="1"/>
  <c r="V881" i="7"/>
  <c r="V887" i="8"/>
  <c r="T1326" i="7"/>
  <c r="J1330" i="7" s="1"/>
  <c r="T1332" i="8"/>
  <c r="K1336" i="8" s="1"/>
  <c r="J2112" i="7"/>
  <c r="K2118" i="8"/>
  <c r="L2285" i="8"/>
  <c r="K2279" i="7"/>
  <c r="T2356" i="8"/>
  <c r="K2361" i="8" s="1"/>
  <c r="T2350" i="7"/>
  <c r="J2355" i="7" s="1"/>
  <c r="R1188" i="7"/>
  <c r="J1191" i="7" s="1"/>
  <c r="R1194" i="8"/>
  <c r="K1197" i="8" s="1"/>
  <c r="J1200" i="8" s="1"/>
  <c r="R760" i="1"/>
  <c r="GK760" i="1" s="1"/>
  <c r="V1889" i="7"/>
  <c r="V1895" i="8"/>
  <c r="CY466" i="1"/>
  <c r="X466" i="1" s="1"/>
  <c r="J788" i="7"/>
  <c r="K794" i="8"/>
  <c r="CZ466" i="1"/>
  <c r="Y466" i="1" s="1"/>
  <c r="J1909" i="7"/>
  <c r="K1915" i="8"/>
  <c r="R530" i="7"/>
  <c r="R536" i="8"/>
  <c r="GM199" i="1"/>
  <c r="GP199" i="1" s="1"/>
  <c r="T254" i="7"/>
  <c r="J259" i="7" s="1"/>
  <c r="T260" i="8"/>
  <c r="K265" i="8" s="1"/>
  <c r="R526" i="7"/>
  <c r="R532" i="8"/>
  <c r="T874" i="7"/>
  <c r="J878" i="7" s="1"/>
  <c r="T880" i="8"/>
  <c r="K884" i="8" s="1"/>
  <c r="R456" i="1"/>
  <c r="GK456" i="1" s="1"/>
  <c r="V741" i="7"/>
  <c r="V747" i="8"/>
  <c r="T673" i="7"/>
  <c r="J678" i="7" s="1"/>
  <c r="T679" i="8"/>
  <c r="K684" i="8" s="1"/>
  <c r="CZ567" i="1"/>
  <c r="Y567" i="1" s="1"/>
  <c r="T1428" i="7"/>
  <c r="J1432" i="7" s="1"/>
  <c r="T1434" i="8"/>
  <c r="K1438" i="8" s="1"/>
  <c r="T1517" i="7"/>
  <c r="J1521" i="7" s="1"/>
  <c r="T1523" i="8"/>
  <c r="K1527" i="8" s="1"/>
  <c r="R2356" i="8"/>
  <c r="K2360" i="8" s="1"/>
  <c r="R2350" i="7"/>
  <c r="J2354" i="7" s="1"/>
  <c r="I2358" i="7" s="1"/>
  <c r="U493" i="8"/>
  <c r="K508" i="7"/>
  <c r="L514" i="8"/>
  <c r="CP1178" i="1"/>
  <c r="O1178" i="1" s="1"/>
  <c r="GM1178" i="1" s="1"/>
  <c r="GP1178" i="1" s="1"/>
  <c r="K2670" i="8"/>
  <c r="J2664" i="7"/>
  <c r="J1359" i="7"/>
  <c r="K1365" i="8"/>
  <c r="J1369" i="8" s="1"/>
  <c r="V375" i="1"/>
  <c r="J159" i="7"/>
  <c r="K165" i="8"/>
  <c r="CZ243" i="1"/>
  <c r="Y243" i="1" s="1"/>
  <c r="CY243" i="1"/>
  <c r="X243" i="1" s="1"/>
  <c r="GK904" i="1"/>
  <c r="GM904" i="1" s="1"/>
  <c r="GP904" i="1" s="1"/>
  <c r="K2403" i="8"/>
  <c r="J2397" i="7"/>
  <c r="CG30" i="1"/>
  <c r="AX40" i="1"/>
  <c r="CP781" i="1"/>
  <c r="O781" i="1" s="1"/>
  <c r="R485" i="1"/>
  <c r="V907" i="7"/>
  <c r="J913" i="7" s="1"/>
  <c r="I915" i="7" s="1"/>
  <c r="V913" i="8"/>
  <c r="K919" i="8" s="1"/>
  <c r="V119" i="1"/>
  <c r="K422" i="7"/>
  <c r="L428" i="8"/>
  <c r="R483" i="7"/>
  <c r="R489" i="8"/>
  <c r="GM382" i="1"/>
  <c r="GP382" i="1" s="1"/>
  <c r="T526" i="7"/>
  <c r="T532" i="8"/>
  <c r="CZ444" i="1"/>
  <c r="Y444" i="1" s="1"/>
  <c r="R673" i="7"/>
  <c r="J677" i="7" s="1"/>
  <c r="I681" i="7" s="1"/>
  <c r="R679" i="8"/>
  <c r="K683" i="8" s="1"/>
  <c r="R544" i="1"/>
  <c r="GK544" i="1" s="1"/>
  <c r="V1232" i="7"/>
  <c r="V1238" i="8"/>
  <c r="J1197" i="7"/>
  <c r="K1203" i="8"/>
  <c r="CZ431" i="1"/>
  <c r="Y431" i="1" s="1"/>
  <c r="CY477" i="1"/>
  <c r="X477" i="1" s="1"/>
  <c r="R1152" i="7"/>
  <c r="J1155" i="7" s="1"/>
  <c r="R1158" i="8"/>
  <c r="K1161" i="8" s="1"/>
  <c r="AT912" i="1"/>
  <c r="T37" i="7"/>
  <c r="J43" i="7" s="1"/>
  <c r="T43" i="8"/>
  <c r="K49" i="8" s="1"/>
  <c r="R108" i="7"/>
  <c r="J110" i="7" s="1"/>
  <c r="R114" i="8"/>
  <c r="K116" i="8" s="1"/>
  <c r="CP237" i="1"/>
  <c r="O237" i="1" s="1"/>
  <c r="BA123" i="1"/>
  <c r="CZ201" i="1"/>
  <c r="Y201" i="1" s="1"/>
  <c r="AJ251" i="1"/>
  <c r="AJ235" i="1" s="1"/>
  <c r="CP334" i="1"/>
  <c r="O334" i="1" s="1"/>
  <c r="CZ353" i="1"/>
  <c r="Y353" i="1" s="1"/>
  <c r="AD617" i="1"/>
  <c r="K604" i="8"/>
  <c r="J598" i="7"/>
  <c r="CP386" i="1"/>
  <c r="O386" i="1" s="1"/>
  <c r="J556" i="7"/>
  <c r="I560" i="7" s="1"/>
  <c r="K562" i="8"/>
  <c r="J566" i="8" s="1"/>
  <c r="R43" i="8"/>
  <c r="K48" i="8" s="1"/>
  <c r="R37" i="7"/>
  <c r="J42" i="7" s="1"/>
  <c r="CY353" i="1"/>
  <c r="X353" i="1" s="1"/>
  <c r="R357" i="1"/>
  <c r="GK357" i="1" s="1"/>
  <c r="V390" i="7"/>
  <c r="V396" i="8"/>
  <c r="R368" i="1"/>
  <c r="V449" i="7"/>
  <c r="J455" i="7" s="1"/>
  <c r="V455" i="8"/>
  <c r="K461" i="8" s="1"/>
  <c r="CP433" i="1"/>
  <c r="O433" i="1" s="1"/>
  <c r="R439" i="1"/>
  <c r="GK439" i="1" s="1"/>
  <c r="V655" i="7"/>
  <c r="V661" i="8"/>
  <c r="CP466" i="1"/>
  <c r="O466" i="1" s="1"/>
  <c r="GM466" i="1" s="1"/>
  <c r="GP466" i="1" s="1"/>
  <c r="R707" i="7"/>
  <c r="J711" i="7" s="1"/>
  <c r="R713" i="8"/>
  <c r="K717" i="8" s="1"/>
  <c r="T771" i="7"/>
  <c r="J775" i="7" s="1"/>
  <c r="T777" i="8"/>
  <c r="K781" i="8" s="1"/>
  <c r="R907" i="7"/>
  <c r="J911" i="7" s="1"/>
  <c r="R913" i="8"/>
  <c r="K917" i="8" s="1"/>
  <c r="GM505" i="1"/>
  <c r="GP505" i="1" s="1"/>
  <c r="R1115" i="7"/>
  <c r="R1121" i="8"/>
  <c r="T930" i="7"/>
  <c r="J934" i="7" s="1"/>
  <c r="T936" i="8"/>
  <c r="K940" i="8" s="1"/>
  <c r="R1223" i="7"/>
  <c r="J1227" i="7" s="1"/>
  <c r="R1229" i="8"/>
  <c r="K1233" i="8" s="1"/>
  <c r="T983" i="7"/>
  <c r="J987" i="7" s="1"/>
  <c r="T989" i="8"/>
  <c r="K993" i="8" s="1"/>
  <c r="CP610" i="1"/>
  <c r="O610" i="1" s="1"/>
  <c r="GM610" i="1" s="1"/>
  <c r="GP610" i="1" s="1"/>
  <c r="R1414" i="7"/>
  <c r="J1416" i="7" s="1"/>
  <c r="R1420" i="8"/>
  <c r="K1422" i="8" s="1"/>
  <c r="R1956" i="7"/>
  <c r="J1958" i="7" s="1"/>
  <c r="R1962" i="8"/>
  <c r="K1964" i="8" s="1"/>
  <c r="T1969" i="7"/>
  <c r="J1974" i="7" s="1"/>
  <c r="T1975" i="8"/>
  <c r="K1980" i="8" s="1"/>
  <c r="R756" i="1"/>
  <c r="GK756" i="1" s="1"/>
  <c r="V1860" i="7"/>
  <c r="V1866" i="8"/>
  <c r="R705" i="1"/>
  <c r="V1557" i="7"/>
  <c r="J1564" i="7" s="1"/>
  <c r="V1563" i="8"/>
  <c r="K1570" i="8" s="1"/>
  <c r="R723" i="1"/>
  <c r="GK723" i="1" s="1"/>
  <c r="GM723" i="1" s="1"/>
  <c r="GP723" i="1" s="1"/>
  <c r="V1674" i="8"/>
  <c r="V1668" i="7"/>
  <c r="GM780" i="1"/>
  <c r="GP780" i="1" s="1"/>
  <c r="GM743" i="1"/>
  <c r="GP743" i="1" s="1"/>
  <c r="R1786" i="8"/>
  <c r="K1790" i="8" s="1"/>
  <c r="J1794" i="8" s="1"/>
  <c r="R1780" i="7"/>
  <c r="J1784" i="7" s="1"/>
  <c r="GM760" i="1"/>
  <c r="GP760" i="1" s="1"/>
  <c r="R1895" i="8"/>
  <c r="K1898" i="8" s="1"/>
  <c r="J1901" i="8" s="1"/>
  <c r="R1889" i="7"/>
  <c r="J1892" i="7" s="1"/>
  <c r="CY759" i="1"/>
  <c r="X759" i="1" s="1"/>
  <c r="GM759" i="1" s="1"/>
  <c r="GP759" i="1" s="1"/>
  <c r="R2222" i="8"/>
  <c r="K2226" i="8" s="1"/>
  <c r="R2216" i="7"/>
  <c r="J2220" i="7" s="1"/>
  <c r="GM953" i="1"/>
  <c r="GP953" i="1" s="1"/>
  <c r="AD1137" i="1"/>
  <c r="GM1041" i="1"/>
  <c r="GP1041" i="1" s="1"/>
  <c r="GM1131" i="1"/>
  <c r="GP1131" i="1" s="1"/>
  <c r="GM1185" i="1"/>
  <c r="GP1185" i="1" s="1"/>
  <c r="R1176" i="1"/>
  <c r="GK1176" i="1" s="1"/>
  <c r="V2660" i="8"/>
  <c r="V2654" i="7"/>
  <c r="J1146" i="7"/>
  <c r="K1152" i="8"/>
  <c r="CZ528" i="1"/>
  <c r="Y528" i="1" s="1"/>
  <c r="CY528" i="1"/>
  <c r="X528" i="1" s="1"/>
  <c r="J2210" i="7"/>
  <c r="K2216" i="8"/>
  <c r="J2221" i="8" s="1"/>
  <c r="K1272" i="7"/>
  <c r="L1278" i="8"/>
  <c r="CY433" i="1"/>
  <c r="X433" i="1" s="1"/>
  <c r="J621" i="7"/>
  <c r="K627" i="8"/>
  <c r="CY773" i="1"/>
  <c r="X773" i="1" s="1"/>
  <c r="J1970" i="7"/>
  <c r="K1976" i="8"/>
  <c r="R429" i="1"/>
  <c r="V593" i="8"/>
  <c r="K599" i="8" s="1"/>
  <c r="V587" i="7"/>
  <c r="J593" i="7" s="1"/>
  <c r="J1531" i="7"/>
  <c r="K1537" i="8"/>
  <c r="CZ698" i="1"/>
  <c r="Y698" i="1" s="1"/>
  <c r="CY698" i="1"/>
  <c r="X698" i="1" s="1"/>
  <c r="GM698" i="1" s="1"/>
  <c r="GP698" i="1" s="1"/>
  <c r="J1817" i="7"/>
  <c r="K1823" i="8"/>
  <c r="V1517" i="7"/>
  <c r="V1523" i="8"/>
  <c r="R694" i="1"/>
  <c r="GK694" i="1" s="1"/>
  <c r="Q1125" i="8"/>
  <c r="R1580" i="8"/>
  <c r="K1583" i="8" s="1"/>
  <c r="J1586" i="8" s="1"/>
  <c r="R1574" i="7"/>
  <c r="J1577" i="7" s="1"/>
  <c r="I1580" i="7" s="1"/>
  <c r="J88" i="7"/>
  <c r="I95" i="7" s="1"/>
  <c r="K94" i="8"/>
  <c r="J101" i="8" s="1"/>
  <c r="V363" i="7"/>
  <c r="J369" i="7" s="1"/>
  <c r="V369" i="8"/>
  <c r="K375" i="8" s="1"/>
  <c r="R352" i="1"/>
  <c r="CP1173" i="1"/>
  <c r="O1173" i="1" s="1"/>
  <c r="K2647" i="8"/>
  <c r="J2641" i="7"/>
  <c r="J2384" i="7"/>
  <c r="K2390" i="8"/>
  <c r="CY899" i="1"/>
  <c r="X899" i="1" s="1"/>
  <c r="CZ899" i="1"/>
  <c r="Y899" i="1" s="1"/>
  <c r="T1962" i="7"/>
  <c r="J1966" i="7" s="1"/>
  <c r="T1968" i="8"/>
  <c r="K1972" i="8" s="1"/>
  <c r="J1974" i="8" s="1"/>
  <c r="CZ112" i="1"/>
  <c r="Y112" i="1" s="1"/>
  <c r="J80" i="7"/>
  <c r="K86" i="8"/>
  <c r="CY112" i="1"/>
  <c r="X112" i="1" s="1"/>
  <c r="AK123" i="1" s="1"/>
  <c r="AF123" i="1"/>
  <c r="J2156" i="8"/>
  <c r="E530" i="7"/>
  <c r="F536" i="8"/>
  <c r="GX383" i="1"/>
  <c r="V383" i="1"/>
  <c r="AI394" i="1" s="1"/>
  <c r="Q530" i="7"/>
  <c r="K1042" i="8"/>
  <c r="J1036" i="7"/>
  <c r="CY507" i="1"/>
  <c r="X507" i="1" s="1"/>
  <c r="CZ507" i="1"/>
  <c r="Y507" i="1" s="1"/>
  <c r="CP1046" i="1"/>
  <c r="O1046" i="1" s="1"/>
  <c r="J2544" i="7"/>
  <c r="K2550" i="8"/>
  <c r="CZ771" i="1"/>
  <c r="Y771" i="1" s="1"/>
  <c r="K1963" i="8"/>
  <c r="J1957" i="7"/>
  <c r="J315" i="7"/>
  <c r="K321" i="8"/>
  <c r="R1292" i="7"/>
  <c r="J1294" i="7" s="1"/>
  <c r="R1298" i="8"/>
  <c r="K1300" i="8" s="1"/>
  <c r="T851" i="8"/>
  <c r="K855" i="8" s="1"/>
  <c r="T845" i="7"/>
  <c r="J849" i="7" s="1"/>
  <c r="R497" i="1"/>
  <c r="GK497" i="1" s="1"/>
  <c r="V969" i="7"/>
  <c r="V975" i="8"/>
  <c r="CP544" i="1"/>
  <c r="O544" i="1" s="1"/>
  <c r="R835" i="8"/>
  <c r="K838" i="8" s="1"/>
  <c r="J841" i="8" s="1"/>
  <c r="R829" i="7"/>
  <c r="J832" i="7" s="1"/>
  <c r="T1214" i="7"/>
  <c r="J1219" i="7" s="1"/>
  <c r="T1220" i="8"/>
  <c r="K1225" i="8" s="1"/>
  <c r="GM591" i="1"/>
  <c r="GP591" i="1" s="1"/>
  <c r="R593" i="1"/>
  <c r="GK593" i="1" s="1"/>
  <c r="V1371" i="7"/>
  <c r="V1377" i="8"/>
  <c r="R512" i="1"/>
  <c r="V1058" i="7"/>
  <c r="J1064" i="7" s="1"/>
  <c r="V1064" i="8"/>
  <c r="K1070" i="8" s="1"/>
  <c r="T1202" i="7"/>
  <c r="J1205" i="7" s="1"/>
  <c r="T1208" i="8"/>
  <c r="K1211" i="8" s="1"/>
  <c r="CP571" i="1"/>
  <c r="O571" i="1" s="1"/>
  <c r="GM571" i="1" s="1"/>
  <c r="GP571" i="1" s="1"/>
  <c r="R709" i="1"/>
  <c r="GK709" i="1" s="1"/>
  <c r="V1581" i="7"/>
  <c r="V1587" i="8"/>
  <c r="T1692" i="7"/>
  <c r="J1698" i="7" s="1"/>
  <c r="T1698" i="8"/>
  <c r="K1704" i="8" s="1"/>
  <c r="R1645" i="7"/>
  <c r="J1648" i="7" s="1"/>
  <c r="R1651" i="8"/>
  <c r="K1654" i="8" s="1"/>
  <c r="T1913" i="8"/>
  <c r="K1919" i="8" s="1"/>
  <c r="T1907" i="7"/>
  <c r="J1913" i="7" s="1"/>
  <c r="GM740" i="1"/>
  <c r="GP740" i="1" s="1"/>
  <c r="R777" i="1"/>
  <c r="GK777" i="1" s="1"/>
  <c r="V1993" i="8"/>
  <c r="V1987" i="7"/>
  <c r="R1803" i="7"/>
  <c r="J1806" i="7" s="1"/>
  <c r="R1809" i="8"/>
  <c r="K1812" i="8" s="1"/>
  <c r="T1680" i="8"/>
  <c r="K1684" i="8" s="1"/>
  <c r="T1674" i="7"/>
  <c r="J1678" i="7" s="1"/>
  <c r="R786" i="1"/>
  <c r="GK786" i="1" s="1"/>
  <c r="GM786" i="1" s="1"/>
  <c r="GP786" i="1" s="1"/>
  <c r="V2045" i="8"/>
  <c r="V2039" i="7"/>
  <c r="R831" i="1"/>
  <c r="V2222" i="8"/>
  <c r="K2228" i="8" s="1"/>
  <c r="V2216" i="7"/>
  <c r="J2222" i="7" s="1"/>
  <c r="R2085" i="8"/>
  <c r="K2088" i="8" s="1"/>
  <c r="R2079" i="7"/>
  <c r="J2082" i="7" s="1"/>
  <c r="K2269" i="8"/>
  <c r="J2263" i="7"/>
  <c r="GM957" i="1"/>
  <c r="GP957" i="1" s="1"/>
  <c r="R1085" i="1"/>
  <c r="GK1085" i="1" s="1"/>
  <c r="V2562" i="7"/>
  <c r="V2568" i="8"/>
  <c r="R1034" i="1"/>
  <c r="GK1034" i="1" s="1"/>
  <c r="V2502" i="8"/>
  <c r="V2496" i="7"/>
  <c r="R2583" i="8"/>
  <c r="K2587" i="8" s="1"/>
  <c r="J2590" i="8" s="1"/>
  <c r="R2577" i="7"/>
  <c r="J2581" i="7" s="1"/>
  <c r="CY373" i="1"/>
  <c r="X373" i="1" s="1"/>
  <c r="J477" i="7"/>
  <c r="K483" i="8"/>
  <c r="CZ373" i="1"/>
  <c r="Y373" i="1" s="1"/>
  <c r="CY1034" i="1"/>
  <c r="X1034" i="1" s="1"/>
  <c r="J2497" i="7"/>
  <c r="K2503" i="8"/>
  <c r="CZ1034" i="1"/>
  <c r="Y1034" i="1" s="1"/>
  <c r="J726" i="7"/>
  <c r="K732" i="8"/>
  <c r="L1294" i="8"/>
  <c r="K1288" i="7"/>
  <c r="J48" i="7"/>
  <c r="I53" i="7" s="1"/>
  <c r="K54" i="8"/>
  <c r="J59" i="8" s="1"/>
  <c r="R351" i="1"/>
  <c r="GK351" i="1" s="1"/>
  <c r="GM351" i="1" s="1"/>
  <c r="GP351" i="1" s="1"/>
  <c r="V358" i="7"/>
  <c r="V364" i="8"/>
  <c r="J2571" i="7"/>
  <c r="K2577" i="8"/>
  <c r="T263" i="7"/>
  <c r="J268" i="7" s="1"/>
  <c r="T269" i="8"/>
  <c r="K274" i="8" s="1"/>
  <c r="J1153" i="7"/>
  <c r="I1158" i="7" s="1"/>
  <c r="K1159" i="8"/>
  <c r="J2240" i="7"/>
  <c r="K2246" i="8"/>
  <c r="R243" i="1"/>
  <c r="V157" i="7"/>
  <c r="J165" i="7" s="1"/>
  <c r="V163" i="8"/>
  <c r="K171" i="8" s="1"/>
  <c r="CY487" i="1"/>
  <c r="X487" i="1" s="1"/>
  <c r="J924" i="7"/>
  <c r="K930" i="8"/>
  <c r="CZ512" i="1"/>
  <c r="Y512" i="1" s="1"/>
  <c r="J1059" i="7"/>
  <c r="K1065" i="8"/>
  <c r="J1454" i="8"/>
  <c r="R569" i="1"/>
  <c r="GK569" i="1" s="1"/>
  <c r="GM569" i="1" s="1"/>
  <c r="GP569" i="1" s="1"/>
  <c r="V1274" i="7"/>
  <c r="V1280" i="8"/>
  <c r="CP353" i="1"/>
  <c r="O353" i="1" s="1"/>
  <c r="J265" i="7"/>
  <c r="I271" i="7" s="1"/>
  <c r="K271" i="8"/>
  <c r="R1674" i="8"/>
  <c r="K1676" i="8" s="1"/>
  <c r="J1679" i="8" s="1"/>
  <c r="R1668" i="7"/>
  <c r="J1670" i="7" s="1"/>
  <c r="I1673" i="7" s="1"/>
  <c r="J931" i="7"/>
  <c r="I936" i="7" s="1"/>
  <c r="K937" i="8"/>
  <c r="J1589" i="7"/>
  <c r="K1595" i="8"/>
  <c r="J149" i="7"/>
  <c r="K155" i="8"/>
  <c r="R757" i="1"/>
  <c r="GK757" i="1" s="1"/>
  <c r="GM757" i="1" s="1"/>
  <c r="GP757" i="1" s="1"/>
  <c r="V1867" i="7"/>
  <c r="V1873" i="8"/>
  <c r="CP586" i="1"/>
  <c r="O586" i="1" s="1"/>
  <c r="GM586" i="1" s="1"/>
  <c r="GP586" i="1" s="1"/>
  <c r="R446" i="1"/>
  <c r="GK446" i="1" s="1"/>
  <c r="GM446" i="1" s="1"/>
  <c r="GP446" i="1" s="1"/>
  <c r="V698" i="7"/>
  <c r="V704" i="8"/>
  <c r="R290" i="7"/>
  <c r="J293" i="7" s="1"/>
  <c r="I296" i="7" s="1"/>
  <c r="R296" i="8"/>
  <c r="K299" i="8" s="1"/>
  <c r="J302" i="8" s="1"/>
  <c r="J1682" i="7"/>
  <c r="K1688" i="8"/>
  <c r="R1962" i="7"/>
  <c r="J1965" i="7" s="1"/>
  <c r="R1968" i="8"/>
  <c r="K1971" i="8" s="1"/>
  <c r="J1093" i="7"/>
  <c r="K1099" i="8"/>
  <c r="T1292" i="7"/>
  <c r="J1295" i="7" s="1"/>
  <c r="T1298" i="8"/>
  <c r="K1301" i="8" s="1"/>
  <c r="J1303" i="8" s="1"/>
  <c r="CY770" i="1"/>
  <c r="X770" i="1" s="1"/>
  <c r="K1954" i="8"/>
  <c r="J1948" i="7"/>
  <c r="R328" i="1"/>
  <c r="GK328" i="1" s="1"/>
  <c r="V283" i="7"/>
  <c r="V289" i="8"/>
  <c r="R496" i="1"/>
  <c r="GK496" i="1" s="1"/>
  <c r="V964" i="7"/>
  <c r="V970" i="8"/>
  <c r="R874" i="7"/>
  <c r="J877" i="7" s="1"/>
  <c r="R880" i="8"/>
  <c r="K883" i="8" s="1"/>
  <c r="R845" i="7"/>
  <c r="J848" i="7" s="1"/>
  <c r="R851" i="8"/>
  <c r="K854" i="8" s="1"/>
  <c r="J1183" i="7"/>
  <c r="K1189" i="8"/>
  <c r="R1214" i="7"/>
  <c r="J1218" i="7" s="1"/>
  <c r="R1220" i="8"/>
  <c r="K1224" i="8" s="1"/>
  <c r="T1250" i="7"/>
  <c r="J1255" i="7" s="1"/>
  <c r="T1256" i="8"/>
  <c r="K1261" i="8" s="1"/>
  <c r="J1060" i="7"/>
  <c r="K1066" i="8"/>
  <c r="R1208" i="8"/>
  <c r="K1210" i="8" s="1"/>
  <c r="R1202" i="7"/>
  <c r="J1204" i="7" s="1"/>
  <c r="T1414" i="7"/>
  <c r="J1417" i="7" s="1"/>
  <c r="T1420" i="8"/>
  <c r="K1423" i="8" s="1"/>
  <c r="R747" i="1"/>
  <c r="GK747" i="1" s="1"/>
  <c r="V1810" i="7"/>
  <c r="V1816" i="8"/>
  <c r="R724" i="1"/>
  <c r="GK724" i="1" s="1"/>
  <c r="GM724" i="1" s="1"/>
  <c r="GP724" i="1" s="1"/>
  <c r="V1680" i="8"/>
  <c r="V1674" i="7"/>
  <c r="R1913" i="8"/>
  <c r="K1918" i="8" s="1"/>
  <c r="R1907" i="7"/>
  <c r="J1912" i="7" s="1"/>
  <c r="GM777" i="1"/>
  <c r="GP777" i="1" s="1"/>
  <c r="GM839" i="1"/>
  <c r="GP839" i="1" s="1"/>
  <c r="R1674" i="7"/>
  <c r="J1677" i="7" s="1"/>
  <c r="R1680" i="8"/>
  <c r="K1683" i="8" s="1"/>
  <c r="J2273" i="7"/>
  <c r="K2279" i="8"/>
  <c r="GM815" i="1"/>
  <c r="GP815" i="1" s="1"/>
  <c r="R759" i="1"/>
  <c r="GK759" i="1" s="1"/>
  <c r="V1889" i="8"/>
  <c r="V1883" i="7"/>
  <c r="R811" i="1"/>
  <c r="V2134" i="7"/>
  <c r="J2140" i="7" s="1"/>
  <c r="V2140" i="8"/>
  <c r="K2146" i="8" s="1"/>
  <c r="CP831" i="1"/>
  <c r="O831" i="1" s="1"/>
  <c r="J2218" i="7"/>
  <c r="K2224" i="8"/>
  <c r="T2255" i="8"/>
  <c r="K2261" i="8" s="1"/>
  <c r="T2249" i="7"/>
  <c r="J2255" i="7" s="1"/>
  <c r="GM1034" i="1"/>
  <c r="GP1034" i="1" s="1"/>
  <c r="R1040" i="1"/>
  <c r="GK1040" i="1" s="1"/>
  <c r="GM1040" i="1" s="1"/>
  <c r="GP1040" i="1" s="1"/>
  <c r="V2524" i="8"/>
  <c r="V2518" i="7"/>
  <c r="T2585" i="7"/>
  <c r="J2591" i="7" s="1"/>
  <c r="T2591" i="8"/>
  <c r="K2597" i="8" s="1"/>
  <c r="J1110" i="7"/>
  <c r="I1114" i="7" s="1"/>
  <c r="K1116" i="8"/>
  <c r="CZ903" i="1"/>
  <c r="Y903" i="1" s="1"/>
  <c r="CY903" i="1"/>
  <c r="X903" i="1" s="1"/>
  <c r="CZ690" i="1"/>
  <c r="Y690" i="1" s="1"/>
  <c r="J1502" i="7"/>
  <c r="K1508" i="8"/>
  <c r="CY690" i="1"/>
  <c r="X690" i="1" s="1"/>
  <c r="CY547" i="1"/>
  <c r="X547" i="1" s="1"/>
  <c r="GM547" i="1" s="1"/>
  <c r="GP547" i="1" s="1"/>
  <c r="CZ547" i="1"/>
  <c r="Y547" i="1" s="1"/>
  <c r="J160" i="7"/>
  <c r="K166" i="8"/>
  <c r="GK784" i="1"/>
  <c r="GM784" i="1" s="1"/>
  <c r="GP784" i="1" s="1"/>
  <c r="J2031" i="7"/>
  <c r="K2037" i="8"/>
  <c r="R452" i="1"/>
  <c r="V707" i="7"/>
  <c r="J713" i="7" s="1"/>
  <c r="V713" i="8"/>
  <c r="K719" i="8" s="1"/>
  <c r="J1479" i="7"/>
  <c r="K1485" i="8"/>
  <c r="R889" i="1"/>
  <c r="V2367" i="8"/>
  <c r="K2373" i="8" s="1"/>
  <c r="V2361" i="7"/>
  <c r="J2367" i="7" s="1"/>
  <c r="J1818" i="7"/>
  <c r="K1824" i="8"/>
  <c r="R324" i="1"/>
  <c r="V263" i="7"/>
  <c r="J269" i="7" s="1"/>
  <c r="V269" i="8"/>
  <c r="K275" i="8" s="1"/>
  <c r="GK773" i="1"/>
  <c r="J1972" i="7"/>
  <c r="K1978" i="8"/>
  <c r="CZ390" i="1"/>
  <c r="Y390" i="1" s="1"/>
  <c r="J562" i="7"/>
  <c r="K568" i="8"/>
  <c r="CY390" i="1"/>
  <c r="X390" i="1" s="1"/>
  <c r="J1890" i="7"/>
  <c r="K1896" i="8"/>
  <c r="T290" i="7"/>
  <c r="J294" i="7" s="1"/>
  <c r="T296" i="8"/>
  <c r="K300" i="8" s="1"/>
  <c r="T1407" i="7"/>
  <c r="J1411" i="7" s="1"/>
  <c r="I1413" i="7" s="1"/>
  <c r="T1413" i="8"/>
  <c r="K1417" i="8" s="1"/>
  <c r="J1419" i="8" s="1"/>
  <c r="K2347" i="8"/>
  <c r="J2341" i="7"/>
  <c r="E782" i="7"/>
  <c r="F788" i="8"/>
  <c r="R1067" i="7"/>
  <c r="J1071" i="7" s="1"/>
  <c r="I1075" i="7" s="1"/>
  <c r="R1073" i="8"/>
  <c r="K1077" i="8" s="1"/>
  <c r="R823" i="1"/>
  <c r="GK823" i="1" s="1"/>
  <c r="V2191" i="8"/>
  <c r="V2185" i="7"/>
  <c r="J657" i="7"/>
  <c r="K663" i="8"/>
  <c r="R731" i="1"/>
  <c r="GK731" i="1" s="1"/>
  <c r="GM731" i="1" s="1"/>
  <c r="GP731" i="1" s="1"/>
  <c r="V1711" i="7"/>
  <c r="V1717" i="8"/>
  <c r="J89" i="7"/>
  <c r="K95" i="8"/>
  <c r="GK114" i="1"/>
  <c r="V2151" i="8"/>
  <c r="V2145" i="7"/>
  <c r="R813" i="1"/>
  <c r="GK813" i="1" s="1"/>
  <c r="J2340" i="7"/>
  <c r="K2346" i="8"/>
  <c r="J2648" i="7"/>
  <c r="K2654" i="8"/>
  <c r="I1968" i="7"/>
  <c r="I1297" i="7"/>
  <c r="J796" i="7"/>
  <c r="K802" i="8"/>
  <c r="J1081" i="8"/>
  <c r="J946" i="7"/>
  <c r="K952" i="8"/>
  <c r="GM339" i="1"/>
  <c r="GP339" i="1" s="1"/>
  <c r="Q383" i="1"/>
  <c r="CP383" i="1" s="1"/>
  <c r="O383" i="1" s="1"/>
  <c r="T716" i="7"/>
  <c r="J721" i="7" s="1"/>
  <c r="T722" i="8"/>
  <c r="K727" i="8" s="1"/>
  <c r="R466" i="1"/>
  <c r="GK466" i="1" s="1"/>
  <c r="V787" i="7"/>
  <c r="V793" i="8"/>
  <c r="R661" i="8"/>
  <c r="K666" i="8" s="1"/>
  <c r="R655" i="7"/>
  <c r="J660" i="7" s="1"/>
  <c r="R538" i="1"/>
  <c r="GK538" i="1" s="1"/>
  <c r="V1195" i="7"/>
  <c r="V1201" i="8"/>
  <c r="R501" i="1"/>
  <c r="GK501" i="1" s="1"/>
  <c r="GM501" i="1" s="1"/>
  <c r="GP501" i="1" s="1"/>
  <c r="V990" i="7"/>
  <c r="V996" i="8"/>
  <c r="T755" i="7"/>
  <c r="J759" i="7" s="1"/>
  <c r="I761" i="7" s="1"/>
  <c r="T761" i="8"/>
  <c r="K765" i="8" s="1"/>
  <c r="J767" i="8" s="1"/>
  <c r="GM574" i="1"/>
  <c r="GP574" i="1" s="1"/>
  <c r="GM491" i="1"/>
  <c r="GP491" i="1" s="1"/>
  <c r="R930" i="7"/>
  <c r="J933" i="7" s="1"/>
  <c r="R936" i="8"/>
  <c r="K939" i="8" s="1"/>
  <c r="R1332" i="8"/>
  <c r="K1335" i="8" s="1"/>
  <c r="J1338" i="8" s="1"/>
  <c r="R1326" i="7"/>
  <c r="J1329" i="7" s="1"/>
  <c r="I1332" i="7" s="1"/>
  <c r="T1702" i="7"/>
  <c r="J1707" i="7" s="1"/>
  <c r="I1710" i="7" s="1"/>
  <c r="T1708" i="8"/>
  <c r="K1713" i="8" s="1"/>
  <c r="J1716" i="8" s="1"/>
  <c r="R735" i="1"/>
  <c r="GK735" i="1" s="1"/>
  <c r="V1739" i="7"/>
  <c r="V1745" i="8"/>
  <c r="GM691" i="1"/>
  <c r="GP691" i="1" s="1"/>
  <c r="K1565" i="8"/>
  <c r="J1559" i="7"/>
  <c r="R1665" i="8"/>
  <c r="K1669" i="8" s="1"/>
  <c r="R1659" i="7"/>
  <c r="J1663" i="7" s="1"/>
  <c r="R1595" i="7"/>
  <c r="J1597" i="7" s="1"/>
  <c r="I1600" i="7" s="1"/>
  <c r="R1601" i="8"/>
  <c r="K1603" i="8" s="1"/>
  <c r="T1588" i="7"/>
  <c r="J1592" i="7" s="1"/>
  <c r="T1594" i="8"/>
  <c r="K1598" i="8" s="1"/>
  <c r="CP791" i="1"/>
  <c r="O791" i="1" s="1"/>
  <c r="K2060" i="8"/>
  <c r="J2054" i="7"/>
  <c r="T1732" i="7"/>
  <c r="J1736" i="7" s="1"/>
  <c r="T1738" i="8"/>
  <c r="K1742" i="8" s="1"/>
  <c r="GM864" i="1"/>
  <c r="GP864" i="1" s="1"/>
  <c r="T2121" i="7"/>
  <c r="J2124" i="7" s="1"/>
  <c r="T2127" i="8"/>
  <c r="K2130" i="8" s="1"/>
  <c r="CP1048" i="1"/>
  <c r="O1048" i="1" s="1"/>
  <c r="J2552" i="7"/>
  <c r="K2558" i="8"/>
  <c r="GM1133" i="1"/>
  <c r="GP1133" i="1" s="1"/>
  <c r="R2606" i="8"/>
  <c r="K2612" i="8" s="1"/>
  <c r="R2600" i="7"/>
  <c r="J2606" i="7" s="1"/>
  <c r="K2691" i="7"/>
  <c r="L2697" i="8"/>
  <c r="J2672" i="7"/>
  <c r="K2678" i="8"/>
  <c r="K370" i="7"/>
  <c r="L376" i="8"/>
  <c r="CY340" i="1"/>
  <c r="X340" i="1" s="1"/>
  <c r="J298" i="7"/>
  <c r="K304" i="8"/>
  <c r="CZ340" i="1"/>
  <c r="Y340" i="1" s="1"/>
  <c r="K1026" i="8"/>
  <c r="J1020" i="7"/>
  <c r="J1620" i="7"/>
  <c r="I1628" i="7" s="1"/>
  <c r="K1626" i="8"/>
  <c r="J1634" i="8" s="1"/>
  <c r="I2402" i="7"/>
  <c r="R748" i="1"/>
  <c r="GK748" i="1" s="1"/>
  <c r="GM748" i="1" s="1"/>
  <c r="GP748" i="1" s="1"/>
  <c r="V1822" i="8"/>
  <c r="V1816" i="7"/>
  <c r="R778" i="1"/>
  <c r="V2000" i="8"/>
  <c r="K2006" i="8" s="1"/>
  <c r="V1994" i="7"/>
  <c r="J2000" i="7" s="1"/>
  <c r="J1754" i="7"/>
  <c r="K1760" i="8"/>
  <c r="J1660" i="7"/>
  <c r="K1666" i="8"/>
  <c r="J399" i="7"/>
  <c r="K405" i="8"/>
  <c r="J1002" i="8"/>
  <c r="K1994" i="8"/>
  <c r="J1988" i="7"/>
  <c r="J342" i="7"/>
  <c r="K348" i="8"/>
  <c r="J352" i="8" s="1"/>
  <c r="J708" i="7"/>
  <c r="K714" i="8"/>
  <c r="J1949" i="7"/>
  <c r="K1955" i="8"/>
  <c r="K1914" i="8"/>
  <c r="J1922" i="8" s="1"/>
  <c r="J1908" i="7"/>
  <c r="CY246" i="1"/>
  <c r="X246" i="1" s="1"/>
  <c r="K196" i="8"/>
  <c r="J190" i="7"/>
  <c r="GK761" i="1"/>
  <c r="K1905" i="8"/>
  <c r="J1899" i="7"/>
  <c r="R112" i="1"/>
  <c r="V78" i="7"/>
  <c r="V84" i="8"/>
  <c r="K1652" i="8"/>
  <c r="J1646" i="7"/>
  <c r="J1518" i="7"/>
  <c r="K1524" i="8"/>
  <c r="I2208" i="7"/>
  <c r="I140" i="7"/>
  <c r="J2687" i="7"/>
  <c r="K2693" i="8"/>
  <c r="J68" i="7"/>
  <c r="I72" i="7" s="1"/>
  <c r="K74" i="8"/>
  <c r="CP553" i="1"/>
  <c r="O553" i="1" s="1"/>
  <c r="GM553" i="1" s="1"/>
  <c r="GP553" i="1" s="1"/>
  <c r="T1779" i="8"/>
  <c r="K1783" i="8" s="1"/>
  <c r="J1785" i="8" s="1"/>
  <c r="T1773" i="7"/>
  <c r="J1777" i="7" s="1"/>
  <c r="I1779" i="7" s="1"/>
  <c r="J634" i="7"/>
  <c r="K640" i="8"/>
  <c r="CY499" i="1"/>
  <c r="X499" i="1" s="1"/>
  <c r="J977" i="7"/>
  <c r="K983" i="8"/>
  <c r="R909" i="1"/>
  <c r="V2411" i="8"/>
  <c r="K2417" i="8" s="1"/>
  <c r="V2405" i="7"/>
  <c r="J2411" i="7" s="1"/>
  <c r="J773" i="7"/>
  <c r="I777" i="7" s="1"/>
  <c r="K779" i="8"/>
  <c r="R1166" i="7"/>
  <c r="J1169" i="7" s="1"/>
  <c r="I1172" i="7" s="1"/>
  <c r="R1172" i="8"/>
  <c r="K1175" i="8" s="1"/>
  <c r="J1178" i="8" s="1"/>
  <c r="CP875" i="1"/>
  <c r="O875" i="1" s="1"/>
  <c r="I754" i="7"/>
  <c r="J746" i="8"/>
  <c r="GK782" i="1"/>
  <c r="J2015" i="7"/>
  <c r="K2021" i="8"/>
  <c r="J281" i="7"/>
  <c r="K287" i="8"/>
  <c r="J1019" i="7"/>
  <c r="K1025" i="8"/>
  <c r="J2152" i="7"/>
  <c r="K2158" i="8"/>
  <c r="I337" i="7"/>
  <c r="R841" i="1"/>
  <c r="V2249" i="7"/>
  <c r="J2256" i="7" s="1"/>
  <c r="V2255" i="8"/>
  <c r="K2262" i="8" s="1"/>
  <c r="V814" i="8"/>
  <c r="V808" i="7"/>
  <c r="R470" i="1"/>
  <c r="GK470" i="1" s="1"/>
  <c r="I1594" i="7"/>
  <c r="J2122" i="7"/>
  <c r="K2128" i="8"/>
  <c r="J795" i="7"/>
  <c r="K801" i="8"/>
  <c r="J806" i="8" s="1"/>
  <c r="J2690" i="8"/>
  <c r="GK737" i="1"/>
  <c r="GM737" i="1" s="1"/>
  <c r="GP737" i="1" s="1"/>
  <c r="J1755" i="7"/>
  <c r="K1761" i="8"/>
  <c r="J343" i="8"/>
  <c r="AL203" i="1"/>
  <c r="T133" i="7"/>
  <c r="J138" i="7" s="1"/>
  <c r="T139" i="8"/>
  <c r="K144" i="8" s="1"/>
  <c r="CP360" i="1"/>
  <c r="O360" i="1" s="1"/>
  <c r="J408" i="7"/>
  <c r="I414" i="7" s="1"/>
  <c r="K414" i="8"/>
  <c r="J420" i="8" s="1"/>
  <c r="CP329" i="1"/>
  <c r="O329" i="1" s="1"/>
  <c r="R436" i="1"/>
  <c r="GK436" i="1" s="1"/>
  <c r="GM436" i="1" s="1"/>
  <c r="GP436" i="1" s="1"/>
  <c r="V640" i="7"/>
  <c r="V646" i="8"/>
  <c r="J909" i="7"/>
  <c r="K915" i="8"/>
  <c r="K671" i="7"/>
  <c r="L677" i="8"/>
  <c r="GM546" i="1"/>
  <c r="GP546" i="1" s="1"/>
  <c r="GM533" i="1"/>
  <c r="GP533" i="1" s="1"/>
  <c r="R575" i="1"/>
  <c r="GK575" i="1" s="1"/>
  <c r="V1298" i="7"/>
  <c r="V1304" i="8"/>
  <c r="T1758" i="8"/>
  <c r="K1763" i="8" s="1"/>
  <c r="T1752" i="7"/>
  <c r="J1757" i="7" s="1"/>
  <c r="T1987" i="7"/>
  <c r="J1991" i="7" s="1"/>
  <c r="T1993" i="8"/>
  <c r="K1997" i="8" s="1"/>
  <c r="T1681" i="7"/>
  <c r="J1686" i="7" s="1"/>
  <c r="T1687" i="8"/>
  <c r="K1692" i="8" s="1"/>
  <c r="R2333" i="8"/>
  <c r="K2338" i="8" s="1"/>
  <c r="R2327" i="7"/>
  <c r="J2332" i="7" s="1"/>
  <c r="CY727" i="1"/>
  <c r="X727" i="1" s="1"/>
  <c r="J1693" i="7"/>
  <c r="K1699" i="8"/>
  <c r="CY526" i="1"/>
  <c r="X526" i="1" s="1"/>
  <c r="J1132" i="7"/>
  <c r="K1138" i="8"/>
  <c r="K2496" i="8"/>
  <c r="J2490" i="7"/>
  <c r="R824" i="1"/>
  <c r="V2198" i="8"/>
  <c r="K2204" i="8" s="1"/>
  <c r="V2192" i="7"/>
  <c r="J2198" i="7" s="1"/>
  <c r="CP244" i="1"/>
  <c r="O244" i="1" s="1"/>
  <c r="J171" i="7"/>
  <c r="K177" i="8"/>
  <c r="AK203" i="1"/>
  <c r="R133" i="7"/>
  <c r="J137" i="7" s="1"/>
  <c r="R139" i="8"/>
  <c r="K143" i="8" s="1"/>
  <c r="R263" i="7"/>
  <c r="J267" i="7" s="1"/>
  <c r="R269" i="8"/>
  <c r="K273" i="8" s="1"/>
  <c r="R365" i="1"/>
  <c r="GK365" i="1" s="1"/>
  <c r="V433" i="7"/>
  <c r="V439" i="8"/>
  <c r="P328" i="1"/>
  <c r="CP328" i="1" s="1"/>
  <c r="O328" i="1" s="1"/>
  <c r="GM332" i="1"/>
  <c r="GP332" i="1" s="1"/>
  <c r="R453" i="1"/>
  <c r="V716" i="7"/>
  <c r="J722" i="7" s="1"/>
  <c r="V722" i="8"/>
  <c r="K728" i="8" s="1"/>
  <c r="R514" i="1"/>
  <c r="V1076" i="7"/>
  <c r="J1082" i="7" s="1"/>
  <c r="V1082" i="8"/>
  <c r="K1088" i="8" s="1"/>
  <c r="J1051" i="7"/>
  <c r="K1057" i="8"/>
  <c r="CP529" i="1"/>
  <c r="O529" i="1" s="1"/>
  <c r="GM529" i="1" s="1"/>
  <c r="GP529" i="1" s="1"/>
  <c r="R537" i="1"/>
  <c r="GK537" i="1" s="1"/>
  <c r="GM537" i="1" s="1"/>
  <c r="GP537" i="1" s="1"/>
  <c r="V1188" i="7"/>
  <c r="V1194" i="8"/>
  <c r="K1188" i="8"/>
  <c r="J1182" i="7"/>
  <c r="T1214" i="8"/>
  <c r="K1217" i="8" s="1"/>
  <c r="T1208" i="7"/>
  <c r="J1211" i="7" s="1"/>
  <c r="CP575" i="1"/>
  <c r="O575" i="1" s="1"/>
  <c r="GM692" i="1"/>
  <c r="GP692" i="1" s="1"/>
  <c r="R1752" i="7"/>
  <c r="J1756" i="7" s="1"/>
  <c r="R1758" i="8"/>
  <c r="K1762" i="8" s="1"/>
  <c r="R741" i="1"/>
  <c r="GK741" i="1" s="1"/>
  <c r="V1779" i="8"/>
  <c r="V1773" i="7"/>
  <c r="R749" i="1"/>
  <c r="V1823" i="7"/>
  <c r="J1829" i="7" s="1"/>
  <c r="V1829" i="8"/>
  <c r="K1835" i="8" s="1"/>
  <c r="R874" i="1"/>
  <c r="V2333" i="8"/>
  <c r="K2340" i="8" s="1"/>
  <c r="V2327" i="7"/>
  <c r="J2334" i="7" s="1"/>
  <c r="R1987" i="7"/>
  <c r="J1990" i="7" s="1"/>
  <c r="R1993" i="8"/>
  <c r="K1996" i="8" s="1"/>
  <c r="J1999" i="8" s="1"/>
  <c r="R1687" i="8"/>
  <c r="K1691" i="8" s="1"/>
  <c r="R1681" i="7"/>
  <c r="J1685" i="7" s="1"/>
  <c r="I1689" i="7" s="1"/>
  <c r="R810" i="1"/>
  <c r="GK810" i="1" s="1"/>
  <c r="V2127" i="7"/>
  <c r="V2133" i="8"/>
  <c r="R1044" i="1"/>
  <c r="GK1044" i="1" s="1"/>
  <c r="V2539" i="8"/>
  <c r="V2533" i="7"/>
  <c r="T2151" i="7"/>
  <c r="J2155" i="7" s="1"/>
  <c r="T2157" i="8"/>
  <c r="K2161" i="8" s="1"/>
  <c r="GM951" i="1"/>
  <c r="GP951" i="1" s="1"/>
  <c r="R1182" i="1"/>
  <c r="GK1182" i="1" s="1"/>
  <c r="V2691" i="8"/>
  <c r="V2685" i="7"/>
  <c r="T2667" i="8"/>
  <c r="K2672" i="8" s="1"/>
  <c r="T2661" i="7"/>
  <c r="J2666" i="7" s="1"/>
  <c r="CP1182" i="1"/>
  <c r="O1182" i="1" s="1"/>
  <c r="GM1182" i="1" s="1"/>
  <c r="GP1182" i="1" s="1"/>
  <c r="J2688" i="7"/>
  <c r="K2694" i="8"/>
  <c r="J1797" i="7"/>
  <c r="K1803" i="8"/>
  <c r="J1808" i="8" s="1"/>
  <c r="J687" i="8"/>
  <c r="CZ566" i="1"/>
  <c r="Y566" i="1" s="1"/>
  <c r="CY566" i="1"/>
  <c r="X566" i="1" s="1"/>
  <c r="GM566" i="1" s="1"/>
  <c r="GP566" i="1" s="1"/>
  <c r="R689" i="1"/>
  <c r="GK689" i="1" s="1"/>
  <c r="V1494" i="7"/>
  <c r="V1500" i="8"/>
  <c r="J2135" i="7"/>
  <c r="K2141" i="8"/>
  <c r="J2148" i="8" s="1"/>
  <c r="R528" i="1"/>
  <c r="GK528" i="1" s="1"/>
  <c r="V1145" i="7"/>
  <c r="V1151" i="8"/>
  <c r="R347" i="7"/>
  <c r="J350" i="7" s="1"/>
  <c r="R353" i="8"/>
  <c r="K356" i="8" s="1"/>
  <c r="J359" i="8" s="1"/>
  <c r="R477" i="1"/>
  <c r="GK477" i="1" s="1"/>
  <c r="V859" i="7"/>
  <c r="V865" i="8"/>
  <c r="J2217" i="7"/>
  <c r="K2223" i="8"/>
  <c r="J1753" i="7"/>
  <c r="K1759" i="8"/>
  <c r="L2658" i="8"/>
  <c r="K2652" i="7"/>
  <c r="J890" i="7"/>
  <c r="I897" i="7" s="1"/>
  <c r="K896" i="8"/>
  <c r="R341" i="1"/>
  <c r="GK341" i="1" s="1"/>
  <c r="GM341" i="1" s="1"/>
  <c r="GP341" i="1" s="1"/>
  <c r="V304" i="7"/>
  <c r="V310" i="8"/>
  <c r="K2335" i="8"/>
  <c r="J2329" i="7"/>
  <c r="R157" i="1"/>
  <c r="V108" i="7"/>
  <c r="V114" i="8"/>
  <c r="R434" i="1"/>
  <c r="GK434" i="1" s="1"/>
  <c r="V626" i="7"/>
  <c r="V632" i="8"/>
  <c r="T2677" i="7"/>
  <c r="J2682" i="7" s="1"/>
  <c r="T2683" i="8"/>
  <c r="K2688" i="8" s="1"/>
  <c r="CP877" i="1"/>
  <c r="O877" i="1" s="1"/>
  <c r="I740" i="7"/>
  <c r="GK443" i="1"/>
  <c r="J676" i="7"/>
  <c r="K682" i="8"/>
  <c r="K2302" i="8"/>
  <c r="J2308" i="8" s="1"/>
  <c r="J2296" i="7"/>
  <c r="I2302" i="7" s="1"/>
  <c r="AQ72" i="1"/>
  <c r="F88" i="1"/>
  <c r="J1423" i="7"/>
  <c r="K1429" i="8"/>
  <c r="CP826" i="1"/>
  <c r="O826" i="1" s="1"/>
  <c r="GM826" i="1" s="1"/>
  <c r="GP826" i="1" s="1"/>
  <c r="K860" i="8"/>
  <c r="J854" i="7"/>
  <c r="GK722" i="1"/>
  <c r="K1668" i="8"/>
  <c r="J1662" i="7"/>
  <c r="GK385" i="1"/>
  <c r="J547" i="7"/>
  <c r="K553" i="8"/>
  <c r="J1675" i="7"/>
  <c r="K1681" i="8"/>
  <c r="J1686" i="8" s="1"/>
  <c r="J1203" i="7"/>
  <c r="I1207" i="7" s="1"/>
  <c r="K1209" i="8"/>
  <c r="J1213" i="8" s="1"/>
  <c r="CZ877" i="1"/>
  <c r="Y877" i="1" s="1"/>
  <c r="CY877" i="1"/>
  <c r="X877" i="1" s="1"/>
  <c r="CP771" i="1"/>
  <c r="O771" i="1" s="1"/>
  <c r="J2373" i="7"/>
  <c r="K2379" i="8"/>
  <c r="CP800" i="1"/>
  <c r="O800" i="1" s="1"/>
  <c r="GM800" i="1" s="1"/>
  <c r="GP800" i="1" s="1"/>
  <c r="J237" i="7"/>
  <c r="I244" i="7" s="1"/>
  <c r="K243" i="8"/>
  <c r="R279" i="7"/>
  <c r="R285" i="8"/>
  <c r="R431" i="1"/>
  <c r="V605" i="7"/>
  <c r="J611" i="7" s="1"/>
  <c r="V611" i="8"/>
  <c r="K617" i="8" s="1"/>
  <c r="Q442" i="1"/>
  <c r="R529" i="1"/>
  <c r="GK529" i="1" s="1"/>
  <c r="V1158" i="8"/>
  <c r="V1152" i="7"/>
  <c r="R509" i="1"/>
  <c r="GK509" i="1" s="1"/>
  <c r="V1049" i="7"/>
  <c r="V1055" i="8"/>
  <c r="CP595" i="1"/>
  <c r="O595" i="1" s="1"/>
  <c r="J1380" i="7"/>
  <c r="K1386" i="8"/>
  <c r="GM736" i="1"/>
  <c r="GP736" i="1" s="1"/>
  <c r="R1751" i="8"/>
  <c r="K1754" i="8" s="1"/>
  <c r="R1745" i="7"/>
  <c r="J1748" i="7" s="1"/>
  <c r="R799" i="1"/>
  <c r="GK799" i="1" s="1"/>
  <c r="V2097" i="7"/>
  <c r="V2103" i="8"/>
  <c r="R851" i="1"/>
  <c r="V2278" i="8"/>
  <c r="K2284" i="8" s="1"/>
  <c r="V2272" i="7"/>
  <c r="J2278" i="7" s="1"/>
  <c r="CP835" i="1"/>
  <c r="O835" i="1" s="1"/>
  <c r="K2236" i="8"/>
  <c r="J2230" i="7"/>
  <c r="R2034" i="8"/>
  <c r="K2038" i="8" s="1"/>
  <c r="R2028" i="7"/>
  <c r="J2032" i="7" s="1"/>
  <c r="R2109" i="8"/>
  <c r="K2112" i="8" s="1"/>
  <c r="R2103" i="7"/>
  <c r="J2106" i="7" s="1"/>
  <c r="I2109" i="7" s="1"/>
  <c r="R2339" i="7"/>
  <c r="J2343" i="7" s="1"/>
  <c r="R2345" i="8"/>
  <c r="K2349" i="8" s="1"/>
  <c r="K2086" i="8"/>
  <c r="J2091" i="8" s="1"/>
  <c r="J2080" i="7"/>
  <c r="I2085" i="7" s="1"/>
  <c r="AF40" i="1"/>
  <c r="GM115" i="1"/>
  <c r="GP115" i="1" s="1"/>
  <c r="R244" i="1"/>
  <c r="V168" i="7"/>
  <c r="J176" i="7" s="1"/>
  <c r="V174" i="8"/>
  <c r="K182" i="8" s="1"/>
  <c r="L505" i="8"/>
  <c r="K499" i="7"/>
  <c r="T397" i="7"/>
  <c r="T403" i="8"/>
  <c r="GM448" i="1"/>
  <c r="GP448" i="1" s="1"/>
  <c r="K1106" i="7"/>
  <c r="L1112" i="8"/>
  <c r="R1208" i="7"/>
  <c r="J1210" i="7" s="1"/>
  <c r="I1213" i="7" s="1"/>
  <c r="R1214" i="8"/>
  <c r="K1216" i="8" s="1"/>
  <c r="J1219" i="8" s="1"/>
  <c r="R561" i="1"/>
  <c r="GK561" i="1" s="1"/>
  <c r="V1242" i="7"/>
  <c r="V1248" i="8"/>
  <c r="R739" i="1"/>
  <c r="V1769" i="8"/>
  <c r="K1776" i="8" s="1"/>
  <c r="V1763" i="7"/>
  <c r="J1770" i="7" s="1"/>
  <c r="GM604" i="1"/>
  <c r="GP604" i="1" s="1"/>
  <c r="GM741" i="1"/>
  <c r="GP741" i="1" s="1"/>
  <c r="K1831" i="8"/>
  <c r="J1825" i="7"/>
  <c r="R879" i="1"/>
  <c r="V2339" i="7"/>
  <c r="J2345" i="7" s="1"/>
  <c r="V2345" i="8"/>
  <c r="K2351" i="8" s="1"/>
  <c r="T1926" i="7"/>
  <c r="J1930" i="7" s="1"/>
  <c r="T1932" i="8"/>
  <c r="K1936" i="8" s="1"/>
  <c r="GM807" i="1"/>
  <c r="GP807" i="1" s="1"/>
  <c r="CP810" i="1"/>
  <c r="O810" i="1" s="1"/>
  <c r="GM810" i="1" s="1"/>
  <c r="GP810" i="1" s="1"/>
  <c r="R1048" i="1"/>
  <c r="GK1048" i="1" s="1"/>
  <c r="V2555" i="8"/>
  <c r="V2549" i="7"/>
  <c r="R946" i="1"/>
  <c r="V2419" i="7"/>
  <c r="J2427" i="7" s="1"/>
  <c r="V2425" i="8"/>
  <c r="K2433" i="8" s="1"/>
  <c r="CP903" i="1"/>
  <c r="O903" i="1" s="1"/>
  <c r="R2151" i="7"/>
  <c r="J2154" i="7" s="1"/>
  <c r="R2157" i="8"/>
  <c r="K2160" i="8" s="1"/>
  <c r="R952" i="1"/>
  <c r="V2457" i="8"/>
  <c r="K2464" i="8" s="1"/>
  <c r="V2451" i="7"/>
  <c r="J2458" i="7" s="1"/>
  <c r="BB1255" i="1"/>
  <c r="BB1023" i="1" s="1"/>
  <c r="R2667" i="8"/>
  <c r="K2671" i="8" s="1"/>
  <c r="J2674" i="8" s="1"/>
  <c r="R2661" i="7"/>
  <c r="J2665" i="7" s="1"/>
  <c r="GM1221" i="1"/>
  <c r="GP1221" i="1" s="1"/>
  <c r="CZ1182" i="1"/>
  <c r="Y1182" i="1" s="1"/>
  <c r="CZ554" i="1"/>
  <c r="Y554" i="1" s="1"/>
  <c r="CY554" i="1"/>
  <c r="X554" i="1" s="1"/>
  <c r="J1078" i="7"/>
  <c r="K1084" i="8"/>
  <c r="I1003" i="7"/>
  <c r="GK390" i="1"/>
  <c r="J564" i="7"/>
  <c r="K570" i="8"/>
  <c r="J1415" i="7"/>
  <c r="K1421" i="8"/>
  <c r="J1425" i="8" s="1"/>
  <c r="R753" i="1"/>
  <c r="V1844" i="7"/>
  <c r="J1850" i="7" s="1"/>
  <c r="V1850" i="8"/>
  <c r="K1856" i="8" s="1"/>
  <c r="CY786" i="1"/>
  <c r="X786" i="1" s="1"/>
  <c r="J2040" i="7"/>
  <c r="K2046" i="8"/>
  <c r="L2341" i="8"/>
  <c r="K2335" i="7"/>
  <c r="J1538" i="7"/>
  <c r="K1544" i="8"/>
  <c r="J1746" i="7"/>
  <c r="I1751" i="7" s="1"/>
  <c r="K1752" i="8"/>
  <c r="V121" i="7"/>
  <c r="V127" i="8"/>
  <c r="R161" i="1"/>
  <c r="GK161" i="1" s="1"/>
  <c r="CZ429" i="1"/>
  <c r="Y429" i="1" s="1"/>
  <c r="J588" i="7"/>
  <c r="K594" i="8"/>
  <c r="CY429" i="1"/>
  <c r="X429" i="1" s="1"/>
  <c r="J2262" i="7"/>
  <c r="K2268" i="8"/>
  <c r="CY846" i="1"/>
  <c r="X846" i="1" s="1"/>
  <c r="CZ846" i="1"/>
  <c r="Y846" i="1" s="1"/>
  <c r="CY739" i="1"/>
  <c r="X739" i="1" s="1"/>
  <c r="J1764" i="7"/>
  <c r="K1770" i="8"/>
  <c r="CZ739" i="1"/>
  <c r="Y739" i="1" s="1"/>
  <c r="CP373" i="1"/>
  <c r="O373" i="1" s="1"/>
  <c r="J1376" i="8"/>
  <c r="AP196" i="1"/>
  <c r="F212" i="1"/>
  <c r="R364" i="1"/>
  <c r="GK364" i="1" s="1"/>
  <c r="V426" i="7"/>
  <c r="V432" i="8"/>
  <c r="T734" i="7"/>
  <c r="J738" i="7" s="1"/>
  <c r="T740" i="8"/>
  <c r="K744" i="8" s="1"/>
  <c r="R539" i="1"/>
  <c r="GK539" i="1" s="1"/>
  <c r="GM539" i="1" s="1"/>
  <c r="GP539" i="1" s="1"/>
  <c r="V1208" i="8"/>
  <c r="V1202" i="7"/>
  <c r="J984" i="7"/>
  <c r="K990" i="8"/>
  <c r="K2669" i="8"/>
  <c r="J2663" i="7"/>
  <c r="R769" i="1"/>
  <c r="GK769" i="1" s="1"/>
  <c r="V1946" i="8"/>
  <c r="V1940" i="7"/>
  <c r="J666" i="7"/>
  <c r="K672" i="8"/>
  <c r="CY1176" i="1"/>
  <c r="X1176" i="1" s="1"/>
  <c r="AK1187" i="1" s="1"/>
  <c r="J2656" i="7"/>
  <c r="K2662" i="8"/>
  <c r="CZ1176" i="1"/>
  <c r="Y1176" i="1" s="1"/>
  <c r="R2300" i="8"/>
  <c r="K2304" i="8" s="1"/>
  <c r="R2294" i="7"/>
  <c r="J2298" i="7" s="1"/>
  <c r="GK725" i="1"/>
  <c r="K1690" i="8"/>
  <c r="J1684" i="7"/>
  <c r="R746" i="1"/>
  <c r="GK746" i="1" s="1"/>
  <c r="GM746" i="1" s="1"/>
  <c r="GP746" i="1" s="1"/>
  <c r="V1809" i="8"/>
  <c r="V1803" i="7"/>
  <c r="J2442" i="7"/>
  <c r="K2448" i="8"/>
  <c r="J1252" i="7"/>
  <c r="K1258" i="8"/>
  <c r="K1904" i="8"/>
  <c r="J1898" i="7"/>
  <c r="GK542" i="1"/>
  <c r="GM542" i="1" s="1"/>
  <c r="GP542" i="1" s="1"/>
  <c r="J1226" i="7"/>
  <c r="K1232" i="8"/>
  <c r="R1038" i="1"/>
  <c r="GK1038" i="1" s="1"/>
  <c r="V2516" i="8"/>
  <c r="V2510" i="7"/>
  <c r="L2522" i="8"/>
  <c r="K2516" i="7"/>
  <c r="J1215" i="7"/>
  <c r="K1221" i="8"/>
  <c r="I1370" i="7"/>
  <c r="R345" i="1"/>
  <c r="GK345" i="1" s="1"/>
  <c r="GM345" i="1" s="1"/>
  <c r="GP345" i="1" s="1"/>
  <c r="V331" i="7"/>
  <c r="V337" i="8"/>
  <c r="J151" i="7"/>
  <c r="K157" i="8"/>
  <c r="R476" i="1"/>
  <c r="GK476" i="1" s="1"/>
  <c r="GM476" i="1" s="1"/>
  <c r="GP476" i="1" s="1"/>
  <c r="V852" i="7"/>
  <c r="V858" i="8"/>
  <c r="J1224" i="7"/>
  <c r="K1230" i="8"/>
  <c r="J1918" i="7"/>
  <c r="K1924" i="8"/>
  <c r="I835" i="7"/>
  <c r="I2610" i="7"/>
  <c r="E964" i="7"/>
  <c r="F970" i="8"/>
  <c r="V953" i="7"/>
  <c r="V959" i="8"/>
  <c r="R494" i="1"/>
  <c r="GK494" i="1" s="1"/>
  <c r="R720" i="1"/>
  <c r="GK720" i="1" s="1"/>
  <c r="V1651" i="8"/>
  <c r="V1645" i="7"/>
  <c r="R806" i="1"/>
  <c r="GK806" i="1" s="1"/>
  <c r="GM806" i="1" s="1"/>
  <c r="GP806" i="1" s="1"/>
  <c r="V2121" i="7"/>
  <c r="V2127" i="8"/>
  <c r="R468" i="1"/>
  <c r="GK468" i="1" s="1"/>
  <c r="V794" i="7"/>
  <c r="V800" i="8"/>
  <c r="GM118" i="1"/>
  <c r="GP118" i="1" s="1"/>
  <c r="GM120" i="1"/>
  <c r="GP120" i="1" s="1"/>
  <c r="K196" i="7"/>
  <c r="L202" i="8"/>
  <c r="R344" i="1"/>
  <c r="V322" i="7"/>
  <c r="J328" i="7" s="1"/>
  <c r="V328" i="8"/>
  <c r="K334" i="8" s="1"/>
  <c r="J537" i="7"/>
  <c r="K543" i="8"/>
  <c r="GM335" i="1"/>
  <c r="GP335" i="1" s="1"/>
  <c r="R397" i="7"/>
  <c r="R403" i="8"/>
  <c r="T519" i="7"/>
  <c r="J523" i="7" s="1"/>
  <c r="T525" i="8"/>
  <c r="K529" i="8" s="1"/>
  <c r="T633" i="7"/>
  <c r="J637" i="7" s="1"/>
  <c r="T639" i="8"/>
  <c r="K643" i="8" s="1"/>
  <c r="R462" i="1"/>
  <c r="V762" i="7"/>
  <c r="J768" i="7" s="1"/>
  <c r="V768" i="8"/>
  <c r="K774" i="8" s="1"/>
  <c r="CP541" i="1"/>
  <c r="O541" i="1" s="1"/>
  <c r="J1216" i="7"/>
  <c r="K1222" i="8"/>
  <c r="T828" i="8"/>
  <c r="K832" i="8" s="1"/>
  <c r="T822" i="7"/>
  <c r="J826" i="7" s="1"/>
  <c r="GM534" i="1"/>
  <c r="GP534" i="1" s="1"/>
  <c r="CP567" i="1"/>
  <c r="O567" i="1" s="1"/>
  <c r="J1269" i="7"/>
  <c r="K1275" i="8"/>
  <c r="R776" i="1"/>
  <c r="GK776" i="1" s="1"/>
  <c r="GM776" i="1" s="1"/>
  <c r="GP776" i="1" s="1"/>
  <c r="V1980" i="7"/>
  <c r="V1986" i="8"/>
  <c r="CP739" i="1"/>
  <c r="O739" i="1" s="1"/>
  <c r="J1767" i="7"/>
  <c r="K1773" i="8"/>
  <c r="J1765" i="7"/>
  <c r="K1771" i="8"/>
  <c r="R707" i="1"/>
  <c r="GK707" i="1" s="1"/>
  <c r="V1567" i="7"/>
  <c r="V1573" i="8"/>
  <c r="R716" i="1"/>
  <c r="V1619" i="7"/>
  <c r="J1626" i="7" s="1"/>
  <c r="V1625" i="8"/>
  <c r="K1632" i="8" s="1"/>
  <c r="CP744" i="1"/>
  <c r="O744" i="1" s="1"/>
  <c r="K1797" i="8"/>
  <c r="J1791" i="7"/>
  <c r="CP851" i="1"/>
  <c r="O851" i="1" s="1"/>
  <c r="CP720" i="1"/>
  <c r="O720" i="1" s="1"/>
  <c r="GM720" i="1" s="1"/>
  <c r="GP720" i="1" s="1"/>
  <c r="K1653" i="8"/>
  <c r="J1647" i="7"/>
  <c r="R1932" i="8"/>
  <c r="K1935" i="8" s="1"/>
  <c r="R1926" i="7"/>
  <c r="J1929" i="7" s="1"/>
  <c r="I1932" i="7" s="1"/>
  <c r="R817" i="1"/>
  <c r="GK817" i="1" s="1"/>
  <c r="GM817" i="1" s="1"/>
  <c r="GP817" i="1" s="1"/>
  <c r="V2157" i="8"/>
  <c r="V2151" i="7"/>
  <c r="GM828" i="1"/>
  <c r="GP828" i="1" s="1"/>
  <c r="GM887" i="1"/>
  <c r="GP887" i="1" s="1"/>
  <c r="GM908" i="1"/>
  <c r="GP908" i="1" s="1"/>
  <c r="GM900" i="1"/>
  <c r="GP900" i="1" s="1"/>
  <c r="CP952" i="1"/>
  <c r="O952" i="1" s="1"/>
  <c r="K2459" i="8"/>
  <c r="J2453" i="7"/>
  <c r="T2447" i="8"/>
  <c r="K2453" i="8" s="1"/>
  <c r="T2441" i="7"/>
  <c r="J2447" i="7" s="1"/>
  <c r="T2495" i="8"/>
  <c r="K2499" i="8" s="1"/>
  <c r="T2489" i="7"/>
  <c r="J2493" i="7" s="1"/>
  <c r="CP1036" i="1"/>
  <c r="O1036" i="1" s="1"/>
  <c r="K2511" i="8"/>
  <c r="J2505" i="7"/>
  <c r="R2685" i="7"/>
  <c r="J2689" i="7" s="1"/>
  <c r="R2691" i="8"/>
  <c r="K2695" i="8" s="1"/>
  <c r="R796" i="1"/>
  <c r="GK796" i="1" s="1"/>
  <c r="GM796" i="1" s="1"/>
  <c r="GP796" i="1" s="1"/>
  <c r="V2085" i="8"/>
  <c r="V2079" i="7"/>
  <c r="K580" i="8"/>
  <c r="J574" i="7"/>
  <c r="J1117" i="7"/>
  <c r="K1123" i="8"/>
  <c r="AH203" i="1"/>
  <c r="K139" i="7"/>
  <c r="L145" i="8"/>
  <c r="CY445" i="1"/>
  <c r="X445" i="1" s="1"/>
  <c r="J690" i="7"/>
  <c r="K696" i="8"/>
  <c r="CZ445" i="1"/>
  <c r="Y445" i="1" s="1"/>
  <c r="V1796" i="7"/>
  <c r="V1802" i="8"/>
  <c r="R745" i="1"/>
  <c r="GK745" i="1" s="1"/>
  <c r="GM745" i="1" s="1"/>
  <c r="GP745" i="1" s="1"/>
  <c r="J1050" i="7"/>
  <c r="K1056" i="8"/>
  <c r="J282" i="7"/>
  <c r="K288" i="8"/>
  <c r="R319" i="1"/>
  <c r="V229" i="8"/>
  <c r="K237" i="8" s="1"/>
  <c r="V223" i="7"/>
  <c r="J231" i="7" s="1"/>
  <c r="T501" i="7"/>
  <c r="J506" i="7" s="1"/>
  <c r="T507" i="8"/>
  <c r="K512" i="8" s="1"/>
  <c r="R460" i="1"/>
  <c r="GK460" i="1" s="1"/>
  <c r="GM460" i="1" s="1"/>
  <c r="GP460" i="1" s="1"/>
  <c r="V748" i="7"/>
  <c r="V754" i="8"/>
  <c r="R304" i="7"/>
  <c r="R310" i="8"/>
  <c r="GM381" i="1"/>
  <c r="GP381" i="1" s="1"/>
  <c r="R525" i="8"/>
  <c r="K528" i="8" s="1"/>
  <c r="R519" i="7"/>
  <c r="J522" i="7" s="1"/>
  <c r="GM379" i="1"/>
  <c r="GP379" i="1" s="1"/>
  <c r="AJ617" i="1"/>
  <c r="CY435" i="1"/>
  <c r="X435" i="1" s="1"/>
  <c r="CP462" i="1"/>
  <c r="O462" i="1" s="1"/>
  <c r="J764" i="7"/>
  <c r="K770" i="8"/>
  <c r="CP555" i="1"/>
  <c r="O555" i="1" s="1"/>
  <c r="GM555" i="1" s="1"/>
  <c r="GP555" i="1" s="1"/>
  <c r="R822" i="7"/>
  <c r="J825" i="7" s="1"/>
  <c r="I828" i="7" s="1"/>
  <c r="R828" i="8"/>
  <c r="K831" i="8" s="1"/>
  <c r="J834" i="8" s="1"/>
  <c r="CP554" i="1"/>
  <c r="O554" i="1" s="1"/>
  <c r="GM554" i="1" s="1"/>
  <c r="GP554" i="1" s="1"/>
  <c r="CZ522" i="1"/>
  <c r="Y522" i="1" s="1"/>
  <c r="R700" i="1"/>
  <c r="V1546" i="7"/>
  <c r="J1552" i="7" s="1"/>
  <c r="V1552" i="8"/>
  <c r="K1558" i="8" s="1"/>
  <c r="R610" i="1"/>
  <c r="GK610" i="1" s="1"/>
  <c r="V1435" i="7"/>
  <c r="V1441" i="8"/>
  <c r="R588" i="1"/>
  <c r="GK588" i="1" s="1"/>
  <c r="V1355" i="8"/>
  <c r="V1349" i="7"/>
  <c r="CP707" i="1"/>
  <c r="O707" i="1" s="1"/>
  <c r="CP716" i="1"/>
  <c r="O716" i="1" s="1"/>
  <c r="K1627" i="8"/>
  <c r="J1621" i="7"/>
  <c r="R894" i="1"/>
  <c r="V2378" i="8"/>
  <c r="K2384" i="8" s="1"/>
  <c r="V2372" i="7"/>
  <c r="J2378" i="7" s="1"/>
  <c r="R878" i="1"/>
  <c r="GK878" i="1" s="1"/>
  <c r="T2430" i="7"/>
  <c r="J2437" i="7" s="1"/>
  <c r="T2436" i="8"/>
  <c r="K2443" i="8" s="1"/>
  <c r="R2447" i="8"/>
  <c r="K2452" i="8" s="1"/>
  <c r="R2441" i="7"/>
  <c r="J2446" i="7" s="1"/>
  <c r="J2565" i="7"/>
  <c r="K2571" i="8"/>
  <c r="J2575" i="8" s="1"/>
  <c r="T2532" i="8"/>
  <c r="K2536" i="8" s="1"/>
  <c r="T2526" i="7"/>
  <c r="J2530" i="7" s="1"/>
  <c r="CY1032" i="1"/>
  <c r="X1032" i="1" s="1"/>
  <c r="R1179" i="1"/>
  <c r="GK1179" i="1" s="1"/>
  <c r="V2675" i="8"/>
  <c r="V2669" i="7"/>
  <c r="CZ1086" i="1"/>
  <c r="Y1086" i="1" s="1"/>
  <c r="T2600" i="7"/>
  <c r="J2607" i="7" s="1"/>
  <c r="T2606" i="8"/>
  <c r="K2613" i="8" s="1"/>
  <c r="J1488" i="7"/>
  <c r="K1494" i="8"/>
  <c r="J1499" i="8" s="1"/>
  <c r="E659" i="7"/>
  <c r="F665" i="8"/>
  <c r="Q440" i="1"/>
  <c r="CP440" i="1" s="1"/>
  <c r="O440" i="1" s="1"/>
  <c r="U440" i="1"/>
  <c r="V501" i="7"/>
  <c r="J507" i="7" s="1"/>
  <c r="V507" i="8"/>
  <c r="K513" i="8" s="1"/>
  <c r="R377" i="1"/>
  <c r="GM890" i="1"/>
  <c r="GP890" i="1" s="1"/>
  <c r="J1387" i="7"/>
  <c r="I1392" i="7" s="1"/>
  <c r="K1393" i="8"/>
  <c r="T347" i="7"/>
  <c r="J351" i="7" s="1"/>
  <c r="I353" i="7" s="1"/>
  <c r="T353" i="8"/>
  <c r="K357" i="8" s="1"/>
  <c r="K2380" i="8"/>
  <c r="J2374" i="7"/>
  <c r="V2570" i="7"/>
  <c r="V2576" i="8"/>
  <c r="R1086" i="1"/>
  <c r="GK1086" i="1" s="1"/>
  <c r="CI30" i="1"/>
  <c r="AZ40" i="1"/>
  <c r="V383" i="7"/>
  <c r="V389" i="8"/>
  <c r="R356" i="1"/>
  <c r="GK356" i="1" s="1"/>
  <c r="R437" i="1"/>
  <c r="GK437" i="1" s="1"/>
  <c r="V647" i="7"/>
  <c r="V653" i="8"/>
  <c r="J857" i="8"/>
  <c r="K526" i="8"/>
  <c r="J531" i="8" s="1"/>
  <c r="J520" i="7"/>
  <c r="I525" i="7" s="1"/>
  <c r="K1947" i="8"/>
  <c r="J1952" i="8" s="1"/>
  <c r="J1941" i="7"/>
  <c r="I1946" i="7" s="1"/>
  <c r="GK1129" i="1"/>
  <c r="J2604" i="7"/>
  <c r="K2610" i="8"/>
  <c r="R504" i="1"/>
  <c r="GK504" i="1" s="1"/>
  <c r="GM504" i="1" s="1"/>
  <c r="GP504" i="1" s="1"/>
  <c r="V1011" i="7"/>
  <c r="V1017" i="8"/>
  <c r="J1804" i="7"/>
  <c r="K1810" i="8"/>
  <c r="J1815" i="8" s="1"/>
  <c r="J1744" i="8"/>
  <c r="R1046" i="1"/>
  <c r="GK1046" i="1" s="1"/>
  <c r="V2541" i="7"/>
  <c r="V2547" i="8"/>
  <c r="F1268" i="1"/>
  <c r="BA1137" i="1"/>
  <c r="CJ1127" i="1"/>
  <c r="AD235" i="1"/>
  <c r="Q251" i="1"/>
  <c r="CJ235" i="1"/>
  <c r="BA251" i="1"/>
  <c r="AB155" i="1"/>
  <c r="O164" i="1"/>
  <c r="GM380" i="1"/>
  <c r="GP380" i="1" s="1"/>
  <c r="AG235" i="1"/>
  <c r="T251" i="1"/>
  <c r="AT30" i="1"/>
  <c r="F58" i="1"/>
  <c r="AT281" i="1"/>
  <c r="AJ426" i="1"/>
  <c r="W617" i="1"/>
  <c r="CY557" i="1"/>
  <c r="X557" i="1" s="1"/>
  <c r="CZ557" i="1"/>
  <c r="Y557" i="1" s="1"/>
  <c r="AY78" i="1"/>
  <c r="CH72" i="1"/>
  <c r="Y203" i="1"/>
  <c r="AL196" i="1"/>
  <c r="BB196" i="1"/>
  <c r="F216" i="1"/>
  <c r="CJ1027" i="1"/>
  <c r="BA1051" i="1"/>
  <c r="Y78" i="1"/>
  <c r="AL72" i="1"/>
  <c r="P155" i="1"/>
  <c r="F167" i="1"/>
  <c r="CP342" i="1"/>
  <c r="O342" i="1" s="1"/>
  <c r="CP385" i="1"/>
  <c r="O385" i="1" s="1"/>
  <c r="CY380" i="1"/>
  <c r="X380" i="1" s="1"/>
  <c r="CZ380" i="1"/>
  <c r="Y380" i="1" s="1"/>
  <c r="CY364" i="1"/>
  <c r="X364" i="1" s="1"/>
  <c r="CZ364" i="1"/>
  <c r="Y364" i="1" s="1"/>
  <c r="CP489" i="1"/>
  <c r="O489" i="1" s="1"/>
  <c r="GM489" i="1" s="1"/>
  <c r="GP489" i="1" s="1"/>
  <c r="CP538" i="1"/>
  <c r="O538" i="1" s="1"/>
  <c r="GM594" i="1"/>
  <c r="GP594" i="1" s="1"/>
  <c r="GM728" i="1"/>
  <c r="GP728" i="1" s="1"/>
  <c r="F1245" i="1"/>
  <c r="BA1219" i="1"/>
  <c r="GM898" i="1"/>
  <c r="GP898" i="1" s="1"/>
  <c r="U862" i="1"/>
  <c r="AQ1127" i="1"/>
  <c r="F1147" i="1"/>
  <c r="CZ1134" i="1"/>
  <c r="Y1134" i="1" s="1"/>
  <c r="CY1134" i="1"/>
  <c r="X1134" i="1" s="1"/>
  <c r="F1228" i="1"/>
  <c r="P1219" i="1"/>
  <c r="AL1137" i="1"/>
  <c r="F100" i="1"/>
  <c r="U72" i="1"/>
  <c r="BB426" i="1"/>
  <c r="BB647" i="1"/>
  <c r="F630" i="1"/>
  <c r="BC426" i="1"/>
  <c r="F633" i="1"/>
  <c r="T961" i="1"/>
  <c r="AG944" i="1"/>
  <c r="AI1127" i="1"/>
  <c r="V1137" i="1"/>
  <c r="Q862" i="1"/>
  <c r="AS1027" i="1"/>
  <c r="F1068" i="1"/>
  <c r="AS1255" i="1"/>
  <c r="AT1027" i="1"/>
  <c r="F1069" i="1"/>
  <c r="V862" i="1"/>
  <c r="S1095" i="1"/>
  <c r="AF1083" i="1"/>
  <c r="AO1255" i="1"/>
  <c r="AO1027" i="1"/>
  <c r="F1055" i="1"/>
  <c r="AK1083" i="1"/>
  <c r="BA164" i="1"/>
  <c r="CJ155" i="1"/>
  <c r="CY536" i="1"/>
  <c r="X536" i="1" s="1"/>
  <c r="CZ536" i="1"/>
  <c r="Y536" i="1" s="1"/>
  <c r="GM559" i="1"/>
  <c r="GP559" i="1" s="1"/>
  <c r="CY868" i="1"/>
  <c r="X868" i="1" s="1"/>
  <c r="CZ868" i="1"/>
  <c r="Y868" i="1" s="1"/>
  <c r="AT110" i="1"/>
  <c r="F141" i="1"/>
  <c r="F101" i="1"/>
  <c r="V72" i="1"/>
  <c r="F221" i="1"/>
  <c r="AT196" i="1"/>
  <c r="CY244" i="1"/>
  <c r="X244" i="1" s="1"/>
  <c r="CZ244" i="1"/>
  <c r="Y244" i="1" s="1"/>
  <c r="AZ196" i="1"/>
  <c r="F214" i="1"/>
  <c r="F147" i="1"/>
  <c r="W110" i="1"/>
  <c r="GM474" i="1"/>
  <c r="GP474" i="1" s="1"/>
  <c r="CJ617" i="1"/>
  <c r="GM497" i="1"/>
  <c r="GP497" i="1" s="1"/>
  <c r="CP536" i="1"/>
  <c r="O536" i="1" s="1"/>
  <c r="GM556" i="1"/>
  <c r="GP556" i="1" s="1"/>
  <c r="GM567" i="1"/>
  <c r="GP567" i="1" s="1"/>
  <c r="GK687" i="1"/>
  <c r="GM687" i="1" s="1"/>
  <c r="GM694" i="1"/>
  <c r="GP694" i="1" s="1"/>
  <c r="GM794" i="1"/>
  <c r="GP794" i="1" s="1"/>
  <c r="GM910" i="1"/>
  <c r="GP910" i="1" s="1"/>
  <c r="CP1085" i="1"/>
  <c r="O1085" i="1" s="1"/>
  <c r="AC1095" i="1"/>
  <c r="GM947" i="1"/>
  <c r="GP947" i="1" s="1"/>
  <c r="CY1130" i="1"/>
  <c r="X1130" i="1" s="1"/>
  <c r="GM1130" i="1" s="1"/>
  <c r="GP1130" i="1" s="1"/>
  <c r="CZ1130" i="1"/>
  <c r="Y1130" i="1" s="1"/>
  <c r="AC1137" i="1"/>
  <c r="CP1129" i="1"/>
  <c r="O1129" i="1" s="1"/>
  <c r="AX1051" i="1"/>
  <c r="CG1027" i="1"/>
  <c r="AF30" i="1"/>
  <c r="S40" i="1"/>
  <c r="CI155" i="1"/>
  <c r="AZ164" i="1"/>
  <c r="CY367" i="1"/>
  <c r="X367" i="1" s="1"/>
  <c r="CZ367" i="1"/>
  <c r="Y367" i="1" s="1"/>
  <c r="GM451" i="1"/>
  <c r="GP451" i="1" s="1"/>
  <c r="CC426" i="1"/>
  <c r="AT617" i="1"/>
  <c r="AT647" i="1" s="1"/>
  <c r="GM611" i="1"/>
  <c r="GP611" i="1" s="1"/>
  <c r="CP868" i="1"/>
  <c r="O868" i="1" s="1"/>
  <c r="GM856" i="1"/>
  <c r="GP856" i="1" s="1"/>
  <c r="BD683" i="1"/>
  <c r="BD991" i="1"/>
  <c r="F937" i="1"/>
  <c r="AS683" i="1"/>
  <c r="F929" i="1"/>
  <c r="BC944" i="1"/>
  <c r="F977" i="1"/>
  <c r="T862" i="1"/>
  <c r="AD1127" i="1"/>
  <c r="Q1137" i="1"/>
  <c r="BZ1169" i="1"/>
  <c r="AQ1187" i="1"/>
  <c r="BA1083" i="1"/>
  <c r="F1115" i="1"/>
  <c r="GM1045" i="1"/>
  <c r="GP1045" i="1" s="1"/>
  <c r="CI1219" i="1"/>
  <c r="AZ1225" i="1"/>
  <c r="AD1095" i="1"/>
  <c r="BA944" i="1"/>
  <c r="F981" i="1"/>
  <c r="AB78" i="1"/>
  <c r="GM742" i="1"/>
  <c r="GP742" i="1" s="1"/>
  <c r="AL40" i="1"/>
  <c r="CY119" i="1"/>
  <c r="X119" i="1" s="1"/>
  <c r="CZ119" i="1"/>
  <c r="Y119" i="1" s="1"/>
  <c r="F87" i="1"/>
  <c r="AP72" i="1"/>
  <c r="AP281" i="1"/>
  <c r="AJ394" i="1"/>
  <c r="CP512" i="1"/>
  <c r="O512" i="1" s="1"/>
  <c r="AK40" i="1"/>
  <c r="AB123" i="1"/>
  <c r="CY239" i="1"/>
  <c r="X239" i="1" s="1"/>
  <c r="CZ239" i="1"/>
  <c r="Y239" i="1" s="1"/>
  <c r="GM239" i="1" s="1"/>
  <c r="GP239" i="1" s="1"/>
  <c r="Q196" i="1"/>
  <c r="F215" i="1"/>
  <c r="F224" i="1"/>
  <c r="T196" i="1"/>
  <c r="BY317" i="1"/>
  <c r="AP394" i="1"/>
  <c r="CI394" i="1"/>
  <c r="AH617" i="1"/>
  <c r="CY464" i="1"/>
  <c r="X464" i="1" s="1"/>
  <c r="CZ464" i="1"/>
  <c r="Y464" i="1" s="1"/>
  <c r="GM521" i="1"/>
  <c r="GP521" i="1" s="1"/>
  <c r="GM588" i="1"/>
  <c r="GP588" i="1" s="1"/>
  <c r="CP895" i="1"/>
  <c r="O895" i="1" s="1"/>
  <c r="GM895" i="1" s="1"/>
  <c r="GP895" i="1" s="1"/>
  <c r="GM834" i="1"/>
  <c r="GP834" i="1" s="1"/>
  <c r="BY683" i="1"/>
  <c r="AP912" i="1"/>
  <c r="CI912" i="1"/>
  <c r="BD1023" i="1"/>
  <c r="F1280" i="1"/>
  <c r="AQ961" i="1"/>
  <c r="BZ944" i="1"/>
  <c r="CG961" i="1"/>
  <c r="Q1187" i="1"/>
  <c r="AD1169" i="1"/>
  <c r="AC1051" i="1"/>
  <c r="CY1089" i="1"/>
  <c r="X1089" i="1" s="1"/>
  <c r="CZ1089" i="1"/>
  <c r="Y1089" i="1" s="1"/>
  <c r="F98" i="1"/>
  <c r="BA72" i="1"/>
  <c r="Q155" i="1"/>
  <c r="F176" i="1"/>
  <c r="CY344" i="1"/>
  <c r="X344" i="1" s="1"/>
  <c r="CZ344" i="1"/>
  <c r="Y344" i="1" s="1"/>
  <c r="U155" i="1"/>
  <c r="F186" i="1"/>
  <c r="CY342" i="1"/>
  <c r="X342" i="1" s="1"/>
  <c r="CZ342" i="1"/>
  <c r="Y342" i="1" s="1"/>
  <c r="GM358" i="1"/>
  <c r="GP358" i="1" s="1"/>
  <c r="AI617" i="1"/>
  <c r="GM473" i="1"/>
  <c r="GP473" i="1" s="1"/>
  <c r="CP690" i="1"/>
  <c r="O690" i="1" s="1"/>
  <c r="AD912" i="1"/>
  <c r="GK32" i="1"/>
  <c r="GM32" i="1" s="1"/>
  <c r="AE40" i="1"/>
  <c r="AD72" i="1"/>
  <c r="Q78" i="1"/>
  <c r="AQ110" i="1"/>
  <c r="F133" i="1"/>
  <c r="AQ281" i="1"/>
  <c r="W119" i="1"/>
  <c r="CH123" i="1"/>
  <c r="P123" i="1"/>
  <c r="CE123" i="1"/>
  <c r="AC110" i="1"/>
  <c r="CF123" i="1"/>
  <c r="CI72" i="1"/>
  <c r="AZ78" i="1"/>
  <c r="GM200" i="1"/>
  <c r="AB203" i="1"/>
  <c r="AF251" i="1"/>
  <c r="AE251" i="1"/>
  <c r="GM329" i="1"/>
  <c r="GP329" i="1" s="1"/>
  <c r="GM363" i="1"/>
  <c r="GP363" i="1" s="1"/>
  <c r="AG617" i="1"/>
  <c r="GM475" i="1"/>
  <c r="GP475" i="1" s="1"/>
  <c r="GM706" i="1"/>
  <c r="GP706" i="1" s="1"/>
  <c r="GM799" i="1"/>
  <c r="GP799" i="1" s="1"/>
  <c r="GM808" i="1"/>
  <c r="GP808" i="1" s="1"/>
  <c r="W862" i="1"/>
  <c r="BB944" i="1"/>
  <c r="BB991" i="1"/>
  <c r="F974" i="1"/>
  <c r="GK1029" i="1"/>
  <c r="AC1187" i="1"/>
  <c r="AC944" i="1"/>
  <c r="CE961" i="1"/>
  <c r="CF961" i="1"/>
  <c r="CH961" i="1"/>
  <c r="P961" i="1"/>
  <c r="F1105" i="1"/>
  <c r="AQ1083" i="1"/>
  <c r="F1120" i="1"/>
  <c r="BD1083" i="1"/>
  <c r="BC1083" i="1"/>
  <c r="F1111" i="1"/>
  <c r="CP1089" i="1"/>
  <c r="O1089" i="1" s="1"/>
  <c r="AH683" i="1"/>
  <c r="U912" i="1"/>
  <c r="AQ1027" i="1"/>
  <c r="F1061" i="1"/>
  <c r="AQ1255" i="1"/>
  <c r="U1137" i="1"/>
  <c r="AH1127" i="1"/>
  <c r="AF72" i="1"/>
  <c r="S78" i="1"/>
  <c r="AT683" i="1"/>
  <c r="AT991" i="1"/>
  <c r="F930" i="1"/>
  <c r="AJ1027" i="1"/>
  <c r="W1051" i="1"/>
  <c r="AH1027" i="1"/>
  <c r="U1051" i="1"/>
  <c r="AP1083" i="1"/>
  <c r="AB961" i="1"/>
  <c r="AS1127" i="1"/>
  <c r="F1154" i="1"/>
  <c r="F1196" i="1"/>
  <c r="AP1169" i="1"/>
  <c r="CP1043" i="1"/>
  <c r="O1043" i="1" s="1"/>
  <c r="GM1043" i="1" s="1"/>
  <c r="GP1043" i="1" s="1"/>
  <c r="AW1225" i="1"/>
  <c r="CF1219" i="1"/>
  <c r="AF1027" i="1"/>
  <c r="S1051" i="1"/>
  <c r="AI155" i="1"/>
  <c r="V164" i="1"/>
  <c r="CY372" i="1"/>
  <c r="X372" i="1" s="1"/>
  <c r="CZ372" i="1"/>
  <c r="Y372" i="1" s="1"/>
  <c r="CY465" i="1"/>
  <c r="X465" i="1" s="1"/>
  <c r="CZ465" i="1"/>
  <c r="Y465" i="1" s="1"/>
  <c r="GK946" i="1"/>
  <c r="AH110" i="1"/>
  <c r="U123" i="1"/>
  <c r="AF196" i="1"/>
  <c r="S203" i="1"/>
  <c r="CY570" i="1"/>
  <c r="X570" i="1" s="1"/>
  <c r="CZ570" i="1"/>
  <c r="Y570" i="1" s="1"/>
  <c r="GM496" i="1"/>
  <c r="GP496" i="1" s="1"/>
  <c r="GM550" i="1"/>
  <c r="GP550" i="1" s="1"/>
  <c r="GM572" i="1"/>
  <c r="GP572" i="1" s="1"/>
  <c r="GM695" i="1"/>
  <c r="GP695" i="1" s="1"/>
  <c r="GM888" i="1"/>
  <c r="GP888" i="1" s="1"/>
  <c r="AF944" i="1"/>
  <c r="S961" i="1"/>
  <c r="CG1083" i="1"/>
  <c r="AX1095" i="1"/>
  <c r="AP1219" i="1"/>
  <c r="F1234" i="1"/>
  <c r="CZ1184" i="1"/>
  <c r="Y1184" i="1" s="1"/>
  <c r="CY1184" i="1"/>
  <c r="X1184" i="1" s="1"/>
  <c r="GM1184" i="1" s="1"/>
  <c r="GP1184" i="1" s="1"/>
  <c r="CI1187" i="1"/>
  <c r="AK72" i="1"/>
  <c r="X78" i="1"/>
  <c r="F226" i="1"/>
  <c r="V196" i="1"/>
  <c r="CZ615" i="1"/>
  <c r="Y615" i="1" s="1"/>
  <c r="CY615" i="1"/>
  <c r="X615" i="1" s="1"/>
  <c r="CY861" i="1"/>
  <c r="X861" i="1" s="1"/>
  <c r="CZ861" i="1"/>
  <c r="Y861" i="1" s="1"/>
  <c r="R862" i="1"/>
  <c r="GK862" i="1" s="1"/>
  <c r="AG1169" i="1"/>
  <c r="T1187" i="1"/>
  <c r="CH155" i="1"/>
  <c r="AY164" i="1"/>
  <c r="AS235" i="1"/>
  <c r="F268" i="1"/>
  <c r="AI683" i="1"/>
  <c r="AO235" i="1"/>
  <c r="F255" i="1"/>
  <c r="X203" i="1"/>
  <c r="AK196" i="1"/>
  <c r="CY334" i="1"/>
  <c r="X334" i="1" s="1"/>
  <c r="CZ334" i="1"/>
  <c r="Y334" i="1" s="1"/>
  <c r="GM564" i="1"/>
  <c r="GP564" i="1" s="1"/>
  <c r="CP557" i="1"/>
  <c r="O557" i="1" s="1"/>
  <c r="F91" i="1"/>
  <c r="BB72" i="1"/>
  <c r="BB281" i="1"/>
  <c r="W72" i="1"/>
  <c r="F102" i="1"/>
  <c r="T30" i="1"/>
  <c r="F61" i="1"/>
  <c r="AV155" i="1"/>
  <c r="F169" i="1"/>
  <c r="CZ241" i="1"/>
  <c r="Y241" i="1" s="1"/>
  <c r="CY241" i="1"/>
  <c r="X241" i="1" s="1"/>
  <c r="CG155" i="1"/>
  <c r="AX164" i="1"/>
  <c r="AQ235" i="1"/>
  <c r="F261" i="1"/>
  <c r="GM338" i="1"/>
  <c r="GP338" i="1" s="1"/>
  <c r="AD394" i="1"/>
  <c r="GM441" i="1"/>
  <c r="GP441" i="1" s="1"/>
  <c r="CY518" i="1"/>
  <c r="X518" i="1" s="1"/>
  <c r="GM518" i="1" s="1"/>
  <c r="GP518" i="1" s="1"/>
  <c r="CZ518" i="1"/>
  <c r="Y518" i="1" s="1"/>
  <c r="BY426" i="1"/>
  <c r="AP617" i="1"/>
  <c r="CI617" i="1"/>
  <c r="CG426" i="1"/>
  <c r="AX617" i="1"/>
  <c r="BD426" i="1"/>
  <c r="F642" i="1"/>
  <c r="GM787" i="1"/>
  <c r="GP787" i="1" s="1"/>
  <c r="BC30" i="1"/>
  <c r="F56" i="1"/>
  <c r="BC281" i="1"/>
  <c r="S164" i="1"/>
  <c r="AF155" i="1"/>
  <c r="GM114" i="1"/>
  <c r="GP114" i="1" s="1"/>
  <c r="F81" i="1"/>
  <c r="P72" i="1"/>
  <c r="F227" i="1"/>
  <c r="W196" i="1"/>
  <c r="F174" i="1"/>
  <c r="AQ155" i="1"/>
  <c r="GM330" i="1"/>
  <c r="GP330" i="1" s="1"/>
  <c r="CY247" i="1"/>
  <c r="X247" i="1" s="1"/>
  <c r="CZ247" i="1"/>
  <c r="Y247" i="1" s="1"/>
  <c r="CY376" i="1"/>
  <c r="X376" i="1" s="1"/>
  <c r="CZ376" i="1"/>
  <c r="Y376" i="1" s="1"/>
  <c r="CP456" i="1"/>
  <c r="O456" i="1" s="1"/>
  <c r="GM486" i="1"/>
  <c r="GP486" i="1" s="1"/>
  <c r="GM503" i="1"/>
  <c r="GP503" i="1" s="1"/>
  <c r="AO426" i="1"/>
  <c r="F621" i="1"/>
  <c r="AO647" i="1"/>
  <c r="GM582" i="1"/>
  <c r="GP582" i="1" s="1"/>
  <c r="CY613" i="1"/>
  <c r="X613" i="1" s="1"/>
  <c r="CZ613" i="1"/>
  <c r="Y613" i="1" s="1"/>
  <c r="AQ426" i="1"/>
  <c r="F627" i="1"/>
  <c r="GM696" i="1"/>
  <c r="GP696" i="1" s="1"/>
  <c r="GM820" i="1"/>
  <c r="GP820" i="1" s="1"/>
  <c r="S867" i="1"/>
  <c r="CP867" i="1" s="1"/>
  <c r="O867" i="1" s="1"/>
  <c r="CP840" i="1"/>
  <c r="O840" i="1" s="1"/>
  <c r="GM840" i="1" s="1"/>
  <c r="GP840" i="1" s="1"/>
  <c r="GX867" i="1"/>
  <c r="BC1219" i="1"/>
  <c r="F1241" i="1"/>
  <c r="CP1031" i="1"/>
  <c r="O1031" i="1" s="1"/>
  <c r="GM1031" i="1" s="1"/>
  <c r="GP1031" i="1" s="1"/>
  <c r="AP1027" i="1"/>
  <c r="F1060" i="1"/>
  <c r="AT1187" i="1"/>
  <c r="CC1169" i="1"/>
  <c r="W944" i="1"/>
  <c r="F985" i="1"/>
  <c r="V1187" i="1"/>
  <c r="AI1169" i="1"/>
  <c r="CY113" i="1"/>
  <c r="X113" i="1" s="1"/>
  <c r="GM113" i="1" s="1"/>
  <c r="GP113" i="1" s="1"/>
  <c r="CZ113" i="1"/>
  <c r="Y113" i="1" s="1"/>
  <c r="CJ683" i="1"/>
  <c r="BA912" i="1"/>
  <c r="AY1225" i="1"/>
  <c r="CH1219" i="1"/>
  <c r="V123" i="1"/>
  <c r="AI110" i="1"/>
  <c r="U251" i="1"/>
  <c r="AH235" i="1"/>
  <c r="CP245" i="1"/>
  <c r="O245" i="1" s="1"/>
  <c r="AC251" i="1"/>
  <c r="GM859" i="1"/>
  <c r="GP859" i="1" s="1"/>
  <c r="AZ1137" i="1"/>
  <c r="CI1127" i="1"/>
  <c r="AC30" i="1"/>
  <c r="CH40" i="1"/>
  <c r="P40" i="1"/>
  <c r="CE40" i="1"/>
  <c r="CF40" i="1"/>
  <c r="AH394" i="1"/>
  <c r="AT235" i="1"/>
  <c r="F269" i="1"/>
  <c r="GM585" i="1"/>
  <c r="GP585" i="1" s="1"/>
  <c r="GM472" i="1"/>
  <c r="GP472" i="1" s="1"/>
  <c r="GM468" i="1"/>
  <c r="GP468" i="1" s="1"/>
  <c r="GM470" i="1"/>
  <c r="GP470" i="1" s="1"/>
  <c r="GM526" i="1"/>
  <c r="GP526" i="1" s="1"/>
  <c r="GM511" i="1"/>
  <c r="GP511" i="1" s="1"/>
  <c r="GM596" i="1"/>
  <c r="GP596" i="1" s="1"/>
  <c r="GM689" i="1"/>
  <c r="GP689" i="1" s="1"/>
  <c r="GM589" i="1"/>
  <c r="GP589" i="1" s="1"/>
  <c r="CP747" i="1"/>
  <c r="O747" i="1" s="1"/>
  <c r="GM722" i="1"/>
  <c r="GP722" i="1" s="1"/>
  <c r="CY851" i="1"/>
  <c r="X851" i="1" s="1"/>
  <c r="CZ851" i="1"/>
  <c r="Y851" i="1" s="1"/>
  <c r="CP873" i="1"/>
  <c r="O873" i="1" s="1"/>
  <c r="GM873" i="1" s="1"/>
  <c r="GP873" i="1" s="1"/>
  <c r="P862" i="1"/>
  <c r="AE1095" i="1"/>
  <c r="BB1219" i="1"/>
  <c r="F1238" i="1"/>
  <c r="GM870" i="1"/>
  <c r="GP870" i="1" s="1"/>
  <c r="AI1083" i="1"/>
  <c r="V1095" i="1"/>
  <c r="AJ1083" i="1"/>
  <c r="W1095" i="1"/>
  <c r="CG1187" i="1"/>
  <c r="AX1225" i="1"/>
  <c r="CG1219" i="1"/>
  <c r="AT1127" i="1"/>
  <c r="F1155" i="1"/>
  <c r="T1095" i="1"/>
  <c r="AG1083" i="1"/>
  <c r="BC683" i="1"/>
  <c r="F928" i="1"/>
  <c r="BC991" i="1"/>
  <c r="AP961" i="1"/>
  <c r="BY944" i="1"/>
  <c r="CI961" i="1"/>
  <c r="F143" i="1"/>
  <c r="BA110" i="1"/>
  <c r="BZ317" i="1"/>
  <c r="AQ394" i="1"/>
  <c r="CG394" i="1"/>
  <c r="GM558" i="1"/>
  <c r="GP558" i="1" s="1"/>
  <c r="AB40" i="1"/>
  <c r="GM201" i="1"/>
  <c r="GP201" i="1" s="1"/>
  <c r="F182" i="1"/>
  <c r="AT155" i="1"/>
  <c r="CP721" i="1"/>
  <c r="O721" i="1" s="1"/>
  <c r="GM733" i="1"/>
  <c r="GP733" i="1" s="1"/>
  <c r="AP235" i="1"/>
  <c r="F260" i="1"/>
  <c r="AT317" i="1"/>
  <c r="F412" i="1"/>
  <c r="GM388" i="1"/>
  <c r="GP388" i="1" s="1"/>
  <c r="GM734" i="1"/>
  <c r="GP734" i="1" s="1"/>
  <c r="CJ30" i="1"/>
  <c r="BA40" i="1"/>
  <c r="CI110" i="1"/>
  <c r="AZ123" i="1"/>
  <c r="GM237" i="1"/>
  <c r="GP237" i="1" s="1"/>
  <c r="GM392" i="1"/>
  <c r="GP392" i="1" s="1"/>
  <c r="CY442" i="1"/>
  <c r="X442" i="1" s="1"/>
  <c r="CZ442" i="1"/>
  <c r="Y442" i="1" s="1"/>
  <c r="AF617" i="1"/>
  <c r="CP615" i="1"/>
  <c r="O615" i="1" s="1"/>
  <c r="GM712" i="1"/>
  <c r="GP712" i="1" s="1"/>
  <c r="GM816" i="1"/>
  <c r="GP816" i="1" s="1"/>
  <c r="S862" i="1"/>
  <c r="AV1225" i="1"/>
  <c r="CE1219" i="1"/>
  <c r="AJ1169" i="1"/>
  <c r="W1187" i="1"/>
  <c r="GM37" i="1"/>
  <c r="GP37" i="1" s="1"/>
  <c r="AX251" i="1"/>
  <c r="CG235" i="1"/>
  <c r="P119" i="1"/>
  <c r="CP119" i="1" s="1"/>
  <c r="O119" i="1" s="1"/>
  <c r="AP110" i="1"/>
  <c r="F132" i="1"/>
  <c r="CP367" i="1"/>
  <c r="O367" i="1" s="1"/>
  <c r="CY384" i="1"/>
  <c r="X384" i="1" s="1"/>
  <c r="CZ384" i="1"/>
  <c r="Y384" i="1" s="1"/>
  <c r="GM459" i="1"/>
  <c r="GP459" i="1" s="1"/>
  <c r="F99" i="1"/>
  <c r="T72" i="1"/>
  <c r="AW164" i="1"/>
  <c r="CF155" i="1"/>
  <c r="GM116" i="1"/>
  <c r="GP116" i="1" s="1"/>
  <c r="CP241" i="1"/>
  <c r="O241" i="1" s="1"/>
  <c r="CH196" i="1"/>
  <c r="AY203" i="1"/>
  <c r="CJ394" i="1"/>
  <c r="CY343" i="1"/>
  <c r="X343" i="1" s="1"/>
  <c r="CZ343" i="1"/>
  <c r="Y343" i="1" s="1"/>
  <c r="GM499" i="1"/>
  <c r="GP499" i="1" s="1"/>
  <c r="GM500" i="1"/>
  <c r="GP500" i="1" s="1"/>
  <c r="GM609" i="1"/>
  <c r="GP609" i="1" s="1"/>
  <c r="CP730" i="1"/>
  <c r="O730" i="1" s="1"/>
  <c r="GM730" i="1" s="1"/>
  <c r="GP730" i="1" s="1"/>
  <c r="CP718" i="1"/>
  <c r="O718" i="1" s="1"/>
  <c r="GM718" i="1" s="1"/>
  <c r="GP718" i="1" s="1"/>
  <c r="GM704" i="1"/>
  <c r="GP704" i="1" s="1"/>
  <c r="GM686" i="1"/>
  <c r="GP686" i="1" s="1"/>
  <c r="AO683" i="1"/>
  <c r="F916" i="1"/>
  <c r="AO991" i="1"/>
  <c r="GM766" i="1"/>
  <c r="GP766" i="1" s="1"/>
  <c r="GM754" i="1"/>
  <c r="GP754" i="1" s="1"/>
  <c r="CG683" i="1"/>
  <c r="AX912" i="1"/>
  <c r="CY845" i="1"/>
  <c r="X845" i="1" s="1"/>
  <c r="CZ845" i="1"/>
  <c r="Y845" i="1" s="1"/>
  <c r="GM837" i="1"/>
  <c r="GP837" i="1" s="1"/>
  <c r="AD961" i="1"/>
  <c r="GK1171" i="1"/>
  <c r="GM1171" i="1" s="1"/>
  <c r="AO1219" i="1"/>
  <c r="F1229" i="1"/>
  <c r="AP1127" i="1"/>
  <c r="F1146" i="1"/>
  <c r="AS1083" i="1"/>
  <c r="F1112" i="1"/>
  <c r="F1239" i="1"/>
  <c r="R1219" i="1"/>
  <c r="GM386" i="1"/>
  <c r="GP386" i="1" s="1"/>
  <c r="GM1134" i="1"/>
  <c r="GP1134" i="1" s="1"/>
  <c r="AO30" i="1"/>
  <c r="AO281" i="1"/>
  <c r="F44" i="1"/>
  <c r="CP198" i="1"/>
  <c r="O198" i="1" s="1"/>
  <c r="GM198" i="1" s="1"/>
  <c r="GP198" i="1" s="1"/>
  <c r="T123" i="1"/>
  <c r="AG110" i="1"/>
  <c r="CP327" i="1"/>
  <c r="O327" i="1" s="1"/>
  <c r="AC394" i="1"/>
  <c r="GM443" i="1"/>
  <c r="GP443" i="1" s="1"/>
  <c r="CP430" i="1"/>
  <c r="O430" i="1" s="1"/>
  <c r="GM578" i="1"/>
  <c r="GP578" i="1" s="1"/>
  <c r="AZ1051" i="1"/>
  <c r="CI1027" i="1"/>
  <c r="AQ1219" i="1"/>
  <c r="F1235" i="1"/>
  <c r="CP1132" i="1"/>
  <c r="O1132" i="1" s="1"/>
  <c r="Q1051" i="1"/>
  <c r="AL164" i="1"/>
  <c r="GM321" i="1"/>
  <c r="GP321" i="1" s="1"/>
  <c r="CY385" i="1"/>
  <c r="X385" i="1" s="1"/>
  <c r="CZ385" i="1"/>
  <c r="Y385" i="1" s="1"/>
  <c r="GM75" i="1"/>
  <c r="GP75" i="1" s="1"/>
  <c r="U40" i="1"/>
  <c r="AH30" i="1"/>
  <c r="AS30" i="1"/>
  <c r="F57" i="1"/>
  <c r="AS281" i="1"/>
  <c r="GM121" i="1"/>
  <c r="GP121" i="1" s="1"/>
  <c r="U119" i="1"/>
  <c r="CP158" i="1"/>
  <c r="O158" i="1" s="1"/>
  <c r="GM158" i="1" s="1"/>
  <c r="GP158" i="1" s="1"/>
  <c r="BC317" i="1"/>
  <c r="F410" i="1"/>
  <c r="BC647" i="1"/>
  <c r="CB317" i="1"/>
  <c r="AS394" i="1"/>
  <c r="CP368" i="1"/>
  <c r="O368" i="1" s="1"/>
  <c r="CP372" i="1"/>
  <c r="O372" i="1" s="1"/>
  <c r="CP465" i="1"/>
  <c r="O465" i="1" s="1"/>
  <c r="CY490" i="1"/>
  <c r="X490" i="1" s="1"/>
  <c r="CZ490" i="1"/>
  <c r="Y490" i="1" s="1"/>
  <c r="CP509" i="1"/>
  <c r="O509" i="1" s="1"/>
  <c r="GM509" i="1" s="1"/>
  <c r="GP509" i="1" s="1"/>
  <c r="CP523" i="1"/>
  <c r="O523" i="1" s="1"/>
  <c r="GM389" i="1"/>
  <c r="GP389" i="1" s="1"/>
  <c r="GM528" i="1"/>
  <c r="GP528" i="1" s="1"/>
  <c r="CP561" i="1"/>
  <c r="O561" i="1" s="1"/>
  <c r="CP765" i="1"/>
  <c r="O765" i="1" s="1"/>
  <c r="GM849" i="1"/>
  <c r="GP849" i="1" s="1"/>
  <c r="CP883" i="1"/>
  <c r="O883" i="1" s="1"/>
  <c r="GM883" i="1" s="1"/>
  <c r="GP883" i="1" s="1"/>
  <c r="AQ683" i="1"/>
  <c r="F922" i="1"/>
  <c r="CP845" i="1"/>
  <c r="O845" i="1" s="1"/>
  <c r="F1067" i="1"/>
  <c r="BC1027" i="1"/>
  <c r="BC1255" i="1"/>
  <c r="CP1047" i="1"/>
  <c r="O1047" i="1" s="1"/>
  <c r="GM1047" i="1" s="1"/>
  <c r="GP1047" i="1" s="1"/>
  <c r="CC1083" i="1"/>
  <c r="AT1095" i="1"/>
  <c r="AT1255" i="1" s="1"/>
  <c r="BD1219" i="1"/>
  <c r="F1250" i="1"/>
  <c r="GM1091" i="1"/>
  <c r="GP1091" i="1" s="1"/>
  <c r="AO1127" i="1"/>
  <c r="F1141" i="1"/>
  <c r="GM1044" i="1"/>
  <c r="GP1044" i="1" s="1"/>
  <c r="AF912" i="1"/>
  <c r="CE72" i="1"/>
  <c r="AV78" i="1"/>
  <c r="CP247" i="1"/>
  <c r="O247" i="1" s="1"/>
  <c r="AI1027" i="1"/>
  <c r="V1051" i="1"/>
  <c r="F1240" i="1"/>
  <c r="S1219" i="1"/>
  <c r="S123" i="1"/>
  <c r="AF110" i="1"/>
  <c r="AG1027" i="1"/>
  <c r="T1051" i="1"/>
  <c r="BD30" i="1"/>
  <c r="F65" i="1"/>
  <c r="BD281" i="1"/>
  <c r="GX119" i="1"/>
  <c r="AX78" i="1"/>
  <c r="CG72" i="1"/>
  <c r="CF72" i="1"/>
  <c r="AW78" i="1"/>
  <c r="GM160" i="1"/>
  <c r="GP160" i="1" s="1"/>
  <c r="AS110" i="1"/>
  <c r="F140" i="1"/>
  <c r="AX196" i="1"/>
  <c r="F210" i="1"/>
  <c r="AI251" i="1"/>
  <c r="CE196" i="1"/>
  <c r="AV203" i="1"/>
  <c r="BC196" i="1"/>
  <c r="F219" i="1"/>
  <c r="BA196" i="1"/>
  <c r="F223" i="1"/>
  <c r="CZ368" i="1"/>
  <c r="Y368" i="1" s="1"/>
  <c r="CY368" i="1"/>
  <c r="X368" i="1" s="1"/>
  <c r="BD317" i="1"/>
  <c r="F419" i="1"/>
  <c r="BD647" i="1"/>
  <c r="CP697" i="1"/>
  <c r="O697" i="1" s="1"/>
  <c r="AC912" i="1"/>
  <c r="AS426" i="1"/>
  <c r="F634" i="1"/>
  <c r="GM773" i="1"/>
  <c r="GP773" i="1" s="1"/>
  <c r="GM719" i="1"/>
  <c r="GP719" i="1" s="1"/>
  <c r="AG912" i="1"/>
  <c r="AJ912" i="1"/>
  <c r="GM1048" i="1"/>
  <c r="GP1048" i="1" s="1"/>
  <c r="U1095" i="1"/>
  <c r="AH1083" i="1"/>
  <c r="AJ1127" i="1"/>
  <c r="W1137" i="1"/>
  <c r="BC1169" i="1"/>
  <c r="F1203" i="1"/>
  <c r="CG1127" i="1"/>
  <c r="AX1137" i="1"/>
  <c r="AF1137" i="1"/>
  <c r="AS1169" i="1"/>
  <c r="F1204" i="1"/>
  <c r="L610" i="8" l="1"/>
  <c r="P610" i="8"/>
  <c r="P1580" i="7"/>
  <c r="K1580" i="7"/>
  <c r="L2308" i="8"/>
  <c r="P2308" i="8"/>
  <c r="K1392" i="7"/>
  <c r="P1392" i="7"/>
  <c r="P1922" i="8"/>
  <c r="L1922" i="8"/>
  <c r="L1338" i="8"/>
  <c r="P1338" i="8"/>
  <c r="P1679" i="8"/>
  <c r="L1679" i="8"/>
  <c r="K2051" i="7"/>
  <c r="P2051" i="7"/>
  <c r="J2698" i="8"/>
  <c r="GK157" i="1"/>
  <c r="GM157" i="1" s="1"/>
  <c r="AE164" i="1"/>
  <c r="L1634" i="8"/>
  <c r="P1634" i="8"/>
  <c r="L886" i="8"/>
  <c r="P886" i="8"/>
  <c r="T1844" i="7"/>
  <c r="J1849" i="7" s="1"/>
  <c r="T1850" i="8"/>
  <c r="K1855" i="8" s="1"/>
  <c r="J1858" i="8" s="1"/>
  <c r="K800" i="7"/>
  <c r="P800" i="7"/>
  <c r="CP862" i="1"/>
  <c r="O862" i="1" s="1"/>
  <c r="L1952" i="8"/>
  <c r="P1952" i="8"/>
  <c r="P828" i="7"/>
  <c r="K828" i="7"/>
  <c r="GK368" i="1"/>
  <c r="GM368" i="1" s="1"/>
  <c r="GP368" i="1" s="1"/>
  <c r="J452" i="7"/>
  <c r="K458" i="8"/>
  <c r="K2440" i="7"/>
  <c r="P2440" i="7"/>
  <c r="AL251" i="1"/>
  <c r="Y251" i="1" s="1"/>
  <c r="T198" i="7"/>
  <c r="J202" i="7" s="1"/>
  <c r="I204" i="7" s="1"/>
  <c r="T204" i="8"/>
  <c r="K208" i="8" s="1"/>
  <c r="J210" i="8" s="1"/>
  <c r="L101" i="8"/>
  <c r="P101" i="8"/>
  <c r="P915" i="7"/>
  <c r="K915" i="7"/>
  <c r="GM552" i="1"/>
  <c r="GP552" i="1" s="1"/>
  <c r="P2380" i="7"/>
  <c r="K2380" i="7"/>
  <c r="T1552" i="8"/>
  <c r="K1557" i="8" s="1"/>
  <c r="J1560" i="8" s="1"/>
  <c r="T1546" i="7"/>
  <c r="J1551" i="7" s="1"/>
  <c r="T1041" i="7"/>
  <c r="J1046" i="7" s="1"/>
  <c r="T1047" i="8"/>
  <c r="K1052" i="8" s="1"/>
  <c r="T953" i="7"/>
  <c r="J957" i="7" s="1"/>
  <c r="T959" i="8"/>
  <c r="K963" i="8" s="1"/>
  <c r="GM857" i="1"/>
  <c r="GP857" i="1" s="1"/>
  <c r="T647" i="7"/>
  <c r="J652" i="7" s="1"/>
  <c r="I654" i="7" s="1"/>
  <c r="T653" i="8"/>
  <c r="K658" i="8" s="1"/>
  <c r="J660" i="8" s="1"/>
  <c r="L1785" i="8"/>
  <c r="P1785" i="8"/>
  <c r="K704" i="7"/>
  <c r="P704" i="7"/>
  <c r="I1239" i="7"/>
  <c r="T1371" i="7"/>
  <c r="J1375" i="7" s="1"/>
  <c r="T1377" i="8"/>
  <c r="K1381" i="8" s="1"/>
  <c r="R1101" i="7"/>
  <c r="J1104" i="7" s="1"/>
  <c r="R1107" i="8"/>
  <c r="K1110" i="8" s="1"/>
  <c r="GM520" i="1"/>
  <c r="GP520" i="1" s="1"/>
  <c r="P1946" i="7"/>
  <c r="K1946" i="7"/>
  <c r="J227" i="7"/>
  <c r="K233" i="8"/>
  <c r="GK319" i="1"/>
  <c r="GM319" i="1" s="1"/>
  <c r="AE394" i="1"/>
  <c r="L1219" i="8"/>
  <c r="P1219" i="8"/>
  <c r="J2197" i="8"/>
  <c r="T1378" i="7"/>
  <c r="J1382" i="7" s="1"/>
  <c r="I1384" i="7" s="1"/>
  <c r="T1384" i="8"/>
  <c r="K1388" i="8" s="1"/>
  <c r="J1390" i="8" s="1"/>
  <c r="P187" i="7"/>
  <c r="K187" i="7"/>
  <c r="J504" i="7"/>
  <c r="K510" i="8"/>
  <c r="GK377" i="1"/>
  <c r="GM377" i="1" s="1"/>
  <c r="GP377" i="1" s="1"/>
  <c r="K2358" i="7"/>
  <c r="P2358" i="7"/>
  <c r="I880" i="7"/>
  <c r="R1844" i="7"/>
  <c r="J1848" i="7" s="1"/>
  <c r="R1850" i="8"/>
  <c r="K1854" i="8" s="1"/>
  <c r="L146" i="8"/>
  <c r="P146" i="8"/>
  <c r="J148" i="8" s="1"/>
  <c r="P525" i="7"/>
  <c r="K525" i="7"/>
  <c r="L841" i="8"/>
  <c r="P841" i="8"/>
  <c r="R620" i="7"/>
  <c r="J622" i="7" s="1"/>
  <c r="I625" i="7" s="1"/>
  <c r="R626" i="8"/>
  <c r="K628" i="8" s="1"/>
  <c r="J631" i="8" s="1"/>
  <c r="I1852" i="7"/>
  <c r="T2278" i="8"/>
  <c r="K2283" i="8" s="1"/>
  <c r="T2272" i="7"/>
  <c r="J2277" i="7" s="1"/>
  <c r="R198" i="7"/>
  <c r="J201" i="7" s="1"/>
  <c r="R204" i="8"/>
  <c r="K207" i="8" s="1"/>
  <c r="GM544" i="1"/>
  <c r="GP544" i="1" s="1"/>
  <c r="P95" i="7"/>
  <c r="K95" i="7"/>
  <c r="I1788" i="7"/>
  <c r="R741" i="7"/>
  <c r="J744" i="7" s="1"/>
  <c r="I747" i="7" s="1"/>
  <c r="R747" i="8"/>
  <c r="K750" i="8" s="1"/>
  <c r="J753" i="8" s="1"/>
  <c r="P2402" i="7"/>
  <c r="K2402" i="7"/>
  <c r="GK1032" i="1"/>
  <c r="GM1032" i="1" s="1"/>
  <c r="GP1032" i="1" s="1"/>
  <c r="AE1051" i="1"/>
  <c r="AE1027" i="1" s="1"/>
  <c r="AD30" i="1"/>
  <c r="Q40" i="1"/>
  <c r="GK1132" i="1"/>
  <c r="GM1132" i="1" s="1"/>
  <c r="GP1132" i="1" s="1"/>
  <c r="AE1137" i="1"/>
  <c r="AE1127" i="1" s="1"/>
  <c r="L834" i="8"/>
  <c r="P834" i="8"/>
  <c r="L515" i="8"/>
  <c r="P515" i="8"/>
  <c r="J1113" i="8"/>
  <c r="T535" i="7"/>
  <c r="J540" i="7" s="1"/>
  <c r="T541" i="8"/>
  <c r="K546" i="8" s="1"/>
  <c r="K271" i="7"/>
  <c r="P271" i="7"/>
  <c r="L1901" i="8"/>
  <c r="P1901" i="8"/>
  <c r="R2191" i="8"/>
  <c r="K2194" i="8" s="1"/>
  <c r="R2185" i="7"/>
  <c r="J2188" i="7" s="1"/>
  <c r="I2191" i="7" s="1"/>
  <c r="GM823" i="1"/>
  <c r="GP823" i="1" s="1"/>
  <c r="L2042" i="8"/>
  <c r="P2042" i="8"/>
  <c r="AE78" i="1"/>
  <c r="GK74" i="1"/>
  <c r="GM74" i="1" s="1"/>
  <c r="GP74" i="1" s="1"/>
  <c r="CD78" i="1" s="1"/>
  <c r="GK822" i="1"/>
  <c r="GM822" i="1" s="1"/>
  <c r="GP822" i="1" s="1"/>
  <c r="J2179" i="7"/>
  <c r="K2185" i="8"/>
  <c r="R1232" i="7"/>
  <c r="J1236" i="7" s="1"/>
  <c r="R1238" i="8"/>
  <c r="K1242" i="8" s="1"/>
  <c r="J1383" i="8"/>
  <c r="GM851" i="1"/>
  <c r="GP851" i="1" s="1"/>
  <c r="AK251" i="1"/>
  <c r="AK235" i="1" s="1"/>
  <c r="R168" i="7"/>
  <c r="J174" i="7" s="1"/>
  <c r="R174" i="8"/>
  <c r="K180" i="8" s="1"/>
  <c r="I989" i="7"/>
  <c r="P767" i="8"/>
  <c r="L767" i="8"/>
  <c r="P2419" i="8"/>
  <c r="L2419" i="8"/>
  <c r="J150" i="7"/>
  <c r="K156" i="8"/>
  <c r="GK242" i="1"/>
  <c r="GK868" i="1"/>
  <c r="GM868" i="1" s="1"/>
  <c r="GP868" i="1" s="1"/>
  <c r="K2315" i="8"/>
  <c r="J2309" i="7"/>
  <c r="L2190" i="8"/>
  <c r="P2190" i="8"/>
  <c r="GM899" i="1"/>
  <c r="GP899" i="1" s="1"/>
  <c r="GM242" i="1"/>
  <c r="T2011" i="8"/>
  <c r="K2015" i="8" s="1"/>
  <c r="T2005" i="7"/>
  <c r="J2009" i="7" s="1"/>
  <c r="CJ1169" i="1"/>
  <c r="BA1187" i="1"/>
  <c r="P1363" i="7"/>
  <c r="K1363" i="7"/>
  <c r="GM343" i="1"/>
  <c r="GP343" i="1" s="1"/>
  <c r="R313" i="7"/>
  <c r="J317" i="7" s="1"/>
  <c r="I321" i="7" s="1"/>
  <c r="R319" i="8"/>
  <c r="K323" i="8" s="1"/>
  <c r="J327" i="8" s="1"/>
  <c r="R689" i="7"/>
  <c r="J693" i="7" s="1"/>
  <c r="R695" i="8"/>
  <c r="K699" i="8" s="1"/>
  <c r="GM952" i="1"/>
  <c r="GP952" i="1" s="1"/>
  <c r="GK879" i="1"/>
  <c r="GM879" i="1" s="1"/>
  <c r="GP879" i="1" s="1"/>
  <c r="K2348" i="8"/>
  <c r="J2342" i="7"/>
  <c r="GK244" i="1"/>
  <c r="GM244" i="1" s="1"/>
  <c r="GP244" i="1" s="1"/>
  <c r="J172" i="7"/>
  <c r="K178" i="8"/>
  <c r="J710" i="7"/>
  <c r="K716" i="8"/>
  <c r="GK452" i="1"/>
  <c r="GM452" i="1" s="1"/>
  <c r="GP452" i="1" s="1"/>
  <c r="GM749" i="1"/>
  <c r="GP749" i="1" s="1"/>
  <c r="K2594" i="7"/>
  <c r="P2594" i="7"/>
  <c r="R944" i="7"/>
  <c r="J948" i="7" s="1"/>
  <c r="I952" i="7" s="1"/>
  <c r="R950" i="8"/>
  <c r="K954" i="8" s="1"/>
  <c r="K922" i="7"/>
  <c r="P922" i="7"/>
  <c r="GK343" i="1"/>
  <c r="J316" i="7"/>
  <c r="K322" i="8"/>
  <c r="T943" i="8"/>
  <c r="K947" i="8" s="1"/>
  <c r="J949" i="8" s="1"/>
  <c r="T937" i="7"/>
  <c r="J941" i="7" s="1"/>
  <c r="I943" i="7" s="1"/>
  <c r="GM492" i="1"/>
  <c r="GP492" i="1" s="1"/>
  <c r="T322" i="7"/>
  <c r="J327" i="7" s="1"/>
  <c r="T328" i="8"/>
  <c r="K333" i="8" s="1"/>
  <c r="P1999" i="8"/>
  <c r="L1999" i="8"/>
  <c r="AC617" i="1"/>
  <c r="CE617" i="1" s="1"/>
  <c r="CP442" i="1"/>
  <c r="O442" i="1" s="1"/>
  <c r="U1187" i="1"/>
  <c r="U1169" i="1" s="1"/>
  <c r="AH1169" i="1"/>
  <c r="K2302" i="7"/>
  <c r="P2302" i="7"/>
  <c r="L1178" i="8"/>
  <c r="P1178" i="8"/>
  <c r="P1419" i="8"/>
  <c r="L1419" i="8"/>
  <c r="X123" i="1"/>
  <c r="AK110" i="1"/>
  <c r="L566" i="8"/>
  <c r="P566" i="8"/>
  <c r="L193" i="8"/>
  <c r="P193" i="8"/>
  <c r="L921" i="8"/>
  <c r="P921" i="8"/>
  <c r="P2353" i="8"/>
  <c r="L2353" i="8"/>
  <c r="T1159" i="7"/>
  <c r="J1163" i="7" s="1"/>
  <c r="T1165" i="8"/>
  <c r="K1169" i="8" s="1"/>
  <c r="P2115" i="8"/>
  <c r="L2115" i="8"/>
  <c r="GM464" i="1"/>
  <c r="GP464" i="1" s="1"/>
  <c r="R778" i="7"/>
  <c r="R784" i="8"/>
  <c r="K789" i="8" s="1"/>
  <c r="GK462" i="1"/>
  <c r="J765" i="7"/>
  <c r="K771" i="8"/>
  <c r="P1600" i="7"/>
  <c r="K1600" i="7"/>
  <c r="P1200" i="8"/>
  <c r="L1200" i="8"/>
  <c r="CF196" i="1"/>
  <c r="AW203" i="1"/>
  <c r="AW196" i="1" s="1"/>
  <c r="T2169" i="7"/>
  <c r="J2173" i="7" s="1"/>
  <c r="I2175" i="7" s="1"/>
  <c r="T2175" i="8"/>
  <c r="K2179" i="8" s="1"/>
  <c r="J2181" i="8" s="1"/>
  <c r="F978" i="1"/>
  <c r="AS944" i="1"/>
  <c r="AS991" i="1"/>
  <c r="K2150" i="7"/>
  <c r="P2150" i="7"/>
  <c r="T1085" i="7"/>
  <c r="J1089" i="7" s="1"/>
  <c r="T1091" i="8"/>
  <c r="K1095" i="8" s="1"/>
  <c r="K120" i="7"/>
  <c r="P120" i="7"/>
  <c r="T313" i="7"/>
  <c r="J318" i="7" s="1"/>
  <c r="T319" i="8"/>
  <c r="K324" i="8" s="1"/>
  <c r="GM771" i="1"/>
  <c r="GP771" i="1" s="1"/>
  <c r="F206" i="1"/>
  <c r="P196" i="1"/>
  <c r="I851" i="7"/>
  <c r="I646" i="7"/>
  <c r="R2311" i="8"/>
  <c r="K2316" i="8" s="1"/>
  <c r="J2320" i="8" s="1"/>
  <c r="R2305" i="7"/>
  <c r="J2310" i="7" s="1"/>
  <c r="I2314" i="7" s="1"/>
  <c r="T2570" i="7"/>
  <c r="J2574" i="7" s="1"/>
  <c r="T2576" i="8"/>
  <c r="K2580" i="8" s="1"/>
  <c r="GM1086" i="1"/>
  <c r="GP1086" i="1" s="1"/>
  <c r="AL1095" i="1"/>
  <c r="AL1083" i="1" s="1"/>
  <c r="K315" i="8"/>
  <c r="J1551" i="8"/>
  <c r="L1974" i="8"/>
  <c r="P1974" i="8"/>
  <c r="L1828" i="8"/>
  <c r="P1828" i="8"/>
  <c r="T1816" i="8"/>
  <c r="K1819" i="8" s="1"/>
  <c r="T1810" i="7"/>
  <c r="J1813" i="7" s="1"/>
  <c r="K2584" i="7"/>
  <c r="P2584" i="7"/>
  <c r="P1879" i="8"/>
  <c r="L1879" i="8"/>
  <c r="T960" i="7"/>
  <c r="J966" i="7" s="1"/>
  <c r="T966" i="8"/>
  <c r="K972" i="8" s="1"/>
  <c r="J974" i="8" s="1"/>
  <c r="K291" i="8"/>
  <c r="L1643" i="8"/>
  <c r="P1643" i="8"/>
  <c r="T1449" i="7"/>
  <c r="J1454" i="7" s="1"/>
  <c r="I1456" i="7" s="1"/>
  <c r="T1455" i="8"/>
  <c r="K1460" i="8" s="1"/>
  <c r="T426" i="7"/>
  <c r="J430" i="7" s="1"/>
  <c r="I432" i="7" s="1"/>
  <c r="T432" i="8"/>
  <c r="K436" i="8" s="1"/>
  <c r="L1744" i="8"/>
  <c r="P1744" i="8"/>
  <c r="I1545" i="7"/>
  <c r="P2674" i="8"/>
  <c r="L2674" i="8"/>
  <c r="L1213" i="8"/>
  <c r="P1213" i="8"/>
  <c r="AD426" i="1"/>
  <c r="Q617" i="1"/>
  <c r="K681" i="7"/>
  <c r="P681" i="7"/>
  <c r="P1440" i="8"/>
  <c r="L1440" i="8"/>
  <c r="R960" i="7"/>
  <c r="J965" i="7" s="1"/>
  <c r="I968" i="7" s="1"/>
  <c r="R966" i="8"/>
  <c r="K971" i="8" s="1"/>
  <c r="GM495" i="1"/>
  <c r="GP495" i="1" s="1"/>
  <c r="J285" i="7"/>
  <c r="I2624" i="7"/>
  <c r="K1873" i="7"/>
  <c r="P1873" i="7"/>
  <c r="R544" i="7"/>
  <c r="J548" i="7" s="1"/>
  <c r="R550" i="8"/>
  <c r="K554" i="8" s="1"/>
  <c r="L302" i="8"/>
  <c r="P302" i="8"/>
  <c r="L2221" i="8"/>
  <c r="P2221" i="8"/>
  <c r="R1524" i="7"/>
  <c r="J1526" i="7" s="1"/>
  <c r="R1530" i="8"/>
  <c r="K1532" i="8" s="1"/>
  <c r="AK912" i="1"/>
  <c r="GM334" i="1"/>
  <c r="GP334" i="1" s="1"/>
  <c r="P244" i="7"/>
  <c r="K244" i="7"/>
  <c r="K296" i="7"/>
  <c r="P296" i="7"/>
  <c r="L1506" i="8"/>
  <c r="P1506" i="8"/>
  <c r="J619" i="8"/>
  <c r="P1717" i="7"/>
  <c r="K1717" i="7"/>
  <c r="L687" i="8"/>
  <c r="P687" i="8"/>
  <c r="P2616" i="8"/>
  <c r="L2616" i="8"/>
  <c r="P1808" i="8"/>
  <c r="L1808" i="8"/>
  <c r="T1180" i="7"/>
  <c r="J1185" i="7" s="1"/>
  <c r="T1186" i="8"/>
  <c r="K1191" i="8" s="1"/>
  <c r="K1434" i="7"/>
  <c r="P1434" i="7"/>
  <c r="K2532" i="7"/>
  <c r="P2532" i="7"/>
  <c r="T390" i="7"/>
  <c r="J394" i="7" s="1"/>
  <c r="T396" i="8"/>
  <c r="K400" i="8" s="1"/>
  <c r="AP1255" i="1"/>
  <c r="F1104" i="1"/>
  <c r="R1179" i="8"/>
  <c r="K1182" i="8" s="1"/>
  <c r="R1173" i="7"/>
  <c r="J1176" i="7" s="1"/>
  <c r="P1500" i="7"/>
  <c r="K1500" i="7"/>
  <c r="CI1083" i="1"/>
  <c r="AZ1095" i="1"/>
  <c r="T561" i="7"/>
  <c r="J567" i="7" s="1"/>
  <c r="T567" i="8"/>
  <c r="K573" i="8" s="1"/>
  <c r="J1865" i="8"/>
  <c r="P2264" i="8"/>
  <c r="L2264" i="8"/>
  <c r="R476" i="7"/>
  <c r="J479" i="7" s="1"/>
  <c r="R482" i="8"/>
  <c r="K485" i="8" s="1"/>
  <c r="CY878" i="1"/>
  <c r="X878" i="1" s="1"/>
  <c r="CZ878" i="1"/>
  <c r="Y878" i="1" s="1"/>
  <c r="R415" i="7"/>
  <c r="J419" i="7" s="1"/>
  <c r="I423" i="7" s="1"/>
  <c r="R421" i="8"/>
  <c r="K425" i="8" s="1"/>
  <c r="GM440" i="1"/>
  <c r="GP440" i="1" s="1"/>
  <c r="J659" i="7"/>
  <c r="I663" i="7" s="1"/>
  <c r="K665" i="8"/>
  <c r="K1689" i="7"/>
  <c r="P1689" i="7"/>
  <c r="K1448" i="7"/>
  <c r="P1448" i="7"/>
  <c r="K2684" i="7"/>
  <c r="P2684" i="7"/>
  <c r="P806" i="8"/>
  <c r="L806" i="8"/>
  <c r="P53" i="7"/>
  <c r="K53" i="7"/>
  <c r="K1464" i="7"/>
  <c r="P1464" i="7"/>
  <c r="K724" i="7"/>
  <c r="P724" i="7"/>
  <c r="GK765" i="1"/>
  <c r="J1920" i="7"/>
  <c r="K1926" i="8"/>
  <c r="GM595" i="1"/>
  <c r="GP595" i="1" s="1"/>
  <c r="T2660" i="8"/>
  <c r="K2664" i="8" s="1"/>
  <c r="T2654" i="7"/>
  <c r="J2658" i="7" s="1"/>
  <c r="AL1187" i="1"/>
  <c r="Y1187" i="1" s="1"/>
  <c r="R561" i="7"/>
  <c r="J566" i="7" s="1"/>
  <c r="I570" i="7" s="1"/>
  <c r="R567" i="8"/>
  <c r="K572" i="8" s="1"/>
  <c r="J576" i="8" s="1"/>
  <c r="GM390" i="1"/>
  <c r="GP390" i="1" s="1"/>
  <c r="P509" i="7"/>
  <c r="K509" i="7"/>
  <c r="L1376" i="8"/>
  <c r="P1376" i="8"/>
  <c r="L1686" i="8"/>
  <c r="P1686" i="8"/>
  <c r="L1369" i="8"/>
  <c r="P1369" i="8"/>
  <c r="CY375" i="1"/>
  <c r="X375" i="1" s="1"/>
  <c r="CZ375" i="1"/>
  <c r="Y375" i="1" s="1"/>
  <c r="AF394" i="1"/>
  <c r="W155" i="1"/>
  <c r="F188" i="1"/>
  <c r="T2481" i="7"/>
  <c r="J2486" i="7" s="1"/>
  <c r="I2488" i="7" s="1"/>
  <c r="T2487" i="8"/>
  <c r="K2492" i="8" s="1"/>
  <c r="AL1051" i="1"/>
  <c r="AL1027" i="1" s="1"/>
  <c r="GM1029" i="1"/>
  <c r="GM889" i="1"/>
  <c r="GP889" i="1" s="1"/>
  <c r="T1298" i="7"/>
  <c r="J1302" i="7" s="1"/>
  <c r="T1304" i="8"/>
  <c r="K1308" i="8" s="1"/>
  <c r="J1310" i="8" s="1"/>
  <c r="GM821" i="1"/>
  <c r="GP821" i="1" s="1"/>
  <c r="GK841" i="1"/>
  <c r="GM841" i="1" s="1"/>
  <c r="GP841" i="1" s="1"/>
  <c r="K2259" i="8"/>
  <c r="J2253" i="7"/>
  <c r="L420" i="8"/>
  <c r="P420" i="8"/>
  <c r="R605" i="7"/>
  <c r="J609" i="7" s="1"/>
  <c r="R611" i="8"/>
  <c r="K615" i="8" s="1"/>
  <c r="T571" i="7"/>
  <c r="J577" i="7" s="1"/>
  <c r="T577" i="8"/>
  <c r="K583" i="8" s="1"/>
  <c r="GM391" i="1"/>
  <c r="GP391" i="1" s="1"/>
  <c r="R881" i="7"/>
  <c r="J883" i="7" s="1"/>
  <c r="I886" i="7" s="1"/>
  <c r="R887" i="8"/>
  <c r="K889" i="8" s="1"/>
  <c r="GM480" i="1"/>
  <c r="GP480" i="1" s="1"/>
  <c r="P353" i="7"/>
  <c r="K353" i="7"/>
  <c r="GK700" i="1"/>
  <c r="GM700" i="1" s="1"/>
  <c r="GP700" i="1" s="1"/>
  <c r="J1549" i="7"/>
  <c r="K1555" i="8"/>
  <c r="K1932" i="7"/>
  <c r="P1932" i="7"/>
  <c r="P2610" i="7"/>
  <c r="K2610" i="7"/>
  <c r="R194" i="8"/>
  <c r="K199" i="8" s="1"/>
  <c r="R188" i="7"/>
  <c r="J193" i="7" s="1"/>
  <c r="K1710" i="7"/>
  <c r="P1710" i="7"/>
  <c r="GM383" i="1"/>
  <c r="GP383" i="1" s="1"/>
  <c r="J530" i="7"/>
  <c r="K536" i="8"/>
  <c r="L1303" i="8"/>
  <c r="P1303" i="8"/>
  <c r="P936" i="7"/>
  <c r="K936" i="7"/>
  <c r="K1158" i="7"/>
  <c r="P1158" i="7"/>
  <c r="K2556" i="7"/>
  <c r="P2556" i="7"/>
  <c r="J429" i="8"/>
  <c r="GM884" i="1"/>
  <c r="GP884" i="1" s="1"/>
  <c r="J52" i="8"/>
  <c r="P1281" i="7"/>
  <c r="K1281" i="7"/>
  <c r="GM1038" i="1"/>
  <c r="GP1038" i="1" s="1"/>
  <c r="P928" i="8"/>
  <c r="L928" i="8"/>
  <c r="P2690" i="8"/>
  <c r="L2690" i="8"/>
  <c r="P59" i="8"/>
  <c r="L59" i="8"/>
  <c r="L1586" i="8"/>
  <c r="P1586" i="8"/>
  <c r="P1470" i="8"/>
  <c r="L1470" i="8"/>
  <c r="GK323" i="1"/>
  <c r="J257" i="7"/>
  <c r="K263" i="8"/>
  <c r="T782" i="7"/>
  <c r="T788" i="8"/>
  <c r="L1454" i="8"/>
  <c r="P1454" i="8"/>
  <c r="T1524" i="7"/>
  <c r="J1527" i="7" s="1"/>
  <c r="T1530" i="8"/>
  <c r="K1533" i="8" s="1"/>
  <c r="AL912" i="1"/>
  <c r="K897" i="7"/>
  <c r="P897" i="7"/>
  <c r="L1723" i="8"/>
  <c r="P1723" i="8"/>
  <c r="T778" i="7"/>
  <c r="T784" i="8"/>
  <c r="GM613" i="1"/>
  <c r="GP613" i="1" s="1"/>
  <c r="R1449" i="7"/>
  <c r="J1453" i="7" s="1"/>
  <c r="R1455" i="8"/>
  <c r="K1459" i="8" s="1"/>
  <c r="R432" i="8"/>
  <c r="K435" i="8" s="1"/>
  <c r="J438" i="8" s="1"/>
  <c r="R426" i="7"/>
  <c r="J429" i="7" s="1"/>
  <c r="GM364" i="1"/>
  <c r="GP364" i="1" s="1"/>
  <c r="L1815" i="8"/>
  <c r="P1815" i="8"/>
  <c r="K2085" i="7"/>
  <c r="P2085" i="7"/>
  <c r="L2214" i="8"/>
  <c r="P2214" i="8"/>
  <c r="R1180" i="7"/>
  <c r="J1184" i="7" s="1"/>
  <c r="R1186" i="8"/>
  <c r="K1190" i="8" s="1"/>
  <c r="J1193" i="8" s="1"/>
  <c r="T1956" i="7"/>
  <c r="J1959" i="7" s="1"/>
  <c r="I1961" i="7" s="1"/>
  <c r="T1962" i="8"/>
  <c r="K1965" i="8" s="1"/>
  <c r="R2389" i="8"/>
  <c r="K2393" i="8" s="1"/>
  <c r="R2383" i="7"/>
  <c r="J2387" i="7" s="1"/>
  <c r="K1017" i="7"/>
  <c r="P1017" i="7"/>
  <c r="GM902" i="1"/>
  <c r="GP902" i="1" s="1"/>
  <c r="R2110" i="7"/>
  <c r="J2114" i="7" s="1"/>
  <c r="I2118" i="7" s="1"/>
  <c r="R2116" i="8"/>
  <c r="K2120" i="8" s="1"/>
  <c r="GM323" i="1"/>
  <c r="GP323" i="1" s="1"/>
  <c r="P2109" i="7"/>
  <c r="K2109" i="7"/>
  <c r="P414" i="7"/>
  <c r="K414" i="7"/>
  <c r="L1716" i="8"/>
  <c r="P1716" i="8"/>
  <c r="GM570" i="1"/>
  <c r="GP570" i="1" s="1"/>
  <c r="GM690" i="1"/>
  <c r="GP690" i="1" s="1"/>
  <c r="J1398" i="8"/>
  <c r="T1115" i="7"/>
  <c r="J1121" i="7" s="1"/>
  <c r="T1121" i="8"/>
  <c r="K1127" i="8" s="1"/>
  <c r="J1129" i="8" s="1"/>
  <c r="GM522" i="1"/>
  <c r="GP522" i="1" s="1"/>
  <c r="P1779" i="7"/>
  <c r="K1779" i="7"/>
  <c r="I1916" i="7"/>
  <c r="P1332" i="7"/>
  <c r="K1332" i="7"/>
  <c r="K1673" i="7"/>
  <c r="P1673" i="7"/>
  <c r="P2590" i="8"/>
  <c r="L2590" i="8"/>
  <c r="GK729" i="1"/>
  <c r="GM729" i="1" s="1"/>
  <c r="GP729" i="1" s="1"/>
  <c r="J1705" i="7"/>
  <c r="K1711" i="8"/>
  <c r="P710" i="8"/>
  <c r="L710" i="8"/>
  <c r="I866" i="7"/>
  <c r="I46" i="7"/>
  <c r="T1101" i="7"/>
  <c r="J1105" i="7" s="1"/>
  <c r="T1107" i="8"/>
  <c r="K1111" i="8" s="1"/>
  <c r="J2057" i="8"/>
  <c r="K1144" i="7"/>
  <c r="P1144" i="7"/>
  <c r="P1023" i="8"/>
  <c r="L1023" i="8"/>
  <c r="J1673" i="8"/>
  <c r="T354" i="7"/>
  <c r="T360" i="8"/>
  <c r="GK770" i="1"/>
  <c r="GM770" i="1" s="1"/>
  <c r="GP770" i="1" s="1"/>
  <c r="J1950" i="7"/>
  <c r="K1956" i="8"/>
  <c r="I579" i="7"/>
  <c r="GK804" i="1"/>
  <c r="GM804" i="1" s="1"/>
  <c r="GP804" i="1" s="1"/>
  <c r="K2119" i="8"/>
  <c r="J2113" i="7"/>
  <c r="GK948" i="1"/>
  <c r="GM948" i="1" s="1"/>
  <c r="GP948" i="1" s="1"/>
  <c r="K2440" i="8"/>
  <c r="J2434" i="7"/>
  <c r="T2092" i="8"/>
  <c r="K2097" i="8" s="1"/>
  <c r="T2086" i="7"/>
  <c r="J2091" i="7" s="1"/>
  <c r="GK361" i="1"/>
  <c r="J418" i="7"/>
  <c r="K424" i="8"/>
  <c r="I113" i="7"/>
  <c r="R2495" i="8"/>
  <c r="K2498" i="8" s="1"/>
  <c r="J2501" i="8" s="1"/>
  <c r="R2489" i="7"/>
  <c r="J2492" i="7" s="1"/>
  <c r="I2495" i="7" s="1"/>
  <c r="K1370" i="7"/>
  <c r="P1370" i="7"/>
  <c r="I1084" i="7"/>
  <c r="I2142" i="7"/>
  <c r="I2157" i="7"/>
  <c r="T1034" i="7"/>
  <c r="J1038" i="7" s="1"/>
  <c r="T1040" i="8"/>
  <c r="K1044" i="8" s="1"/>
  <c r="J1046" i="8" s="1"/>
  <c r="J531" i="7"/>
  <c r="I534" i="7" s="1"/>
  <c r="I2676" i="7"/>
  <c r="R1195" i="7"/>
  <c r="J1198" i="7" s="1"/>
  <c r="I1201" i="7" s="1"/>
  <c r="R1201" i="8"/>
  <c r="K1204" i="8" s="1"/>
  <c r="J1207" i="8" s="1"/>
  <c r="R1508" i="7"/>
  <c r="J1512" i="7" s="1"/>
  <c r="R1514" i="8"/>
  <c r="K1518" i="8" s="1"/>
  <c r="J1522" i="8" s="1"/>
  <c r="J912" i="8"/>
  <c r="R2092" i="8"/>
  <c r="K2096" i="8" s="1"/>
  <c r="R2086" i="7"/>
  <c r="J2090" i="7" s="1"/>
  <c r="I2094" i="7" s="1"/>
  <c r="P1016" i="8"/>
  <c r="L1016" i="8"/>
  <c r="GK884" i="1"/>
  <c r="J2353" i="7"/>
  <c r="K2359" i="8"/>
  <c r="T867" i="7"/>
  <c r="J871" i="7" s="1"/>
  <c r="I873" i="7" s="1"/>
  <c r="T873" i="8"/>
  <c r="K877" i="8" s="1"/>
  <c r="GM735" i="1"/>
  <c r="GP735" i="1" s="1"/>
  <c r="GM1046" i="1"/>
  <c r="GP1046" i="1" s="1"/>
  <c r="R2547" i="8"/>
  <c r="K2551" i="8" s="1"/>
  <c r="J2554" i="8" s="1"/>
  <c r="R2541" i="7"/>
  <c r="J2545" i="7" s="1"/>
  <c r="I2548" i="7" s="1"/>
  <c r="I1289" i="7"/>
  <c r="J2206" i="8"/>
  <c r="T1994" i="7"/>
  <c r="J1999" i="7" s="1"/>
  <c r="T2000" i="8"/>
  <c r="K2005" i="8" s="1"/>
  <c r="J1446" i="8"/>
  <c r="CP359" i="1"/>
  <c r="O359" i="1" s="1"/>
  <c r="GM523" i="1"/>
  <c r="GP523" i="1" s="1"/>
  <c r="J1119" i="7"/>
  <c r="K1125" i="8"/>
  <c r="AL617" i="1"/>
  <c r="T668" i="7"/>
  <c r="T674" i="8"/>
  <c r="T587" i="7"/>
  <c r="J592" i="7" s="1"/>
  <c r="T593" i="8"/>
  <c r="K598" i="8" s="1"/>
  <c r="J250" i="8"/>
  <c r="GK112" i="1"/>
  <c r="GM112" i="1" s="1"/>
  <c r="AE123" i="1"/>
  <c r="P1114" i="7"/>
  <c r="K1114" i="7"/>
  <c r="J1106" i="8"/>
  <c r="T2675" i="8"/>
  <c r="K2680" i="8" s="1"/>
  <c r="J2682" i="8" s="1"/>
  <c r="T2669" i="7"/>
  <c r="J2674" i="7" s="1"/>
  <c r="T530" i="7"/>
  <c r="T536" i="8"/>
  <c r="J585" i="8"/>
  <c r="T1874" i="7"/>
  <c r="J1879" i="7" s="1"/>
  <c r="I1882" i="7" s="1"/>
  <c r="T1880" i="8"/>
  <c r="K1885" i="8" s="1"/>
  <c r="R653" i="8"/>
  <c r="K657" i="8" s="1"/>
  <c r="R647" i="7"/>
  <c r="J651" i="7" s="1"/>
  <c r="T146" i="7"/>
  <c r="J153" i="7" s="1"/>
  <c r="T152" i="8"/>
  <c r="K159" i="8" s="1"/>
  <c r="R2192" i="7"/>
  <c r="J2196" i="7" s="1"/>
  <c r="R2198" i="8"/>
  <c r="K2202" i="8" s="1"/>
  <c r="P1009" i="8"/>
  <c r="L1009" i="8"/>
  <c r="K365" i="8"/>
  <c r="T614" i="7"/>
  <c r="J617" i="7" s="1"/>
  <c r="I619" i="7" s="1"/>
  <c r="T620" i="8"/>
  <c r="K623" i="8" s="1"/>
  <c r="J625" i="8" s="1"/>
  <c r="R2510" i="7"/>
  <c r="J2514" i="7" s="1"/>
  <c r="R2516" i="8"/>
  <c r="K2520" i="8" s="1"/>
  <c r="T2699" i="8"/>
  <c r="K2704" i="8" s="1"/>
  <c r="T2693" i="7"/>
  <c r="J2698" i="7" s="1"/>
  <c r="R668" i="7"/>
  <c r="R674" i="8"/>
  <c r="T469" i="7"/>
  <c r="J473" i="7" s="1"/>
  <c r="T475" i="8"/>
  <c r="K479" i="8" s="1"/>
  <c r="R512" i="7"/>
  <c r="J515" i="7" s="1"/>
  <c r="R518" i="8"/>
  <c r="K521" i="8" s="1"/>
  <c r="AH196" i="1"/>
  <c r="U203" i="1"/>
  <c r="L2148" i="8"/>
  <c r="P2148" i="8"/>
  <c r="P1413" i="7"/>
  <c r="K1413" i="7"/>
  <c r="J277" i="8"/>
  <c r="GK429" i="1"/>
  <c r="GM429" i="1" s="1"/>
  <c r="K596" i="8"/>
  <c r="J590" i="7"/>
  <c r="J1295" i="8"/>
  <c r="I1318" i="7"/>
  <c r="R433" i="7"/>
  <c r="J436" i="7" s="1"/>
  <c r="I439" i="7" s="1"/>
  <c r="R439" i="8"/>
  <c r="K442" i="8" s="1"/>
  <c r="T2198" i="8"/>
  <c r="K2203" i="8" s="1"/>
  <c r="T2192" i="7"/>
  <c r="J2197" i="7" s="1"/>
  <c r="GK353" i="1"/>
  <c r="J375" i="7"/>
  <c r="K381" i="8"/>
  <c r="GM432" i="1"/>
  <c r="GP432" i="1" s="1"/>
  <c r="T1581" i="7"/>
  <c r="J1585" i="7" s="1"/>
  <c r="T1587" i="8"/>
  <c r="K1591" i="8" s="1"/>
  <c r="R2699" i="8"/>
  <c r="K2703" i="8" s="1"/>
  <c r="J2706" i="8" s="1"/>
  <c r="R2693" i="7"/>
  <c r="J2697" i="7" s="1"/>
  <c r="GM327" i="1"/>
  <c r="GP327" i="1" s="1"/>
  <c r="R469" i="7"/>
  <c r="J472" i="7" s="1"/>
  <c r="R475" i="8"/>
  <c r="K478" i="8" s="1"/>
  <c r="J481" i="8" s="1"/>
  <c r="J1938" i="8"/>
  <c r="I982" i="7"/>
  <c r="J1983" i="8"/>
  <c r="R449" i="7"/>
  <c r="J453" i="7" s="1"/>
  <c r="I457" i="7" s="1"/>
  <c r="R455" i="8"/>
  <c r="K459" i="8" s="1"/>
  <c r="J463" i="8" s="1"/>
  <c r="V30" i="1"/>
  <c r="GM490" i="1"/>
  <c r="GP490" i="1" s="1"/>
  <c r="T444" i="7"/>
  <c r="T450" i="8"/>
  <c r="R2623" i="8"/>
  <c r="K2627" i="8" s="1"/>
  <c r="J2630" i="8" s="1"/>
  <c r="R2617" i="7"/>
  <c r="J2621" i="7" s="1"/>
  <c r="J308" i="7"/>
  <c r="K314" i="8"/>
  <c r="W251" i="1"/>
  <c r="J1228" i="8"/>
  <c r="J1032" i="8"/>
  <c r="R976" i="7"/>
  <c r="J979" i="7" s="1"/>
  <c r="R982" i="8"/>
  <c r="K985" i="8" s="1"/>
  <c r="I2576" i="7"/>
  <c r="R1034" i="7"/>
  <c r="J1037" i="7" s="1"/>
  <c r="R1040" i="8"/>
  <c r="K1043" i="8" s="1"/>
  <c r="AF1169" i="1"/>
  <c r="S1187" i="1"/>
  <c r="GM768" i="1"/>
  <c r="GP768" i="1" s="1"/>
  <c r="T1508" i="7"/>
  <c r="J1513" i="7" s="1"/>
  <c r="T1514" i="8"/>
  <c r="K1519" i="8" s="1"/>
  <c r="I906" i="7"/>
  <c r="T2636" i="8"/>
  <c r="K2641" i="8" s="1"/>
  <c r="T2630" i="7"/>
  <c r="J2635" i="7" s="1"/>
  <c r="U961" i="1"/>
  <c r="AH944" i="1"/>
  <c r="R1130" i="8"/>
  <c r="K1133" i="8" s="1"/>
  <c r="R1124" i="7"/>
  <c r="J1127" i="7" s="1"/>
  <c r="J827" i="8"/>
  <c r="I1010" i="7"/>
  <c r="J2084" i="8"/>
  <c r="J879" i="8"/>
  <c r="R1282" i="7"/>
  <c r="J1286" i="7" s="1"/>
  <c r="R1288" i="8"/>
  <c r="K1292" i="8" s="1"/>
  <c r="GK899" i="1"/>
  <c r="K2392" i="8"/>
  <c r="J2386" i="7"/>
  <c r="GM515" i="1"/>
  <c r="GP515" i="1" s="1"/>
  <c r="T2063" i="7"/>
  <c r="J2067" i="7" s="1"/>
  <c r="T2069" i="8"/>
  <c r="K2073" i="8" s="1"/>
  <c r="GM1176" i="1"/>
  <c r="GP1176" i="1" s="1"/>
  <c r="I2200" i="7"/>
  <c r="R1994" i="7"/>
  <c r="J1998" i="7" s="1"/>
  <c r="R2000" i="8"/>
  <c r="K2004" i="8" s="1"/>
  <c r="T2116" i="8"/>
  <c r="K2121" i="8" s="1"/>
  <c r="T2110" i="7"/>
  <c r="J2115" i="7" s="1"/>
  <c r="I1440" i="7"/>
  <c r="GM508" i="1"/>
  <c r="GP508" i="1" s="1"/>
  <c r="I2700" i="7"/>
  <c r="T2018" i="8"/>
  <c r="K2023" i="8" s="1"/>
  <c r="J2026" i="8" s="1"/>
  <c r="T2012" i="7"/>
  <c r="J2017" i="7" s="1"/>
  <c r="GM384" i="1"/>
  <c r="GP384" i="1" s="1"/>
  <c r="R535" i="7"/>
  <c r="J539" i="7" s="1"/>
  <c r="I543" i="7" s="1"/>
  <c r="R541" i="8"/>
  <c r="K545" i="8" s="1"/>
  <c r="J549" i="8" s="1"/>
  <c r="R782" i="7"/>
  <c r="R788" i="8"/>
  <c r="R322" i="7"/>
  <c r="J326" i="7" s="1"/>
  <c r="I330" i="7" s="1"/>
  <c r="R328" i="8"/>
  <c r="K332" i="8" s="1"/>
  <c r="J336" i="8" s="1"/>
  <c r="T512" i="7"/>
  <c r="J516" i="7" s="1"/>
  <c r="T518" i="8"/>
  <c r="K522" i="8" s="1"/>
  <c r="K1003" i="7"/>
  <c r="P1003" i="7"/>
  <c r="GK909" i="1"/>
  <c r="K2414" i="8"/>
  <c r="J2408" i="7"/>
  <c r="K538" i="8"/>
  <c r="P2027" i="7"/>
  <c r="K2027" i="7"/>
  <c r="J2494" i="8"/>
  <c r="J1324" i="8"/>
  <c r="GM575" i="1"/>
  <c r="GP575" i="1" s="1"/>
  <c r="J2163" i="8"/>
  <c r="GK693" i="1"/>
  <c r="GM693" i="1" s="1"/>
  <c r="J1511" i="7"/>
  <c r="K1517" i="8"/>
  <c r="R440" i="7"/>
  <c r="R446" i="8"/>
  <c r="J1888" i="8"/>
  <c r="GK713" i="1"/>
  <c r="GM713" i="1" s="1"/>
  <c r="GP713" i="1" s="1"/>
  <c r="J1611" i="7"/>
  <c r="K1617" i="8"/>
  <c r="AK1051" i="1"/>
  <c r="AE196" i="1"/>
  <c r="R203" i="1"/>
  <c r="AE1187" i="1"/>
  <c r="R1187" i="1" s="1"/>
  <c r="V944" i="1"/>
  <c r="AB1051" i="1"/>
  <c r="O1051" i="1" s="1"/>
  <c r="T449" i="7"/>
  <c r="J454" i="7" s="1"/>
  <c r="T455" i="8"/>
  <c r="K460" i="8" s="1"/>
  <c r="GM465" i="1"/>
  <c r="GP465" i="1" s="1"/>
  <c r="J782" i="7"/>
  <c r="K788" i="8"/>
  <c r="T281" i="1"/>
  <c r="T26" i="1" s="1"/>
  <c r="GM557" i="1"/>
  <c r="GP557" i="1" s="1"/>
  <c r="R444" i="7"/>
  <c r="R450" i="8"/>
  <c r="AE912" i="1"/>
  <c r="T2623" i="8"/>
  <c r="K2628" i="8" s="1"/>
  <c r="T2617" i="7"/>
  <c r="J2622" i="7" s="1"/>
  <c r="I1222" i="7"/>
  <c r="J1757" i="8"/>
  <c r="J2386" i="8"/>
  <c r="L343" i="8"/>
  <c r="P343" i="8"/>
  <c r="I1026" i="7"/>
  <c r="J645" i="8"/>
  <c r="I197" i="7"/>
  <c r="GK778" i="1"/>
  <c r="GM778" i="1" s="1"/>
  <c r="GP778" i="1" s="1"/>
  <c r="J1997" i="7"/>
  <c r="K2003" i="8"/>
  <c r="J1695" i="8"/>
  <c r="I1040" i="7"/>
  <c r="GK352" i="1"/>
  <c r="GM352" i="1" s="1"/>
  <c r="GP352" i="1" s="1"/>
  <c r="J366" i="7"/>
  <c r="K372" i="8"/>
  <c r="R1969" i="7"/>
  <c r="J1973" i="7" s="1"/>
  <c r="I1977" i="7" s="1"/>
  <c r="R1975" i="8"/>
  <c r="K1979" i="8" s="1"/>
  <c r="J1606" i="8"/>
  <c r="J2446" i="8"/>
  <c r="R2636" i="8"/>
  <c r="K2640" i="8" s="1"/>
  <c r="R2630" i="7"/>
  <c r="J2634" i="7" s="1"/>
  <c r="I2637" i="7" s="1"/>
  <c r="GK764" i="1"/>
  <c r="GM764" i="1" s="1"/>
  <c r="GP764" i="1" s="1"/>
  <c r="J1910" i="7"/>
  <c r="K1916" i="8"/>
  <c r="GM366" i="1"/>
  <c r="GP366" i="1" s="1"/>
  <c r="T440" i="7"/>
  <c r="J446" i="7" s="1"/>
  <c r="T446" i="8"/>
  <c r="R1266" i="7"/>
  <c r="J1270" i="7" s="1"/>
  <c r="I1273" i="7" s="1"/>
  <c r="R1272" i="8"/>
  <c r="K1276" i="8" s="1"/>
  <c r="J1279" i="8" s="1"/>
  <c r="I2184" i="7"/>
  <c r="GM494" i="1"/>
  <c r="GP494" i="1" s="1"/>
  <c r="I2078" i="7"/>
  <c r="I2291" i="7"/>
  <c r="I2036" i="7"/>
  <c r="R646" i="8"/>
  <c r="K649" i="8" s="1"/>
  <c r="J652" i="8" s="1"/>
  <c r="R640" i="7"/>
  <c r="J643" i="7" s="1"/>
  <c r="R1085" i="7"/>
  <c r="J1088" i="7" s="1"/>
  <c r="I1091" i="7" s="1"/>
  <c r="R1091" i="8"/>
  <c r="K1094" i="8" s="1"/>
  <c r="R2069" i="8"/>
  <c r="K2072" i="8" s="1"/>
  <c r="R2063" i="7"/>
  <c r="J2066" i="7" s="1"/>
  <c r="GM1173" i="1"/>
  <c r="GP1173" i="1" s="1"/>
  <c r="R2644" i="8"/>
  <c r="K2648" i="8" s="1"/>
  <c r="J2651" i="8" s="1"/>
  <c r="R2638" i="7"/>
  <c r="J2642" i="7" s="1"/>
  <c r="I2645" i="7" s="1"/>
  <c r="I2569" i="7"/>
  <c r="J2008" i="8"/>
  <c r="GM483" i="1"/>
  <c r="GP483" i="1" s="1"/>
  <c r="J947" i="7"/>
  <c r="K953" i="8"/>
  <c r="GK493" i="1"/>
  <c r="GM493" i="1" s="1"/>
  <c r="GP493" i="1" s="1"/>
  <c r="I1554" i="7"/>
  <c r="GM758" i="1"/>
  <c r="GP758" i="1" s="1"/>
  <c r="R96" i="7"/>
  <c r="J99" i="7" s="1"/>
  <c r="I102" i="7" s="1"/>
  <c r="R102" i="8"/>
  <c r="K105" i="8" s="1"/>
  <c r="J108" i="8" s="1"/>
  <c r="GK851" i="1"/>
  <c r="K2281" i="8"/>
  <c r="J2275" i="7"/>
  <c r="I2336" i="7"/>
  <c r="P337" i="7"/>
  <c r="K337" i="7"/>
  <c r="P218" i="8"/>
  <c r="L218" i="8"/>
  <c r="R2361" i="7"/>
  <c r="J2365" i="7" s="1"/>
  <c r="I2369" i="7" s="1"/>
  <c r="R2367" i="8"/>
  <c r="K2371" i="8" s="1"/>
  <c r="J2375" i="8" s="1"/>
  <c r="L119" i="8"/>
  <c r="P119" i="8"/>
  <c r="T808" i="7"/>
  <c r="J812" i="7" s="1"/>
  <c r="T814" i="8"/>
  <c r="K818" i="8" s="1"/>
  <c r="R969" i="7"/>
  <c r="J972" i="7" s="1"/>
  <c r="R975" i="8"/>
  <c r="K978" i="8" s="1"/>
  <c r="J981" i="8" s="1"/>
  <c r="GM367" i="1"/>
  <c r="GP367" i="1" s="1"/>
  <c r="J444" i="7"/>
  <c r="K450" i="8"/>
  <c r="GM861" i="1"/>
  <c r="GP861" i="1" s="1"/>
  <c r="J2342" i="8"/>
  <c r="J988" i="8"/>
  <c r="GK889" i="1"/>
  <c r="J2364" i="7"/>
  <c r="K2370" i="8"/>
  <c r="I1100" i="7"/>
  <c r="J532" i="7"/>
  <c r="K537" i="8"/>
  <c r="J540" i="8" s="1"/>
  <c r="GM372" i="1"/>
  <c r="GP372" i="1" s="1"/>
  <c r="T544" i="7"/>
  <c r="J549" i="7" s="1"/>
  <c r="I552" i="7" s="1"/>
  <c r="T550" i="8"/>
  <c r="K555" i="8" s="1"/>
  <c r="J558" i="8" s="1"/>
  <c r="T2311" i="8"/>
  <c r="K2317" i="8" s="1"/>
  <c r="T2305" i="7"/>
  <c r="J2311" i="7" s="1"/>
  <c r="P2575" i="8"/>
  <c r="L2575" i="8"/>
  <c r="K1751" i="7"/>
  <c r="P1751" i="7"/>
  <c r="T2685" i="7"/>
  <c r="J2690" i="7" s="1"/>
  <c r="I2692" i="7" s="1"/>
  <c r="T2691" i="8"/>
  <c r="K2696" i="8" s="1"/>
  <c r="I639" i="7"/>
  <c r="J203" i="8"/>
  <c r="I1895" i="7"/>
  <c r="R1889" i="8"/>
  <c r="K1891" i="8" s="1"/>
  <c r="R1883" i="7"/>
  <c r="J1885" i="7" s="1"/>
  <c r="GM433" i="1"/>
  <c r="GP433" i="1" s="1"/>
  <c r="T1859" i="8"/>
  <c r="K1863" i="8" s="1"/>
  <c r="T1853" i="7"/>
  <c r="J1857" i="7" s="1"/>
  <c r="I1859" i="7" s="1"/>
  <c r="T1201" i="8"/>
  <c r="K1205" i="8" s="1"/>
  <c r="T1195" i="7"/>
  <c r="J1199" i="7" s="1"/>
  <c r="T1333" i="7"/>
  <c r="J1338" i="7" s="1"/>
  <c r="I1340" i="7" s="1"/>
  <c r="T1339" i="8"/>
  <c r="K1344" i="8" s="1"/>
  <c r="J1346" i="8" s="1"/>
  <c r="I1516" i="7"/>
  <c r="J2643" i="8"/>
  <c r="K667" i="8"/>
  <c r="J669" i="8" s="1"/>
  <c r="T1980" i="7"/>
  <c r="J1984" i="7" s="1"/>
  <c r="T1986" i="8"/>
  <c r="K1990" i="8" s="1"/>
  <c r="J1992" i="8" s="1"/>
  <c r="R1980" i="7"/>
  <c r="J1983" i="7" s="1"/>
  <c r="I1986" i="7" s="1"/>
  <c r="R1986" i="8"/>
  <c r="K1989" i="8" s="1"/>
  <c r="J730" i="8"/>
  <c r="R953" i="7"/>
  <c r="J956" i="7" s="1"/>
  <c r="I959" i="7" s="1"/>
  <c r="R959" i="8"/>
  <c r="K962" i="8" s="1"/>
  <c r="J965" i="8" s="1"/>
  <c r="R2070" i="7"/>
  <c r="J2074" i="7" s="1"/>
  <c r="R2076" i="8"/>
  <c r="K2080" i="8" s="1"/>
  <c r="R1371" i="7"/>
  <c r="J1374" i="7" s="1"/>
  <c r="R1377" i="8"/>
  <c r="K1380" i="8" s="1"/>
  <c r="P1287" i="8"/>
  <c r="L1287" i="8"/>
  <c r="T640" i="7"/>
  <c r="J644" i="7" s="1"/>
  <c r="T646" i="8"/>
  <c r="K650" i="8" s="1"/>
  <c r="J1097" i="8"/>
  <c r="J2075" i="8"/>
  <c r="T2638" i="7"/>
  <c r="J2643" i="7" s="1"/>
  <c r="T2644" i="8"/>
  <c r="K2649" i="8" s="1"/>
  <c r="I2002" i="7"/>
  <c r="J2124" i="8"/>
  <c r="J395" i="8"/>
  <c r="GM782" i="1"/>
  <c r="GP782" i="1" s="1"/>
  <c r="R2012" i="7"/>
  <c r="J2016" i="7" s="1"/>
  <c r="I2020" i="7" s="1"/>
  <c r="R2018" i="8"/>
  <c r="K2022" i="8" s="1"/>
  <c r="T96" i="7"/>
  <c r="J100" i="7" s="1"/>
  <c r="T102" i="8"/>
  <c r="K106" i="8" s="1"/>
  <c r="GM1183" i="1"/>
  <c r="GP1183" i="1" s="1"/>
  <c r="GK954" i="1"/>
  <c r="GM954" i="1" s="1"/>
  <c r="GP954" i="1" s="1"/>
  <c r="J2464" i="7"/>
  <c r="K2470" i="8"/>
  <c r="J1766" i="8"/>
  <c r="K1628" i="7"/>
  <c r="P1628" i="7"/>
  <c r="GK485" i="1"/>
  <c r="GM485" i="1" s="1"/>
  <c r="GP485" i="1" s="1"/>
  <c r="J910" i="7"/>
  <c r="K916" i="8"/>
  <c r="T2419" i="7"/>
  <c r="J2426" i="7" s="1"/>
  <c r="T2425" i="8"/>
  <c r="K2432" i="8" s="1"/>
  <c r="J2435" i="8" s="1"/>
  <c r="GM877" i="1"/>
  <c r="GP877" i="1" s="1"/>
  <c r="I1760" i="7"/>
  <c r="J2132" i="8"/>
  <c r="J721" i="8"/>
  <c r="J935" i="8"/>
  <c r="J739" i="8"/>
  <c r="L2156" i="8"/>
  <c r="P2156" i="8"/>
  <c r="GM781" i="1"/>
  <c r="GP781" i="1" s="1"/>
  <c r="K278" i="7"/>
  <c r="P278" i="7"/>
  <c r="R1829" i="8"/>
  <c r="K1833" i="8" s="1"/>
  <c r="R1823" i="7"/>
  <c r="J1827" i="7" s="1"/>
  <c r="T1608" i="7"/>
  <c r="J1613" i="7" s="1"/>
  <c r="T1614" i="8"/>
  <c r="K1619" i="8" s="1"/>
  <c r="J377" i="8"/>
  <c r="J1317" i="8"/>
  <c r="GK322" i="1"/>
  <c r="GM322" i="1" s="1"/>
  <c r="GP322" i="1" s="1"/>
  <c r="J248" i="7"/>
  <c r="K254" i="8"/>
  <c r="I1048" i="7"/>
  <c r="T1173" i="7"/>
  <c r="J1177" i="7" s="1"/>
  <c r="I1179" i="7" s="1"/>
  <c r="T1179" i="8"/>
  <c r="K1183" i="8" s="1"/>
  <c r="J1185" i="8" s="1"/>
  <c r="R223" i="7"/>
  <c r="J229" i="7" s="1"/>
  <c r="I233" i="7" s="1"/>
  <c r="R229" i="8"/>
  <c r="K235" i="8" s="1"/>
  <c r="J239" i="8" s="1"/>
  <c r="R2243" i="8"/>
  <c r="K2248" i="8" s="1"/>
  <c r="J2252" i="8" s="1"/>
  <c r="R2237" i="7"/>
  <c r="J2242" i="7" s="1"/>
  <c r="T1652" i="7"/>
  <c r="J1656" i="7" s="1"/>
  <c r="T1658" i="8"/>
  <c r="K1662" i="8" s="1"/>
  <c r="R1027" i="7"/>
  <c r="J1030" i="7" s="1"/>
  <c r="I1033" i="7" s="1"/>
  <c r="R1033" i="8"/>
  <c r="K1036" i="8" s="1"/>
  <c r="AK961" i="1"/>
  <c r="R2419" i="7"/>
  <c r="J2425" i="7" s="1"/>
  <c r="R2425" i="8"/>
  <c r="K2431" i="8" s="1"/>
  <c r="J638" i="8"/>
  <c r="J1462" i="8"/>
  <c r="GK376" i="1"/>
  <c r="GM376" i="1" s="1"/>
  <c r="GP376" i="1" s="1"/>
  <c r="J495" i="7"/>
  <c r="K501" i="8"/>
  <c r="P996" i="7"/>
  <c r="K996" i="7"/>
  <c r="GM161" i="1"/>
  <c r="GP161" i="1" s="1"/>
  <c r="J1061" i="8"/>
  <c r="J1931" i="8"/>
  <c r="R2039" i="7"/>
  <c r="J2041" i="7" s="1"/>
  <c r="I2044" i="7" s="1"/>
  <c r="R2045" i="8"/>
  <c r="K2047" i="8" s="1"/>
  <c r="J2050" i="8" s="1"/>
  <c r="GK952" i="1"/>
  <c r="K2460" i="8"/>
  <c r="J2454" i="7"/>
  <c r="I1680" i="7"/>
  <c r="J2230" i="8"/>
  <c r="GK874" i="1"/>
  <c r="GM874" i="1" s="1"/>
  <c r="GP874" i="1" s="1"/>
  <c r="J2331" i="7"/>
  <c r="K2337" i="8"/>
  <c r="I715" i="7"/>
  <c r="I929" i="7"/>
  <c r="R1145" i="7"/>
  <c r="J1148" i="7" s="1"/>
  <c r="R1151" i="8"/>
  <c r="K1154" i="8" s="1"/>
  <c r="J1157" i="8" s="1"/>
  <c r="GM353" i="1"/>
  <c r="GP353" i="1" s="1"/>
  <c r="R372" i="7"/>
  <c r="J376" i="7" s="1"/>
  <c r="I380" i="7" s="1"/>
  <c r="R378" i="8"/>
  <c r="K382" i="8" s="1"/>
  <c r="J386" i="8" s="1"/>
  <c r="R859" i="7"/>
  <c r="J863" i="7" s="1"/>
  <c r="R865" i="8"/>
  <c r="K869" i="8" s="1"/>
  <c r="J872" i="8" s="1"/>
  <c r="AX30" i="1"/>
  <c r="F47" i="1"/>
  <c r="I793" i="7"/>
  <c r="L2297" i="8"/>
  <c r="P2297" i="8"/>
  <c r="T1258" i="7"/>
  <c r="J1263" i="7" s="1"/>
  <c r="T1264" i="8"/>
  <c r="K1269" i="8" s="1"/>
  <c r="J1150" i="8"/>
  <c r="J2538" i="8"/>
  <c r="J1837" i="8"/>
  <c r="R1608" i="7"/>
  <c r="J1612" i="7" s="1"/>
  <c r="I1616" i="7" s="1"/>
  <c r="R1614" i="8"/>
  <c r="K1618" i="8" s="1"/>
  <c r="J2364" i="8"/>
  <c r="T1232" i="7"/>
  <c r="J1237" i="7" s="1"/>
  <c r="T1238" i="8"/>
  <c r="K1243" i="8" s="1"/>
  <c r="J1245" i="8" s="1"/>
  <c r="I212" i="7"/>
  <c r="GM524" i="1"/>
  <c r="GP524" i="1" s="1"/>
  <c r="J2330" i="8"/>
  <c r="I2215" i="7"/>
  <c r="J2476" i="8"/>
  <c r="T1840" i="8"/>
  <c r="K1846" i="8" s="1"/>
  <c r="T1834" i="7"/>
  <c r="J1840" i="7" s="1"/>
  <c r="T383" i="7"/>
  <c r="J387" i="7" s="1"/>
  <c r="I389" i="7" s="1"/>
  <c r="T389" i="8"/>
  <c r="K393" i="8" s="1"/>
  <c r="T2451" i="7"/>
  <c r="J2457" i="7" s="1"/>
  <c r="T2457" i="8"/>
  <c r="K2463" i="8" s="1"/>
  <c r="J2466" i="8" s="1"/>
  <c r="Q123" i="1"/>
  <c r="AD110" i="1"/>
  <c r="I2429" i="7"/>
  <c r="T801" i="7"/>
  <c r="J805" i="7" s="1"/>
  <c r="T807" i="8"/>
  <c r="K811" i="8" s="1"/>
  <c r="I632" i="7"/>
  <c r="I1356" i="7"/>
  <c r="J903" i="8"/>
  <c r="R2097" i="7"/>
  <c r="J2099" i="7" s="1"/>
  <c r="I2102" i="7" s="1"/>
  <c r="R2103" i="8"/>
  <c r="K2105" i="8" s="1"/>
  <c r="K676" i="8"/>
  <c r="J2100" i="8"/>
  <c r="T1823" i="7"/>
  <c r="J1828" i="7" s="1"/>
  <c r="I1831" i="7" s="1"/>
  <c r="T1829" i="8"/>
  <c r="K1834" i="8" s="1"/>
  <c r="T421" i="8"/>
  <c r="K426" i="8" s="1"/>
  <c r="T415" i="7"/>
  <c r="J420" i="7" s="1"/>
  <c r="I2258" i="7"/>
  <c r="T2227" i="7"/>
  <c r="J2233" i="7" s="1"/>
  <c r="T2233" i="8"/>
  <c r="K2239" i="8" s="1"/>
  <c r="J958" i="8"/>
  <c r="GK752" i="1"/>
  <c r="GM752" i="1" s="1"/>
  <c r="GP752" i="1" s="1"/>
  <c r="J1837" i="7"/>
  <c r="K1843" i="8"/>
  <c r="AZ251" i="1"/>
  <c r="AZ235" i="1" s="1"/>
  <c r="I1772" i="7"/>
  <c r="K1594" i="7"/>
  <c r="P1594" i="7"/>
  <c r="P352" i="8"/>
  <c r="L352" i="8"/>
  <c r="R78" i="7"/>
  <c r="J82" i="7" s="1"/>
  <c r="R84" i="8"/>
  <c r="K88" i="8" s="1"/>
  <c r="J91" i="8" s="1"/>
  <c r="T1145" i="7"/>
  <c r="J1149" i="7" s="1"/>
  <c r="T1151" i="8"/>
  <c r="K1155" i="8" s="1"/>
  <c r="K1126" i="8"/>
  <c r="R787" i="7"/>
  <c r="J790" i="7" s="1"/>
  <c r="R793" i="8"/>
  <c r="K796" i="8" s="1"/>
  <c r="T2611" i="7"/>
  <c r="J2614" i="7" s="1"/>
  <c r="T2617" i="8"/>
  <c r="K2620" i="8" s="1"/>
  <c r="J1271" i="8"/>
  <c r="GK483" i="1"/>
  <c r="K898" i="8"/>
  <c r="J892" i="7"/>
  <c r="J1622" i="8"/>
  <c r="T2503" i="7"/>
  <c r="J2507" i="7" s="1"/>
  <c r="I2509" i="7" s="1"/>
  <c r="T2509" i="8"/>
  <c r="K2513" i="8" s="1"/>
  <c r="J2515" i="8" s="1"/>
  <c r="T358" i="7"/>
  <c r="J360" i="7" s="1"/>
  <c r="T364" i="8"/>
  <c r="R1305" i="7"/>
  <c r="J1308" i="7" s="1"/>
  <c r="I1311" i="7" s="1"/>
  <c r="R1311" i="8"/>
  <c r="K1314" i="8" s="1"/>
  <c r="R1325" i="8"/>
  <c r="K1328" i="8" s="1"/>
  <c r="R1319" i="7"/>
  <c r="J1322" i="7" s="1"/>
  <c r="R2315" i="7"/>
  <c r="J2320" i="7" s="1"/>
  <c r="I2324" i="7" s="1"/>
  <c r="R2321" i="8"/>
  <c r="K2326" i="8" s="1"/>
  <c r="K821" i="7"/>
  <c r="P821" i="7"/>
  <c r="I2470" i="7"/>
  <c r="GK541" i="1"/>
  <c r="J1217" i="7"/>
  <c r="K1223" i="8"/>
  <c r="R1834" i="7"/>
  <c r="J1839" i="7" s="1"/>
  <c r="I1843" i="7" s="1"/>
  <c r="R1840" i="8"/>
  <c r="K1845" i="8" s="1"/>
  <c r="J1849" i="8" s="1"/>
  <c r="GK1092" i="1"/>
  <c r="GM1092" i="1" s="1"/>
  <c r="GP1092" i="1" s="1"/>
  <c r="J2588" i="7"/>
  <c r="K2594" i="8"/>
  <c r="GM795" i="1"/>
  <c r="GP795" i="1" s="1"/>
  <c r="J694" i="8"/>
  <c r="I60" i="7"/>
  <c r="R2227" i="7"/>
  <c r="J2232" i="7" s="1"/>
  <c r="I2236" i="7" s="1"/>
  <c r="R2233" i="8"/>
  <c r="K2238" i="8" s="1"/>
  <c r="J2242" i="8" s="1"/>
  <c r="AS155" i="1"/>
  <c r="F181" i="1"/>
  <c r="R2451" i="7"/>
  <c r="J2456" i="7" s="1"/>
  <c r="R2457" i="8"/>
  <c r="K2462" i="8" s="1"/>
  <c r="GK869" i="1"/>
  <c r="GM869" i="1" s="1"/>
  <c r="GP869" i="1" s="1"/>
  <c r="K2325" i="8"/>
  <c r="J2319" i="7"/>
  <c r="T1933" i="7"/>
  <c r="J1937" i="7" s="1"/>
  <c r="T1939" i="8"/>
  <c r="K1943" i="8" s="1"/>
  <c r="GK791" i="1"/>
  <c r="GM791" i="1" s="1"/>
  <c r="GP791" i="1" s="1"/>
  <c r="J2055" i="7"/>
  <c r="K2061" i="8"/>
  <c r="K675" i="8"/>
  <c r="T2097" i="7"/>
  <c r="J2100" i="7" s="1"/>
  <c r="T2103" i="8"/>
  <c r="K2106" i="8" s="1"/>
  <c r="J2108" i="8" s="1"/>
  <c r="GK245" i="1"/>
  <c r="GM245" i="1" s="1"/>
  <c r="GP245" i="1" s="1"/>
  <c r="J182" i="7"/>
  <c r="K188" i="8"/>
  <c r="P761" i="7"/>
  <c r="K761" i="7"/>
  <c r="P1968" i="7"/>
  <c r="K1968" i="7"/>
  <c r="P1075" i="7"/>
  <c r="K1075" i="7"/>
  <c r="R1501" i="7"/>
  <c r="J1504" i="7" s="1"/>
  <c r="R1507" i="8"/>
  <c r="K1510" i="8" s="1"/>
  <c r="GK831" i="1"/>
  <c r="GM831" i="1" s="1"/>
  <c r="GP831" i="1" s="1"/>
  <c r="J2219" i="7"/>
  <c r="K2225" i="8"/>
  <c r="J1120" i="7"/>
  <c r="I1123" i="7" s="1"/>
  <c r="R2611" i="7"/>
  <c r="J2613" i="7" s="1"/>
  <c r="I2616" i="7" s="1"/>
  <c r="R2617" i="8"/>
  <c r="K2619" i="8" s="1"/>
  <c r="J2622" i="8" s="1"/>
  <c r="I1809" i="7"/>
  <c r="I1265" i="7"/>
  <c r="CP375" i="1"/>
  <c r="O375" i="1" s="1"/>
  <c r="R358" i="7"/>
  <c r="J359" i="7" s="1"/>
  <c r="R364" i="8"/>
  <c r="J1331" i="8"/>
  <c r="I1795" i="7"/>
  <c r="R2461" i="7"/>
  <c r="J2466" i="7" s="1"/>
  <c r="R2467" i="8"/>
  <c r="K2472" i="8" s="1"/>
  <c r="GK846" i="1"/>
  <c r="GM846" i="1" s="1"/>
  <c r="GP846" i="1" s="1"/>
  <c r="J2264" i="7"/>
  <c r="K2270" i="8"/>
  <c r="L760" i="8"/>
  <c r="P760" i="8"/>
  <c r="R1652" i="7"/>
  <c r="J1655" i="7" s="1"/>
  <c r="I1658" i="7" s="1"/>
  <c r="R1658" i="8"/>
  <c r="K1661" i="8" s="1"/>
  <c r="J1664" i="8" s="1"/>
  <c r="GM593" i="1"/>
  <c r="GP593" i="1" s="1"/>
  <c r="I2460" i="7"/>
  <c r="I844" i="7"/>
  <c r="GM818" i="1"/>
  <c r="GP818" i="1" s="1"/>
  <c r="J669" i="7"/>
  <c r="R1041" i="7"/>
  <c r="J1045" i="7" s="1"/>
  <c r="R1047" i="8"/>
  <c r="K1051" i="8" s="1"/>
  <c r="J1054" i="8" s="1"/>
  <c r="R390" i="7"/>
  <c r="J393" i="7" s="1"/>
  <c r="R396" i="8"/>
  <c r="K399" i="8" s="1"/>
  <c r="T944" i="7"/>
  <c r="J949" i="7" s="1"/>
  <c r="T950" i="8"/>
  <c r="K955" i="8" s="1"/>
  <c r="R801" i="7"/>
  <c r="J804" i="7" s="1"/>
  <c r="I807" i="7" s="1"/>
  <c r="R807" i="8"/>
  <c r="K810" i="8" s="1"/>
  <c r="T741" i="7"/>
  <c r="J745" i="7" s="1"/>
  <c r="T747" i="8"/>
  <c r="K751" i="8" s="1"/>
  <c r="R2272" i="7"/>
  <c r="J2276" i="7" s="1"/>
  <c r="I2280" i="7" s="1"/>
  <c r="R2278" i="8"/>
  <c r="K2282" i="8" s="1"/>
  <c r="J2286" i="8" s="1"/>
  <c r="GK344" i="1"/>
  <c r="GM344" i="1" s="1"/>
  <c r="GP344" i="1" s="1"/>
  <c r="J325" i="7"/>
  <c r="K331" i="8"/>
  <c r="R2654" i="7"/>
  <c r="J2657" i="7" s="1"/>
  <c r="I2660" i="7" s="1"/>
  <c r="R2660" i="8"/>
  <c r="K2663" i="8" s="1"/>
  <c r="K1207" i="7"/>
  <c r="P1207" i="7"/>
  <c r="T787" i="7"/>
  <c r="J791" i="7" s="1"/>
  <c r="T793" i="8"/>
  <c r="K797" i="8" s="1"/>
  <c r="J799" i="8" s="1"/>
  <c r="P1194" i="7"/>
  <c r="K1194" i="7"/>
  <c r="F979" i="1"/>
  <c r="AT944" i="1"/>
  <c r="T363" i="7"/>
  <c r="J368" i="7" s="1"/>
  <c r="T369" i="8"/>
  <c r="K374" i="8" s="1"/>
  <c r="GM437" i="1"/>
  <c r="GP437" i="1" s="1"/>
  <c r="GM506" i="1"/>
  <c r="GP506" i="1" s="1"/>
  <c r="T1033" i="8"/>
  <c r="K1037" i="8" s="1"/>
  <c r="J1039" i="8" s="1"/>
  <c r="T1027" i="7"/>
  <c r="J1031" i="7" s="1"/>
  <c r="P733" i="7"/>
  <c r="K733" i="7"/>
  <c r="J670" i="7"/>
  <c r="R1349" i="7"/>
  <c r="J1353" i="7" s="1"/>
  <c r="R1355" i="8"/>
  <c r="K1359" i="8" s="1"/>
  <c r="J1362" i="8" s="1"/>
  <c r="GM845" i="1"/>
  <c r="GP845" i="1" s="1"/>
  <c r="AL961" i="1"/>
  <c r="Y961" i="1" s="1"/>
  <c r="T1769" i="8"/>
  <c r="K1775" i="8" s="1"/>
  <c r="T1763" i="7"/>
  <c r="J1769" i="7" s="1"/>
  <c r="GK824" i="1"/>
  <c r="GM824" i="1" s="1"/>
  <c r="GP824" i="1" s="1"/>
  <c r="K2201" i="8"/>
  <c r="J2195" i="7"/>
  <c r="GM747" i="1"/>
  <c r="GP747" i="1" s="1"/>
  <c r="K754" i="7"/>
  <c r="P754" i="7"/>
  <c r="R923" i="7"/>
  <c r="J926" i="7" s="1"/>
  <c r="R929" i="8"/>
  <c r="K932" i="8" s="1"/>
  <c r="T2502" i="8"/>
  <c r="K2506" i="8" s="1"/>
  <c r="T2496" i="7"/>
  <c r="J2500" i="7" s="1"/>
  <c r="GM462" i="1"/>
  <c r="GP462" i="1" s="1"/>
  <c r="J1237" i="8"/>
  <c r="R1769" i="8"/>
  <c r="K1774" i="8" s="1"/>
  <c r="J1778" i="8" s="1"/>
  <c r="R1763" i="7"/>
  <c r="J1768" i="7" s="1"/>
  <c r="J1143" i="8"/>
  <c r="GM538" i="1"/>
  <c r="GP538" i="1" s="1"/>
  <c r="GK894" i="1"/>
  <c r="GM894" i="1" s="1"/>
  <c r="GP894" i="1" s="1"/>
  <c r="K2381" i="8"/>
  <c r="J2375" i="7"/>
  <c r="R633" i="7"/>
  <c r="J636" i="7" s="1"/>
  <c r="R639" i="8"/>
  <c r="K642" i="8" s="1"/>
  <c r="GM744" i="1"/>
  <c r="GP744" i="1" s="1"/>
  <c r="I1231" i="7"/>
  <c r="T2261" i="7"/>
  <c r="J2266" i="7" s="1"/>
  <c r="T2267" i="8"/>
  <c r="K2272" i="8" s="1"/>
  <c r="J1847" i="7"/>
  <c r="K1853" i="8"/>
  <c r="GK753" i="1"/>
  <c r="GM903" i="1"/>
  <c r="GP903" i="1" s="1"/>
  <c r="GK749" i="1"/>
  <c r="J1826" i="7"/>
  <c r="K1832" i="8"/>
  <c r="I1137" i="7"/>
  <c r="K2208" i="7"/>
  <c r="P2208" i="7"/>
  <c r="I1993" i="7"/>
  <c r="I303" i="7"/>
  <c r="J2659" i="8"/>
  <c r="J1513" i="8"/>
  <c r="GK811" i="1"/>
  <c r="GM811" i="1" s="1"/>
  <c r="GP811" i="1" s="1"/>
  <c r="K2143" i="8"/>
  <c r="J2137" i="7"/>
  <c r="I1419" i="7"/>
  <c r="I85" i="7"/>
  <c r="T1272" i="8"/>
  <c r="K1277" i="8" s="1"/>
  <c r="T1266" i="7"/>
  <c r="J1271" i="7" s="1"/>
  <c r="R1601" i="7"/>
  <c r="J1604" i="7" s="1"/>
  <c r="R1607" i="8"/>
  <c r="K1610" i="8" s="1"/>
  <c r="J1613" i="8" s="1"/>
  <c r="J472" i="8"/>
  <c r="J599" i="7"/>
  <c r="K605" i="8"/>
  <c r="GM882" i="1"/>
  <c r="GP882" i="1" s="1"/>
  <c r="R1789" i="7"/>
  <c r="J1792" i="7" s="1"/>
  <c r="R1795" i="8"/>
  <c r="K1798" i="8" s="1"/>
  <c r="J1801" i="8" s="1"/>
  <c r="R1159" i="7"/>
  <c r="J1162" i="7" s="1"/>
  <c r="I1165" i="7" s="1"/>
  <c r="R1165" i="8"/>
  <c r="K1168" i="8" s="1"/>
  <c r="J1171" i="8" s="1"/>
  <c r="R682" i="7"/>
  <c r="J685" i="7" s="1"/>
  <c r="I688" i="7" s="1"/>
  <c r="R688" i="8"/>
  <c r="K691" i="8" s="1"/>
  <c r="R1718" i="7"/>
  <c r="J1721" i="7" s="1"/>
  <c r="I1724" i="7" s="1"/>
  <c r="R1724" i="8"/>
  <c r="K1727" i="8" s="1"/>
  <c r="J1730" i="8" s="1"/>
  <c r="R836" i="7"/>
  <c r="J840" i="7" s="1"/>
  <c r="R842" i="8"/>
  <c r="K846" i="8" s="1"/>
  <c r="J850" i="8" s="1"/>
  <c r="T2158" i="7"/>
  <c r="J2163" i="7" s="1"/>
  <c r="T2164" i="8"/>
  <c r="K2169" i="8" s="1"/>
  <c r="I253" i="7"/>
  <c r="R1933" i="7"/>
  <c r="J1936" i="7" s="1"/>
  <c r="I1939" i="7" s="1"/>
  <c r="R1939" i="8"/>
  <c r="K1942" i="8" s="1"/>
  <c r="J1945" i="8" s="1"/>
  <c r="CY359" i="1"/>
  <c r="X359" i="1" s="1"/>
  <c r="CZ359" i="1"/>
  <c r="Y359" i="1" s="1"/>
  <c r="GK360" i="1"/>
  <c r="GM360" i="1" s="1"/>
  <c r="GP360" i="1" s="1"/>
  <c r="J409" i="7"/>
  <c r="K415" i="8"/>
  <c r="P66" i="8"/>
  <c r="L66" i="8"/>
  <c r="T2541" i="7"/>
  <c r="J2546" i="7" s="1"/>
  <c r="T2547" i="8"/>
  <c r="K2552" i="8" s="1"/>
  <c r="J1480" i="7"/>
  <c r="K1486" i="8"/>
  <c r="P835" i="7"/>
  <c r="K835" i="7"/>
  <c r="I1802" i="7"/>
  <c r="P72" i="7"/>
  <c r="I74" i="7" s="1"/>
  <c r="K72" i="7"/>
  <c r="P284" i="8"/>
  <c r="L284" i="8"/>
  <c r="R1816" i="8"/>
  <c r="K1818" i="8" s="1"/>
  <c r="J1821" i="8" s="1"/>
  <c r="R1810" i="7"/>
  <c r="J1812" i="7" s="1"/>
  <c r="I1815" i="7" s="1"/>
  <c r="GK836" i="1"/>
  <c r="K2247" i="8"/>
  <c r="J2241" i="7"/>
  <c r="T2237" i="7"/>
  <c r="J2243" i="7" s="1"/>
  <c r="T2243" i="8"/>
  <c r="K2249" i="8" s="1"/>
  <c r="J402" i="8"/>
  <c r="I1427" i="7"/>
  <c r="R626" i="7"/>
  <c r="J629" i="7" s="1"/>
  <c r="R632" i="8"/>
  <c r="K635" i="8" s="1"/>
  <c r="P857" i="8"/>
  <c r="L857" i="8"/>
  <c r="I1055" i="7"/>
  <c r="I1925" i="7"/>
  <c r="GK739" i="1"/>
  <c r="GM739" i="1" s="1"/>
  <c r="GP739" i="1" s="1"/>
  <c r="K1772" i="8"/>
  <c r="J1766" i="7"/>
  <c r="I2224" i="7"/>
  <c r="T297" i="7"/>
  <c r="J301" i="7" s="1"/>
  <c r="T303" i="8"/>
  <c r="K307" i="8" s="1"/>
  <c r="K1297" i="7"/>
  <c r="P1297" i="7"/>
  <c r="T605" i="7"/>
  <c r="J610" i="7" s="1"/>
  <c r="T611" i="8"/>
  <c r="K616" i="8" s="1"/>
  <c r="T308" i="7"/>
  <c r="J310" i="7" s="1"/>
  <c r="T314" i="8"/>
  <c r="K316" i="8" s="1"/>
  <c r="GM340" i="1"/>
  <c r="GP340" i="1" s="1"/>
  <c r="GK514" i="1"/>
  <c r="GM514" i="1" s="1"/>
  <c r="GP514" i="1" s="1"/>
  <c r="J1079" i="7"/>
  <c r="K1085" i="8"/>
  <c r="P140" i="7"/>
  <c r="I142" i="7" s="1"/>
  <c r="K140" i="7"/>
  <c r="R308" i="7"/>
  <c r="J309" i="7" s="1"/>
  <c r="I312" i="7" s="1"/>
  <c r="R314" i="8"/>
  <c r="GM247" i="1"/>
  <c r="GP247" i="1" s="1"/>
  <c r="GM456" i="1"/>
  <c r="GP456" i="1" s="1"/>
  <c r="P1499" i="8"/>
  <c r="L1499" i="8"/>
  <c r="J1263" i="8"/>
  <c r="R2261" i="7"/>
  <c r="J2265" i="7" s="1"/>
  <c r="R2267" i="8"/>
  <c r="K2271" i="8" s="1"/>
  <c r="J2275" i="8" s="1"/>
  <c r="P1425" i="8"/>
  <c r="L1425" i="8"/>
  <c r="R1131" i="7"/>
  <c r="J1134" i="7" s="1"/>
  <c r="R1137" i="8"/>
  <c r="K1140" i="8" s="1"/>
  <c r="J1529" i="8"/>
  <c r="R297" i="7"/>
  <c r="J300" i="7" s="1"/>
  <c r="R303" i="8"/>
  <c r="K306" i="8" s="1"/>
  <c r="J309" i="8" s="1"/>
  <c r="I2653" i="7"/>
  <c r="GK324" i="1"/>
  <c r="GM324" i="1" s="1"/>
  <c r="GP324" i="1" s="1"/>
  <c r="J266" i="7"/>
  <c r="K272" i="8"/>
  <c r="GK243" i="1"/>
  <c r="GM243" i="1" s="1"/>
  <c r="GP243" i="1" s="1"/>
  <c r="K167" i="8"/>
  <c r="J161" i="7"/>
  <c r="R2502" i="8"/>
  <c r="K2505" i="8" s="1"/>
  <c r="J2508" i="8" s="1"/>
  <c r="R2496" i="7"/>
  <c r="J2499" i="7" s="1"/>
  <c r="I2502" i="7" s="1"/>
  <c r="T78" i="7"/>
  <c r="J83" i="7" s="1"/>
  <c r="T84" i="8"/>
  <c r="K89" i="8" s="1"/>
  <c r="I1822" i="7"/>
  <c r="P560" i="7"/>
  <c r="K560" i="7"/>
  <c r="T121" i="7"/>
  <c r="J125" i="7" s="1"/>
  <c r="T127" i="8"/>
  <c r="K131" i="8" s="1"/>
  <c r="J133" i="8" s="1"/>
  <c r="T1889" i="8"/>
  <c r="K1892" i="8" s="1"/>
  <c r="J1894" i="8" s="1"/>
  <c r="T1883" i="7"/>
  <c r="J1886" i="7" s="1"/>
  <c r="I1888" i="7" s="1"/>
  <c r="R1896" i="7"/>
  <c r="J1900" i="7" s="1"/>
  <c r="R1902" i="8"/>
  <c r="K1906" i="8" s="1"/>
  <c r="J1910" i="8" s="1"/>
  <c r="GM435" i="1"/>
  <c r="GP435" i="1" s="1"/>
  <c r="T1319" i="7"/>
  <c r="J1323" i="7" s="1"/>
  <c r="I1325" i="7" s="1"/>
  <c r="T1325" i="8"/>
  <c r="K1329" i="8" s="1"/>
  <c r="T283" i="7"/>
  <c r="T289" i="8"/>
  <c r="GK795" i="1"/>
  <c r="K2079" i="8"/>
  <c r="J2073" i="7"/>
  <c r="L2408" i="8"/>
  <c r="P2408" i="8"/>
  <c r="R1304" i="8"/>
  <c r="K1307" i="8" s="1"/>
  <c r="R1298" i="7"/>
  <c r="J1301" i="7" s="1"/>
  <c r="I1304" i="7" s="1"/>
  <c r="R2164" i="8"/>
  <c r="K2168" i="8" s="1"/>
  <c r="R2158" i="7"/>
  <c r="J2162" i="7" s="1"/>
  <c r="I2166" i="7" s="1"/>
  <c r="GK797" i="1"/>
  <c r="GM797" i="1" s="1"/>
  <c r="GP797" i="1" s="1"/>
  <c r="K2095" i="8"/>
  <c r="J2089" i="7"/>
  <c r="R1400" i="7"/>
  <c r="J1403" i="7" s="1"/>
  <c r="I1406" i="7" s="1"/>
  <c r="R1406" i="8"/>
  <c r="K1409" i="8" s="1"/>
  <c r="J1412" i="8" s="1"/>
  <c r="J2531" i="8"/>
  <c r="T1745" i="8"/>
  <c r="K1748" i="8" s="1"/>
  <c r="T1739" i="7"/>
  <c r="J1742" i="7" s="1"/>
  <c r="I2126" i="7"/>
  <c r="GM732" i="1"/>
  <c r="GP732" i="1" s="1"/>
  <c r="R1745" i="8"/>
  <c r="K1747" i="8" s="1"/>
  <c r="J1750" i="8" s="1"/>
  <c r="R1739" i="7"/>
  <c r="J1741" i="7" s="1"/>
  <c r="T2052" i="7"/>
  <c r="J2057" i="7" s="1"/>
  <c r="T2058" i="8"/>
  <c r="K2063" i="8" s="1"/>
  <c r="J2600" i="8"/>
  <c r="T1567" i="7"/>
  <c r="J1571" i="7" s="1"/>
  <c r="I1573" i="7" s="1"/>
  <c r="T1573" i="8"/>
  <c r="K1577" i="8" s="1"/>
  <c r="J1255" i="8"/>
  <c r="J2172" i="8"/>
  <c r="R2539" i="8"/>
  <c r="K2543" i="8" s="1"/>
  <c r="J2546" i="8" s="1"/>
  <c r="R2533" i="7"/>
  <c r="J2537" i="7" s="1"/>
  <c r="I2540" i="7" s="1"/>
  <c r="GK950" i="1"/>
  <c r="GM950" i="1" s="1"/>
  <c r="GP950" i="1" s="1"/>
  <c r="J2444" i="7"/>
  <c r="K2450" i="8"/>
  <c r="GM117" i="1"/>
  <c r="GP117" i="1" s="1"/>
  <c r="T762" i="7"/>
  <c r="J767" i="7" s="1"/>
  <c r="T768" i="8"/>
  <c r="K773" i="8" s="1"/>
  <c r="GK246" i="1"/>
  <c r="GM246" i="1" s="1"/>
  <c r="GP246" i="1" s="1"/>
  <c r="J192" i="7"/>
  <c r="K198" i="8"/>
  <c r="R2127" i="7"/>
  <c r="J2130" i="7" s="1"/>
  <c r="R2133" i="8"/>
  <c r="K2136" i="8" s="1"/>
  <c r="J2139" i="8" s="1"/>
  <c r="GK384" i="1"/>
  <c r="K544" i="8"/>
  <c r="J538" i="7"/>
  <c r="T1718" i="7"/>
  <c r="J1722" i="7" s="1"/>
  <c r="T1724" i="8"/>
  <c r="K1728" i="8" s="1"/>
  <c r="I178" i="7"/>
  <c r="J1535" i="8"/>
  <c r="I1107" i="7"/>
  <c r="K1637" i="7"/>
  <c r="P1637" i="7"/>
  <c r="T626" i="7"/>
  <c r="J630" i="7" s="1"/>
  <c r="T632" i="8"/>
  <c r="K636" i="8" s="1"/>
  <c r="L531" i="8"/>
  <c r="P531" i="8"/>
  <c r="GM373" i="1"/>
  <c r="GP373" i="1" s="1"/>
  <c r="P2091" i="8"/>
  <c r="L2091" i="8"/>
  <c r="P740" i="7"/>
  <c r="K740" i="7"/>
  <c r="L746" i="8"/>
  <c r="P746" i="8"/>
  <c r="L1081" i="8"/>
  <c r="P1081" i="8"/>
  <c r="T1058" i="7"/>
  <c r="J1063" i="7" s="1"/>
  <c r="I1066" i="7" s="1"/>
  <c r="T1064" i="8"/>
  <c r="K1069" i="8" s="1"/>
  <c r="J1072" i="8" s="1"/>
  <c r="P1794" i="8"/>
  <c r="L1794" i="8"/>
  <c r="GM765" i="1"/>
  <c r="GP765" i="1" s="1"/>
  <c r="T492" i="7"/>
  <c r="J497" i="7" s="1"/>
  <c r="I500" i="7" s="1"/>
  <c r="T498" i="8"/>
  <c r="K503" i="8" s="1"/>
  <c r="J506" i="8" s="1"/>
  <c r="AE961" i="1"/>
  <c r="AE944" i="1" s="1"/>
  <c r="I1493" i="7"/>
  <c r="T689" i="7"/>
  <c r="J694" i="7" s="1"/>
  <c r="T695" i="8"/>
  <c r="K700" i="8" s="1"/>
  <c r="GM541" i="1"/>
  <c r="GP541" i="1" s="1"/>
  <c r="I1257" i="7"/>
  <c r="I2668" i="7"/>
  <c r="GK453" i="1"/>
  <c r="GM453" i="1" s="1"/>
  <c r="GP453" i="1" s="1"/>
  <c r="J719" i="7"/>
  <c r="K725" i="8"/>
  <c r="J1707" i="8"/>
  <c r="P1172" i="7"/>
  <c r="K1172" i="7"/>
  <c r="I1523" i="7"/>
  <c r="P1002" i="8"/>
  <c r="L1002" i="8"/>
  <c r="T1501" i="7"/>
  <c r="J1505" i="7" s="1"/>
  <c r="I1507" i="7" s="1"/>
  <c r="T1507" i="8"/>
  <c r="K1511" i="8" s="1"/>
  <c r="I1955" i="7"/>
  <c r="J1600" i="8"/>
  <c r="T476" i="7"/>
  <c r="J480" i="7" s="1"/>
  <c r="I482" i="7" s="1"/>
  <c r="T482" i="8"/>
  <c r="K486" i="8" s="1"/>
  <c r="J488" i="8" s="1"/>
  <c r="R1530" i="7"/>
  <c r="J1533" i="7" s="1"/>
  <c r="R1536" i="8"/>
  <c r="K1539" i="8" s="1"/>
  <c r="R157" i="7"/>
  <c r="J163" i="7" s="1"/>
  <c r="R163" i="8"/>
  <c r="K169" i="8" s="1"/>
  <c r="J173" i="8" s="1"/>
  <c r="R121" i="7"/>
  <c r="J124" i="7" s="1"/>
  <c r="I127" i="7" s="1"/>
  <c r="R127" i="8"/>
  <c r="K130" i="8" s="1"/>
  <c r="P1738" i="7"/>
  <c r="K1738" i="7"/>
  <c r="R458" i="7"/>
  <c r="J462" i="7" s="1"/>
  <c r="I466" i="7" s="1"/>
  <c r="R464" i="8"/>
  <c r="K468" i="8" s="1"/>
  <c r="K1644" i="7"/>
  <c r="P1644" i="7"/>
  <c r="P1120" i="8"/>
  <c r="L1120" i="8"/>
  <c r="GM431" i="1"/>
  <c r="GP431" i="1" s="1"/>
  <c r="CP878" i="1"/>
  <c r="O878" i="1" s="1"/>
  <c r="GM878" i="1" s="1"/>
  <c r="GP878" i="1" s="1"/>
  <c r="R2052" i="7"/>
  <c r="J2056" i="7" s="1"/>
  <c r="R2058" i="8"/>
  <c r="K2062" i="8" s="1"/>
  <c r="R283" i="7"/>
  <c r="J284" i="7" s="1"/>
  <c r="R289" i="8"/>
  <c r="K290" i="8" s="1"/>
  <c r="J293" i="8" s="1"/>
  <c r="R1573" i="8"/>
  <c r="K1576" i="8" s="1"/>
  <c r="J1579" i="8" s="1"/>
  <c r="R1567" i="7"/>
  <c r="J1570" i="7" s="1"/>
  <c r="R1242" i="7"/>
  <c r="J1246" i="7" s="1"/>
  <c r="R1248" i="8"/>
  <c r="K1252" i="8" s="1"/>
  <c r="J40" i="7"/>
  <c r="K46" i="8"/>
  <c r="P126" i="8"/>
  <c r="L126" i="8"/>
  <c r="GM697" i="1"/>
  <c r="GP697" i="1" s="1"/>
  <c r="GM561" i="1"/>
  <c r="GP561" i="1" s="1"/>
  <c r="GM721" i="1"/>
  <c r="GP721" i="1" s="1"/>
  <c r="R498" i="8"/>
  <c r="K502" i="8" s="1"/>
  <c r="R492" i="7"/>
  <c r="J496" i="7" s="1"/>
  <c r="AE617" i="1"/>
  <c r="AE426" i="1" s="1"/>
  <c r="F51" i="1"/>
  <c r="AZ30" i="1"/>
  <c r="J703" i="8"/>
  <c r="GK716" i="1"/>
  <c r="GM716" i="1" s="1"/>
  <c r="GP716" i="1" s="1"/>
  <c r="J1622" i="7"/>
  <c r="K1628" i="8"/>
  <c r="J2456" i="8"/>
  <c r="K2429" i="8"/>
  <c r="J2423" i="7"/>
  <c r="K1213" i="7"/>
  <c r="P1213" i="7"/>
  <c r="P359" i="8"/>
  <c r="L359" i="8"/>
  <c r="J783" i="8"/>
  <c r="I1651" i="7"/>
  <c r="I2347" i="7"/>
  <c r="T1536" i="8"/>
  <c r="K1540" i="8" s="1"/>
  <c r="J1542" i="8" s="1"/>
  <c r="T1530" i="7"/>
  <c r="J1534" i="7" s="1"/>
  <c r="GK705" i="1"/>
  <c r="GM705" i="1" s="1"/>
  <c r="GP705" i="1" s="1"/>
  <c r="J1560" i="7"/>
  <c r="K1566" i="8"/>
  <c r="I604" i="7"/>
  <c r="T157" i="7"/>
  <c r="J164" i="7" s="1"/>
  <c r="T163" i="8"/>
  <c r="K170" i="8" s="1"/>
  <c r="GM487" i="1"/>
  <c r="GP487" i="1" s="1"/>
  <c r="R254" i="7"/>
  <c r="J258" i="7" s="1"/>
  <c r="I262" i="7" s="1"/>
  <c r="R260" i="8"/>
  <c r="K264" i="8" s="1"/>
  <c r="J268" i="8" s="1"/>
  <c r="GK835" i="1"/>
  <c r="GM835" i="1" s="1"/>
  <c r="GP835" i="1" s="1"/>
  <c r="J2231" i="7"/>
  <c r="K2237" i="8"/>
  <c r="R1557" i="7"/>
  <c r="J1562" i="7" s="1"/>
  <c r="R1563" i="8"/>
  <c r="K1568" i="8" s="1"/>
  <c r="J1572" i="8" s="1"/>
  <c r="J1650" i="8"/>
  <c r="GM530" i="1"/>
  <c r="GP530" i="1" s="1"/>
  <c r="GM946" i="1"/>
  <c r="GP946" i="1" s="1"/>
  <c r="CD961" i="1" s="1"/>
  <c r="T168" i="7"/>
  <c r="J175" i="7" s="1"/>
  <c r="T174" i="8"/>
  <c r="K181" i="8" s="1"/>
  <c r="J184" i="8" s="1"/>
  <c r="GK430" i="1"/>
  <c r="GM430" i="1" s="1"/>
  <c r="GP430" i="1" s="1"/>
  <c r="GM707" i="1"/>
  <c r="GP707" i="1" s="1"/>
  <c r="I2450" i="7"/>
  <c r="J995" i="8"/>
  <c r="R587" i="7"/>
  <c r="J591" i="7" s="1"/>
  <c r="I595" i="7" s="1"/>
  <c r="R593" i="8"/>
  <c r="K597" i="8" s="1"/>
  <c r="J601" i="8" s="1"/>
  <c r="GK431" i="1"/>
  <c r="J608" i="7"/>
  <c r="K614" i="8"/>
  <c r="I858" i="7"/>
  <c r="GM328" i="1"/>
  <c r="GP328" i="1" s="1"/>
  <c r="J283" i="7"/>
  <c r="K289" i="8"/>
  <c r="R1692" i="7"/>
  <c r="J1697" i="7" s="1"/>
  <c r="I1701" i="7" s="1"/>
  <c r="R1698" i="8"/>
  <c r="K1703" i="8" s="1"/>
  <c r="K777" i="7"/>
  <c r="P777" i="7"/>
  <c r="J1657" i="8"/>
  <c r="R1947" i="7"/>
  <c r="J1951" i="7" s="1"/>
  <c r="R1953" i="8"/>
  <c r="K1957" i="8" s="1"/>
  <c r="J1961" i="8" s="1"/>
  <c r="J942" i="8"/>
  <c r="J1164" i="8"/>
  <c r="GK512" i="1"/>
  <c r="GM512" i="1" s="1"/>
  <c r="GP512" i="1" s="1"/>
  <c r="J1061" i="7"/>
  <c r="K1067" i="8"/>
  <c r="J1967" i="8"/>
  <c r="T2389" i="8"/>
  <c r="K2394" i="8" s="1"/>
  <c r="T2383" i="7"/>
  <c r="J2388" i="7" s="1"/>
  <c r="T1896" i="7"/>
  <c r="J1901" i="7" s="1"/>
  <c r="T1902" i="8"/>
  <c r="K1907" i="8" s="1"/>
  <c r="GM909" i="1"/>
  <c r="GP909" i="1" s="1"/>
  <c r="J2562" i="8"/>
  <c r="T887" i="8"/>
  <c r="K890" i="8" s="1"/>
  <c r="T881" i="7"/>
  <c r="J884" i="7" s="1"/>
  <c r="GM709" i="1"/>
  <c r="GP709" i="1" s="1"/>
  <c r="R2011" i="8"/>
  <c r="K2014" i="8" s="1"/>
  <c r="J2017" i="8" s="1"/>
  <c r="R2005" i="7"/>
  <c r="J2008" i="7" s="1"/>
  <c r="I2011" i="7" s="1"/>
  <c r="T1124" i="7"/>
  <c r="J1128" i="7" s="1"/>
  <c r="I1130" i="7" s="1"/>
  <c r="T1130" i="8"/>
  <c r="K1134" i="8" s="1"/>
  <c r="GM1179" i="1"/>
  <c r="GP1179" i="1" s="1"/>
  <c r="J864" i="8"/>
  <c r="J2066" i="8"/>
  <c r="J259" i="8"/>
  <c r="I1249" i="7"/>
  <c r="T1860" i="7"/>
  <c r="J1864" i="7" s="1"/>
  <c r="I1866" i="7" s="1"/>
  <c r="T1866" i="8"/>
  <c r="K1870" i="8" s="1"/>
  <c r="GM365" i="1"/>
  <c r="GP365" i="1" s="1"/>
  <c r="I371" i="7"/>
  <c r="R762" i="7"/>
  <c r="J766" i="7" s="1"/>
  <c r="I770" i="7" s="1"/>
  <c r="R768" i="8"/>
  <c r="K772" i="8" s="1"/>
  <c r="GK758" i="1"/>
  <c r="J1877" i="7"/>
  <c r="K1883" i="8"/>
  <c r="T2127" i="7"/>
  <c r="J2131" i="7" s="1"/>
  <c r="T2133" i="8"/>
  <c r="K2137" i="8" s="1"/>
  <c r="I1744" i="7"/>
  <c r="T975" i="8"/>
  <c r="K979" i="8" s="1"/>
  <c r="T969" i="7"/>
  <c r="J973" i="7" s="1"/>
  <c r="GM836" i="1"/>
  <c r="GP836" i="1" s="1"/>
  <c r="GK727" i="1"/>
  <c r="GM727" i="1" s="1"/>
  <c r="GP727" i="1" s="1"/>
  <c r="J1695" i="7"/>
  <c r="K1701" i="8"/>
  <c r="J2582" i="8"/>
  <c r="T1341" i="7"/>
  <c r="J1346" i="7" s="1"/>
  <c r="T1347" i="8"/>
  <c r="K1352" i="8" s="1"/>
  <c r="GM361" i="1"/>
  <c r="GP361" i="1" s="1"/>
  <c r="I346" i="7"/>
  <c r="T1242" i="7"/>
  <c r="J1247" i="7" s="1"/>
  <c r="T1248" i="8"/>
  <c r="K1253" i="8" s="1"/>
  <c r="R1860" i="7"/>
  <c r="J1863" i="7" s="1"/>
  <c r="R1866" i="8"/>
  <c r="K1869" i="8" s="1"/>
  <c r="GM580" i="1"/>
  <c r="GP580" i="1" s="1"/>
  <c r="T1312" i="7"/>
  <c r="J1316" i="7" s="1"/>
  <c r="T1318" i="8"/>
  <c r="K1322" i="8" s="1"/>
  <c r="T433" i="7"/>
  <c r="J437" i="7" s="1"/>
  <c r="T439" i="8"/>
  <c r="K443" i="8" s="1"/>
  <c r="J445" i="8" s="1"/>
  <c r="T1725" i="7"/>
  <c r="J1729" i="7" s="1"/>
  <c r="I1731" i="7" s="1"/>
  <c r="T1731" i="8"/>
  <c r="K1735" i="8" s="1"/>
  <c r="J1737" i="8" s="1"/>
  <c r="J776" i="8"/>
  <c r="T1477" i="7"/>
  <c r="J1483" i="7" s="1"/>
  <c r="T1483" i="8"/>
  <c r="K1489" i="8" s="1"/>
  <c r="J1492" i="8" s="1"/>
  <c r="GK320" i="1"/>
  <c r="GM320" i="1" s="1"/>
  <c r="GP320" i="1" s="1"/>
  <c r="J238" i="7"/>
  <c r="K244" i="8"/>
  <c r="R1581" i="7"/>
  <c r="J1584" i="7" s="1"/>
  <c r="I1587" i="7" s="1"/>
  <c r="R1587" i="8"/>
  <c r="K1590" i="8" s="1"/>
  <c r="J1593" i="8" s="1"/>
  <c r="I1667" i="7"/>
  <c r="I1566" i="7"/>
  <c r="J2397" i="8"/>
  <c r="T372" i="7"/>
  <c r="J377" i="7" s="1"/>
  <c r="T378" i="8"/>
  <c r="K383" i="8" s="1"/>
  <c r="T682" i="7"/>
  <c r="J686" i="7" s="1"/>
  <c r="T688" i="8"/>
  <c r="K692" i="8" s="1"/>
  <c r="I1607" i="7"/>
  <c r="J2033" i="8"/>
  <c r="GK369" i="1"/>
  <c r="GM369" i="1" s="1"/>
  <c r="GP369" i="1" s="1"/>
  <c r="J461" i="7"/>
  <c r="K467" i="8"/>
  <c r="I2413" i="7"/>
  <c r="R571" i="7"/>
  <c r="J576" i="7" s="1"/>
  <c r="R577" i="8"/>
  <c r="K582" i="8" s="1"/>
  <c r="J1090" i="8"/>
  <c r="J892" i="8"/>
  <c r="CY857" i="1"/>
  <c r="X857" i="1" s="1"/>
  <c r="CZ857" i="1"/>
  <c r="Y857" i="1" s="1"/>
  <c r="GK699" i="1"/>
  <c r="GM699" i="1" s="1"/>
  <c r="GP699" i="1" s="1"/>
  <c r="J1540" i="7"/>
  <c r="K1546" i="8"/>
  <c r="R1880" i="8"/>
  <c r="K1884" i="8" s="1"/>
  <c r="R1874" i="7"/>
  <c r="J1878" i="7" s="1"/>
  <c r="T1393" i="7"/>
  <c r="J1397" i="7" s="1"/>
  <c r="I1399" i="7" s="1"/>
  <c r="T1399" i="8"/>
  <c r="K1403" i="8" s="1"/>
  <c r="J1405" i="8" s="1"/>
  <c r="GM753" i="1"/>
  <c r="GP753" i="1" s="1"/>
  <c r="R1347" i="8"/>
  <c r="K1351" i="8" s="1"/>
  <c r="J1354" i="8" s="1"/>
  <c r="R1341" i="7"/>
  <c r="J1345" i="7" s="1"/>
  <c r="I1348" i="7" s="1"/>
  <c r="J1872" i="8"/>
  <c r="R146" i="7"/>
  <c r="J152" i="7" s="1"/>
  <c r="I156" i="7" s="1"/>
  <c r="R152" i="8"/>
  <c r="K158" i="8" s="1"/>
  <c r="J162" i="8" s="1"/>
  <c r="R1318" i="8"/>
  <c r="K1321" i="8" s="1"/>
  <c r="R1312" i="7"/>
  <c r="J1315" i="7" s="1"/>
  <c r="J1433" i="8"/>
  <c r="J78" i="8"/>
  <c r="AL123" i="1"/>
  <c r="R1477" i="7"/>
  <c r="J1482" i="7" s="1"/>
  <c r="R1483" i="8"/>
  <c r="K1488" i="8" s="1"/>
  <c r="R614" i="7"/>
  <c r="J616" i="7" s="1"/>
  <c r="R620" i="8"/>
  <c r="K622" i="8" s="1"/>
  <c r="T2510" i="7"/>
  <c r="J2515" i="7" s="1"/>
  <c r="T2516" i="8"/>
  <c r="K2521" i="8" s="1"/>
  <c r="J2523" i="8" s="1"/>
  <c r="R2518" i="7"/>
  <c r="J2522" i="7" s="1"/>
  <c r="I2525" i="7" s="1"/>
  <c r="R2524" i="8"/>
  <c r="K2528" i="8" s="1"/>
  <c r="I2133" i="7"/>
  <c r="R814" i="8"/>
  <c r="K817" i="8" s="1"/>
  <c r="J820" i="8" s="1"/>
  <c r="R808" i="7"/>
  <c r="J811" i="7" s="1"/>
  <c r="I814" i="7" s="1"/>
  <c r="GP319" i="1"/>
  <c r="AL426" i="1"/>
  <c r="Y617" i="1"/>
  <c r="CA40" i="1"/>
  <c r="GP32" i="1"/>
  <c r="CD40" i="1" s="1"/>
  <c r="GP1171" i="1"/>
  <c r="AF317" i="1"/>
  <c r="S394" i="1"/>
  <c r="AH317" i="1"/>
  <c r="U394" i="1"/>
  <c r="AL683" i="1"/>
  <c r="Y912" i="1"/>
  <c r="T1169" i="1"/>
  <c r="F1208" i="1"/>
  <c r="AB196" i="1"/>
  <c r="O203" i="1"/>
  <c r="AS679" i="1"/>
  <c r="F1008" i="1"/>
  <c r="AZ155" i="1"/>
  <c r="F175" i="1"/>
  <c r="BB313" i="1"/>
  <c r="F660" i="1"/>
  <c r="W426" i="1"/>
  <c r="F641" i="1"/>
  <c r="AJ317" i="1"/>
  <c r="W394" i="1"/>
  <c r="AK617" i="1"/>
  <c r="AO679" i="1"/>
  <c r="F995" i="1"/>
  <c r="AQ317" i="1"/>
  <c r="F404" i="1"/>
  <c r="AQ647" i="1"/>
  <c r="CG1169" i="1"/>
  <c r="AX1187" i="1"/>
  <c r="CE30" i="1"/>
  <c r="AV40" i="1"/>
  <c r="AH426" i="1"/>
  <c r="U617" i="1"/>
  <c r="AP26" i="1"/>
  <c r="F290" i="1"/>
  <c r="S30" i="1"/>
  <c r="F55" i="1"/>
  <c r="S281" i="1"/>
  <c r="AT26" i="1"/>
  <c r="F299" i="1"/>
  <c r="AT1285" i="1"/>
  <c r="AD683" i="1"/>
  <c r="Q912" i="1"/>
  <c r="AQ944" i="1"/>
  <c r="F971" i="1"/>
  <c r="CI317" i="1"/>
  <c r="AZ394" i="1"/>
  <c r="BD679" i="1"/>
  <c r="F1016" i="1"/>
  <c r="X110" i="1"/>
  <c r="F149" i="1"/>
  <c r="CG317" i="1"/>
  <c r="AX394" i="1"/>
  <c r="CJ317" i="1"/>
  <c r="BA394" i="1"/>
  <c r="AY1219" i="1"/>
  <c r="F1233" i="1"/>
  <c r="F1144" i="1"/>
  <c r="AX1127" i="1"/>
  <c r="AV72" i="1"/>
  <c r="F83" i="1"/>
  <c r="F285" i="1"/>
  <c r="AO26" i="1"/>
  <c r="AO1285" i="1"/>
  <c r="GM615" i="1"/>
  <c r="GP615" i="1" s="1"/>
  <c r="AE317" i="1"/>
  <c r="R394" i="1"/>
  <c r="CH30" i="1"/>
  <c r="AY40" i="1"/>
  <c r="BA683" i="1"/>
  <c r="BA991" i="1"/>
  <c r="F932" i="1"/>
  <c r="AX426" i="1"/>
  <c r="F624" i="1"/>
  <c r="F89" i="1"/>
  <c r="AZ72" i="1"/>
  <c r="AP317" i="1"/>
  <c r="F403" i="1"/>
  <c r="AP647" i="1"/>
  <c r="BA155" i="1"/>
  <c r="F184" i="1"/>
  <c r="F1272" i="1"/>
  <c r="AS1023" i="1"/>
  <c r="AL1127" i="1"/>
  <c r="Y1137" i="1"/>
  <c r="O1187" i="1"/>
  <c r="AB1169" i="1"/>
  <c r="BC1023" i="1"/>
  <c r="F1271" i="1"/>
  <c r="AT313" i="1"/>
  <c r="F665" i="1"/>
  <c r="F171" i="1"/>
  <c r="AX155" i="1"/>
  <c r="V1083" i="1"/>
  <c r="F1118" i="1"/>
  <c r="AX1027" i="1"/>
  <c r="F1058" i="1"/>
  <c r="AX1255" i="1"/>
  <c r="AE683" i="1"/>
  <c r="R912" i="1"/>
  <c r="F1121" i="1"/>
  <c r="X1083" i="1"/>
  <c r="F105" i="1"/>
  <c r="Y72" i="1"/>
  <c r="W235" i="1"/>
  <c r="F275" i="1"/>
  <c r="AF1127" i="1"/>
  <c r="S1137" i="1"/>
  <c r="AI426" i="1"/>
  <c r="V617" i="1"/>
  <c r="BA1027" i="1"/>
  <c r="F1071" i="1"/>
  <c r="BA1255" i="1"/>
  <c r="F1232" i="1"/>
  <c r="AX1219" i="1"/>
  <c r="AZ1127" i="1"/>
  <c r="F1148" i="1"/>
  <c r="CI426" i="1"/>
  <c r="AZ617" i="1"/>
  <c r="AB251" i="1"/>
  <c r="AB944" i="1"/>
  <c r="O961" i="1"/>
  <c r="AQ1023" i="1"/>
  <c r="F1265" i="1"/>
  <c r="CH944" i="1"/>
  <c r="AY961" i="1"/>
  <c r="CI683" i="1"/>
  <c r="AZ912" i="1"/>
  <c r="AL30" i="1"/>
  <c r="Y40" i="1"/>
  <c r="AK1127" i="1"/>
  <c r="X1137" i="1"/>
  <c r="GM442" i="1"/>
  <c r="GP442" i="1" s="1"/>
  <c r="F272" i="1"/>
  <c r="T235" i="1"/>
  <c r="V1027" i="1"/>
  <c r="F1074" i="1"/>
  <c r="V1255" i="1"/>
  <c r="V110" i="1"/>
  <c r="F146" i="1"/>
  <c r="AO313" i="1"/>
  <c r="F651" i="1"/>
  <c r="S72" i="1"/>
  <c r="F93" i="1"/>
  <c r="F208" i="1"/>
  <c r="AV196" i="1"/>
  <c r="CI944" i="1"/>
  <c r="AZ961" i="1"/>
  <c r="F1102" i="1"/>
  <c r="AX1083" i="1"/>
  <c r="U1127" i="1"/>
  <c r="F1159" i="1"/>
  <c r="BD26" i="1"/>
  <c r="F306" i="1"/>
  <c r="BD1285" i="1"/>
  <c r="U30" i="1"/>
  <c r="F62" i="1"/>
  <c r="U281" i="1"/>
  <c r="AP426" i="1"/>
  <c r="F626" i="1"/>
  <c r="GP242" i="1"/>
  <c r="S944" i="1"/>
  <c r="F976" i="1"/>
  <c r="S1027" i="1"/>
  <c r="F1066" i="1"/>
  <c r="AW961" i="1"/>
  <c r="CF944" i="1"/>
  <c r="CE110" i="1"/>
  <c r="AV123" i="1"/>
  <c r="AP683" i="1"/>
  <c r="F921" i="1"/>
  <c r="AP991" i="1"/>
  <c r="F1197" i="1"/>
  <c r="AQ1169" i="1"/>
  <c r="AB1137" i="1"/>
  <c r="GM1129" i="1"/>
  <c r="V1127" i="1"/>
  <c r="F1160" i="1"/>
  <c r="AE30" i="1"/>
  <c r="R40" i="1"/>
  <c r="F1273" i="1"/>
  <c r="AT1023" i="1"/>
  <c r="AS26" i="1"/>
  <c r="F298" i="1"/>
  <c r="W1083" i="1"/>
  <c r="F1119" i="1"/>
  <c r="AD944" i="1"/>
  <c r="Q961" i="1"/>
  <c r="GP687" i="1"/>
  <c r="AK155" i="1"/>
  <c r="X164" i="1"/>
  <c r="AX235" i="1"/>
  <c r="F258" i="1"/>
  <c r="BC679" i="1"/>
  <c r="F1007" i="1"/>
  <c r="CY867" i="1"/>
  <c r="X867" i="1" s="1"/>
  <c r="CZ867" i="1"/>
  <c r="Y867" i="1" s="1"/>
  <c r="V683" i="1"/>
  <c r="V991" i="1"/>
  <c r="F935" i="1"/>
  <c r="S196" i="1"/>
  <c r="F218" i="1"/>
  <c r="AV961" i="1"/>
  <c r="CE944" i="1"/>
  <c r="P110" i="1"/>
  <c r="F126" i="1"/>
  <c r="P1137" i="1"/>
  <c r="CE1137" i="1"/>
  <c r="CF1137" i="1"/>
  <c r="AC1127" i="1"/>
  <c r="CH1137" i="1"/>
  <c r="Q426" i="1"/>
  <c r="F629" i="1"/>
  <c r="F263" i="1"/>
  <c r="Q235" i="1"/>
  <c r="AT679" i="1"/>
  <c r="F1009" i="1"/>
  <c r="CG944" i="1"/>
  <c r="AX961" i="1"/>
  <c r="F85" i="1"/>
  <c r="AX72" i="1"/>
  <c r="AX281" i="1"/>
  <c r="F1062" i="1"/>
  <c r="AZ1027" i="1"/>
  <c r="AS317" i="1"/>
  <c r="F411" i="1"/>
  <c r="AS647" i="1"/>
  <c r="AS1285" i="1" s="1"/>
  <c r="AY196" i="1"/>
  <c r="F211" i="1"/>
  <c r="CF110" i="1"/>
  <c r="AW123" i="1"/>
  <c r="X1187" i="1"/>
  <c r="AK1169" i="1"/>
  <c r="BC313" i="1"/>
  <c r="F663" i="1"/>
  <c r="AC426" i="1"/>
  <c r="P617" i="1"/>
  <c r="AC235" i="1"/>
  <c r="CH251" i="1"/>
  <c r="P251" i="1"/>
  <c r="CE251" i="1"/>
  <c r="CF251" i="1"/>
  <c r="V1169" i="1"/>
  <c r="F1210" i="1"/>
  <c r="W281" i="1"/>
  <c r="U683" i="1"/>
  <c r="U991" i="1"/>
  <c r="F934" i="1"/>
  <c r="CH110" i="1"/>
  <c r="AY123" i="1"/>
  <c r="CE1051" i="1"/>
  <c r="CF1051" i="1"/>
  <c r="AC1027" i="1"/>
  <c r="CH1051" i="1"/>
  <c r="P1051" i="1"/>
  <c r="F1149" i="1"/>
  <c r="Q1127" i="1"/>
  <c r="AT426" i="1"/>
  <c r="F635" i="1"/>
  <c r="F144" i="1"/>
  <c r="T110" i="1"/>
  <c r="CF30" i="1"/>
  <c r="AW40" i="1"/>
  <c r="CA203" i="1"/>
  <c r="GP200" i="1"/>
  <c r="CD203" i="1" s="1"/>
  <c r="F134" i="1"/>
  <c r="AZ110" i="1"/>
  <c r="R1095" i="1"/>
  <c r="AE1083" i="1"/>
  <c r="S155" i="1"/>
  <c r="F179" i="1"/>
  <c r="X72" i="1"/>
  <c r="F104" i="1"/>
  <c r="F145" i="1"/>
  <c r="U110" i="1"/>
  <c r="CH1187" i="1"/>
  <c r="CE1187" i="1"/>
  <c r="CF1187" i="1"/>
  <c r="AC1169" i="1"/>
  <c r="P1187" i="1"/>
  <c r="AG426" i="1"/>
  <c r="T617" i="1"/>
  <c r="AG317" i="1"/>
  <c r="T394" i="1"/>
  <c r="AB72" i="1"/>
  <c r="O78" i="1"/>
  <c r="GM536" i="1"/>
  <c r="GP536" i="1" s="1"/>
  <c r="Y196" i="1"/>
  <c r="F230" i="1"/>
  <c r="AF426" i="1"/>
  <c r="S617" i="1"/>
  <c r="F229" i="1"/>
  <c r="X196" i="1"/>
  <c r="F964" i="1"/>
  <c r="P944" i="1"/>
  <c r="GM241" i="1"/>
  <c r="GP241" i="1" s="1"/>
  <c r="F1161" i="1"/>
  <c r="W1127" i="1"/>
  <c r="W1169" i="1"/>
  <c r="F1211" i="1"/>
  <c r="U1083" i="1"/>
  <c r="F1117" i="1"/>
  <c r="BA1169" i="1"/>
  <c r="F1207" i="1"/>
  <c r="AW155" i="1"/>
  <c r="F170" i="1"/>
  <c r="BC26" i="1"/>
  <c r="F297" i="1"/>
  <c r="BC1285" i="1"/>
  <c r="AW1219" i="1"/>
  <c r="F1231" i="1"/>
  <c r="U1027" i="1"/>
  <c r="F1073" i="1"/>
  <c r="U1255" i="1"/>
  <c r="AQ26" i="1"/>
  <c r="F291" i="1"/>
  <c r="AQ1285" i="1"/>
  <c r="F1199" i="1"/>
  <c r="Q1169" i="1"/>
  <c r="O123" i="1"/>
  <c r="AB110" i="1"/>
  <c r="F982" i="1"/>
  <c r="T944" i="1"/>
  <c r="BA1127" i="1"/>
  <c r="F1157" i="1"/>
  <c r="P30" i="1"/>
  <c r="F43" i="1"/>
  <c r="P281" i="1"/>
  <c r="AK683" i="1"/>
  <c r="X912" i="1"/>
  <c r="AB912" i="1"/>
  <c r="AP944" i="1"/>
  <c r="F970" i="1"/>
  <c r="F1072" i="1"/>
  <c r="T1027" i="1"/>
  <c r="T1255" i="1"/>
  <c r="AL155" i="1"/>
  <c r="Y164" i="1"/>
  <c r="AX683" i="1"/>
  <c r="AX991" i="1"/>
  <c r="F919" i="1"/>
  <c r="AD317" i="1"/>
  <c r="Q394" i="1"/>
  <c r="BB26" i="1"/>
  <c r="F294" i="1"/>
  <c r="BB1285" i="1"/>
  <c r="CI1169" i="1"/>
  <c r="AZ1187" i="1"/>
  <c r="AZ1255" i="1" s="1"/>
  <c r="GM1089" i="1"/>
  <c r="GP1089" i="1" s="1"/>
  <c r="GP112" i="1"/>
  <c r="CD123" i="1" s="1"/>
  <c r="CA123" i="1"/>
  <c r="CE1095" i="1"/>
  <c r="CF1095" i="1"/>
  <c r="P1095" i="1"/>
  <c r="AC1083" i="1"/>
  <c r="CH1095" i="1"/>
  <c r="CJ426" i="1"/>
  <c r="BA617" i="1"/>
  <c r="AO1023" i="1"/>
  <c r="F1259" i="1"/>
  <c r="AY72" i="1"/>
  <c r="F86" i="1"/>
  <c r="F166" i="1"/>
  <c r="O155" i="1"/>
  <c r="AF683" i="1"/>
  <c r="S912" i="1"/>
  <c r="AJ683" i="1"/>
  <c r="W912" i="1"/>
  <c r="AT1083" i="1"/>
  <c r="F1113" i="1"/>
  <c r="AC317" i="1"/>
  <c r="CE394" i="1"/>
  <c r="CF394" i="1"/>
  <c r="CH394" i="1"/>
  <c r="P394" i="1"/>
  <c r="F1230" i="1"/>
  <c r="AV1219" i="1"/>
  <c r="F1205" i="1"/>
  <c r="AT1169" i="1"/>
  <c r="AY155" i="1"/>
  <c r="F172" i="1"/>
  <c r="F1075" i="1"/>
  <c r="W1027" i="1"/>
  <c r="W1255" i="1"/>
  <c r="R251" i="1"/>
  <c r="AE235" i="1"/>
  <c r="X40" i="1"/>
  <c r="AK30" i="1"/>
  <c r="AD1083" i="1"/>
  <c r="Q1095" i="1"/>
  <c r="Q1255" i="1" s="1"/>
  <c r="GM1085" i="1"/>
  <c r="AB1095" i="1"/>
  <c r="GM385" i="1"/>
  <c r="GP385" i="1" s="1"/>
  <c r="AC683" i="1"/>
  <c r="CF912" i="1"/>
  <c r="CH912" i="1"/>
  <c r="P912" i="1"/>
  <c r="CE912" i="1"/>
  <c r="AQ679" i="1"/>
  <c r="F1001" i="1"/>
  <c r="V155" i="1"/>
  <c r="F187" i="1"/>
  <c r="AI235" i="1"/>
  <c r="V251" i="1"/>
  <c r="GM119" i="1"/>
  <c r="GP119" i="1" s="1"/>
  <c r="BD313" i="1"/>
  <c r="F672" i="1"/>
  <c r="S110" i="1"/>
  <c r="F138" i="1"/>
  <c r="AI317" i="1"/>
  <c r="V394" i="1"/>
  <c r="BA30" i="1"/>
  <c r="F60" i="1"/>
  <c r="BA281" i="1"/>
  <c r="T1083" i="1"/>
  <c r="F1116" i="1"/>
  <c r="AG683" i="1"/>
  <c r="T912" i="1"/>
  <c r="AW72" i="1"/>
  <c r="F84" i="1"/>
  <c r="F1063" i="1"/>
  <c r="Q1027" i="1"/>
  <c r="CY862" i="1"/>
  <c r="X862" i="1" s="1"/>
  <c r="CZ862" i="1"/>
  <c r="Y862" i="1" s="1"/>
  <c r="AB30" i="1"/>
  <c r="O40" i="1"/>
  <c r="F273" i="1"/>
  <c r="U235" i="1"/>
  <c r="AP1023" i="1"/>
  <c r="F1264" i="1"/>
  <c r="BB679" i="1"/>
  <c r="F1004" i="1"/>
  <c r="AF235" i="1"/>
  <c r="S251" i="1"/>
  <c r="F90" i="1"/>
  <c r="Q72" i="1"/>
  <c r="F1236" i="1"/>
  <c r="AZ1219" i="1"/>
  <c r="S1083" i="1"/>
  <c r="F1110" i="1"/>
  <c r="GM342" i="1"/>
  <c r="GP342" i="1" s="1"/>
  <c r="BA235" i="1"/>
  <c r="F271" i="1"/>
  <c r="P2369" i="7" l="1"/>
  <c r="K2369" i="7"/>
  <c r="P173" i="8"/>
  <c r="L173" i="8"/>
  <c r="K2166" i="7"/>
  <c r="P2166" i="7"/>
  <c r="L2466" i="8"/>
  <c r="P2466" i="8"/>
  <c r="P1185" i="8"/>
  <c r="L1185" i="8"/>
  <c r="L540" i="8"/>
  <c r="P540" i="8"/>
  <c r="P1091" i="7"/>
  <c r="K1091" i="7"/>
  <c r="L2630" i="8"/>
  <c r="P2630" i="8"/>
  <c r="P2525" i="7"/>
  <c r="K2525" i="7"/>
  <c r="L1593" i="8"/>
  <c r="P1593" i="8"/>
  <c r="L1961" i="8"/>
  <c r="P1961" i="8"/>
  <c r="P2540" i="7"/>
  <c r="K2540" i="7"/>
  <c r="P688" i="7"/>
  <c r="K688" i="7"/>
  <c r="P1778" i="8"/>
  <c r="L1778" i="8"/>
  <c r="P2435" i="8"/>
  <c r="L2435" i="8"/>
  <c r="K1961" i="7"/>
  <c r="P1961" i="7"/>
  <c r="CA1051" i="1"/>
  <c r="L753" i="8"/>
  <c r="P753" i="8"/>
  <c r="P2523" i="8"/>
  <c r="L2523" i="8"/>
  <c r="P2546" i="8"/>
  <c r="L2546" i="8"/>
  <c r="K1304" i="7"/>
  <c r="P1304" i="7"/>
  <c r="L1171" i="8"/>
  <c r="P1171" i="8"/>
  <c r="L1039" i="8"/>
  <c r="P1039" i="8"/>
  <c r="L652" i="8"/>
  <c r="P652" i="8"/>
  <c r="P439" i="7"/>
  <c r="K439" i="7"/>
  <c r="K873" i="7"/>
  <c r="P873" i="7"/>
  <c r="L1193" i="8"/>
  <c r="P1193" i="8"/>
  <c r="P423" i="7"/>
  <c r="K423" i="7"/>
  <c r="K2191" i="7"/>
  <c r="P2191" i="7"/>
  <c r="K747" i="7"/>
  <c r="P747" i="7"/>
  <c r="K204" i="7"/>
  <c r="P204" i="7"/>
  <c r="P1054" i="8"/>
  <c r="L1054" i="8"/>
  <c r="K886" i="7"/>
  <c r="P886" i="7"/>
  <c r="K321" i="7"/>
  <c r="P321" i="7"/>
  <c r="P1390" i="8"/>
  <c r="L1390" i="8"/>
  <c r="P654" i="7"/>
  <c r="K654" i="7"/>
  <c r="L1737" i="8"/>
  <c r="P1737" i="8"/>
  <c r="L268" i="8"/>
  <c r="P268" i="8"/>
  <c r="K1507" i="7"/>
  <c r="P1507" i="7"/>
  <c r="L1072" i="8"/>
  <c r="P1072" i="8"/>
  <c r="P2622" i="8"/>
  <c r="L2622" i="8"/>
  <c r="P1831" i="7"/>
  <c r="K1831" i="7"/>
  <c r="L1157" i="8"/>
  <c r="P1157" i="8"/>
  <c r="P1273" i="7"/>
  <c r="K1273" i="7"/>
  <c r="K1384" i="7"/>
  <c r="P1384" i="7"/>
  <c r="GP693" i="1"/>
  <c r="CA912" i="1"/>
  <c r="P2554" i="8"/>
  <c r="L2554" i="8"/>
  <c r="K570" i="7"/>
  <c r="P570" i="7"/>
  <c r="P233" i="7"/>
  <c r="K233" i="7"/>
  <c r="P807" i="7"/>
  <c r="K807" i="7"/>
  <c r="P488" i="8"/>
  <c r="L488" i="8"/>
  <c r="L1801" i="8"/>
  <c r="P1801" i="8"/>
  <c r="K1130" i="7"/>
  <c r="P1130" i="7"/>
  <c r="P1579" i="8"/>
  <c r="L1579" i="8"/>
  <c r="P482" i="7"/>
  <c r="K482" i="7"/>
  <c r="K312" i="7"/>
  <c r="P312" i="7"/>
  <c r="P1849" i="8"/>
  <c r="L1849" i="8"/>
  <c r="L463" i="8"/>
  <c r="P463" i="8"/>
  <c r="J368" i="8"/>
  <c r="P943" i="7"/>
  <c r="K943" i="7"/>
  <c r="P1492" i="8"/>
  <c r="L1492" i="8"/>
  <c r="K2011" i="7"/>
  <c r="P2011" i="7"/>
  <c r="L293" i="8"/>
  <c r="P293" i="8"/>
  <c r="K1573" i="7"/>
  <c r="P1573" i="7"/>
  <c r="K1843" i="7"/>
  <c r="P1843" i="7"/>
  <c r="L386" i="8"/>
  <c r="P386" i="8"/>
  <c r="K457" i="7"/>
  <c r="P457" i="7"/>
  <c r="L949" i="8"/>
  <c r="P949" i="8"/>
  <c r="P2017" i="8"/>
  <c r="L2017" i="8"/>
  <c r="K1701" i="7"/>
  <c r="P1701" i="7"/>
  <c r="P380" i="7"/>
  <c r="K380" i="7"/>
  <c r="P102" i="7"/>
  <c r="K102" i="7"/>
  <c r="CA617" i="1"/>
  <c r="CA426" i="1" s="1"/>
  <c r="GP429" i="1"/>
  <c r="CD617" i="1" s="1"/>
  <c r="L327" i="8"/>
  <c r="P327" i="8"/>
  <c r="L660" i="8"/>
  <c r="P660" i="8"/>
  <c r="P1279" i="8"/>
  <c r="L1279" i="8"/>
  <c r="P2094" i="7"/>
  <c r="K2094" i="7"/>
  <c r="P1066" i="7"/>
  <c r="K1066" i="7"/>
  <c r="P2616" i="7"/>
  <c r="K2616" i="7"/>
  <c r="P481" i="8"/>
  <c r="L481" i="8"/>
  <c r="K1456" i="7"/>
  <c r="P1456" i="7"/>
  <c r="P1750" i="8"/>
  <c r="L1750" i="8"/>
  <c r="P799" i="8"/>
  <c r="L799" i="8"/>
  <c r="K1123" i="7"/>
  <c r="P1123" i="7"/>
  <c r="P965" i="8"/>
  <c r="L965" i="8"/>
  <c r="L1522" i="8"/>
  <c r="P1522" i="8"/>
  <c r="L2320" i="8"/>
  <c r="P2320" i="8"/>
  <c r="P1405" i="8"/>
  <c r="L1405" i="8"/>
  <c r="L1542" i="8"/>
  <c r="P1542" i="8"/>
  <c r="L2242" i="8"/>
  <c r="P2242" i="8"/>
  <c r="P2548" i="7"/>
  <c r="K2548" i="7"/>
  <c r="P820" i="8"/>
  <c r="L820" i="8"/>
  <c r="P2286" i="8"/>
  <c r="L2286" i="8"/>
  <c r="P1310" i="8"/>
  <c r="L1310" i="8"/>
  <c r="P127" i="7"/>
  <c r="K127" i="7"/>
  <c r="K1724" i="7"/>
  <c r="P1724" i="7"/>
  <c r="L2026" i="8"/>
  <c r="P2026" i="8"/>
  <c r="P1165" i="7"/>
  <c r="K1165" i="7"/>
  <c r="K1859" i="7"/>
  <c r="P1859" i="7"/>
  <c r="L2508" i="8"/>
  <c r="P2508" i="8"/>
  <c r="L2108" i="8"/>
  <c r="P2108" i="8"/>
  <c r="L2139" i="8"/>
  <c r="P2139" i="8"/>
  <c r="P959" i="7"/>
  <c r="K959" i="7"/>
  <c r="P2102" i="7"/>
  <c r="K2102" i="7"/>
  <c r="P330" i="7"/>
  <c r="K330" i="7"/>
  <c r="K814" i="7"/>
  <c r="P814" i="7"/>
  <c r="L576" i="8"/>
  <c r="P576" i="8"/>
  <c r="L2682" i="8"/>
  <c r="P2682" i="8"/>
  <c r="P184" i="8"/>
  <c r="L184" i="8"/>
  <c r="P2280" i="7"/>
  <c r="K2280" i="7"/>
  <c r="L1346" i="8"/>
  <c r="P1346" i="8"/>
  <c r="L625" i="8"/>
  <c r="P625" i="8"/>
  <c r="K619" i="7"/>
  <c r="P619" i="7"/>
  <c r="K2488" i="7"/>
  <c r="P2488" i="7"/>
  <c r="K1325" i="7"/>
  <c r="P1325" i="7"/>
  <c r="L309" i="8"/>
  <c r="P309" i="8"/>
  <c r="L162" i="8"/>
  <c r="P162" i="8"/>
  <c r="L91" i="8"/>
  <c r="P91" i="8"/>
  <c r="J110" i="8" s="1"/>
  <c r="P336" i="8"/>
  <c r="L336" i="8"/>
  <c r="K625" i="7"/>
  <c r="P625" i="7"/>
  <c r="L1910" i="8"/>
  <c r="P1910" i="8"/>
  <c r="K1201" i="7"/>
  <c r="P1201" i="7"/>
  <c r="P601" i="8"/>
  <c r="L601" i="8"/>
  <c r="P1986" i="7"/>
  <c r="K1986" i="7"/>
  <c r="P1348" i="7"/>
  <c r="K1348" i="7"/>
  <c r="P770" i="7"/>
  <c r="K770" i="7"/>
  <c r="L1821" i="8"/>
  <c r="P1821" i="8"/>
  <c r="P2660" i="7"/>
  <c r="K2660" i="7"/>
  <c r="L1992" i="8"/>
  <c r="P1992" i="8"/>
  <c r="P2637" i="7"/>
  <c r="K2637" i="7"/>
  <c r="P1858" i="8"/>
  <c r="L1858" i="8"/>
  <c r="P1354" i="8"/>
  <c r="L1354" i="8"/>
  <c r="P1894" i="8"/>
  <c r="L1894" i="8"/>
  <c r="P2651" i="8"/>
  <c r="L2651" i="8"/>
  <c r="L549" i="8"/>
  <c r="P549" i="8"/>
  <c r="L2275" i="8"/>
  <c r="P2275" i="8"/>
  <c r="P2252" i="8"/>
  <c r="L2252" i="8"/>
  <c r="P558" i="8"/>
  <c r="L558" i="8"/>
  <c r="P1399" i="7"/>
  <c r="K1399" i="7"/>
  <c r="P2236" i="7"/>
  <c r="K2236" i="7"/>
  <c r="L2515" i="8"/>
  <c r="P2515" i="8"/>
  <c r="K663" i="7"/>
  <c r="P663" i="7"/>
  <c r="K2502" i="7"/>
  <c r="P2502" i="7"/>
  <c r="P506" i="8"/>
  <c r="L506" i="8"/>
  <c r="P872" i="8"/>
  <c r="L872" i="8"/>
  <c r="P500" i="7"/>
  <c r="K500" i="7"/>
  <c r="P2692" i="7"/>
  <c r="K2692" i="7"/>
  <c r="P631" i="8"/>
  <c r="L631" i="8"/>
  <c r="L1945" i="8"/>
  <c r="P1945" i="8"/>
  <c r="P1207" i="8"/>
  <c r="L1207" i="8"/>
  <c r="K952" i="7"/>
  <c r="P952" i="7"/>
  <c r="P156" i="7"/>
  <c r="K156" i="7"/>
  <c r="P2324" i="7"/>
  <c r="K2324" i="7"/>
  <c r="P1664" i="8"/>
  <c r="L1664" i="8"/>
  <c r="P1616" i="7"/>
  <c r="K1616" i="7"/>
  <c r="K1033" i="7"/>
  <c r="P1033" i="7"/>
  <c r="P968" i="7"/>
  <c r="K968" i="7"/>
  <c r="L1560" i="8"/>
  <c r="P1560" i="8"/>
  <c r="K595" i="7"/>
  <c r="P595" i="7"/>
  <c r="K1888" i="7"/>
  <c r="P1888" i="7"/>
  <c r="K1658" i="7"/>
  <c r="P1658" i="7"/>
  <c r="P2020" i="7"/>
  <c r="K2020" i="7"/>
  <c r="P2645" i="7"/>
  <c r="K2645" i="7"/>
  <c r="P534" i="7"/>
  <c r="K534" i="7"/>
  <c r="P1406" i="7"/>
  <c r="K1406" i="7"/>
  <c r="L133" i="8"/>
  <c r="P133" i="8"/>
  <c r="L1362" i="8"/>
  <c r="P1362" i="8"/>
  <c r="P669" i="8"/>
  <c r="L669" i="8"/>
  <c r="L2375" i="8"/>
  <c r="P2375" i="8"/>
  <c r="K543" i="7"/>
  <c r="P543" i="7"/>
  <c r="P1852" i="7"/>
  <c r="K1852" i="7"/>
  <c r="F262" i="1"/>
  <c r="P78" i="8"/>
  <c r="J80" i="8" s="1"/>
  <c r="L78" i="8"/>
  <c r="K2668" i="7"/>
  <c r="P2668" i="7"/>
  <c r="L1730" i="8"/>
  <c r="P1730" i="8"/>
  <c r="P1925" i="7"/>
  <c r="K1925" i="7"/>
  <c r="P1795" i="7"/>
  <c r="K1795" i="7"/>
  <c r="L2050" i="8"/>
  <c r="P2050" i="8"/>
  <c r="K1895" i="7"/>
  <c r="P1895" i="7"/>
  <c r="P988" i="8"/>
  <c r="L988" i="8"/>
  <c r="P2336" i="7"/>
  <c r="K2336" i="7"/>
  <c r="K2200" i="7"/>
  <c r="P2200" i="7"/>
  <c r="P1882" i="7"/>
  <c r="K1882" i="7"/>
  <c r="P2057" i="8"/>
  <c r="L2057" i="8"/>
  <c r="P1551" i="8"/>
  <c r="L1551" i="8"/>
  <c r="P1113" i="8"/>
  <c r="L1113" i="8"/>
  <c r="P210" i="8"/>
  <c r="L210" i="8"/>
  <c r="K1587" i="7"/>
  <c r="P1587" i="7"/>
  <c r="P858" i="7"/>
  <c r="K858" i="7"/>
  <c r="K1231" i="7"/>
  <c r="P1231" i="7"/>
  <c r="L1331" i="8"/>
  <c r="P1331" i="8"/>
  <c r="L2100" i="8"/>
  <c r="P2100" i="8"/>
  <c r="GM359" i="1"/>
  <c r="GP359" i="1" s="1"/>
  <c r="J401" i="7"/>
  <c r="K407" i="8"/>
  <c r="R164" i="1"/>
  <c r="AE155" i="1"/>
  <c r="I167" i="7"/>
  <c r="P389" i="7"/>
  <c r="K389" i="7"/>
  <c r="K639" i="7"/>
  <c r="P639" i="7"/>
  <c r="L1888" i="8"/>
  <c r="P1888" i="8"/>
  <c r="GP157" i="1"/>
  <c r="CD164" i="1" s="1"/>
  <c r="CA164" i="1"/>
  <c r="CH617" i="1"/>
  <c r="R617" i="1"/>
  <c r="R426" i="1" s="1"/>
  <c r="L1433" i="8"/>
  <c r="P1433" i="8"/>
  <c r="P262" i="7"/>
  <c r="K262" i="7"/>
  <c r="P1419" i="7"/>
  <c r="K1419" i="7"/>
  <c r="I362" i="7"/>
  <c r="K1977" i="7"/>
  <c r="P1977" i="7"/>
  <c r="K451" i="8"/>
  <c r="K452" i="8"/>
  <c r="J454" i="8" s="1"/>
  <c r="L1446" i="8"/>
  <c r="P1446" i="8"/>
  <c r="K46" i="7"/>
  <c r="P46" i="7"/>
  <c r="L1398" i="8"/>
  <c r="P1398" i="8"/>
  <c r="I1187" i="7"/>
  <c r="AL1169" i="1"/>
  <c r="CA78" i="1"/>
  <c r="CF617" i="1"/>
  <c r="GM867" i="1"/>
  <c r="GP867" i="1" s="1"/>
  <c r="Y1095" i="1"/>
  <c r="F1122" i="1" s="1"/>
  <c r="P2582" i="8"/>
  <c r="J2602" i="8" s="1"/>
  <c r="L2582" i="8"/>
  <c r="I1536" i="7"/>
  <c r="P1931" i="8"/>
  <c r="L1931" i="8"/>
  <c r="L730" i="8"/>
  <c r="P730" i="8"/>
  <c r="K2291" i="7"/>
  <c r="P2291" i="7"/>
  <c r="J445" i="7"/>
  <c r="I448" i="7" s="1"/>
  <c r="J2632" i="8"/>
  <c r="P432" i="7"/>
  <c r="K432" i="7"/>
  <c r="P1545" i="7"/>
  <c r="K1545" i="7"/>
  <c r="I104" i="7"/>
  <c r="L892" i="8"/>
  <c r="P892" i="8"/>
  <c r="K1866" i="7"/>
  <c r="P1866" i="7"/>
  <c r="P1257" i="7"/>
  <c r="K1257" i="7"/>
  <c r="P1055" i="7"/>
  <c r="K1055" i="7"/>
  <c r="K85" i="7"/>
  <c r="P85" i="7"/>
  <c r="K793" i="7"/>
  <c r="P793" i="7"/>
  <c r="P2044" i="7"/>
  <c r="K2044" i="7"/>
  <c r="P203" i="8"/>
  <c r="L203" i="8"/>
  <c r="L2342" i="8"/>
  <c r="P2342" i="8"/>
  <c r="L1129" i="8"/>
  <c r="P1129" i="8"/>
  <c r="J318" i="8"/>
  <c r="J668" i="7"/>
  <c r="I672" i="7" s="1"/>
  <c r="K674" i="8"/>
  <c r="J678" i="8" s="1"/>
  <c r="P1239" i="7"/>
  <c r="K1239" i="7"/>
  <c r="P1090" i="8"/>
  <c r="L1090" i="8"/>
  <c r="P1249" i="7"/>
  <c r="K1249" i="7"/>
  <c r="P2126" i="7"/>
  <c r="K2126" i="7"/>
  <c r="P906" i="7"/>
  <c r="K906" i="7"/>
  <c r="P585" i="8"/>
  <c r="L585" i="8"/>
  <c r="P912" i="8"/>
  <c r="L912" i="8"/>
  <c r="L1865" i="8"/>
  <c r="P1865" i="8"/>
  <c r="I2246" i="7"/>
  <c r="K2036" i="7"/>
  <c r="P2036" i="7"/>
  <c r="L1383" i="8"/>
  <c r="P1383" i="8"/>
  <c r="P2698" i="8"/>
  <c r="L2698" i="8"/>
  <c r="K2413" i="7"/>
  <c r="P2413" i="7"/>
  <c r="P259" i="8"/>
  <c r="L259" i="8"/>
  <c r="P2456" i="8"/>
  <c r="L2456" i="8"/>
  <c r="P1493" i="7"/>
  <c r="K1493" i="7"/>
  <c r="GM375" i="1"/>
  <c r="GP375" i="1" s="1"/>
  <c r="J487" i="7"/>
  <c r="K493" i="8"/>
  <c r="K1311" i="7"/>
  <c r="P1311" i="7"/>
  <c r="P2476" i="8"/>
  <c r="L2476" i="8"/>
  <c r="L1061" i="8"/>
  <c r="P1061" i="8"/>
  <c r="AZ1083" i="1"/>
  <c r="F1106" i="1"/>
  <c r="P2206" i="8"/>
  <c r="L2206" i="8"/>
  <c r="J2666" i="8"/>
  <c r="I697" i="7"/>
  <c r="P2531" i="8"/>
  <c r="L2531" i="8"/>
  <c r="L108" i="8"/>
  <c r="P108" i="8"/>
  <c r="P866" i="7"/>
  <c r="K866" i="7"/>
  <c r="P2314" i="7"/>
  <c r="K2314" i="7"/>
  <c r="P864" i="8"/>
  <c r="L864" i="8"/>
  <c r="L402" i="8"/>
  <c r="P402" i="8"/>
  <c r="K1040" i="7"/>
  <c r="P1040" i="7"/>
  <c r="P1289" i="7"/>
  <c r="K1289" i="7"/>
  <c r="L1872" i="8"/>
  <c r="P1872" i="8"/>
  <c r="K1107" i="7"/>
  <c r="P1107" i="7"/>
  <c r="P1356" i="7"/>
  <c r="K1356" i="7"/>
  <c r="L721" i="8"/>
  <c r="P721" i="8"/>
  <c r="P2163" i="8"/>
  <c r="L2163" i="8"/>
  <c r="S1169" i="1"/>
  <c r="F1202" i="1"/>
  <c r="I975" i="7"/>
  <c r="K2460" i="7"/>
  <c r="P2460" i="7"/>
  <c r="K2509" i="7"/>
  <c r="P2509" i="7"/>
  <c r="P2124" i="8"/>
  <c r="L2124" i="8"/>
  <c r="P2172" i="8"/>
  <c r="L2172" i="8"/>
  <c r="K1993" i="7"/>
  <c r="P1993" i="7"/>
  <c r="L1143" i="8"/>
  <c r="P1143" i="8"/>
  <c r="I1151" i="7"/>
  <c r="R1051" i="1"/>
  <c r="K1744" i="7"/>
  <c r="P1744" i="7"/>
  <c r="P1245" i="8"/>
  <c r="L1245" i="8"/>
  <c r="P879" i="8"/>
  <c r="L879" i="8"/>
  <c r="R1137" i="1"/>
  <c r="L942" i="8"/>
  <c r="P942" i="8"/>
  <c r="T401" i="7"/>
  <c r="J403" i="7" s="1"/>
  <c r="T407" i="8"/>
  <c r="K409" i="8" s="1"/>
  <c r="L2494" i="8"/>
  <c r="P2494" i="8"/>
  <c r="K2157" i="7"/>
  <c r="P2157" i="7"/>
  <c r="R401" i="7"/>
  <c r="J402" i="7" s="1"/>
  <c r="I405" i="7" s="1"/>
  <c r="R407" i="8"/>
  <c r="K408" i="8" s="1"/>
  <c r="J411" i="8" s="1"/>
  <c r="P1137" i="7"/>
  <c r="K1137" i="7"/>
  <c r="L2364" i="8"/>
  <c r="P2364" i="8"/>
  <c r="P2576" i="7"/>
  <c r="K2576" i="7"/>
  <c r="AL944" i="1"/>
  <c r="K253" i="7"/>
  <c r="P253" i="7"/>
  <c r="L638" i="8"/>
  <c r="P638" i="8"/>
  <c r="P1673" i="8"/>
  <c r="L1673" i="8"/>
  <c r="P2347" i="7"/>
  <c r="K2347" i="7"/>
  <c r="L1613" i="8"/>
  <c r="P1613" i="8"/>
  <c r="F209" i="1"/>
  <c r="L1572" i="8"/>
  <c r="P1572" i="8"/>
  <c r="K1651" i="7"/>
  <c r="P1651" i="7"/>
  <c r="K466" i="7"/>
  <c r="P466" i="7"/>
  <c r="K1822" i="7"/>
  <c r="P1822" i="7"/>
  <c r="I2269" i="7"/>
  <c r="K2224" i="7"/>
  <c r="P2224" i="7"/>
  <c r="K2470" i="7"/>
  <c r="P2470" i="7"/>
  <c r="P2258" i="7"/>
  <c r="K2258" i="7"/>
  <c r="P1150" i="8"/>
  <c r="L1150" i="8"/>
  <c r="P1680" i="7"/>
  <c r="K1680" i="7"/>
  <c r="K1100" i="7"/>
  <c r="P1100" i="7"/>
  <c r="L1757" i="8"/>
  <c r="P1757" i="8"/>
  <c r="J1136" i="8"/>
  <c r="L2501" i="8"/>
  <c r="P2501" i="8"/>
  <c r="K1916" i="7"/>
  <c r="P1916" i="7"/>
  <c r="J784" i="7"/>
  <c r="R487" i="7"/>
  <c r="J488" i="7" s="1"/>
  <c r="R493" i="8"/>
  <c r="K494" i="8" s="1"/>
  <c r="J783" i="7"/>
  <c r="K1427" i="7"/>
  <c r="P1427" i="7"/>
  <c r="L239" i="8"/>
  <c r="P239" i="8"/>
  <c r="P2078" i="7"/>
  <c r="K2078" i="7"/>
  <c r="P903" i="8"/>
  <c r="L903" i="8"/>
  <c r="K2175" i="7"/>
  <c r="P2175" i="7"/>
  <c r="L776" i="8"/>
  <c r="P776" i="8"/>
  <c r="P995" i="8"/>
  <c r="L995" i="8"/>
  <c r="L1600" i="8"/>
  <c r="P1600" i="8"/>
  <c r="P2659" i="8"/>
  <c r="L2659" i="8"/>
  <c r="K844" i="7"/>
  <c r="P844" i="7"/>
  <c r="L694" i="8"/>
  <c r="P694" i="8"/>
  <c r="P395" i="8"/>
  <c r="L395" i="8"/>
  <c r="L1695" i="8"/>
  <c r="P1695" i="8"/>
  <c r="L1295" i="8"/>
  <c r="P1295" i="8"/>
  <c r="F52" i="1"/>
  <c r="Q30" i="1"/>
  <c r="Q281" i="1"/>
  <c r="P703" i="8"/>
  <c r="L703" i="8"/>
  <c r="K1955" i="7"/>
  <c r="P1955" i="7"/>
  <c r="L1535" i="8"/>
  <c r="P1535" i="8"/>
  <c r="P2653" i="7"/>
  <c r="K2653" i="7"/>
  <c r="K303" i="7"/>
  <c r="P303" i="7"/>
  <c r="L1983" i="8"/>
  <c r="P1983" i="8"/>
  <c r="L619" i="8"/>
  <c r="P619" i="8"/>
  <c r="K1607" i="7"/>
  <c r="P1607" i="7"/>
  <c r="K178" i="7"/>
  <c r="P178" i="7"/>
  <c r="K632" i="7"/>
  <c r="P632" i="7"/>
  <c r="K212" i="7"/>
  <c r="P212" i="7"/>
  <c r="K1760" i="7"/>
  <c r="P1760" i="7"/>
  <c r="K2002" i="7"/>
  <c r="P2002" i="7"/>
  <c r="K982" i="7"/>
  <c r="P982" i="7"/>
  <c r="L1046" i="8"/>
  <c r="P1046" i="8"/>
  <c r="P1164" i="8"/>
  <c r="L1164" i="8"/>
  <c r="K929" i="7"/>
  <c r="P929" i="7"/>
  <c r="P1324" i="8"/>
  <c r="L1324" i="8"/>
  <c r="L1938" i="8"/>
  <c r="P1938" i="8"/>
  <c r="Y1051" i="1"/>
  <c r="P1255" i="8"/>
  <c r="L1255" i="8"/>
  <c r="L2084" i="8"/>
  <c r="P2084" i="8"/>
  <c r="L277" i="8"/>
  <c r="P277" i="8"/>
  <c r="GP1029" i="1"/>
  <c r="CD1051" i="1" s="1"/>
  <c r="AU1051" i="1" s="1"/>
  <c r="P2429" i="7"/>
  <c r="K2429" i="7"/>
  <c r="P1340" i="7"/>
  <c r="K1340" i="7"/>
  <c r="L645" i="8"/>
  <c r="P645" i="8"/>
  <c r="K1010" i="7"/>
  <c r="P1010" i="7"/>
  <c r="AE1169" i="1"/>
  <c r="X251" i="1"/>
  <c r="L1237" i="8"/>
  <c r="P1237" i="8"/>
  <c r="P1097" i="8"/>
  <c r="L1097" i="8"/>
  <c r="P2008" i="8"/>
  <c r="L2008" i="8"/>
  <c r="K366" i="8"/>
  <c r="AB394" i="1"/>
  <c r="P1657" i="8"/>
  <c r="L1657" i="8"/>
  <c r="P1939" i="7"/>
  <c r="K1939" i="7"/>
  <c r="P1271" i="8"/>
  <c r="L1271" i="8"/>
  <c r="L472" i="8"/>
  <c r="P472" i="8"/>
  <c r="J813" i="8"/>
  <c r="R196" i="1"/>
  <c r="F217" i="1"/>
  <c r="U196" i="1"/>
  <c r="F225" i="1"/>
  <c r="K2495" i="7"/>
  <c r="P2495" i="7"/>
  <c r="AK394" i="1"/>
  <c r="AK317" i="1" s="1"/>
  <c r="CD1187" i="1"/>
  <c r="I1486" i="7"/>
  <c r="K1566" i="7"/>
  <c r="P1566" i="7"/>
  <c r="L2562" i="8"/>
  <c r="P2562" i="8"/>
  <c r="P783" i="8"/>
  <c r="L783" i="8"/>
  <c r="I2060" i="7"/>
  <c r="P1263" i="8"/>
  <c r="L1263" i="8"/>
  <c r="P850" i="8"/>
  <c r="L850" i="8"/>
  <c r="I2069" i="7"/>
  <c r="K1222" i="7"/>
  <c r="P1222" i="7"/>
  <c r="AK1027" i="1"/>
  <c r="X1051" i="1"/>
  <c r="J524" i="8"/>
  <c r="P1967" i="8"/>
  <c r="L1967" i="8"/>
  <c r="P1265" i="7"/>
  <c r="K1265" i="7"/>
  <c r="L739" i="8"/>
  <c r="P739" i="8"/>
  <c r="P60" i="7"/>
  <c r="K60" i="7"/>
  <c r="P2330" i="8"/>
  <c r="L2330" i="8"/>
  <c r="L1106" i="8"/>
  <c r="P1106" i="8"/>
  <c r="K2184" i="7"/>
  <c r="P2184" i="7"/>
  <c r="K2676" i="7"/>
  <c r="P2676" i="7"/>
  <c r="I287" i="7"/>
  <c r="P2133" i="7"/>
  <c r="K2133" i="7"/>
  <c r="P2033" i="8"/>
  <c r="L2033" i="8"/>
  <c r="P1179" i="7"/>
  <c r="K1179" i="7"/>
  <c r="L2132" i="8"/>
  <c r="P2132" i="8"/>
  <c r="L2197" i="8"/>
  <c r="P2197" i="8"/>
  <c r="I1904" i="7"/>
  <c r="K1048" i="7"/>
  <c r="P1048" i="7"/>
  <c r="P2643" i="8"/>
  <c r="L2643" i="8"/>
  <c r="R123" i="1"/>
  <c r="AE110" i="1"/>
  <c r="P974" i="8"/>
  <c r="L974" i="8"/>
  <c r="R78" i="1"/>
  <c r="AE72" i="1"/>
  <c r="K1731" i="7"/>
  <c r="P1731" i="7"/>
  <c r="P1516" i="7"/>
  <c r="K1516" i="7"/>
  <c r="CD912" i="1"/>
  <c r="L445" i="8"/>
  <c r="P445" i="8"/>
  <c r="P1529" i="8"/>
  <c r="L1529" i="8"/>
  <c r="P715" i="7"/>
  <c r="K715" i="7"/>
  <c r="P197" i="7"/>
  <c r="K197" i="7"/>
  <c r="P2700" i="7"/>
  <c r="K2700" i="7"/>
  <c r="L2075" i="8"/>
  <c r="P2075" i="8"/>
  <c r="J135" i="8"/>
  <c r="I475" i="7"/>
  <c r="P250" i="8"/>
  <c r="L250" i="8"/>
  <c r="K2142" i="7"/>
  <c r="P2142" i="7"/>
  <c r="P438" i="8"/>
  <c r="L438" i="8"/>
  <c r="F1209" i="1"/>
  <c r="I2517" i="7"/>
  <c r="K1523" i="7"/>
  <c r="P1523" i="7"/>
  <c r="P1462" i="8"/>
  <c r="L1462" i="8"/>
  <c r="K1026" i="7"/>
  <c r="P1026" i="7"/>
  <c r="K1084" i="7"/>
  <c r="P1084" i="7"/>
  <c r="P2397" i="8"/>
  <c r="L2397" i="8"/>
  <c r="AB1027" i="1"/>
  <c r="AL235" i="1"/>
  <c r="L1650" i="8"/>
  <c r="P1650" i="8"/>
  <c r="L2538" i="8"/>
  <c r="P2538" i="8"/>
  <c r="L1228" i="8"/>
  <c r="P1228" i="8"/>
  <c r="T487" i="7"/>
  <c r="J489" i="7" s="1"/>
  <c r="T493" i="8"/>
  <c r="K495" i="8" s="1"/>
  <c r="S1255" i="1"/>
  <c r="R961" i="1"/>
  <c r="AB617" i="1"/>
  <c r="F302" i="1"/>
  <c r="P1667" i="7"/>
  <c r="K1667" i="7"/>
  <c r="K371" i="7"/>
  <c r="P371" i="7"/>
  <c r="AK944" i="1"/>
  <c r="X961" i="1"/>
  <c r="P1766" i="8"/>
  <c r="L1766" i="8"/>
  <c r="I1377" i="7"/>
  <c r="L2446" i="8"/>
  <c r="P2446" i="8"/>
  <c r="I518" i="7"/>
  <c r="K113" i="7"/>
  <c r="P113" i="7"/>
  <c r="I129" i="7" s="1"/>
  <c r="I2391" i="7"/>
  <c r="I613" i="7"/>
  <c r="I1529" i="7"/>
  <c r="K989" i="7"/>
  <c r="P989" i="7"/>
  <c r="P1788" i="7"/>
  <c r="K1788" i="7"/>
  <c r="P880" i="7"/>
  <c r="K880" i="7"/>
  <c r="P2066" i="8"/>
  <c r="L2066" i="8"/>
  <c r="K2215" i="7"/>
  <c r="P2215" i="7"/>
  <c r="L52" i="8"/>
  <c r="P52" i="8"/>
  <c r="L2181" i="8"/>
  <c r="P2181" i="8"/>
  <c r="L1412" i="8"/>
  <c r="P1412" i="8"/>
  <c r="L1513" i="8"/>
  <c r="P1513" i="8"/>
  <c r="K1809" i="7"/>
  <c r="P1809" i="7"/>
  <c r="K1772" i="7"/>
  <c r="P1772" i="7"/>
  <c r="P935" i="8"/>
  <c r="L935" i="8"/>
  <c r="L981" i="8"/>
  <c r="P981" i="8"/>
  <c r="P1318" i="7"/>
  <c r="K1318" i="7"/>
  <c r="P2624" i="7"/>
  <c r="I2626" i="7" s="1"/>
  <c r="K2624" i="7"/>
  <c r="K604" i="7"/>
  <c r="P604" i="7"/>
  <c r="P429" i="8"/>
  <c r="L429" i="8"/>
  <c r="P646" i="7"/>
  <c r="K646" i="7"/>
  <c r="K2450" i="7"/>
  <c r="P2450" i="7"/>
  <c r="K1554" i="7"/>
  <c r="P1554" i="7"/>
  <c r="P851" i="7"/>
  <c r="K851" i="7"/>
  <c r="L1622" i="8"/>
  <c r="P1622" i="8"/>
  <c r="P579" i="7"/>
  <c r="K579" i="7"/>
  <c r="P552" i="7"/>
  <c r="K552" i="7"/>
  <c r="P827" i="8"/>
  <c r="L827" i="8"/>
  <c r="CA961" i="1"/>
  <c r="AR961" i="1" s="1"/>
  <c r="AZ281" i="1"/>
  <c r="L2600" i="8"/>
  <c r="P2600" i="8"/>
  <c r="K1815" i="7"/>
  <c r="P1815" i="7"/>
  <c r="P958" i="8"/>
  <c r="L958" i="8"/>
  <c r="F135" i="1"/>
  <c r="Q110" i="1"/>
  <c r="L1317" i="8"/>
  <c r="P1317" i="8"/>
  <c r="P2569" i="7"/>
  <c r="I2596" i="7" s="1"/>
  <c r="K2569" i="7"/>
  <c r="K1440" i="7"/>
  <c r="P1440" i="7"/>
  <c r="P2118" i="7"/>
  <c r="K2118" i="7"/>
  <c r="GM862" i="1"/>
  <c r="GP862" i="1" s="1"/>
  <c r="P1837" i="8"/>
  <c r="L1837" i="8"/>
  <c r="L377" i="8"/>
  <c r="P377" i="8"/>
  <c r="P1032" i="8"/>
  <c r="L1032" i="8"/>
  <c r="AL394" i="1"/>
  <c r="P1707" i="8"/>
  <c r="L1707" i="8"/>
  <c r="L2230" i="8"/>
  <c r="P2230" i="8"/>
  <c r="L2386" i="8"/>
  <c r="P2386" i="8"/>
  <c r="P2706" i="8"/>
  <c r="L2706" i="8"/>
  <c r="K790" i="8"/>
  <c r="J792" i="8" s="1"/>
  <c r="CA1187" i="1"/>
  <c r="CA1169" i="1" s="1"/>
  <c r="AL110" i="1"/>
  <c r="Y123" i="1"/>
  <c r="K346" i="7"/>
  <c r="P346" i="7"/>
  <c r="K1802" i="7"/>
  <c r="P1802" i="7"/>
  <c r="I396" i="7"/>
  <c r="P1606" i="8"/>
  <c r="L1606" i="8"/>
  <c r="U944" i="1"/>
  <c r="F983" i="1"/>
  <c r="AS22" i="1"/>
  <c r="F1302" i="1"/>
  <c r="E16" i="2" s="1"/>
  <c r="AS1315" i="1"/>
  <c r="CA72" i="1"/>
  <c r="AR78" i="1"/>
  <c r="CE235" i="1"/>
  <c r="AV251" i="1"/>
  <c r="AV281" i="1" s="1"/>
  <c r="AP679" i="1"/>
  <c r="F1000" i="1"/>
  <c r="X1127" i="1"/>
  <c r="F1163" i="1"/>
  <c r="F278" i="1"/>
  <c r="Y235" i="1"/>
  <c r="F205" i="1"/>
  <c r="O196" i="1"/>
  <c r="AU1187" i="1"/>
  <c r="CD1169" i="1"/>
  <c r="AK426" i="1"/>
  <c r="X617" i="1"/>
  <c r="P26" i="1"/>
  <c r="F284" i="1"/>
  <c r="R1083" i="1"/>
  <c r="F1109" i="1"/>
  <c r="P1027" i="1"/>
  <c r="P1255" i="1"/>
  <c r="F1054" i="1"/>
  <c r="AZ683" i="1"/>
  <c r="F923" i="1"/>
  <c r="AZ991" i="1"/>
  <c r="AZ1285" i="1" s="1"/>
  <c r="CE1083" i="1"/>
  <c r="AV1095" i="1"/>
  <c r="CH426" i="1"/>
  <c r="AY617" i="1"/>
  <c r="BD22" i="1"/>
  <c r="F1310" i="1"/>
  <c r="BD1315" i="1"/>
  <c r="W317" i="1"/>
  <c r="F418" i="1"/>
  <c r="W647" i="1"/>
  <c r="T317" i="1"/>
  <c r="F415" i="1"/>
  <c r="T647" i="1"/>
  <c r="O30" i="1"/>
  <c r="F42" i="1"/>
  <c r="W683" i="1"/>
  <c r="W991" i="1"/>
  <c r="F936" i="1"/>
  <c r="CD196" i="1"/>
  <c r="AU203" i="1"/>
  <c r="F54" i="1"/>
  <c r="R30" i="1"/>
  <c r="R281" i="1"/>
  <c r="F967" i="1"/>
  <c r="AW944" i="1"/>
  <c r="V1023" i="1"/>
  <c r="F1278" i="1"/>
  <c r="F969" i="1"/>
  <c r="AY944" i="1"/>
  <c r="BA1023" i="1"/>
  <c r="F1275" i="1"/>
  <c r="R235" i="1"/>
  <c r="F265" i="1"/>
  <c r="Y30" i="1"/>
  <c r="F67" i="1"/>
  <c r="AX679" i="1"/>
  <c r="F998" i="1"/>
  <c r="AY1137" i="1"/>
  <c r="CH1127" i="1"/>
  <c r="AZ26" i="1"/>
  <c r="F292" i="1"/>
  <c r="Y155" i="1"/>
  <c r="F191" i="1"/>
  <c r="CF1127" i="1"/>
  <c r="AW1137" i="1"/>
  <c r="P1127" i="1"/>
  <c r="F1140" i="1"/>
  <c r="S1023" i="1"/>
  <c r="F1270" i="1"/>
  <c r="R683" i="1"/>
  <c r="F926" i="1"/>
  <c r="R991" i="1"/>
  <c r="AZ317" i="1"/>
  <c r="F405" i="1"/>
  <c r="AZ647" i="1"/>
  <c r="U426" i="1"/>
  <c r="F639" i="1"/>
  <c r="AU40" i="1"/>
  <c r="CD30" i="1"/>
  <c r="P683" i="1"/>
  <c r="P991" i="1"/>
  <c r="F915" i="1"/>
  <c r="CD426" i="1"/>
  <c r="AU617" i="1"/>
  <c r="AW30" i="1"/>
  <c r="F46" i="1"/>
  <c r="Y683" i="1"/>
  <c r="F939" i="1"/>
  <c r="Y991" i="1"/>
  <c r="AR40" i="1"/>
  <c r="CA30" i="1"/>
  <c r="Q317" i="1"/>
  <c r="F406" i="1"/>
  <c r="Q647" i="1"/>
  <c r="P235" i="1"/>
  <c r="F254" i="1"/>
  <c r="V317" i="1"/>
  <c r="F417" i="1"/>
  <c r="V647" i="1"/>
  <c r="T426" i="1"/>
  <c r="F638" i="1"/>
  <c r="CF1083" i="1"/>
  <c r="AW1095" i="1"/>
  <c r="CA683" i="1"/>
  <c r="AR912" i="1"/>
  <c r="O1027" i="1"/>
  <c r="F1053" i="1"/>
  <c r="AX1023" i="1"/>
  <c r="F1262" i="1"/>
  <c r="Y944" i="1"/>
  <c r="F988" i="1"/>
  <c r="CD72" i="1"/>
  <c r="AU78" i="1"/>
  <c r="AX317" i="1"/>
  <c r="F401" i="1"/>
  <c r="AX647" i="1"/>
  <c r="AX1285" i="1" s="1"/>
  <c r="F128" i="1"/>
  <c r="AV110" i="1"/>
  <c r="CD683" i="1"/>
  <c r="AU912" i="1"/>
  <c r="F963" i="1"/>
  <c r="O944" i="1"/>
  <c r="F1189" i="1"/>
  <c r="O1169" i="1"/>
  <c r="U317" i="1"/>
  <c r="F416" i="1"/>
  <c r="U647" i="1"/>
  <c r="P1083" i="1"/>
  <c r="F1098" i="1"/>
  <c r="AZ1023" i="1"/>
  <c r="F1266" i="1"/>
  <c r="AW1051" i="1"/>
  <c r="CF1027" i="1"/>
  <c r="CF426" i="1"/>
  <c r="AW617" i="1"/>
  <c r="S683" i="1"/>
  <c r="F927" i="1"/>
  <c r="S991" i="1"/>
  <c r="F131" i="1"/>
  <c r="AY110" i="1"/>
  <c r="R1027" i="1"/>
  <c r="R1255" i="1"/>
  <c r="F1065" i="1"/>
  <c r="F125" i="1"/>
  <c r="O110" i="1"/>
  <c r="AY1187" i="1"/>
  <c r="CH1169" i="1"/>
  <c r="S426" i="1"/>
  <c r="F632" i="1"/>
  <c r="U679" i="1"/>
  <c r="F1013" i="1"/>
  <c r="F968" i="1"/>
  <c r="AX944" i="1"/>
  <c r="T683" i="1"/>
  <c r="T991" i="1"/>
  <c r="F933" i="1"/>
  <c r="V235" i="1"/>
  <c r="F274" i="1"/>
  <c r="AZ1169" i="1"/>
  <c r="F1198" i="1"/>
  <c r="F966" i="1"/>
  <c r="AV944" i="1"/>
  <c r="F973" i="1"/>
  <c r="Q944" i="1"/>
  <c r="V426" i="1"/>
  <c r="F640" i="1"/>
  <c r="Y1127" i="1"/>
  <c r="F1164" i="1"/>
  <c r="Q683" i="1"/>
  <c r="F924" i="1"/>
  <c r="Q991" i="1"/>
  <c r="AV30" i="1"/>
  <c r="F45" i="1"/>
  <c r="Y426" i="1"/>
  <c r="F644" i="1"/>
  <c r="CH1083" i="1"/>
  <c r="AY1095" i="1"/>
  <c r="AS313" i="1"/>
  <c r="F664" i="1"/>
  <c r="AP313" i="1"/>
  <c r="F656" i="1"/>
  <c r="U26" i="1"/>
  <c r="F303" i="1"/>
  <c r="F975" i="1"/>
  <c r="R944" i="1"/>
  <c r="P426" i="1"/>
  <c r="F620" i="1"/>
  <c r="AP1285" i="1"/>
  <c r="Q1023" i="1"/>
  <c r="F1267" i="1"/>
  <c r="F1201" i="1"/>
  <c r="R1169" i="1"/>
  <c r="AV1137" i="1"/>
  <c r="CE1127" i="1"/>
  <c r="AX26" i="1"/>
  <c r="F288" i="1"/>
  <c r="GP1085" i="1"/>
  <c r="CD1095" i="1" s="1"/>
  <c r="CA1095" i="1"/>
  <c r="F1214" i="1"/>
  <c r="Y1169" i="1"/>
  <c r="AV1187" i="1"/>
  <c r="CE1169" i="1"/>
  <c r="T1023" i="1"/>
  <c r="F1276" i="1"/>
  <c r="P317" i="1"/>
  <c r="F397" i="1"/>
  <c r="P647" i="1"/>
  <c r="P1285" i="1" s="1"/>
  <c r="AQ22" i="1"/>
  <c r="F1295" i="1"/>
  <c r="AQ1315" i="1"/>
  <c r="W26" i="1"/>
  <c r="F305" i="1"/>
  <c r="X1169" i="1"/>
  <c r="F1213" i="1"/>
  <c r="GP1129" i="1"/>
  <c r="CD1137" i="1" s="1"/>
  <c r="CA1137" i="1"/>
  <c r="AZ944" i="1"/>
  <c r="F972" i="1"/>
  <c r="AB235" i="1"/>
  <c r="O251" i="1"/>
  <c r="O281" i="1" s="1"/>
  <c r="CD1027" i="1"/>
  <c r="S317" i="1"/>
  <c r="F409" i="1"/>
  <c r="S647" i="1"/>
  <c r="S26" i="1"/>
  <c r="F296" i="1"/>
  <c r="AY251" i="1"/>
  <c r="AY281" i="1" s="1"/>
  <c r="CH235" i="1"/>
  <c r="AY1051" i="1"/>
  <c r="CH1027" i="1"/>
  <c r="Y1083" i="1"/>
  <c r="CF683" i="1"/>
  <c r="AW912" i="1"/>
  <c r="O1095" i="1"/>
  <c r="O1255" i="1" s="1"/>
  <c r="AB1083" i="1"/>
  <c r="AW1187" i="1"/>
  <c r="CF1169" i="1"/>
  <c r="X155" i="1"/>
  <c r="F190" i="1"/>
  <c r="Q1083" i="1"/>
  <c r="F1107" i="1"/>
  <c r="F266" i="1"/>
  <c r="S235" i="1"/>
  <c r="X30" i="1"/>
  <c r="F66" i="1"/>
  <c r="X281" i="1"/>
  <c r="R1127" i="1"/>
  <c r="F1151" i="1"/>
  <c r="CH317" i="1"/>
  <c r="AY394" i="1"/>
  <c r="BB22" i="1"/>
  <c r="BB1315" i="1"/>
  <c r="F1298" i="1"/>
  <c r="F129" i="1"/>
  <c r="AW110" i="1"/>
  <c r="O1137" i="1"/>
  <c r="AB1127" i="1"/>
  <c r="AZ426" i="1"/>
  <c r="F628" i="1"/>
  <c r="S1127" i="1"/>
  <c r="F1152" i="1"/>
  <c r="CA1027" i="1"/>
  <c r="AR1051" i="1"/>
  <c r="BA679" i="1"/>
  <c r="F1011" i="1"/>
  <c r="AT22" i="1"/>
  <c r="F1303" i="1"/>
  <c r="F16" i="2" s="1"/>
  <c r="F18" i="2" s="1"/>
  <c r="AT1315" i="1"/>
  <c r="AX1169" i="1"/>
  <c r="F1194" i="1"/>
  <c r="X394" i="1"/>
  <c r="V281" i="1"/>
  <c r="CE683" i="1"/>
  <c r="AV912" i="1"/>
  <c r="AV1051" i="1"/>
  <c r="CE1027" i="1"/>
  <c r="AR203" i="1"/>
  <c r="CA196" i="1"/>
  <c r="CF317" i="1"/>
  <c r="AW394" i="1"/>
  <c r="AB426" i="1"/>
  <c r="O617" i="1"/>
  <c r="F1078" i="1"/>
  <c r="Y1255" i="1"/>
  <c r="Y1027" i="1"/>
  <c r="AB317" i="1"/>
  <c r="O394" i="1"/>
  <c r="X235" i="1"/>
  <c r="F277" i="1"/>
  <c r="W1023" i="1"/>
  <c r="F1279" i="1"/>
  <c r="R317" i="1"/>
  <c r="F408" i="1"/>
  <c r="CH683" i="1"/>
  <c r="AY912" i="1"/>
  <c r="BC22" i="1"/>
  <c r="BC1315" i="1"/>
  <c r="F1301" i="1"/>
  <c r="AO22" i="1"/>
  <c r="AO1315" i="1"/>
  <c r="F1289" i="1"/>
  <c r="P1169" i="1"/>
  <c r="F1190" i="1"/>
  <c r="CA110" i="1"/>
  <c r="AR123" i="1"/>
  <c r="CD110" i="1"/>
  <c r="AU123" i="1"/>
  <c r="CE426" i="1"/>
  <c r="AV617" i="1"/>
  <c r="AB683" i="1"/>
  <c r="O912" i="1"/>
  <c r="AU961" i="1"/>
  <c r="CD944" i="1"/>
  <c r="CA251" i="1"/>
  <c r="BA26" i="1"/>
  <c r="F301" i="1"/>
  <c r="CE317" i="1"/>
  <c r="AV394" i="1"/>
  <c r="BA426" i="1"/>
  <c r="F637" i="1"/>
  <c r="X683" i="1"/>
  <c r="F938" i="1"/>
  <c r="X991" i="1"/>
  <c r="U1023" i="1"/>
  <c r="F1277" i="1"/>
  <c r="F80" i="1"/>
  <c r="O72" i="1"/>
  <c r="CF235" i="1"/>
  <c r="AW251" i="1"/>
  <c r="AW281" i="1" s="1"/>
  <c r="V679" i="1"/>
  <c r="F1014" i="1"/>
  <c r="CD251" i="1"/>
  <c r="F48" i="1"/>
  <c r="AY30" i="1"/>
  <c r="BA317" i="1"/>
  <c r="F414" i="1"/>
  <c r="BA647" i="1"/>
  <c r="AQ313" i="1"/>
  <c r="F657" i="1"/>
  <c r="CD394" i="1"/>
  <c r="P678" i="8" l="1"/>
  <c r="L678" i="8"/>
  <c r="K672" i="7"/>
  <c r="P672" i="7"/>
  <c r="L792" i="8"/>
  <c r="P792" i="8"/>
  <c r="P318" i="8"/>
  <c r="L318" i="8"/>
  <c r="P2391" i="7"/>
  <c r="K2391" i="7"/>
  <c r="K287" i="7"/>
  <c r="P287" i="7"/>
  <c r="L813" i="8"/>
  <c r="P813" i="8"/>
  <c r="J1472" i="8" s="1"/>
  <c r="P411" i="8"/>
  <c r="L411" i="8"/>
  <c r="I217" i="7"/>
  <c r="I62" i="7"/>
  <c r="J220" i="8"/>
  <c r="F92" i="1"/>
  <c r="R72" i="1"/>
  <c r="K2069" i="7"/>
  <c r="P2069" i="7"/>
  <c r="P405" i="7"/>
  <c r="K405" i="7"/>
  <c r="L1136" i="8"/>
  <c r="P1136" i="8"/>
  <c r="K2246" i="7"/>
  <c r="P2246" i="7"/>
  <c r="I2702" i="7"/>
  <c r="Y110" i="1"/>
  <c r="F150" i="1"/>
  <c r="K1529" i="7"/>
  <c r="P1529" i="7"/>
  <c r="I2475" i="7" s="1"/>
  <c r="P475" i="7"/>
  <c r="K475" i="7"/>
  <c r="P167" i="7"/>
  <c r="K167" i="7"/>
  <c r="P2060" i="7"/>
  <c r="K2060" i="7"/>
  <c r="AL317" i="1"/>
  <c r="Y394" i="1"/>
  <c r="X944" i="1"/>
  <c r="F987" i="1"/>
  <c r="P613" i="7"/>
  <c r="K613" i="7"/>
  <c r="P448" i="7"/>
  <c r="K448" i="7"/>
  <c r="R155" i="1"/>
  <c r="F178" i="1"/>
  <c r="K1377" i="7"/>
  <c r="P1377" i="7"/>
  <c r="J223" i="8"/>
  <c r="J68" i="8"/>
  <c r="Q26" i="1"/>
  <c r="F293" i="1"/>
  <c r="Y281" i="1"/>
  <c r="Y26" i="1" s="1"/>
  <c r="P362" i="7"/>
  <c r="K362" i="7"/>
  <c r="AR617" i="1"/>
  <c r="CA944" i="1"/>
  <c r="K1904" i="7"/>
  <c r="P1904" i="7"/>
  <c r="P975" i="7"/>
  <c r="K975" i="7"/>
  <c r="J2421" i="8"/>
  <c r="J2481" i="8"/>
  <c r="R647" i="1"/>
  <c r="P1536" i="7"/>
  <c r="K1536" i="7"/>
  <c r="I2558" i="7"/>
  <c r="F1077" i="1"/>
  <c r="X1027" i="1"/>
  <c r="I2472" i="7"/>
  <c r="J2716" i="8"/>
  <c r="J2564" i="8"/>
  <c r="K1486" i="7"/>
  <c r="P1486" i="7"/>
  <c r="AR1187" i="1"/>
  <c r="K1151" i="7"/>
  <c r="P1151" i="7"/>
  <c r="P518" i="7"/>
  <c r="K518" i="7"/>
  <c r="P368" i="8"/>
  <c r="L368" i="8"/>
  <c r="P2517" i="7"/>
  <c r="I2710" i="7" s="1"/>
  <c r="K2517" i="7"/>
  <c r="J497" i="8"/>
  <c r="P2269" i="7"/>
  <c r="K2269" i="7"/>
  <c r="K697" i="7"/>
  <c r="P697" i="7"/>
  <c r="CA155" i="1"/>
  <c r="AR164" i="1"/>
  <c r="P1187" i="7"/>
  <c r="K1187" i="7"/>
  <c r="L454" i="8"/>
  <c r="P454" i="8"/>
  <c r="R110" i="1"/>
  <c r="F137" i="1"/>
  <c r="X1255" i="1"/>
  <c r="F1281" i="1" s="1"/>
  <c r="J2478" i="8"/>
  <c r="K396" i="7"/>
  <c r="P396" i="7"/>
  <c r="CA394" i="1"/>
  <c r="I786" i="7"/>
  <c r="F631" i="1"/>
  <c r="P524" i="8"/>
  <c r="L524" i="8"/>
  <c r="I491" i="7"/>
  <c r="L2666" i="8"/>
  <c r="P2666" i="8"/>
  <c r="J2708" i="8" s="1"/>
  <c r="AU164" i="1"/>
  <c r="CD155" i="1"/>
  <c r="P22" i="1"/>
  <c r="F1288" i="1"/>
  <c r="P1315" i="1"/>
  <c r="AZ22" i="1"/>
  <c r="AZ1315" i="1"/>
  <c r="F1296" i="1"/>
  <c r="AW1127" i="1"/>
  <c r="F1143" i="1"/>
  <c r="AU683" i="1"/>
  <c r="AU991" i="1"/>
  <c r="F931" i="1"/>
  <c r="AW426" i="1"/>
  <c r="F623" i="1"/>
  <c r="AV426" i="1"/>
  <c r="F622" i="1"/>
  <c r="AT18" i="1"/>
  <c r="F1333" i="1"/>
  <c r="I22" i="7" s="1"/>
  <c r="AQ18" i="1"/>
  <c r="F1325" i="1"/>
  <c r="O683" i="1"/>
  <c r="O991" i="1"/>
  <c r="F914" i="1"/>
  <c r="O1023" i="1"/>
  <c r="F1257" i="1"/>
  <c r="P1023" i="1"/>
  <c r="F1258" i="1"/>
  <c r="CD317" i="1"/>
  <c r="AU394" i="1"/>
  <c r="AW1169" i="1"/>
  <c r="F1193" i="1"/>
  <c r="T313" i="1"/>
  <c r="F668" i="1"/>
  <c r="T1285" i="1"/>
  <c r="BA313" i="1"/>
  <c r="F667" i="1"/>
  <c r="AR683" i="1"/>
  <c r="F940" i="1"/>
  <c r="AR991" i="1"/>
  <c r="R26" i="1"/>
  <c r="F295" i="1"/>
  <c r="R1285" i="1"/>
  <c r="AY683" i="1"/>
  <c r="AY991" i="1"/>
  <c r="F920" i="1"/>
  <c r="O26" i="1"/>
  <c r="F283" i="1"/>
  <c r="O1285" i="1"/>
  <c r="AU30" i="1"/>
  <c r="F59" i="1"/>
  <c r="F1097" i="1"/>
  <c r="O1083" i="1"/>
  <c r="P313" i="1"/>
  <c r="F650" i="1"/>
  <c r="F151" i="1"/>
  <c r="AR110" i="1"/>
  <c r="F1101" i="1"/>
  <c r="AW1083" i="1"/>
  <c r="AY26" i="1"/>
  <c r="F289" i="1"/>
  <c r="AW26" i="1"/>
  <c r="F287" i="1"/>
  <c r="R679" i="1"/>
  <c r="F1005" i="1"/>
  <c r="BD18" i="1"/>
  <c r="F1340" i="1"/>
  <c r="AV235" i="1"/>
  <c r="F256" i="1"/>
  <c r="AX22" i="1"/>
  <c r="AX1315" i="1"/>
  <c r="F1292" i="1"/>
  <c r="BB18" i="1"/>
  <c r="F1328" i="1"/>
  <c r="F142" i="1"/>
  <c r="AU110" i="1"/>
  <c r="AV1127" i="1"/>
  <c r="F1142" i="1"/>
  <c r="AX313" i="1"/>
  <c r="F654" i="1"/>
  <c r="AV317" i="1"/>
  <c r="F399" i="1"/>
  <c r="AV647" i="1"/>
  <c r="F1059" i="1"/>
  <c r="AY1027" i="1"/>
  <c r="AY1255" i="1"/>
  <c r="V313" i="1"/>
  <c r="F670" i="1"/>
  <c r="AW1027" i="1"/>
  <c r="AW1255" i="1"/>
  <c r="F1057" i="1"/>
  <c r="AW683" i="1"/>
  <c r="AW991" i="1"/>
  <c r="F918" i="1"/>
  <c r="AZ313" i="1"/>
  <c r="F658" i="1"/>
  <c r="W313" i="1"/>
  <c r="F671" i="1"/>
  <c r="F253" i="1"/>
  <c r="O235" i="1"/>
  <c r="AR1137" i="1"/>
  <c r="CA1127" i="1"/>
  <c r="F1192" i="1"/>
  <c r="AV1169" i="1"/>
  <c r="F222" i="1"/>
  <c r="AU196" i="1"/>
  <c r="X426" i="1"/>
  <c r="F643" i="1"/>
  <c r="AR72" i="1"/>
  <c r="F106" i="1"/>
  <c r="S313" i="1"/>
  <c r="F662" i="1"/>
  <c r="AW317" i="1"/>
  <c r="F400" i="1"/>
  <c r="AW647" i="1"/>
  <c r="U313" i="1"/>
  <c r="F669" i="1"/>
  <c r="R1023" i="1"/>
  <c r="F1269" i="1"/>
  <c r="AU1137" i="1"/>
  <c r="CD1127" i="1"/>
  <c r="Q679" i="1"/>
  <c r="F1003" i="1"/>
  <c r="T679" i="1"/>
  <c r="F1012" i="1"/>
  <c r="AU426" i="1"/>
  <c r="F636" i="1"/>
  <c r="AY426" i="1"/>
  <c r="F625" i="1"/>
  <c r="CA317" i="1"/>
  <c r="AR394" i="1"/>
  <c r="X1023" i="1"/>
  <c r="AP22" i="1"/>
  <c r="F1294" i="1"/>
  <c r="G16" i="2" s="1"/>
  <c r="G18" i="2" s="1"/>
  <c r="AP1315" i="1"/>
  <c r="O317" i="1"/>
  <c r="F396" i="1"/>
  <c r="O647" i="1"/>
  <c r="F1139" i="1"/>
  <c r="O1127" i="1"/>
  <c r="AR251" i="1"/>
  <c r="CA235" i="1"/>
  <c r="Y1023" i="1"/>
  <c r="F1282" i="1"/>
  <c r="S1285" i="1"/>
  <c r="S679" i="1"/>
  <c r="F1006" i="1"/>
  <c r="AS18" i="1"/>
  <c r="F1332" i="1"/>
  <c r="I21" i="7" s="1"/>
  <c r="R313" i="1"/>
  <c r="F661" i="1"/>
  <c r="X679" i="1"/>
  <c r="F1017" i="1"/>
  <c r="F231" i="1"/>
  <c r="AR196" i="1"/>
  <c r="F1195" i="1"/>
  <c r="AY1169" i="1"/>
  <c r="AV1027" i="1"/>
  <c r="F1056" i="1"/>
  <c r="AV1255" i="1"/>
  <c r="AR426" i="1"/>
  <c r="F645" i="1"/>
  <c r="X26" i="1"/>
  <c r="F307" i="1"/>
  <c r="F97" i="1"/>
  <c r="AU72" i="1"/>
  <c r="AV26" i="1"/>
  <c r="F286" i="1"/>
  <c r="BA1285" i="1"/>
  <c r="AO18" i="1"/>
  <c r="F1319" i="1"/>
  <c r="AY235" i="1"/>
  <c r="F259" i="1"/>
  <c r="W679" i="1"/>
  <c r="F1015" i="1"/>
  <c r="F1100" i="1"/>
  <c r="AV1083" i="1"/>
  <c r="F1206" i="1"/>
  <c r="AU1169" i="1"/>
  <c r="E18" i="2"/>
  <c r="AZ679" i="1"/>
  <c r="F1002" i="1"/>
  <c r="AR30" i="1"/>
  <c r="F68" i="1"/>
  <c r="AY317" i="1"/>
  <c r="F402" i="1"/>
  <c r="AY647" i="1"/>
  <c r="AY1285" i="1" s="1"/>
  <c r="Y679" i="1"/>
  <c r="F1018" i="1"/>
  <c r="AR1027" i="1"/>
  <c r="F1079" i="1"/>
  <c r="AY1083" i="1"/>
  <c r="F1103" i="1"/>
  <c r="AU1027" i="1"/>
  <c r="F1070" i="1"/>
  <c r="AU1255" i="1"/>
  <c r="F1145" i="1"/>
  <c r="AY1127" i="1"/>
  <c r="AV683" i="1"/>
  <c r="AV991" i="1"/>
  <c r="F917" i="1"/>
  <c r="CD235" i="1"/>
  <c r="AU251" i="1"/>
  <c r="V26" i="1"/>
  <c r="F304" i="1"/>
  <c r="V1285" i="1"/>
  <c r="X317" i="1"/>
  <c r="F420" i="1"/>
  <c r="X647" i="1"/>
  <c r="X1285" i="1" s="1"/>
  <c r="AW235" i="1"/>
  <c r="F257" i="1"/>
  <c r="BC18" i="1"/>
  <c r="F1331" i="1"/>
  <c r="AR944" i="1"/>
  <c r="F989" i="1"/>
  <c r="CA1083" i="1"/>
  <c r="AR1095" i="1"/>
  <c r="AR1255" i="1" s="1"/>
  <c r="U1285" i="1"/>
  <c r="F980" i="1"/>
  <c r="AU944" i="1"/>
  <c r="O426" i="1"/>
  <c r="F619" i="1"/>
  <c r="W1285" i="1"/>
  <c r="CD1083" i="1"/>
  <c r="AU1095" i="1"/>
  <c r="Q313" i="1"/>
  <c r="F659" i="1"/>
  <c r="Q1285" i="1"/>
  <c r="P679" i="1"/>
  <c r="F994" i="1"/>
  <c r="F1215" i="1"/>
  <c r="AR1169" i="1"/>
  <c r="AU155" i="1" l="1"/>
  <c r="F183" i="1"/>
  <c r="P497" i="8"/>
  <c r="J2719" i="8" s="1"/>
  <c r="L497" i="8"/>
  <c r="I214" i="7"/>
  <c r="P786" i="7"/>
  <c r="I1466" i="7" s="1"/>
  <c r="K786" i="7"/>
  <c r="K491" i="7"/>
  <c r="P491" i="7"/>
  <c r="I2713" i="7" s="1"/>
  <c r="AR155" i="1"/>
  <c r="F192" i="1"/>
  <c r="J2722" i="8"/>
  <c r="J1475" i="8"/>
  <c r="AW1285" i="1"/>
  <c r="F1291" i="1" s="1"/>
  <c r="I2415" i="7"/>
  <c r="Y1285" i="1"/>
  <c r="Y22" i="1" s="1"/>
  <c r="F308" i="1"/>
  <c r="Y317" i="1"/>
  <c r="F421" i="1"/>
  <c r="Y647" i="1"/>
  <c r="X22" i="1"/>
  <c r="F1311" i="1"/>
  <c r="X1315" i="1"/>
  <c r="Q22" i="1"/>
  <c r="F1297" i="1"/>
  <c r="Q1315" i="1"/>
  <c r="AU1083" i="1"/>
  <c r="F1114" i="1"/>
  <c r="AR1023" i="1"/>
  <c r="F1283" i="1"/>
  <c r="AU1127" i="1"/>
  <c r="F1156" i="1"/>
  <c r="AR679" i="1"/>
  <c r="F1019" i="1"/>
  <c r="F1274" i="1"/>
  <c r="AU1023" i="1"/>
  <c r="V22" i="1"/>
  <c r="F1308" i="1"/>
  <c r="V1315" i="1"/>
  <c r="AU235" i="1"/>
  <c r="F270" i="1"/>
  <c r="AW679" i="1"/>
  <c r="F997" i="1"/>
  <c r="AP18" i="1"/>
  <c r="F1324" i="1"/>
  <c r="I23" i="7" s="1"/>
  <c r="AY22" i="1"/>
  <c r="AY1315" i="1"/>
  <c r="F1293" i="1"/>
  <c r="AU679" i="1"/>
  <c r="F1010" i="1"/>
  <c r="R22" i="1"/>
  <c r="R1315" i="1"/>
  <c r="F1299" i="1"/>
  <c r="S22" i="1"/>
  <c r="S1315" i="1"/>
  <c r="F1300" i="1"/>
  <c r="AX18" i="1"/>
  <c r="F1322" i="1"/>
  <c r="F1260" i="1"/>
  <c r="AV1023" i="1"/>
  <c r="U22" i="1"/>
  <c r="F1307" i="1"/>
  <c r="U1315" i="1"/>
  <c r="O22" i="1"/>
  <c r="O1315" i="1"/>
  <c r="F1287" i="1"/>
  <c r="X313" i="1"/>
  <c r="F673" i="1"/>
  <c r="AW1023" i="1"/>
  <c r="F1261" i="1"/>
  <c r="AW313" i="1"/>
  <c r="F653" i="1"/>
  <c r="O679" i="1"/>
  <c r="F993" i="1"/>
  <c r="P18" i="1"/>
  <c r="F1318" i="1"/>
  <c r="AU317" i="1"/>
  <c r="F413" i="1"/>
  <c r="AU647" i="1"/>
  <c r="AR1127" i="1"/>
  <c r="F1165" i="1"/>
  <c r="AY313" i="1"/>
  <c r="F655" i="1"/>
  <c r="AV679" i="1"/>
  <c r="F996" i="1"/>
  <c r="AU281" i="1"/>
  <c r="W22" i="1"/>
  <c r="F1309" i="1"/>
  <c r="W1315" i="1"/>
  <c r="AY679" i="1"/>
  <c r="F999" i="1"/>
  <c r="AR317" i="1"/>
  <c r="F422" i="1"/>
  <c r="AR647" i="1"/>
  <c r="AY1023" i="1"/>
  <c r="F1263" i="1"/>
  <c r="AR1083" i="1"/>
  <c r="F1123" i="1"/>
  <c r="AZ18" i="1"/>
  <c r="F1326" i="1"/>
  <c r="AR235" i="1"/>
  <c r="F279" i="1"/>
  <c r="AV313" i="1"/>
  <c r="F652" i="1"/>
  <c r="AR281" i="1"/>
  <c r="BA22" i="1"/>
  <c r="BA1315" i="1"/>
  <c r="F1305" i="1"/>
  <c r="AV1285" i="1"/>
  <c r="O313" i="1"/>
  <c r="F649" i="1"/>
  <c r="T22" i="1"/>
  <c r="T1315" i="1"/>
  <c r="F1306" i="1"/>
  <c r="AW22" i="1" l="1"/>
  <c r="F1312" i="1"/>
  <c r="Y313" i="1"/>
  <c r="F674" i="1"/>
  <c r="I1469" i="7"/>
  <c r="AW1315" i="1"/>
  <c r="AW18" i="1" s="1"/>
  <c r="J587" i="8"/>
  <c r="Y1315" i="1"/>
  <c r="I2716" i="7"/>
  <c r="I581" i="7"/>
  <c r="J16" i="2"/>
  <c r="J18" i="2" s="1"/>
  <c r="W18" i="1"/>
  <c r="F1339" i="1"/>
  <c r="AR313" i="1"/>
  <c r="F675" i="1"/>
  <c r="AR26" i="1"/>
  <c r="F309" i="1"/>
  <c r="AR1285" i="1"/>
  <c r="S18" i="1"/>
  <c r="F1330" i="1"/>
  <c r="I25" i="7" s="1"/>
  <c r="V18" i="1"/>
  <c r="F1338" i="1"/>
  <c r="O18" i="1"/>
  <c r="F1317" i="1"/>
  <c r="AV22" i="1"/>
  <c r="AV1315" i="1"/>
  <c r="F1290" i="1"/>
  <c r="AU26" i="1"/>
  <c r="F300" i="1"/>
  <c r="AU1285" i="1"/>
  <c r="R18" i="1"/>
  <c r="F1329" i="1"/>
  <c r="Y18" i="1"/>
  <c r="F1342" i="1"/>
  <c r="BA18" i="1"/>
  <c r="F1335" i="1"/>
  <c r="Q18" i="1"/>
  <c r="F1327" i="1"/>
  <c r="T18" i="1"/>
  <c r="F1336" i="1"/>
  <c r="X18" i="1"/>
  <c r="F1341" i="1"/>
  <c r="AU313" i="1"/>
  <c r="F666" i="1"/>
  <c r="U18" i="1"/>
  <c r="F1337" i="1"/>
  <c r="AY18" i="1"/>
  <c r="F1323" i="1"/>
  <c r="F1321" i="1" l="1"/>
  <c r="AR22" i="1"/>
  <c r="F1313" i="1"/>
  <c r="AR1315" i="1"/>
  <c r="AU22" i="1"/>
  <c r="AU1315" i="1"/>
  <c r="F1304" i="1"/>
  <c r="H16" i="2" s="1"/>
  <c r="AV18" i="1"/>
  <c r="F1320" i="1"/>
  <c r="H18" i="2" l="1"/>
  <c r="I16" i="2"/>
  <c r="I18" i="2" s="1"/>
  <c r="AU18" i="1"/>
  <c r="F1334" i="1"/>
  <c r="I24" i="7" s="1"/>
  <c r="AR18" i="1"/>
  <c r="F1343" i="1"/>
  <c r="F1344" i="1" l="1"/>
  <c r="H31" i="8"/>
  <c r="J2723" i="8" l="1"/>
  <c r="I2717" i="7"/>
  <c r="J2724" i="8" l="1"/>
  <c r="I2718" i="7"/>
  <c r="F1346" i="1"/>
  <c r="J2725" i="8" l="1"/>
  <c r="I2719" i="7"/>
  <c r="I20" i="7" s="1"/>
</calcChain>
</file>

<file path=xl/sharedStrings.xml><?xml version="1.0" encoding="utf-8"?>
<sst xmlns="http://schemas.openxmlformats.org/spreadsheetml/2006/main" count="42162" uniqueCount="1384">
  <si>
    <t>Smeta.RU  (495) 974-1589</t>
  </si>
  <si>
    <t>_PS_</t>
  </si>
  <si>
    <t>Smeta.RU</t>
  </si>
  <si>
    <t/>
  </si>
  <si>
    <t>5.2_Музей техники Вадима Задорожного_на 4 мес. (10%)_испр.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</si>
  <si>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</si>
  <si>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</si>
  <si>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</si>
  <si>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</si>
  <si>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</si>
  <si>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</si>
  <si>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Новая локальная смета</t>
  </si>
  <si>
    <t>Новый раздел</t>
  </si>
  <si>
    <t>1 Водоснабжение и водоотведение</t>
  </si>
  <si>
    <t>Новый подраздел</t>
  </si>
  <si>
    <t>1.1 Водомерный узел</t>
  </si>
  <si>
    <t>1</t>
  </si>
  <si>
    <t>1.24-2103-9-1/1</t>
  </si>
  <si>
    <t>Техническое обслуживание задвижек типа МЗВ Ду=50 мм</t>
  </si>
  <si>
    <t>шт.</t>
  </si>
  <si>
    <t>СН-2012.1 Выпуск № 5 (в текущих ценах по состоянию на 01.10.2025 г.). 1.24-2103-9-1/1</t>
  </si>
  <si>
    <t>СН-2012</t>
  </si>
  <si>
    <t>Подрядные работы, гл. 1-5,7</t>
  </si>
  <si>
    <t>работа</t>
  </si>
  <si>
    <t>2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</si>
  <si>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</si>
  <si>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</si>
  <si>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5 (в текущих ценах по состоянию на 01.10.2025 г.). 1.23-2103-39-2/1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</si>
  <si>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</si>
  <si>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</si>
  <si>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5 (в текущих ценах по состоянию на 01.10.2025 г.). 1.24-2103-10-2/1</t>
  </si>
  <si>
    <t>)*2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</si>
  <si>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</si>
  <si>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</si>
  <si>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5 (в текущих ценах по состоянию на 01.10.2025 г.). 1.23-2103-7-1/1</t>
  </si>
  <si>
    <t>Цена поставщика</t>
  </si>
  <si>
    <t>Поверка манометров</t>
  </si>
  <si>
    <t>ШТ</t>
  </si>
  <si>
    <t>1.17-2103-16-1/1</t>
  </si>
  <si>
    <t>Техническое обслуживание крана трехходового шарового под манометр</t>
  </si>
  <si>
    <t>10 шт.</t>
  </si>
  <si>
    <t>СН-2012.1 Выпуск № 5 (в текущих ценах по состоянию на 01.10.2025 г.). 1.17-2103-16-1/1</t>
  </si>
  <si>
    <t>3</t>
  </si>
  <si>
    <t>1.15-2203-7-1/1</t>
  </si>
  <si>
    <t>Техническое обслуживание крана шарового латунного никелированного диаметром до 25 мм</t>
  </si>
  <si>
    <t>СН-2012.1 Выпуск № 5 (в текущих ценах по состоянию на 01.10.2025 г.). 1.15-2203-7-1/1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</si>
  <si>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</si>
  <si>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</si>
  <si>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</si>
  <si>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</si>
  <si>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</si>
  <si>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</si>
  <si>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</si>
  <si>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</si>
  <si>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</si>
  <si>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</si>
  <si>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</si>
  <si>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</si>
  <si>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</si>
  <si>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</si>
  <si>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</si>
  <si>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</si>
  <si>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</si>
  <si>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</si>
  <si>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</si>
  <si>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</si>
  <si>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</si>
  <si>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</si>
  <si>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</si>
  <si>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</si>
  <si>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</si>
  <si>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</si>
  <si>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</si>
  <si>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</si>
  <si>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</si>
  <si>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</si>
  <si>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</si>
  <si>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</si>
  <si>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</si>
  <si>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</si>
  <si>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</si>
  <si>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</si>
  <si>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</si>
  <si>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</si>
  <si>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</si>
  <si>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</si>
  <si>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</si>
  <si>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</si>
  <si>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</si>
  <si>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</si>
  <si>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</si>
  <si>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</si>
  <si>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</si>
  <si>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</si>
  <si>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</si>
  <si>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</si>
  <si>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</si>
  <si>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</si>
  <si>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</si>
  <si>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</si>
  <si>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1.2 Хозяйственно-питьевой водопровод холодной воды В1</t>
  </si>
  <si>
    <t>4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</si>
  <si>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</si>
  <si>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</si>
  <si>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</si>
  <si>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</si>
  <si>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)*4</t>
  </si>
  <si>
    <t>1.15-2101-3-1/1</t>
  </si>
  <si>
    <t>Осмотр магистральных неизолированных внутренних трубопроводов диаметром до 100 мм, расположенных за подвесными потолками, с лестниц</t>
  </si>
  <si>
    <t>СН-2012.1 Выпуск № 5 (в текущих ценах по состоянию на 01.10.2025 г.). 1.15-2101-3-1/1</t>
  </si>
  <si>
    <t>)*8</t>
  </si>
  <si>
    <t>1.3 Трубопровод горячего водоснабжения Т3, Т4</t>
  </si>
  <si>
    <t>5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</si>
  <si>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</si>
  <si>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</si>
  <si>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</si>
  <si>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1.23-2103-41-1/1</t>
  </si>
  <si>
    <t>Техническое обслуживание регулирующего клапана/ Комплект угловых кранов 1/2 для подключения гибкой подводки смесителя</t>
  </si>
  <si>
    <t>СН-2012.1 Выпуск № 5 (в текущих ценах по состоянию на 01.10.2025 г.). 1.23-2103-41-1/1</t>
  </si>
  <si>
    <t>6</t>
  </si>
  <si>
    <t>1.21-2303-24-1/1</t>
  </si>
  <si>
    <t>Техническое обслуживание электроводонагревателей объемом до 80 литров</t>
  </si>
  <si>
    <t>СН-2012.1 Выпуск № 5 (в текущих ценах по состоянию на 01.10.2025 г.). 1.21-2303-24-1/1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</si>
  <si>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</si>
  <si>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 / полотенцесушитель</t>
  </si>
  <si>
    <t>СН-2012.1 Выпуск № 5 (в текущих ценах по состоянию на 01.10.2025 г.). 1.21-2303-50-1/1</t>
  </si>
  <si>
    <t>1.21-2301-29-1/1</t>
  </si>
  <si>
    <t>Осмотр конвектора электрического настенного крепления, с механическим термостатом, мощность до 2,0 кВт / полотенцесушитель</t>
  </si>
  <si>
    <t>СН-2012.1 Выпуск № 5 (в текущих ценах по состоянию на 01.10.2025 г.). 1.21-2301-29-1/1</t>
  </si>
  <si>
    <t>7</t>
  </si>
  <si>
    <t>1.15-2203-6-1/1</t>
  </si>
  <si>
    <t>Техническое обслуживание кранов шаровых из НПВХ с разъемными муфтами диаметром до 50 мм</t>
  </si>
  <si>
    <t>СН-2012.1 Выпуск № 5 (в текущих ценах по состоянию на 01.10.2025 г.). 1.15-2203-6-1/1</t>
  </si>
  <si>
    <t>2248208000</t>
  </si>
  <si>
    <t>Кольца уплотнительные из этилен-пропилен-диенового каучука для шаровых кранов НПВХ</t>
  </si>
  <si>
    <t>компл.</t>
  </si>
  <si>
    <t>1.4 Хозяйственно-бытовая канализация К1</t>
  </si>
  <si>
    <t>8</t>
  </si>
  <si>
    <t>1.16-2303-3-1/1</t>
  </si>
  <si>
    <t>Техническое обслуживание компактной канализационной насосной установки</t>
  </si>
  <si>
    <t>СН-2012.1 Выпуск № 5 (в текущих ценах по состоянию на 01.10.2025 г.). 1.16-2303-3-1/1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</si>
  <si>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</si>
  <si>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</si>
  <si>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</si>
  <si>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9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</si>
  <si>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</si>
  <si>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</si>
  <si>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5 (в текущих ценах по состоянию на 01.10.2025 г.). 1.15-2203-7-2/1</t>
  </si>
  <si>
    <t>10</t>
  </si>
  <si>
    <t>1.15-2203-9-1/1</t>
  </si>
  <si>
    <t>Техническое обслуживание клапанов обратных фланцевых диаметром 50 мм / прим. Ду 32 мм</t>
  </si>
  <si>
    <t>СН-2012.1 Выпуск № 5 (в текущих ценах по состоянию на 01.10.2025 г.). 1.15-2203-9-1/1</t>
  </si>
  <si>
    <t>1.16-2101-2-1/1</t>
  </si>
  <si>
    <t>Осмотр чугунных канализационных ревизий и прочисток</t>
  </si>
  <si>
    <t>СН-2012.1 Выпуск № 5 (в текущих ценах по состоянию на 01.10.2025 г.). 1.16-2101-2-1/1</t>
  </si>
  <si>
    <t>1.5 Дождевая канализация К2</t>
  </si>
  <si>
    <t>1.16-2201-2-2/1</t>
  </si>
  <si>
    <t>Осмотр трапа ТП диаметром 100 мм / Воронка кровельная греющая</t>
  </si>
  <si>
    <t>СН-2012.1 Выпуск № 5 (в текущих ценах по состоянию на 01.10.2025 г.). 1.16-2201-2-2/1</t>
  </si>
  <si>
    <t>11</t>
  </si>
  <si>
    <t>1.21-2103-9-2/1</t>
  </si>
  <si>
    <t>Техническое обслуживание силовых сетей, проложенных по кирпичным и бетонным основаниям, провод сечением 3х1,5-6 мм2 / кабель греющий</t>
  </si>
  <si>
    <t>СН-2012.1 Выпуск № 5 (в текущих ценах по состоянию на 01.10.2025 г.). 1.21-2103-9-2/1</t>
  </si>
  <si>
    <t>1.21-2101-1-2/1</t>
  </si>
  <si>
    <t>Технический осмотр силовых сетей, проложенных по кирпичным и бетонным основаниям, провод сечением 3х1,5-6 мм2 / кабель греющий</t>
  </si>
  <si>
    <t>СН-2012.1 Выпуск № 5 (в текущих ценах по состоянию на 01.10.2025 г.). 1.21-2101-1-2/1</t>
  </si>
  <si>
    <t>1.6 Сантехприборы и оборудование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</si>
  <si>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</si>
  <si>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</si>
  <si>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</si>
  <si>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)*17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</si>
  <si>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</si>
  <si>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</si>
  <si>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СН-2012.1 Выпуск № 5 (в текущих ценах по состоянию на 01.10.2025 г.). 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</si>
  <si>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 / писсуар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</si>
  <si>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</si>
  <si>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мойка</t>
  </si>
  <si>
    <t>СН-2012.1 Выпуск № 5 (в текущих ценах по состоянию на 01.10.2025 г.). 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</si>
  <si>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Душевой поддон низкий стальной 700х700</t>
  </si>
  <si>
    <t>12</t>
  </si>
  <si>
    <t>1.16-3201-2-1/1</t>
  </si>
  <si>
    <t>Укрепление расшатавшихся санитарно-технических приборов - умывальники</t>
  </si>
  <si>
    <t>100 шт.</t>
  </si>
  <si>
    <t>СН-2012.1 Выпуск № 5 (в текущих ценах по состоянию на 01.10.2025 г.). 1.16-3201-2-1/1</t>
  </si>
  <si>
    <t>13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</si>
  <si>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</si>
  <si>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</si>
  <si>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</si>
  <si>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14</t>
  </si>
  <si>
    <t>1.16-3201-2-3/1</t>
  </si>
  <si>
    <t>Укрепление расшатавшихся санитарно-технических приборов - писсуары</t>
  </si>
  <si>
    <t>СН-2012.1 Выпуск № 5 (в текущих ценах по состоянию на 01.10.2025 г.). 1.16-3201-2-3/1</t>
  </si>
  <si>
    <t>15</t>
  </si>
  <si>
    <t>Техническое обслуживание регулирующего клапана / Кран смывной для писуара</t>
  </si>
  <si>
    <t>16</t>
  </si>
  <si>
    <t>Техническое обслуживание регулирующего клапана / Смеситель для умывальника, смеситель для мойки, смеситель душевой с лейкой</t>
  </si>
  <si>
    <t>17</t>
  </si>
  <si>
    <t>1.16-3201-1-1/1</t>
  </si>
  <si>
    <t>Регулировка смывного бачка</t>
  </si>
  <si>
    <t>100 приборов</t>
  </si>
  <si>
    <t>СН-2012.1 Выпуск № 5 (в текущих ценах по состоянию на 01.10.2025 г.). 1.16-3201-1-1/1</t>
  </si>
  <si>
    <t>18</t>
  </si>
  <si>
    <t>1.16-2203-1-1/1</t>
  </si>
  <si>
    <t>Прочистка сифонов</t>
  </si>
  <si>
    <t>СН-2012.1 Выпуск № 5 (в текущих ценах по состоянию на 01.10.2025 г.). 1.16-2203-1-1/1</t>
  </si>
  <si>
    <t>Осмотр трапа ТП диаметром 100 мм</t>
  </si>
  <si>
    <t>2 Внутренние сети отопления и ИТП</t>
  </si>
  <si>
    <t>2.1 Отопление</t>
  </si>
  <si>
    <t>19</t>
  </si>
  <si>
    <t>1.17-2103-12-4/1</t>
  </si>
  <si>
    <t>Техническое обслуживание настенных конвекторов типа "Универсал С" средней глубины с длиной кожуха свыше 1 м</t>
  </si>
  <si>
    <t>СН-2012.1 Выпуск № 5 (в текущих ценах по состоянию на 01.10.2025 г.). 1.17-2103-12-4/1</t>
  </si>
  <si>
    <t>20</t>
  </si>
  <si>
    <t>1.17-2103-13-17/1</t>
  </si>
  <si>
    <t>Техническое обслуживание стальных панельных радиаторов типа 11 высотой 500 мм длиной до 1500 мм</t>
  </si>
  <si>
    <t>СН-2012.1 Выпуск № 5 (в текущих ценах по состоянию на 01.10.2025 г.). 1.17-2103-13-17/1</t>
  </si>
  <si>
    <t>1.23-2103-31-1/1</t>
  </si>
  <si>
    <t>Техническое обслуживание термостата /Клапан терморегулятора с предварительной настройкой;  Ду15, угловой вертикальный</t>
  </si>
  <si>
    <t>СН-2012.1 Выпуск № 5 (в текущих ценах по состоянию на 01.10.2025 г.). 1.23-2103-31-1/1</t>
  </si>
  <si>
    <t>21</t>
  </si>
  <si>
    <t>Техническое обслуживание регулирующего клапана / Клапан запорно-присоединительный угловой с присоединением к отопительному прибору, DN15</t>
  </si>
  <si>
    <t>22</t>
  </si>
  <si>
    <t>Техническое обслуживание регулирующего клапана / Клапан ручной запорно-балансировочный, DN32</t>
  </si>
  <si>
    <t>23</t>
  </si>
  <si>
    <t>Техническое обслуживание регулирующего клапана /Клапан балансировочный автоматический для перепада давлений 5-25 кПа, DN25</t>
  </si>
  <si>
    <t>24</t>
  </si>
  <si>
    <t>Техническое обслуживание крана шарового латунного никелированного диаметром до 50 мм/Кран шаровой с внутренней резьбой, DN32, ручка-бабочка</t>
  </si>
  <si>
    <t>1.15-2303-4-2/1</t>
  </si>
  <si>
    <t>Прочистка сетчатых фильтров грубой очистки воды диаметром до 50 мм / Фильтр сетчатый DN32</t>
  </si>
  <si>
    <t>СН-2012.1 Выпуск № 5 (в текущих ценах по состоянию на 01.10.2025 г.). 1.15-2303-4-2/1</t>
  </si>
  <si>
    <t>25</t>
  </si>
  <si>
    <t>1.15-2303-5-1/1</t>
  </si>
  <si>
    <t>Техническое обслуживание фильтров водяных фланцевых сетчатых диаметром до 65 мм / Фильтр сетчатый Ду32</t>
  </si>
  <si>
    <t>СН-2012.1 Выпуск № 5 (в текущих ценах по состоянию на 01.10.2025 г.). 1.15-2303-5-1/1</t>
  </si>
  <si>
    <t>25,1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</si>
  <si>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</si>
  <si>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</si>
  <si>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5 (в текущих ценах по состоянию на 01.10.2025 г.). 21.26-1-110</t>
  </si>
  <si>
    <t>1.17-2103-11-1/1</t>
  </si>
  <si>
    <t>Гидропневматическая промывка трубопроводов диаметром до 50 мм</t>
  </si>
  <si>
    <t>СН-2012.1 Выпуск № 5 (в текущих ценах по состоянию на 01.10.2025 г.). 1.17-2103-11-1/1</t>
  </si>
  <si>
    <t>1.17-3205-2-1/1</t>
  </si>
  <si>
    <t>Гидравлическое испытание трубопроводов систем отопления диаметром до 50 мм</t>
  </si>
  <si>
    <t>СН-2012.1 Выпуск № 5 (в текущих ценах по состоянию на 01.10.2025 г.). 1.17-3205-2-1/1</t>
  </si>
  <si>
    <t>1.17-2103-11-2/1</t>
  </si>
  <si>
    <t>Гидропневматическая промывка трубопроводов диаметром до 100 мм</t>
  </si>
  <si>
    <t>СН-2012.1 Выпуск № 5 (в текущих ценах по состоянию на 01.10.2025 г.). 1.17-2103-11-2/1</t>
  </si>
  <si>
    <t>1.17-3205-2-2/1</t>
  </si>
  <si>
    <t>Гидравлическое испытание трубопроводов систем отопления диаметром до 100 мм</t>
  </si>
  <si>
    <t>СН-2012.1 Выпуск № 5 (в текущих ценах по состоянию на 01.10.2025 г.). 1.17-3205-2-2/1</t>
  </si>
  <si>
    <t>Узел обвязки приточной установки в составе П1:</t>
  </si>
  <si>
    <t>1.24-2503-4-18/1</t>
  </si>
  <si>
    <t>Техническое обслуживание циркуляционных насосов систем отопления с тепловыми насосами - ежемесячное / Циркуляционный насос DAB BPH 120/250.40M (230В)</t>
  </si>
  <si>
    <t>СН-2012.1 Выпуск № 5 (в текущих ценах по состоянию на 01.10.2025 г.). 1.24-2503-4-18/1</t>
  </si>
  <si>
    <t>26</t>
  </si>
  <si>
    <t>Техническое обслуживание крана шарового латунного никелированного диаметром до 50 мм/Кран шаровой запорный DN40</t>
  </si>
  <si>
    <t>27</t>
  </si>
  <si>
    <t>Техническое обслуживание клапанов обратных фланцевых диаметром 50 мм / Обратный клапан байпаса</t>
  </si>
  <si>
    <t>28</t>
  </si>
  <si>
    <t>Техническое обслуживание фильтров водяных фланцевых сетчатых диаметром до 65 мм / Фильтр сетчатый DN 40</t>
  </si>
  <si>
    <t>28,1</t>
  </si>
  <si>
    <t>29</t>
  </si>
  <si>
    <t>Техническое обслуживание регулирующего клапана / прим. Трехходовой вентиль TBG 40-25</t>
  </si>
  <si>
    <t>30</t>
  </si>
  <si>
    <t>Техническое обслуживание регулирующего клапана / прим. Привод ELVA 05/24.M</t>
  </si>
  <si>
    <t>31</t>
  </si>
  <si>
    <t>1.15-2203-3-1/1</t>
  </si>
  <si>
    <t>Техническое обслуживание виброизолирующих вставок фланцевых диаметром до 65 мм / Комплект фланцев DN 40</t>
  </si>
  <si>
    <t>СН-2012.1 Выпуск № 5 (в текущих ценах по состоянию на 01.10.2025 г.). 1.15-2203-3-1/1</t>
  </si>
  <si>
    <t>Узел обвязки приточной установки SMEX 80-6.3 П2 в составе:</t>
  </si>
  <si>
    <t>Техническое обслуживание циркуляционных насосов систем отопления с тепловыми насосами - ежемесячное / Циркуляционный насос DAB А 56/180М</t>
  </si>
  <si>
    <t>32</t>
  </si>
  <si>
    <t>Техническое обслуживание крана шарового латунного никелированного диаметром до 25 мм / Кран шаровой запорный DN25</t>
  </si>
  <si>
    <t>33</t>
  </si>
  <si>
    <t>34</t>
  </si>
  <si>
    <t>Техническое обслуживание фильтров водяных фланцевых сетчатых диаметром до 65 мм / Фильтр сетчатый DN 25</t>
  </si>
  <si>
    <t>34,1</t>
  </si>
  <si>
    <t>35</t>
  </si>
  <si>
    <t>Техническое обслуживание регулирующего клапана / прим. Трехходовой вентиль HRB3 DN20</t>
  </si>
  <si>
    <t>36</t>
  </si>
  <si>
    <t>Узел обвязки приточной установки SMEX 40-1.0 П3 в составе:</t>
  </si>
  <si>
    <t>Техническое обслуживание циркуляционных насосов систем отопления с тепловыми насосами - ежемесячное / Циркуляционный насос DAB VА 35/130</t>
  </si>
  <si>
    <t>37</t>
  </si>
  <si>
    <t>Техническое обслуживание крана шарового латунного никелированного диаметром до 25 мм / Кран шаровой запорный DN15</t>
  </si>
  <si>
    <t>38</t>
  </si>
  <si>
    <t>39</t>
  </si>
  <si>
    <t>Техническое обслуживание фильтров водяных фланцевых сетчатых диаметром до 65 мм / Фильтр сетчатый DN 15</t>
  </si>
  <si>
    <t>39,1</t>
  </si>
  <si>
    <t>40</t>
  </si>
  <si>
    <t>Техническое обслуживание регулирующего клапана / прим. Трехходовой вентиль HRB3 DN15</t>
  </si>
  <si>
    <t>41</t>
  </si>
  <si>
    <t>Узел обвязки приточной установки SMEX 40-1.6 П4 в составе:</t>
  </si>
  <si>
    <t>42</t>
  </si>
  <si>
    <t>43</t>
  </si>
  <si>
    <t>44</t>
  </si>
  <si>
    <t>44,1</t>
  </si>
  <si>
    <t>45</t>
  </si>
  <si>
    <t>46</t>
  </si>
  <si>
    <t>Узел обвязки приточной установки SMEX 40-1.0 П6 в составе:</t>
  </si>
  <si>
    <t>47</t>
  </si>
  <si>
    <t>48</t>
  </si>
  <si>
    <t>49</t>
  </si>
  <si>
    <t>49,1</t>
  </si>
  <si>
    <t>50</t>
  </si>
  <si>
    <t>51</t>
  </si>
  <si>
    <t>Узел обвязки приточной установки SMEX 40-1.0 П7 в составе:</t>
  </si>
  <si>
    <t>52</t>
  </si>
  <si>
    <t>53</t>
  </si>
  <si>
    <t>54</t>
  </si>
  <si>
    <t>54,1</t>
  </si>
  <si>
    <t>55</t>
  </si>
  <si>
    <t>56</t>
  </si>
  <si>
    <t>57</t>
  </si>
  <si>
    <t>Техническое обслуживание автоматического воздухоотводчика/ Воздухоотводчик автоматический габаритами Ду15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</si>
  <si>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/(Показывающий манометр)</t>
  </si>
  <si>
    <t>58</t>
  </si>
  <si>
    <t>1.18-2303-6-3/1</t>
  </si>
  <si>
    <t>Техническое обслуживание тепловых завес вертикальных с водяным теплообменником для проемов до 6 м, высота завесы до 2,5 м / Воздушно-тепловая завеса BHC-H20T24-PS</t>
  </si>
  <si>
    <t>СН-2012.1 Выпуск № 5 (в текущих ценах по состоянию на 01.10.2025 г.). 1.18-2303-6-3/1</t>
  </si>
  <si>
    <t>59</t>
  </si>
  <si>
    <t>Техническое обслуживание  конвектора электрического настенного крепления, с механическим термостатом, мощность до 2,0 кВт / Электрический конвектор С2N10; Электрический конвектор CNX-4 Plus</t>
  </si>
  <si>
    <t>Осмотр конвектора электрического настенного крепления, с механическим термостатом, мощность до 2,0 кВт  Электрический конвектор С2N10; Электрический конвектор CNX-4 Plus</t>
  </si>
  <si>
    <t>)*3</t>
  </si>
  <si>
    <t>2.2 Индивидуальный тепловой пункт</t>
  </si>
  <si>
    <t>Блок ИТП. Модуль ввода и учета</t>
  </si>
  <si>
    <t>60</t>
  </si>
  <si>
    <t>Техническое обслуживание регулирующего клапана /Кран шаровой стальной КШТ.12.125.25 Ф/Ф Ду 125 Ру 25</t>
  </si>
  <si>
    <t>61</t>
  </si>
  <si>
    <t>Техническое обслуживание регулирующего клапана /Кран шаровой стальной КШТ.12.025.40 Р/Р Ду 025 Ру 40</t>
  </si>
  <si>
    <t>62</t>
  </si>
  <si>
    <t>Техническое обслуживание регулирующего клапана /Кран шаровой стальной КШТ.12.020.40 Р/Р Ду 020 Ру 40</t>
  </si>
  <si>
    <t>63</t>
  </si>
  <si>
    <t>2.3-1101-3-6/1</t>
  </si>
  <si>
    <t>Очистка сетки-фильтра (грязевика) от ила и грязи в трубопроводах диаметром 100 мм / Грязевик IS17.03.1000.125.16.Ф/Ф из угл. стали, DN125 PN 16 Тмакс-200оС, сетка 1,0 мм</t>
  </si>
  <si>
    <t>СН-2012.2 Выпуск № 5 (в текущих ценах по состоянию на 01.10.2025 г.). 2.3-1101-3-6/1</t>
  </si>
  <si>
    <t>64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</si>
  <si>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</si>
  <si>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учета тепла АИТП-ЩУУТЭ1, 2 ДД, 2 ДТ, 3 Расходомера, ТВ7-04.1М Ethern</t>
  </si>
  <si>
    <t>СН-2012.1 Выпуск № 5 (в текущих ценах по состоянию на 01.10.2025 г.). 1.23-2303-5-1/1</t>
  </si>
  <si>
    <t>65</t>
  </si>
  <si>
    <t>1.23-2103-22-3/1</t>
  </si>
  <si>
    <t>Техническое обслуживание расходомера электромагнитного / Расходомер электромагнитный «Питерфлоу РС» РС100-140А-Ф</t>
  </si>
  <si>
    <t>СН-2012.1 Выпуск № 5 (в текущих ценах по состоянию на 01.10.2025 г.). 1.23-2103-22-3/1</t>
  </si>
  <si>
    <t>66</t>
  </si>
  <si>
    <t>Техническое обслуживание расходомера электромагнитного / Расходомер электромагнитный «Питерфлоу PC» РС20-6-С</t>
  </si>
  <si>
    <t>67</t>
  </si>
  <si>
    <t>1.23-2303-6-1/1</t>
  </si>
  <si>
    <t>Техническое обслуживание термопреобразователя сопротивления с унифицированным выходным сигналом / Комплект термометров сопротивления платиновых КТС-Б-PtWO шток 100</t>
  </si>
  <si>
    <t>СН-2012.1 Выпуск № 5 (в текущих ценах по состоянию на 01.10.2025 г.). 1.23-2303-6-1/1</t>
  </si>
  <si>
    <t>68</t>
  </si>
  <si>
    <t>1.23-2103-27-1/1</t>
  </si>
  <si>
    <t>Техническое обслуживание преобразователя давления МТ100 и аналогов / Датчик давления Коммуналец СДВИ-Р=1,0 Мпа</t>
  </si>
  <si>
    <t>СН-2012.1 Выпуск № 5 (в текущих ценах по состоянию на 01.10.2025 г.). 1.23-2103-27-1/1</t>
  </si>
  <si>
    <t>1.22-2103-3-2/1</t>
  </si>
  <si>
    <t>Техническое обслуживание модема, кабельного / Адаптер Ethernet, Модем GSM</t>
  </si>
  <si>
    <t>СН-2012.1 Выпуск № 5 (в текущих ценах по состоянию на 01.10.2025 г.). 1.22-2103-3-2/1</t>
  </si>
  <si>
    <t>69</t>
  </si>
  <si>
    <t>Техническое обслуживание фильтров водяных фланцевых сетчатых диаметром до 65 мм /Фильтр сетчатый IS16.01.0600.050.16.Ф/Ф, DN050, PN16, Тмакс=300оС</t>
  </si>
  <si>
    <t>69,1</t>
  </si>
  <si>
    <t>70</t>
  </si>
  <si>
    <t>1.15-2303-5-3/1</t>
  </si>
  <si>
    <t>Техническое обслуживание фильтров водяных фланцевых сетчатых диаметром до 150 мм /Фильтр сетчатый IS16.01.0600.125.16.Ф/Ф, DN125, PN16, Тмакс=300оС</t>
  </si>
  <si>
    <t>СН-2012.1 Выпуск № 5 (в текущих ценах по состоянию на 01.10.2025 г.). 1.15-2303-5-3/1</t>
  </si>
  <si>
    <t>70,1</t>
  </si>
  <si>
    <t>21.26-1-113</t>
  </si>
  <si>
    <t>Прокладки из терморасширенного графита для обслуживания фильтра сетчатого чугунного фланцевого диаметром 125 мм</t>
  </si>
  <si>
    <t>СН-2012.21 Выпуск № 5 (в текущих ценах по состоянию на 01.10.2025 г.). 21.26-1-113</t>
  </si>
  <si>
    <t>71</t>
  </si>
  <si>
    <t>Техническое обслуживание регулирующего клапана /БИВАЛ® Кран шаровой стальной КШТ.12.100.16 Ф/Ф Ду 100 Ру 16</t>
  </si>
  <si>
    <t>72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</si>
  <si>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</si>
  <si>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 /Регулятор перепада давления Регулятор перепада давления прямого действия RDT-1.1-80-100</t>
  </si>
  <si>
    <t>СН-2012.1 Выпуск № 5 (в текущих ценах по состоянию на 01.10.2025 г.). 1.23-2103-21-1/1</t>
  </si>
  <si>
    <t>73</t>
  </si>
  <si>
    <t>Техническое обслуживание регулирующего клапана /Кран шаровой стальной КШТ.12.050.25 Ф/Ф Ду 050 Ру 25</t>
  </si>
  <si>
    <t>74</t>
  </si>
  <si>
    <t>1.23-2103-18-1/1</t>
  </si>
  <si>
    <t>Техническое обслуживание термометра биметаллического, дилатометрического /Термометр БТ-41.211, диапазон 0...+ 160°С, ф80мм, шток 100 мм, с латунной гильзой до 100 Атм, , G1/2</t>
  </si>
  <si>
    <t>СН-2012.1 Выпуск № 5 (в текущих ценах по состоянию на 01.10.2025 г.). 1.23-2103-18-1/1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</si>
  <si>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ТМ-510, шкала 0...1 МПа, кл. тонн. 1.5, 150 град С, радиальный, G1/2</t>
  </si>
  <si>
    <t>Техническое обслуживание крана трехходового шарового под манометр / Кран пробковый под манометр MV25-015 Ру16 Тмах=200оС</t>
  </si>
  <si>
    <t>Блок ИТП. Модуль отопления</t>
  </si>
  <si>
    <t>1.24-3105-1-2/1</t>
  </si>
  <si>
    <t>Химическая безразборная промывка пластинчатых теплообменников М15 / Теплообменник CLH 50M/CLH021261</t>
  </si>
  <si>
    <t>СН-2012.1 Выпуск № 5 (в текущих ценах по состоянию на 01.10.2025 г.). 1.24-3105-1-2/1</t>
  </si>
  <si>
    <t>75</t>
  </si>
  <si>
    <t>Техническое обслуживание регулирующего клапана /Кран шаровой стальной КШТ.12.100.16 Ф/Ф Ду 100 Ру 16</t>
  </si>
  <si>
    <t>76</t>
  </si>
  <si>
    <t>77</t>
  </si>
  <si>
    <t>Техническое обслуживание регулирующего клапана / Клапан регулирующий КМ125Ф - 050 - 40,0 / СМП2,7 - 220В Ду50 Ру16 ф\ф dP = 16bar tmax = 250оС</t>
  </si>
  <si>
    <t>78</t>
  </si>
  <si>
    <t>Техническое обслуживание термометра биметаллического, дилатометрического / Термометр БТ-41.211, диапазон 0...+ 160°С, ф80мм, шток 64 мм, с латунной гильзой до 100 Атм, , G1/2</t>
  </si>
  <si>
    <t>79</t>
  </si>
  <si>
    <t>Техническое обслуживание термопреобразователя сопротивления с унифицированным выходным сигналом / Термометр сопротибления ДТС075-РТ1000.В3.60.01/2</t>
  </si>
  <si>
    <t>Техническое обслуживание крана трехходового шарового под манометр / Кран пробкобый под манометр MV25-015 Ру16 Тмах=200оС</t>
  </si>
  <si>
    <t>80</t>
  </si>
  <si>
    <t>1.15-2203-8-2/1</t>
  </si>
  <si>
    <t>Техническое обслуживание затворов дисковых поворотных межфланцевых с ручным управлением диаметром 100-150 мм / Затвор Поворотный Дисковый ЗПТС - FL(w)-3-100-MRR-HT, ДуЮО, Ру16, межфланцебый, с рукояткой</t>
  </si>
  <si>
    <t>СН-2012.1 Выпуск № 5 (в текущих ценах по состоянию на 01.10.2025 г.). 1.15-2203-8-2/1</t>
  </si>
  <si>
    <t>81</t>
  </si>
  <si>
    <t>Техническое обслуживание крана шарового латунного никелированного диаметром до 25 мм / Кран шаробой латунный 05_Тип 34.503.(Chicago) Ду025, Ру25,Траб=95,Тмах=110 гр.,внутр.р-ба, рукоятка обычная</t>
  </si>
  <si>
    <t>82</t>
  </si>
  <si>
    <t>Техническое обслуживание регулирующего клапана /ПРЕГРАН КПП 096-01-16-ЗН-065х065- 5,5 Рн = 5,5 бар предохр клапан ф/ф DN65x65 PN16 tmax=300oC чугун</t>
  </si>
  <si>
    <t>83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</si>
  <si>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гр.,бнутр.р-5а, рукоятка обычная</t>
  </si>
  <si>
    <t>84</t>
  </si>
  <si>
    <t>Техническое обслуживание фильтров водяных фланцевых сетчатых диаметром до 150 мм / Фильтр сетчатый IS16.01.0600.100.16.Ф/Ф, DN100, PN16, Тмакс=300оС</t>
  </si>
  <si>
    <t>84,1</t>
  </si>
  <si>
    <t>21.26-1-112</t>
  </si>
  <si>
    <t>Прокладки из терморасширенного графита для обслуживания фильтра сетчатого чугунного фланцевого диаметром 100 мм</t>
  </si>
  <si>
    <t>СН-2012.21 Выпуск № 5 (в текущих ценах по состоянию на 01.10.2025 г.). 21.26-1-112</t>
  </si>
  <si>
    <t>85</t>
  </si>
  <si>
    <t>1.15-2203-9-2/1</t>
  </si>
  <si>
    <t>Техническое обслуживание клапанов обратных фланцевых диаметром 100-150 мм / Клапан обратный поворотный СУ16.01.100.16.М/Ф DN100 PN16 Тмакс=110оС</t>
  </si>
  <si>
    <t>СН-2012.1 Выпуск № 5 (в текущих ценах по состоянию на 01.10.2025 г.). 1.15-2203-9-2/1</t>
  </si>
  <si>
    <t>Техническое обслуживание циркуляционных насосов систем отопления с тепловыми насосами - ежемесячное / Насос циркуляционный (G=23,18 мЗ/ч НД4,6 м.б.ст) МНС 65-40-125/1,5 1,5 кВт 3x380В</t>
  </si>
  <si>
    <t>86</t>
  </si>
  <si>
    <t>1.23-2303-7-2/1</t>
  </si>
  <si>
    <t>Техническое обслуживание реле давления, напора, тяги /Реле перепада давления РРД-102</t>
  </si>
  <si>
    <t>СН-2012.1 Выпуск № 5 (в текущих ценах по состоянию на 01.10.2025 г.). 1.23-2303-7-2/1</t>
  </si>
  <si>
    <t>87</t>
  </si>
  <si>
    <t>Техническое обслуживание реле давления, напора, тяги /Реле перепада давления РРД-102  / Реле сухого хода Реле давления РД-2Р - 0,8 МПА модель 35 , G 1/4" (настрибаемый дифференциал: 0,07...0,4 МПА, -10...+ 110</t>
  </si>
  <si>
    <t>88</t>
  </si>
  <si>
    <t>Техническое обслуживание виброизолирующих вставок фланцевых диаметром до 65 мм / Антивибрационный компенсатор (гибкая бстабка) ВС10.065.10.Ф/Ф DN065 PN10 Ттах=95оС</t>
  </si>
  <si>
    <t>89</t>
  </si>
  <si>
    <t>Техническое обслуживание виброизолирующих вставок фланцевых диаметром до 65 мм / Антивибрационный компенсатор (гибкая бстабка) ГС10.040.10.Ф/Ф DN040 PN10 Ттах=95оС</t>
  </si>
  <si>
    <t>90</t>
  </si>
  <si>
    <t>Техническое обслуживание клапанов обратных фланцевых диаметром 50 мм / прим. Обратный клапан латунный NY Тип.10.307. Ду 040, Ру16,Тмах=90гр, бнутр. резьба</t>
  </si>
  <si>
    <t>91</t>
  </si>
  <si>
    <t>Техническое обслуживание крана шарового латунного никелированного диаметром до 50 мм / Кран шаровой латунный Ду040, Ру25,Траб=95,Тмах=110 гр.,бнутр.р-5а, рукоятка обычная</t>
  </si>
  <si>
    <t>92</t>
  </si>
  <si>
    <t>Техническое обслуживание регулирующего клапана / Клапан соленоидный S1010.07 230/50АС (S101007460N/T-GP 107) 2/2 НЗ BSP 11/2" 39 мм 0.5-12 бар -10...+80С</t>
  </si>
  <si>
    <t>93</t>
  </si>
  <si>
    <t>1.17-2103-14-1/1</t>
  </si>
  <si>
    <t>Техническое обслуживание мембранного расширительного бака объемом 100 л / Расширительный бак тип НМ 425 / 1,5 -6</t>
  </si>
  <si>
    <t>СН-2012.1 Выпуск № 5 (в текущих ценах по состоянию на 01.10.2025 г.). 1.17-2103-14-1/1</t>
  </si>
  <si>
    <t>94</t>
  </si>
  <si>
    <t>Техническое обслуживание крана шарового латунного никелированного диаметром до 25 мм / Кран шаровой латунный  Ду015, Ру25,Траб=95,Тмах=110 гр.,внутр.р-ба, рукоятка обычная</t>
  </si>
  <si>
    <t>95</t>
  </si>
  <si>
    <t>Техническое обслуживание преобразователя давления МТ100 и аналогов/ Датчик давления ПД100-ДИ1,0-181-0,5</t>
  </si>
  <si>
    <t>96</t>
  </si>
  <si>
    <t>Техническое обслуживание термометра биметаллического, дилатометрического / Термометр БТ-41.211, диапазон 0...+ 120°С, ф80мм, шток 64 мм, с латунной гильзой до 100 Атм, , G1/2</t>
  </si>
  <si>
    <t>97</t>
  </si>
  <si>
    <t>Техническое обслуживание термопреобразователя сопротивления с унифицированным выходным сигналом / Термометр сопротивления ДТС075-РТ1000.В3.60.С1/2</t>
  </si>
  <si>
    <t>98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</si>
  <si>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</si>
  <si>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t>
  </si>
  <si>
    <t>СН-2012.1 Выпуск № 5 (в текущих ценах по состоянию на 01.10.2025 г.). 1.23-2103-9-7/1</t>
  </si>
  <si>
    <t>Блок ИТП. Модуль вентиляции</t>
  </si>
  <si>
    <t>Химическая безразборная промывка пластинчатых теплообменников М15 / Теплообменник CLH 50M/CLH021262</t>
  </si>
  <si>
    <t>99</t>
  </si>
  <si>
    <t>100</t>
  </si>
  <si>
    <t>101</t>
  </si>
  <si>
    <t>Техническое обслуживание регулирующего клапана /Клапан регулирующий КМ125Ф - 050 - 40,0 / СМП2,7 - 220В Ду50 Ру16 ф\ф dP = 16bar tmax = 250оС</t>
  </si>
  <si>
    <t>102</t>
  </si>
  <si>
    <t>Техническое обслуживание термометра биметаллического, дилатометрического /Термометр БТ-41.211, диапазон 0...+ 160°С, ф80мм, шток 64 мм, с латунной гильзой do 100 Атм, , G1/2</t>
  </si>
  <si>
    <t>103</t>
  </si>
  <si>
    <t>Техническое обслуживание термопреобразователя сопротивления с унифицированным выходным сигналом /Термометр сопротивления ДТС075-РТ1000.В3.60.01/2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</si>
  <si>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ТМ-510, шкала 0...1 МПа, кл. тонн. 1.5, 150 граб С, радиальный, G1/2</t>
  </si>
  <si>
    <t>104</t>
  </si>
  <si>
    <t>Техническое обслуживание затворов дисковых поворотных межфланцевых с ручным управлением диаметром 100-150 мм /Затвор Поворотный Дисковый ЗПТС - FL(w)-3-100-MN-HT, ДуЮО, Ру16, межфланцевый, с рукояткой</t>
  </si>
  <si>
    <t>105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</si>
  <si>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гр.,внутр.р-5а, рукоятка обычная</t>
  </si>
  <si>
    <t>106</t>
  </si>
  <si>
    <t>Техническое обслуживание регулирующего клапана /ПРЕГРАН КПП 096-01-16-ЗН-050х050-5,5 Рн= 5,5 бар преЗохр клапан ф/ф DN50x50 PN16 tmax=300oC чугун</t>
  </si>
  <si>
    <t>107</t>
  </si>
  <si>
    <t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гр.,Внутр.р-ба, рукоятка обычная</t>
  </si>
  <si>
    <t>108</t>
  </si>
  <si>
    <t>Техническое обслуживание фильтров водяных фланцевых сетчатых диаметром до 150 мм / Фильтр сетчатый 1516.01.0600.100.16.Ф/Ф, DN100, PN16, Тмакс=300оС</t>
  </si>
  <si>
    <t>108,1</t>
  </si>
  <si>
    <t>109</t>
  </si>
  <si>
    <t>Техническое обслуживание циркуляционных насосов систем отопления с тепловыми насосами - ежемесячное /Насос циркуляционный (G=21,95 мЗ/ч Н=14,1 м.в.ст) МНС 65-40-125/1,5 1,5 кВт 3x380В</t>
  </si>
  <si>
    <t>110</t>
  </si>
  <si>
    <t>111</t>
  </si>
  <si>
    <t>Техническое обслуживание реле давления, напора, тяги /Реле перепада давления РРД-102  / Реле сухого хода Реле Завления РД-2Р - 0,8 МПА моЗель 35 , G 1/4" (настрибаемый Зифференциал: 0,07...0,4 МПА, -10...+110 С)</t>
  </si>
  <si>
    <t>112</t>
  </si>
  <si>
    <t>Техническое обслуживание виброизолирующих вставок фланцевых диаметром до 65 мм /Антивибрационный компенсатор (гибкая вставка) ГС10.065.10.Ф/Ф DN065 PN10 Ттах=95оС</t>
  </si>
  <si>
    <t>113</t>
  </si>
  <si>
    <t>Техническое обслуживание виброизолирующих вставок фланцевых диаметром до 65 мм /Антивибрационный компенсатор (гибкая вставка) ГС10.040.10.Ф/Ф DN040 PN10 Ттах=95оС</t>
  </si>
  <si>
    <t>114</t>
  </si>
  <si>
    <t>Техническое обслуживание клапанов обратных фланцевых диаметром 50 мм / прим. Обратный клапан латунный NY Тип.10.307. Ду 040, Ру16,Тмах=90гр, Внутр, резьба</t>
  </si>
  <si>
    <t>115</t>
  </si>
  <si>
    <t>Техническое обслуживание крана шарового латунного никелированного диаметром до 50 мм / Кран шаровой латунный 07_Тип 34.505.(Chicago).,ДуО4О, Ру25,Траб=95,Тмах=110 гр.,Внутр.р-5а, рукоятка обычная</t>
  </si>
  <si>
    <t>116</t>
  </si>
  <si>
    <t>Техническое обслуживание регулирующего клапана /Клапан соленоидный S1010.07 230/50АС (S101007460N/T-GP 107) 2/2 НЗ BSP 11/2" 39 мм 0.5-12 бар -10...+80С</t>
  </si>
  <si>
    <t>117</t>
  </si>
  <si>
    <t>Техническое обслуживание мембранного расширительного бака объемом 100 л / Расширительный бак Гранлевел тип НМ 425 / 1,5 -6</t>
  </si>
  <si>
    <t>118</t>
  </si>
  <si>
    <t>Техническое обслуживание крана шарового латунного никелированного диаметром до 25 мм /Кран шаровой латунный 03_Тип 34.501.(Chicago).,Ду015, Ру25,Траб=95,Тмах=110 гр.,Внутр.р-5а, рукоятка обычная</t>
  </si>
  <si>
    <t>119</t>
  </si>
  <si>
    <t>120</t>
  </si>
  <si>
    <t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t>
  </si>
  <si>
    <t>Блок ИТП. Модуль ГВС</t>
  </si>
  <si>
    <t>Химическая безразборная промывка пластинчатых теплообменников М15 /Теплообменник CLH 32S/№CLH020581</t>
  </si>
  <si>
    <t>121</t>
  </si>
  <si>
    <t>122</t>
  </si>
  <si>
    <t>Техническое обслуживание регулирующего клапана /Кран шаровой стальной КШТ.12.015.40 Р/Р Ду 015 Ру 40</t>
  </si>
  <si>
    <t>123</t>
  </si>
  <si>
    <t>Техническое обслуживание регулирующего клапана /Клапан регулирующий КМ125Ф - 015 - 1,6 / PSL201 - 220В Ду15 Ру16 ф\ф ДРгпах=16 бар tmax = 250оС</t>
  </si>
  <si>
    <t>124</t>
  </si>
  <si>
    <t>Техническое обслуживание термометра биметаллического, дилатометрического /Термометр БТ-41.211, диапазон 0...+ 160°С, ф80мм, шток 46 мм, с латунной гильзой до 100 Атм, G1/2</t>
  </si>
  <si>
    <t>125</t>
  </si>
  <si>
    <t>Техническое обслуживание регулирующего клапана /ПРЕГРАН КПП 096-01-16-ЗН-025х025-4,0 Рн= 4,0 бар предохр клапан ф/ф DN25x25 PN16 tmax=300oC чугун</t>
  </si>
  <si>
    <t>126</t>
  </si>
  <si>
    <t>Техническое обслуживание крана шарового латунного никелированного диаметром до 25 мм /Кран шаровой латунный 03_Тип 34.501.(Chicago).,ДуО15, Ру25,Траб=95,Тмах=110 гр.,бнутр.р-5а, рукоятка обычная</t>
  </si>
  <si>
    <t>127</t>
  </si>
  <si>
    <t>Техническое обслуживание крана шарового латунного никелированного диаметром до 25 мм /Кран шаровой латунный 05_Тип 34.503.(СЬкадо)Шар.кран д.боды полнопрох.,хром.,Ду025, Ру25,Траб=95,Тмах=110 гр.,бнутр.р-ба, рукоятка обычная</t>
  </si>
  <si>
    <t>128</t>
  </si>
  <si>
    <t>Техническое обслуживание фильтров водяных фланцевых сетчатых диаметром до 65 мм / Фильтр сетчатый IS15.01.0600.025.16.Р/Р, DN025, PN16, Тмакс=200оС</t>
  </si>
  <si>
    <t>128,1</t>
  </si>
  <si>
    <t>129</t>
  </si>
  <si>
    <t>1.23-2103-39-3/1</t>
  </si>
  <si>
    <t>Техническое обслуживание счетчиков холодной и горячей воды условным диаметром 50-80 мм. /Счетчик холодной воды ВСХНд-25</t>
  </si>
  <si>
    <t>СН-2012.1 Выпуск № 5 (в текущих ценах по состоянию на 01.10.2025 г.). 1.23-2103-39-3/1</t>
  </si>
  <si>
    <t>Техническое обслуживание циркуляционных насосов систем отопления с тепловыми насосами - ежемесячное /Насос циркуляционный (G=0,08 мЗ/ч Н=9,16 м.В.ст) NMT SAN MINI 25/100-180, Ду 1", 1x230 В, 50 Вт, корпус бронза, IMP</t>
  </si>
  <si>
    <t>130</t>
  </si>
  <si>
    <t>131</t>
  </si>
  <si>
    <t>Техническое обслуживание реле давления, напора, тяги /Реле перепада давления РРД-102  /Реле сухого хода Реле дабления РД-2Р - 0,8 МПА модель 35 , G 1/4" (настрибаемый дифференциал: 0,07...0,4 МПА, -10...+110 С)</t>
  </si>
  <si>
    <t>132</t>
  </si>
  <si>
    <t>Техническое обслуживание клапанов обратных фланцевых диаметром 50 мм / прим. Обратный клапан латунный Тип.10.305. NY, Ду 025,Ру16, Тмах=90гр„ Внутр, резьба</t>
  </si>
  <si>
    <t>133</t>
  </si>
  <si>
    <t>Техническое обслуживание термометра биметаллического, дилатометрического /Термометр БТ-41.211, диапазон 0...+ 120°С, ф80мм, шток 46 мм, с латунной гильзой до 100 Атм, , G1/2</t>
  </si>
  <si>
    <t>134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</si>
  <si>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 Манометр ТМ-510, шкала 0...1 МПа, кл. тонн. 1.5, 150 град С, радиальный, G1/2</t>
  </si>
  <si>
    <t>135</t>
  </si>
  <si>
    <t>136</t>
  </si>
  <si>
    <t>Техническое обслуживание крана шарового латунного никелированного диаметром до 25 мм / Кран шаровой латунный 03_Тип 34.501.(Chicago).,Ду015, Ру25,Траб=95,Тмах=110 гр.,Внутр.р-5а, рукоятка обычная</t>
  </si>
  <si>
    <t>137</t>
  </si>
  <si>
    <t>Техническое обслуживание преобразователя давления МТ100 и аналогов/Датчик давления ПД100-ДИ1,0-181-0,5</t>
  </si>
  <si>
    <t>138</t>
  </si>
  <si>
    <t>139</t>
  </si>
  <si>
    <t>Техническое обслуживание мембранного расширительного бака объемом 100 л /Расширительные баки "Гранлевел" Тип НМ 425 / 3 - 10</t>
  </si>
  <si>
    <t>140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</si>
  <si>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питания и управления БИТП</t>
  </si>
  <si>
    <t>141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</si>
  <si>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учета тепла</t>
  </si>
  <si>
    <t>142</t>
  </si>
  <si>
    <t>Техническое обслуживание регулирующего клапана /Кран шаровый муфтовый Ду25</t>
  </si>
  <si>
    <t>143</t>
  </si>
  <si>
    <t>Техническое обслуживание регулирующего клапана /Кран шаровый муфтовый Ду15</t>
  </si>
  <si>
    <t>Техническое обслуживание крана трехходового шарового под манометр/ Кран трехходовой, Ду15</t>
  </si>
  <si>
    <t>144</t>
  </si>
  <si>
    <t>Техническое обслуживание автоматического воздухоотводчика/Воздухоотводчик автоматический ГРАНРЕГ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</si>
  <si>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/Манометр 1/2"</t>
  </si>
  <si>
    <t>1.15-3105-2-3/1</t>
  </si>
  <si>
    <t>Гидравлическое испытание трубопроводов холодного и горячего водоснабжения диаметром до 200 мм</t>
  </si>
  <si>
    <t>СН-2012.1 Выпуск № 5 (в текущих ценах по состоянию на 01.10.2025 г.). 1.15-3105-2-3/1</t>
  </si>
  <si>
    <t>1.15-3105-2-2/1</t>
  </si>
  <si>
    <t>Гидравлическое испытание трубопроводов холодного и горячего водоснабжения диаметром до 100 мм</t>
  </si>
  <si>
    <t>СН-2012.1 Выпуск № 5 (в текущих ценах по состоянию на 01.10.2025 г.). 1.15-3105-2-2/1</t>
  </si>
  <si>
    <t>1.15-2103-2-2/1</t>
  </si>
  <si>
    <t>Гидропневматическая промывка трубопроводов с дезинфекцией диаметром до 100 мм</t>
  </si>
  <si>
    <t>СН-2012.1 Выпуск № 5 (в текущих ценах по состоянию на 01.10.2025 г.). 1.15-2103-2-2/1</t>
  </si>
  <si>
    <t>Осмотр магистральных неизолированных внутренних трубопроводов диаметром до 100 мм (Трубы стальные водогазопроводные Ду15х2,8мм)</t>
  </si>
  <si>
    <t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Ду15х2,8мм)</t>
  </si>
  <si>
    <t>Осмотр магистральных неизолированных внутренних трубопроводов диаметром до 100 мм (Трубы стальные водогазопроводные Ду25х3,2мм)</t>
  </si>
  <si>
    <t>Осмотр магистральных неизолированных внутренних трубопроводов диаметром до 100 мм, расположенных за подвесными потолками, с лестниц (Трубы стальные водогазопроводные Ду25х3,2мм)</t>
  </si>
  <si>
    <t>Автоматизация и электроснабжение ИТП</t>
  </si>
  <si>
    <t>145</t>
  </si>
  <si>
    <t>Техническое обслуживание силовых сетей, проложенных по кирпичным и бетонным основаниям, провод сечением 3х1,5-6 мм2 ( 3x1,5)</t>
  </si>
  <si>
    <t>Технический осмотр силовых сетей, проложенных по кирпичным и бетонным основаниям, провод сечением 3х1,5-6 мм2 ( 3x1,5)</t>
  </si>
  <si>
    <t>146</t>
  </si>
  <si>
    <t>1.21-2103-9-3/1</t>
  </si>
  <si>
    <t>Техническое обслуживание силовых сетей, проложенных по кирпичным и бетонным основаниям, провод сечением 4х1,5-6 мм2 (4x2,5)</t>
  </si>
  <si>
    <t>СН-2012.1 Выпуск № 5 (в текущих ценах по состоянию на 01.10.2025 г.). 1.21-2103-9-3/1</t>
  </si>
  <si>
    <t>1.21-2101-1-3/1</t>
  </si>
  <si>
    <t>Технический осмотр силовых сетей, проложенных по кирпичным и бетонным основаниям, провод сечением 4х1,5-6 мм2 (4x2,5)</t>
  </si>
  <si>
    <t>СН-2012.1 Выпуск № 5 (в текущих ценах по состоянию на 01.10.2025 г.). 1.21-2101-1-3/1</t>
  </si>
  <si>
    <t>147</t>
  </si>
  <si>
    <t>1.21-2103-9-1/1</t>
  </si>
  <si>
    <t>Техническое обслуживание силовых сетей, проложенных по кирпичным и бетонным основаниям, провод сечением 2х1,5-6 мм2 (2x1,5)</t>
  </si>
  <si>
    <t>СН-2012.1 Выпуск № 5 (в текущих ценах по состоянию на 01.10.2025 г.). 1.21-2103-9-1/1</t>
  </si>
  <si>
    <t>1.21-2101-1-1/1</t>
  </si>
  <si>
    <t>Технический осмотр силовых сетей, проложенных по кирпичным и бетонным основаниям, провод сечением 2х1,5-6 мм2 (2x1,5)</t>
  </si>
  <si>
    <t>СН-2012.1 Выпуск № 5 (в текущих ценах по состоянию на 01.10.2025 г.). 1.21-2101-1-1/1</t>
  </si>
  <si>
    <t>148</t>
  </si>
  <si>
    <t>Техническое обслуживание силовых сетей, проложенных по кирпичным и бетонным основаниям, провод сечением 4х1,5-6 мм2  применительно (4x0,75)</t>
  </si>
  <si>
    <t>Технический осмотр силовых сетей, проложенных по кирпичным и бетонным основаниям, провод сечением 4х1,5-6 мм2 применительно (4x0,75)</t>
  </si>
  <si>
    <t>149</t>
  </si>
  <si>
    <t>Техническое обслуживание силовых сетей, проложенных по кирпичным и бетонным основаниям, провод сечением 2х1,5-6 мм2  применительно (2x0,75)</t>
  </si>
  <si>
    <t>Технический осмотр силовых сетей, проложенных по кирпичным и бетонным основаниям, провод сечением 2х1,5-6 мм2  применительно (2x0,75)</t>
  </si>
  <si>
    <t>150</t>
  </si>
  <si>
    <t>Техническое обслуживание силовых сетей, проложенных по кирпичным и бетонным основаниям, провод сечением 3х1,5-6 мм2 применительно ( 3x0,75)</t>
  </si>
  <si>
    <t>Технический осмотр силовых сетей, проложенных по кирпичным и бетонным основаниям, провод сечением 3х1,5-6 мм2  применительно ( 3x0,75)</t>
  </si>
  <si>
    <t>Шкаф управления</t>
  </si>
  <si>
    <t>151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</si>
  <si>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</si>
  <si>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152</t>
  </si>
  <si>
    <t>1.21-2203-2-4/1</t>
  </si>
  <si>
    <t>Техническое обслуживание силового распределительного пункта с установочными автоматами, число групп 10</t>
  </si>
  <si>
    <t>СН-2012.1 Выпуск № 5 (в текущих ценах по состоянию на 01.10.2025 г.). 1.21-2203-2-4/1</t>
  </si>
  <si>
    <t>1.21-2201-2-4/1</t>
  </si>
  <si>
    <t>Технический осмотр силового распределительного пункта с установочными автоматами, число групп 10</t>
  </si>
  <si>
    <t>СН-2012.1 Выпуск № 5 (в текущих ценах по состоянию на 01.10.2025 г.). 1.21-2201-2-4/1</t>
  </si>
  <si>
    <t>153</t>
  </si>
  <si>
    <t>1.23-2103-3-1/1</t>
  </si>
  <si>
    <t>Техническое обслуживание реле времени, реле теплового / Программируемое реле ПР200-220.3.1.0</t>
  </si>
  <si>
    <t>СН-2012.1 Выпуск № 5 (в текущих ценах по состоянию на 01.10.2025 г.). 1.23-2103-3-1/1</t>
  </si>
  <si>
    <t>1.23-2101-3-1/1</t>
  </si>
  <si>
    <t>Осмотр реле времени, реле теплового /Программируемое реле ПР200-220.3.1.0</t>
  </si>
  <si>
    <t>СН-2012.1 Выпуск № 5 (в текущих ценах по состоянию на 01.10.2025 г.). 1.23-2101-3-1/1</t>
  </si>
  <si>
    <t>1.21-2301-26-1/1</t>
  </si>
  <si>
    <t>Осмотр модуля управляющего типа CMS-600 - ежедневный</t>
  </si>
  <si>
    <t>СН-2012.1 Выпуск № 5 (в текущих ценах по состоянию на 01.10.2025 г.). 1.21-2301-26-1/1</t>
  </si>
  <si>
    <t>)*121</t>
  </si>
  <si>
    <t>154</t>
  </si>
  <si>
    <t>1.21-2303-41-1/1</t>
  </si>
  <si>
    <t>Техническое обслуживание модуля управляющего типа CMS-600 с датчиками тока до 8 - полугодовое</t>
  </si>
  <si>
    <t>1 модуль</t>
  </si>
  <si>
    <t>СН-2012.1 Выпуск № 5 (в текущих ценах по состоянию на 01.10.2025 г.). 1.21-2303-41-1/1</t>
  </si>
  <si>
    <t>155</t>
  </si>
  <si>
    <t>1.22-2103-4-1/1</t>
  </si>
  <si>
    <t>Техническое обслуживание конвертора (оптоволокно-витая пара) /ОВЕН СПК107</t>
  </si>
  <si>
    <t>СН-2012.1 Выпуск № 5 (в текущих ценах по состоянию на 01.10.2025 г.). 1.22-2103-4-1/1</t>
  </si>
  <si>
    <t>156</t>
  </si>
  <si>
    <t>1.22-2203-78-1/1</t>
  </si>
  <si>
    <t>Техническое обслуживание блока питания типа БРП-12-01Л</t>
  </si>
  <si>
    <t>СН-2012.1 Выпуск № 5 (в текущих ценах по состоянию на 01.10.2025 г.). 1.22-2203-78-1/1</t>
  </si>
  <si>
    <t>1.22-2201-67-1/1</t>
  </si>
  <si>
    <t>Технический осмотр блока питания типа БРП-12-01Л</t>
  </si>
  <si>
    <t>СН-2012.1 Выпуск № 5 (в текущих ценах по состоянию на 01.10.2025 г.). 1.22-2201-67-1/1</t>
  </si>
  <si>
    <t>157</t>
  </si>
  <si>
    <t>1.23-2203-3-1/1</t>
  </si>
  <si>
    <t>Техническое обслуживание светосигнальной арматуры с лампой накаливания, светодиодом</t>
  </si>
  <si>
    <t>СН-2012.1 Выпуск № 5 (в текущих ценах по состоянию на 01.10.2025 г.). 1.23-2203-3-1/1</t>
  </si>
  <si>
    <t>158</t>
  </si>
  <si>
    <t>1.23-2103-4-1/1</t>
  </si>
  <si>
    <t>Техническое обслуживание реле напряжения, реле промежуточного / Вспомогательное реле</t>
  </si>
  <si>
    <t>СН-2012.1 Выпуск № 5 (в текущих ценах по состоянию на 01.10.2025 г.). 1.23-2103-4-1/1</t>
  </si>
  <si>
    <t>1.23-2101-4-1/1</t>
  </si>
  <si>
    <t>Осмотр реле напряжения, реле промежуточного /Вспомогательное реле</t>
  </si>
  <si>
    <t>СН-2012.1 Выпуск № 5 (в текущих ценах по состоянию на 01.10.2025 г.). 1.23-2101-4-1/1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</si>
  <si>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</si>
  <si>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</si>
  <si>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5 (в текущих ценах по состоянию на 01.10.2025 г.). 1.21-2301-22-1/1</t>
  </si>
  <si>
    <t>159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</si>
  <si>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</si>
  <si>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</si>
  <si>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</si>
  <si>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1.21-2303-27-4/1</t>
  </si>
  <si>
    <t>Техническое обслуживание электрических аппаратов до 1000 В, реле напряжения</t>
  </si>
  <si>
    <t>СН-2012.1 Выпуск № 5 (в текущих ценах по состоянию на 01.10.2025 г.). 1.21-2303-27-4/1</t>
  </si>
  <si>
    <t>160</t>
  </si>
  <si>
    <t>Техническое обслуживание реле напряжения, реле промежуточного / Электронное реле перегрузки</t>
  </si>
  <si>
    <t>Осмотр реле напряжения, реле промежуточного /Электронное реле перегрузки</t>
  </si>
  <si>
    <t>161</t>
  </si>
  <si>
    <t>1.21-2203-27-1/1</t>
  </si>
  <si>
    <t>Техническое обслуживание контакторов номинальный ток до 160 А</t>
  </si>
  <si>
    <t>СН-2012.1 Выпуск № 5 (в текущих ценах по состоянию на 01.10.2025 г.). 1.21-2203-27-1/1</t>
  </si>
  <si>
    <t>162</t>
  </si>
  <si>
    <t>Техническое обслуживание реле напряжения, реле промежуточного</t>
  </si>
  <si>
    <t>Осмотр реле напряжения, реле промежуточного</t>
  </si>
  <si>
    <t>163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</si>
  <si>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</si>
  <si>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</si>
  <si>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5 (в текущих ценах по состоянию на 01.10.2025 г.). 1.21-2203-37-1/1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</si>
  <si>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</si>
  <si>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</si>
  <si>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5 (в текущих ценах по состоянию на 01.10.2025 г.). 1.21-2201-17-2/1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</si>
  <si>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</si>
  <si>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</si>
  <si>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5 (в текущих ценах по состоянию на 01.10.2025 г.). 1.21-2201-17-1/1</t>
  </si>
  <si>
    <t>)*118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</si>
  <si>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</si>
  <si>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</si>
  <si>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1.21-2301-19-1/1</t>
  </si>
  <si>
    <t>164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</si>
  <si>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</si>
  <si>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</si>
  <si>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1.21-2303-19-1/1</t>
  </si>
  <si>
    <t>165</t>
  </si>
  <si>
    <t>1.21-2303-6-1/1</t>
  </si>
  <si>
    <t>Техническое обслуживание рубильников с боковым приводом трехполюсных, номинальный ток 250 А</t>
  </si>
  <si>
    <t>СН-2012.1 Выпуск № 5 (в текущих ценах по состоянию на 01.10.2025 г.). 1.21-2303-6-1/1</t>
  </si>
  <si>
    <t>1.21-2301-6-1/1</t>
  </si>
  <si>
    <t>Технический осмотр рубильников с боковым приводом трехполюсных, номинальный ток 250 А</t>
  </si>
  <si>
    <t>СН-2012.1 Выпуск № 5 (в текущих ценах по состоянию на 01.10.2025 г.). 1.21-2301-6-1/1</t>
  </si>
  <si>
    <t>166</t>
  </si>
  <si>
    <t>1.21-2303-18-1/1</t>
  </si>
  <si>
    <t>Техническое обслуживание переключателя универсального, число секций до 8</t>
  </si>
  <si>
    <t>СН-2012.1 Выпуск № 5 (в текущих ценах по состоянию на 01.10.2025 г.). 1.21-2303-18-1/1</t>
  </si>
  <si>
    <t>1.21-2301-18-1/1</t>
  </si>
  <si>
    <t>Технический осмотр переключателя универсального, число секций до 8</t>
  </si>
  <si>
    <t>СН-2012.1 Выпуск № 5 (в текущих ценах по состоянию на 01.10.2025 г.). 1.21-2301-18-1/1</t>
  </si>
  <si>
    <t>167</t>
  </si>
  <si>
    <t>1.21-2303-15-1/1</t>
  </si>
  <si>
    <t>Техническое обслуживание кнопки управления, число кнопок до 4</t>
  </si>
  <si>
    <t>СН-2012.1 Выпуск № 5 (в текущих ценах по состоянию на 01.10.2025 г.). 1.21-2303-15-1/1</t>
  </si>
  <si>
    <t>1.21-2301-15-1/1</t>
  </si>
  <si>
    <t>Технический осмотр кнопки управления, число кнопок до 4</t>
  </si>
  <si>
    <t>СН-2012.1 Выпуск № 5 (в текущих ценах по состоянию на 01.10.2025 г.). 1.21-2301-15-1/1</t>
  </si>
  <si>
    <t>168</t>
  </si>
  <si>
    <t>1.21-2203-20-5/1</t>
  </si>
  <si>
    <t>Техническое обслуживание силовых преобразователей, преобразователь частоты</t>
  </si>
  <si>
    <t>СН-2012.1 Выпуск № 5 (в текущих ценах по состоянию на 01.10.2025 г.). 1.21-2203-20-5/1</t>
  </si>
  <si>
    <t>ШКАФ УПРАВЛЕНИЯ "ГРАНТОР"</t>
  </si>
  <si>
    <t>169</t>
  </si>
  <si>
    <t>170</t>
  </si>
  <si>
    <t>Техническое обслуживание расходомера электромагнитного</t>
  </si>
  <si>
    <t>171</t>
  </si>
  <si>
    <t>1.23-2103-8-1/1</t>
  </si>
  <si>
    <t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</t>
  </si>
  <si>
    <t>СН-2012.1 Выпуск № 5 (в текущих ценах по состоянию на 01.10.2025 г.). 1.23-2103-8-1/1</t>
  </si>
  <si>
    <t>172</t>
  </si>
  <si>
    <t>173</t>
  </si>
  <si>
    <t>174</t>
  </si>
  <si>
    <t>3 Вентиляция и кондиционирование</t>
  </si>
  <si>
    <t>3.1 Общеобменная вентиляция</t>
  </si>
  <si>
    <t>Установка П1, (корпус с акустической и тепловой изоляцией), AIRNED-  M20L/K1/P1/T4.24/H105/V1.1.P71.R-11x15/F7/B1 вентилятор производительностью L = 22000 м3/ч, Hсвоб =600 Pa</t>
  </si>
  <si>
    <t>1.18-2403-21-10/1</t>
  </si>
  <si>
    <t>Техническое обслуживание приточных установок производительностью до 25000 м3/ч - ежемесячное / П1</t>
  </si>
  <si>
    <t>установка</t>
  </si>
  <si>
    <t>СН-2012.1 Выпуск № 5 (в текущих ценах по состоянию на 01.10.2025 г.). 1.18-2403-21-10/1</t>
  </si>
  <si>
    <t>175</t>
  </si>
  <si>
    <t>1.18-2403-21-13/1</t>
  </si>
  <si>
    <t>Техническое обслуживание приточных установок производительностью до 25000 м3/ч - ежеквартальное / П1</t>
  </si>
  <si>
    <t>СН-2012.1 Выпуск № 5 (в текущих ценах по состоянию на 01.10.2025 г.). 1.18-2403-21-13/1</t>
  </si>
  <si>
    <t>176</t>
  </si>
  <si>
    <t>Техническое обслуживание реле давления, напора, тяги</t>
  </si>
  <si>
    <t>177</t>
  </si>
  <si>
    <t>1.23-2303-7-1/1</t>
  </si>
  <si>
    <t>Техническое обслуживание реле температуры</t>
  </si>
  <si>
    <t>СН-2012.1 Выпуск № 5 (в текущих ценах по состоянию на 01.10.2025 г.). 1.23-2303-7-1/1</t>
  </si>
  <si>
    <t>178</t>
  </si>
  <si>
    <t>Техническое обслуживание термостата</t>
  </si>
  <si>
    <t>Техническое обслуживание циркуляционных насосов систем отопления с тепловыми насосами - ежемесячное</t>
  </si>
  <si>
    <t>1.17-2101-2-1/1</t>
  </si>
  <si>
    <t>Технический осмотр насоса циркуляционного</t>
  </si>
  <si>
    <t>СН-2012.1 Выпуск № 5 (в текущих ценах по состоянию на 01.10.2025 г.). 1.17-2101-2-1/1</t>
  </si>
  <si>
    <t>179</t>
  </si>
  <si>
    <t>Техническое обслуживание регулирующего клапана / Трехходовой вентиль</t>
  </si>
  <si>
    <t>180</t>
  </si>
  <si>
    <t>1.23-2303-13-2/1</t>
  </si>
  <si>
    <t>Техническое обслуживание преобразователей частоты до 24 кВт</t>
  </si>
  <si>
    <t>СН-2012.1 Выпуск № 5 (в текущих ценах по состоянию на 01.10.2025 г.). 1.23-2303-13-2/1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</si>
  <si>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</si>
  <si>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</si>
  <si>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5 (в текущих ценах по состоянию на 01.10.2025 г.). 1.23-2103-9-8/1</t>
  </si>
  <si>
    <t>Техническое обслуживание приборов для измерения температуры, регулятор температуры дилатометрический, тип ТУДЭ</t>
  </si>
  <si>
    <t>181</t>
  </si>
  <si>
    <t>1.23-2103-9-1/1</t>
  </si>
  <si>
    <t>Техническое обслуживание приборов для измерения температуры, термометры манометрические, тип ТПП-СК / ARK-3, ARN-3, WTP-3, ARP-3</t>
  </si>
  <si>
    <t>СН-2012.1 Выпуск № 5 (в текущих ценах по состоянию на 01.10.2025 г.). 1.23-2103-9-1/1</t>
  </si>
  <si>
    <t>182</t>
  </si>
  <si>
    <t>Техническое обслуживание преобразователей давления, перепада давления, тензорезисторных, дифференциальных (Сапфир) / DVL-500</t>
  </si>
  <si>
    <t>183</t>
  </si>
  <si>
    <t>Техническое обслуживание регулирующего клапана / Электропривод с пружинным возвратом DA15S220</t>
  </si>
  <si>
    <t>184</t>
  </si>
  <si>
    <t>Техническое обслуживание регулирующего клапана / Привод ELVA 05/24.M</t>
  </si>
  <si>
    <t>1.18-2103-1-1/1</t>
  </si>
  <si>
    <t>Очистка воздуховодов механизированным способом</t>
  </si>
  <si>
    <t>100 м2</t>
  </si>
  <si>
    <t>СН-2012.1 Выпуск № 5 (в текущих ценах по состоянию на 01.10.2025 г.). 1.18-2103-1-1/1</t>
  </si>
  <si>
    <t>1.18-2103-1-2/1</t>
  </si>
  <si>
    <t>Дезинфекция воздуховодов, добавлять к поз. 1.18-2103-1-1</t>
  </si>
  <si>
    <t>СН-2012.1 Выпуск № 5 (в текущих ценах по состоянию на 01.10.2025 г.). 1.18-2103-1-2/1</t>
  </si>
  <si>
    <t>Установка П2, (корпус с акустической и тепловой изоляцией), VRN 70-40/31R.2D производительностью L = 4000 м3/ч</t>
  </si>
  <si>
    <t>1.18-2403-21-1/1</t>
  </si>
  <si>
    <t>Техническое обслуживание приточных установок производительностью до 5000 м3/ч - ежемесячное / П2</t>
  </si>
  <si>
    <t>СН-2012.1 Выпуск № 5 (в текущих ценах по состоянию на 01.10.2025 г.). 1.18-2403-21-1/1</t>
  </si>
  <si>
    <t>185</t>
  </si>
  <si>
    <t>1.18-2403-21-4/1</t>
  </si>
  <si>
    <t>Техническое обслуживание приточных установок производительностью до 5000 м3/ч - ежеквартальное / П2</t>
  </si>
  <si>
    <t>СН-2012.1 Выпуск № 5 (в текущих ценах по состоянию на 01.10.2025 г.). 1.18-2403-21-4/1</t>
  </si>
  <si>
    <t>1.18-2303-2-2/1</t>
  </si>
  <si>
    <t>Промывка воздухонагревателей (калориферов) для установок производительностью до 10000 м3/ч / WH 70-40/3</t>
  </si>
  <si>
    <t>СН-2012.1 Выпуск № 5 (в текущих ценах по состоянию на 01.10.2025 г.). 1.18-2303-2-2/1</t>
  </si>
  <si>
    <t>186</t>
  </si>
  <si>
    <t>187</t>
  </si>
  <si>
    <t>188</t>
  </si>
  <si>
    <t>189</t>
  </si>
  <si>
    <t>1.23-2303-13-1/1</t>
  </si>
  <si>
    <t>Техническое обслуживание преобразователей частоты до 5 кВт</t>
  </si>
  <si>
    <t>СН-2012.1 Выпуск № 5 (в текущих ценах по состоянию на 01.10.2025 г.). 1.23-2303-13-1/1</t>
  </si>
  <si>
    <t>190</t>
  </si>
  <si>
    <t>Техническое обслуживание приборов для измерения температуры, термометры манометрические, тип ТПП-СК / ARK-3, ARN-3, WTP-3</t>
  </si>
  <si>
    <t>191</t>
  </si>
  <si>
    <t>192</t>
  </si>
  <si>
    <t>Техническое обслуживание регулирующего клапана / Привод PDF 05/230.D</t>
  </si>
  <si>
    <t>Установка П3, (корпус с акустической и тепловой изоляцией), КVR 315/1 производительностью L = 400 м3/ч</t>
  </si>
  <si>
    <t>Техническое обслуживание приточных установок производительностью до 5000 м3/ч - ежемесячное / П3</t>
  </si>
  <si>
    <t>193</t>
  </si>
  <si>
    <t>Техническое обслуживание приточных установок производительностью до 5000 м3/ч - ежеквартальное / П3</t>
  </si>
  <si>
    <t>194</t>
  </si>
  <si>
    <t>Техническое обслуживание регулирующего клапана / Заслонка регулирующая KCH 315</t>
  </si>
  <si>
    <t>Промывка воздухонагревателей (калориферов) для установок производительностью до 10000 м3/ч / KWH 315/2</t>
  </si>
  <si>
    <t>195</t>
  </si>
  <si>
    <t>196</t>
  </si>
  <si>
    <t>197</t>
  </si>
  <si>
    <t>198</t>
  </si>
  <si>
    <t>Техническое обслуживание регулирующего клапана / Регулятор скорости STY-1,5</t>
  </si>
  <si>
    <t>199</t>
  </si>
  <si>
    <t>Техническое обслуживание приборов для измерения температуры, термометры манометрические, тип ТПП-СК / ARK-3S, ARN-3, WTN-3</t>
  </si>
  <si>
    <t>200</t>
  </si>
  <si>
    <t>Техническое обслуживание преобразователей давления, перепада давления, тензорезисторных, дифференциальных (Сапфир) / DVL-200</t>
  </si>
  <si>
    <t>201</t>
  </si>
  <si>
    <t>Техническое обслуживание регулирующего клапана / Привод PDF 03/230.D</t>
  </si>
  <si>
    <t>Установка П4, (корпус с акустической и тепловой изоляцией), VRN 60-30/28R.2D производительностью L = 1200 м3/ч</t>
  </si>
  <si>
    <t>202</t>
  </si>
  <si>
    <t>Техническое обслуживание приточных установок производительностью до 5000 м3/ч - ежеквартальное</t>
  </si>
  <si>
    <t>Техническое обслуживание приточных установок производительностью до 5000 м3/ч - ежемесячное</t>
  </si>
  <si>
    <t>203</t>
  </si>
  <si>
    <t>Техническое обслуживание регулирующего клапана / Заслонка CHR 60-30</t>
  </si>
  <si>
    <t>Промывка воздухонагревателей (калориферов) для установок производительностью до 10000 м3/ч / WH 60-30/2</t>
  </si>
  <si>
    <t>204</t>
  </si>
  <si>
    <t>205</t>
  </si>
  <si>
    <t>206</t>
  </si>
  <si>
    <t>207</t>
  </si>
  <si>
    <t>208</t>
  </si>
  <si>
    <t>209</t>
  </si>
  <si>
    <t>210</t>
  </si>
  <si>
    <t>Установка ПВР5, (корпус с акустической и тепловой изоляцией), VR 60-30/28.4D производительностью L = 1600 м3/ч</t>
  </si>
  <si>
    <t>211</t>
  </si>
  <si>
    <t>212</t>
  </si>
  <si>
    <t>1.18-2403-20-3/1</t>
  </si>
  <si>
    <t>Техническое обслуживание вытяжных установок производительностью до 5000 м3/ч - ежеквартальное</t>
  </si>
  <si>
    <t>СН-2012.1 Выпуск № 5 (в текущих ценах по состоянию на 01.10.2025 г.). 1.18-2403-20-3/1</t>
  </si>
  <si>
    <t>1.18-2403-20-1/1</t>
  </si>
  <si>
    <t>Техническое обслуживание вытяжных установок производительностью до 5000 м3/ч - ежемесячное</t>
  </si>
  <si>
    <t>СН-2012.1 Выпуск № 5 (в текущих ценах по состоянию на 01.10.2025 г.). 1.18-2403-20-1/1</t>
  </si>
  <si>
    <t>213</t>
  </si>
  <si>
    <t>214</t>
  </si>
  <si>
    <t>215</t>
  </si>
  <si>
    <t>216</t>
  </si>
  <si>
    <t>217</t>
  </si>
  <si>
    <t>Техническое обслуживание приборов для измерения температуры, термометры манометрические, тип ТПП-СК / ARK-3</t>
  </si>
  <si>
    <t>218</t>
  </si>
  <si>
    <t>219</t>
  </si>
  <si>
    <t>Техническое обслуживание регулирующего клапана / Привод PDS 05/24.M</t>
  </si>
  <si>
    <t>Установка П6, (корпус с акустической и тепловой изоляцией), КVR 200/1 производительностью L = 250 м3/ч</t>
  </si>
  <si>
    <t>220</t>
  </si>
  <si>
    <t>221</t>
  </si>
  <si>
    <t>Техническое обслуживание регулирующего клапана / Заслонка регулирующая KCH 200</t>
  </si>
  <si>
    <t>Промывка воздухонагревателей (калориферов) для установок производительностью до 10000 м3/ч / KWH 200/2</t>
  </si>
  <si>
    <t>222</t>
  </si>
  <si>
    <t>223</t>
  </si>
  <si>
    <t>224</t>
  </si>
  <si>
    <t>225</t>
  </si>
  <si>
    <t>226</t>
  </si>
  <si>
    <t>227</t>
  </si>
  <si>
    <t>228</t>
  </si>
  <si>
    <t>Установка П7, (корпус с акустической и тепловой изоляцией), КVR 20/1 производительностью L = 400 м3/ч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</si>
  <si>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</si>
  <si>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</si>
  <si>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</si>
  <si>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</si>
  <si>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</si>
  <si>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</si>
  <si>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</si>
  <si>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</si>
  <si>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</si>
  <si>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Установка В1 AIRNED-M12L/B1/H2/V1.1.P71.R-7,5x15/H2/P1/K1 производительность по воздуху L=22000 м3/час; установка комплектуется дополнительными функциями: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</si>
  <si>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</si>
  <si>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</si>
  <si>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5 (в текущих ценах по состоянию на 01.10.2025 г.). 1.18-2403-20-2/1</t>
  </si>
  <si>
    <t>238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</si>
  <si>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</si>
  <si>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</si>
  <si>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5 (в текущих ценах по состоянию на 01.10.2025 г.). 1.18-2403-20-4/1</t>
  </si>
  <si>
    <t>239</t>
  </si>
  <si>
    <t>Техническое обслуживание преобразователей частоты до 24 кВт (Частотный преобразователь 11 кВт 380 В)</t>
  </si>
  <si>
    <t>240</t>
  </si>
  <si>
    <t>Техническое обслуживание регулирующего клапана / Привод PDS 10/230.DT</t>
  </si>
  <si>
    <t>Установка В2 VRN 70-40 - производительность по воздуху L=4000 м3/час</t>
  </si>
  <si>
    <t>241</t>
  </si>
  <si>
    <t>242</t>
  </si>
  <si>
    <t>Техническое обслуживание регулирующего клапана / Заслонка CHR 70-40</t>
  </si>
  <si>
    <t>243</t>
  </si>
  <si>
    <t>Техническое обслуживание преобразователей частоты до 5 кВт/Частотный преобразователь 2,2 кВт 380 В</t>
  </si>
  <si>
    <t>244</t>
  </si>
  <si>
    <t>Техническое обслуживание регулирующего клапана / Привод  PDS 05/230.DT</t>
  </si>
  <si>
    <t>В3 Вентилятор канальный KVR 315/1 производительность по воздуху L=500 м3/час</t>
  </si>
  <si>
    <t>245</t>
  </si>
  <si>
    <t>1.18-2303-3-2/1</t>
  </si>
  <si>
    <t>Техническое обслуживание канального вентилятора - ежеквартальное</t>
  </si>
  <si>
    <t>СН-2012.1 Выпуск № 5 (в текущих ценах по состоянию на 01.10.2025 г.). 1.18-2303-3-2/1</t>
  </si>
  <si>
    <t>1.18-2303-3-1/1</t>
  </si>
  <si>
    <t>Техническое обслуживание канального вентилятора - ежемесячное</t>
  </si>
  <si>
    <t>СН-2012.1 Выпуск № 5 (в текущих ценах по состоянию на 01.10.2025 г.). 1.18-2303-3-1/1</t>
  </si>
  <si>
    <t>246</t>
  </si>
  <si>
    <t>Техническое обслуживание клапанов обратных фланцевых диаметром 100-150 мм /Клапан обратный KON 315</t>
  </si>
  <si>
    <t>247</t>
  </si>
  <si>
    <t>Установка В4 VRN 50-30 производительность по воздуху L=1200 м3/час</t>
  </si>
  <si>
    <t>248</t>
  </si>
  <si>
    <t>249</t>
  </si>
  <si>
    <t>Техническое обслуживание регулирующего клапана / Заслонка CHR 50-30</t>
  </si>
  <si>
    <t>250</t>
  </si>
  <si>
    <t>Техническое обслуживание преобразователей частоты до 5 кВт/Частотный преобразователь 0,75 кВт 220 В</t>
  </si>
  <si>
    <t>251</t>
  </si>
  <si>
    <t>В6 Вентилятор канальный KVR 200/1 производительность по воздуху L=200 м3/час</t>
  </si>
  <si>
    <t>252</t>
  </si>
  <si>
    <t>253</t>
  </si>
  <si>
    <t>Техническое обслуживание клапанов обратных фланцевых диаметром 100-150 мм /Клапан обратный KON 200</t>
  </si>
  <si>
    <t>254</t>
  </si>
  <si>
    <t>В7 Вентилятор канальный KVR 200/1 - производительность по воздуху L=200 м3/час</t>
  </si>
  <si>
    <t>255</t>
  </si>
  <si>
    <t>256</t>
  </si>
  <si>
    <t>257</t>
  </si>
  <si>
    <t>В8 Вентилятор канальный KVR 160/1 - производительность по воздуху L=150 м3/час</t>
  </si>
  <si>
    <t>258</t>
  </si>
  <si>
    <t>259</t>
  </si>
  <si>
    <t>Техническое обслуживание клапанов обратных фланцевых диаметром 100-150 мм /Клапан обратный KON 160</t>
  </si>
  <si>
    <t>260</t>
  </si>
  <si>
    <t>В9 Установка VRN 50-30 - производительность по воздуху L=1000 м3/час</t>
  </si>
  <si>
    <t>261</t>
  </si>
  <si>
    <t>262</t>
  </si>
  <si>
    <t>263</t>
  </si>
  <si>
    <t>264</t>
  </si>
  <si>
    <t>В10 Вентилятор канальный KVR 160/1 - производительность по воздуху L=150 м3/час</t>
  </si>
  <si>
    <t>265</t>
  </si>
  <si>
    <t>266</t>
  </si>
  <si>
    <t>267</t>
  </si>
  <si>
    <t>Система П1</t>
  </si>
  <si>
    <t>268</t>
  </si>
  <si>
    <t>Техническое обслуживание регулирующего клапана / Заслонки с ручным управлением прямоугольного сечения (200х150; 500х400; 1000х600; 1000х800)</t>
  </si>
  <si>
    <t>269</t>
  </si>
  <si>
    <t>Техническое обслуживание регулирующего клапана / Заслонки с ручным управлением круглого сечения ( DN125;  DN160)</t>
  </si>
  <si>
    <t>1.18-2501-4-1/1</t>
  </si>
  <si>
    <t>Технический осмотр воздухораспределительных устройств с передвижных подмостей - сопла сферического, диффузора /Потолочный диффузор четырёхпоточный 4 АПН 600х600</t>
  </si>
  <si>
    <t>СН-2012.1 Выпуск № 5 (в текущих ценах по состоянию на 01.10.2025 г.). 1.18-2501-4-1/1</t>
  </si>
  <si>
    <t>Система П2</t>
  </si>
  <si>
    <t>270</t>
  </si>
  <si>
    <t>Технический осмотр воздухораспределительных устройств с передвижных подмостей - сопла сферического, диффузора / ДПУ-М 125;ДПУ-М 160;  4 АПН 300х300</t>
  </si>
  <si>
    <t>Система П3</t>
  </si>
  <si>
    <t>271</t>
  </si>
  <si>
    <t>Техническое обслуживание регулирующего клапана / Заслонки с ручным управлением круглого сечения ( DN315)</t>
  </si>
  <si>
    <t>Технический осмотр воздухораспределительных устройств с передвижных подмостей - сопла сферического, диффузора / 4 АПН 600х600</t>
  </si>
  <si>
    <t>Система П4</t>
  </si>
  <si>
    <t>272</t>
  </si>
  <si>
    <t>Техническое обслуживание регулирующего клапана / Заслонки с ручным управлением круглого сечения ( DN160)</t>
  </si>
  <si>
    <t>Очистка воздуховодов механизированным способом (Система ПВР5)</t>
  </si>
  <si>
    <t>Дезинфекция воздуховодов, добавлять к поз. 1.18-2103-1-1 (Система ПВР5)</t>
  </si>
  <si>
    <t>Система П6</t>
  </si>
  <si>
    <t>273</t>
  </si>
  <si>
    <t>Технический осмотр воздухораспределительных устройств с передвижных подмостей - сопла сферического, диффузора / ДПУ-М 125</t>
  </si>
  <si>
    <t>Система П7</t>
  </si>
  <si>
    <t>274</t>
  </si>
  <si>
    <t>Система В1</t>
  </si>
  <si>
    <t>275</t>
  </si>
  <si>
    <t>Техническое обслуживание регулирующего клапана / Заслонки с ручным управлением прямоугольного сечения (500х400; 700х400; 1000х600)</t>
  </si>
  <si>
    <t>276</t>
  </si>
  <si>
    <t>Техническое обслуживание регулирующего клапана / Заслонки с ручным управлением круглого сечения ( DN125; DN160)</t>
  </si>
  <si>
    <t>Технический осмотр воздухораспределительных устройств с передвижных подмостей - сопла сферического, диффузора /  4 АПН 600х600</t>
  </si>
  <si>
    <t>Система В2</t>
  </si>
  <si>
    <t>277</t>
  </si>
  <si>
    <t>Технический осмотр воздухораспределительных устройств с передвижных подмостей - сопла сферического, диффузора /  ДПУ-М 125; ДПУ-М 160 ; 4 АПН 300х300</t>
  </si>
  <si>
    <t>Система В3</t>
  </si>
  <si>
    <t>278</t>
  </si>
  <si>
    <t>Технический осмотр воздухораспределительных устройств с передвижных подмостей - сопла сферического, диффузора /   4 АПН 600х600</t>
  </si>
  <si>
    <t>Система В4</t>
  </si>
  <si>
    <t>279</t>
  </si>
  <si>
    <t>Система В6</t>
  </si>
  <si>
    <t>280</t>
  </si>
  <si>
    <t>Технический осмотр воздухораспределительных устройств с передвижных подмостей - сопла сферического, диффузора /  ДПУ-М 125</t>
  </si>
  <si>
    <t>Система В7</t>
  </si>
  <si>
    <t>281</t>
  </si>
  <si>
    <t>Система В8</t>
  </si>
  <si>
    <t>282</t>
  </si>
  <si>
    <t>Техническое обслуживание регулирующего клапана / Заслонки с ручным управлением круглого сечения ( DN125)</t>
  </si>
  <si>
    <t>Система В9</t>
  </si>
  <si>
    <t>283</t>
  </si>
  <si>
    <t>Система В10</t>
  </si>
  <si>
    <t>284</t>
  </si>
  <si>
    <t>3.2 Кондиционирование</t>
  </si>
  <si>
    <t>285</t>
  </si>
  <si>
    <t>1.24-2103-45-4/1</t>
  </si>
  <si>
    <t>Техническое обслуживание ежеквартальное холодильных установок мощностью 420 кВт</t>
  </si>
  <si>
    <t>СН-2012.1 Выпуск № 5 (в текущих ценах по состоянию на 01.10.2025 г.). 1.24-2103-45-4/1</t>
  </si>
  <si>
    <t>1.24-2103-45-1/1</t>
  </si>
  <si>
    <t>Техническое обслуживание ежемесячное холодильных установок мощностью 420 кВт</t>
  </si>
  <si>
    <t>СН-2012.1 Выпуск № 5 (в текущих ценах по состоянию на 01.10.2025 г.). 1.24-2103-45-1/1</t>
  </si>
  <si>
    <t>286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</si>
  <si>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</si>
  <si>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</si>
  <si>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1 блок</t>
  </si>
  <si>
    <t>СН-2012.1 Выпуск № 5 (в текущих ценах по состоянию на 01.10.2025 г.). 1.18-2403-17-4/1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</si>
  <si>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</si>
  <si>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</si>
  <si>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5 (в текущих ценах по состоянию на 01.10.2025 г.). 1.18-2403-17-2/1</t>
  </si>
  <si>
    <t>287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</si>
  <si>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</si>
  <si>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</si>
  <si>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</si>
  <si>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1.18-2403-17-1/1</t>
  </si>
  <si>
    <t>Техническое обслуживание внутренних кассетных блоков сплит систем мощностью до 5 кВт - ежемесячное</t>
  </si>
  <si>
    <t>СН-2012.1 Выпуск № 5 (в текущих ценах по состоянию на 01.10.2025 г.). 1.18-2403-17-1/1</t>
  </si>
  <si>
    <t>288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</si>
  <si>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</si>
  <si>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</si>
  <si>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5 (в текущих ценах по состоянию на 01.10.2025 г.). 1.18-2403-19-5/1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</si>
  <si>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</si>
  <si>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</si>
  <si>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5 (в текущих ценах по состоянию на 01.10.2025 г.). 1.18-2403-19-2/1</t>
  </si>
  <si>
    <t>289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</si>
  <si>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</si>
  <si>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</si>
  <si>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5 (в текущих ценах по состоянию на 01.10.2025 г.). 1.18-2403-18-3/1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</si>
  <si>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</si>
  <si>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</si>
  <si>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5 (в текущих ценах по состоянию на 01.10.2025 г.). 1.18-2403-18-1/1</t>
  </si>
  <si>
    <t>1.16-2201-2-1/1</t>
  </si>
  <si>
    <t>Осмотр трапа ТП диаметром 50 мм / Капельная воронка HL21 DN32</t>
  </si>
  <si>
    <t>СН-2012.1 Выпуск № 5 (в текущих ценах по состоянию на 01.10.2025 г.). 1.16-2201-2-1/1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</si>
  <si>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Проводной ПДУ</t>
  </si>
  <si>
    <t>4. Электроснабжение и электроосвещение</t>
  </si>
  <si>
    <t>4.1 Оборудование</t>
  </si>
  <si>
    <t>290</t>
  </si>
  <si>
    <t>1.21-2203-8-2/1</t>
  </si>
  <si>
    <t>Техническое обслуживание ящика ввода распределительного с рубильником и предохранителями, номинальный ток 600 А / ВП-1</t>
  </si>
  <si>
    <t>СН-2012.1 Выпуск № 5 (в текущих ценах по состоянию на 01.10.2025 г.). 1.21-2203-8-2/1</t>
  </si>
  <si>
    <t>1.21-2201-8-2/1</t>
  </si>
  <si>
    <t>Технический осмотр ящика ввода распределительного с рубильником и предохранителями, номинальный ток 600 А / ВП-1</t>
  </si>
  <si>
    <t>СН-2012.1 Выпуск № 5 (в текущих ценах по состоянию на 01.10.2025 г.). 1.21-2201-8-2/1</t>
  </si>
  <si>
    <t>1.21-2303-32-1/1</t>
  </si>
  <si>
    <t>Техническое обслуживание быстродействующего автоматического ввода резерва (БАВР) / (АВР) АВР-1</t>
  </si>
  <si>
    <t>СН-2012.1 Выпуск № 5 (в текущих ценах по состоянию на 01.10.2025 г.). 1.21-2303-32-1/1</t>
  </si>
  <si>
    <t>291</t>
  </si>
  <si>
    <t>1.21-2203-2-5/1</t>
  </si>
  <si>
    <t>Техническое обслуживание силового распределительного пункта с установочными автоматами, число групп 12 / (АВР) АВР-1</t>
  </si>
  <si>
    <t>СН-2012.1 Выпуск № 5 (в текущих ценах по состоянию на 01.10.2025 г.). 1.21-2203-2-5/1</t>
  </si>
  <si>
    <t>1.21-2201-2-5/1</t>
  </si>
  <si>
    <t>Технический осмотр силового распределительного пункта с установочными автоматами, число групп 12 / (АВР) АВР-1</t>
  </si>
  <si>
    <t>СН-2012.1 Выпуск № 5 (в текущих ценах по состоянию на 01.10.2025 г.). 1.21-2201-2-5/1</t>
  </si>
  <si>
    <t>292</t>
  </si>
  <si>
    <t>1.21-2203-2-3/1</t>
  </si>
  <si>
    <t>Техническое обслуживание силового распределительного пункта с установочными автоматами, число групп 8 / РП-1</t>
  </si>
  <si>
    <t>СН-2012.1 Выпуск № 5 (в текущих ценах по состоянию на 01.10.2025 г.). 1.21-2203-2-3/1</t>
  </si>
  <si>
    <t>1.21-2201-2-3/1</t>
  </si>
  <si>
    <t>Технический осмотр силового распределительного пункта с установочными автоматами, число групп 8 / РП-1</t>
  </si>
  <si>
    <t>СН-2012.1 Выпуск № 5 (в текущих ценах по состоянию на 01.10.2025 г.). 1.21-2201-2-3/1</t>
  </si>
  <si>
    <t>293</t>
  </si>
  <si>
    <t>Техническое обслуживание силового распределительного пункта с установочными автоматами, число групп 10 / РП-2</t>
  </si>
  <si>
    <t>Технический осмотр силового распределительного пункта с установочными автоматами, число групп 10 / РП-2</t>
  </si>
  <si>
    <t>294</t>
  </si>
  <si>
    <t>Техническое обслуживание силового распределительного пункта с установочными автоматами, число групп 12 / РП-3, РПА-4</t>
  </si>
  <si>
    <t>Технический осмотр силового распределительного пункта с установочными автоматами, число групп 12 / РП-3, РПА-4</t>
  </si>
  <si>
    <t>295</t>
  </si>
  <si>
    <t>1.21-2203-2-1/1</t>
  </si>
  <si>
    <t>Техническое обслуживание силового распределительного пункта с установочными автоматами, число групп 4 / ЩВ-1, ЩВ-2</t>
  </si>
  <si>
    <t>СН-2012.1 Выпуск № 5 (в текущих ценах по состоянию на 01.10.2025 г.). 1.21-2203-2-1/1</t>
  </si>
  <si>
    <t>1.21-2201-2-1/1</t>
  </si>
  <si>
    <t>Технический осмотр силового распределительного пункта с установочными автоматами, число групп 4 / ЩВ-1, ЩВ-2</t>
  </si>
  <si>
    <t>СН-2012.1 Выпуск № 5 (в текущих ценах по состоянию на 01.10.2025 г.). 1.21-2201-2-1/1</t>
  </si>
  <si>
    <t>296</t>
  </si>
  <si>
    <t>1.20-2203-1-4/1</t>
  </si>
  <si>
    <t>Техническое обслуживание щита осветительного группового с установочными автоматами, число групп 8 / ЩРК-1</t>
  </si>
  <si>
    <t>СН-2012.1 Выпуск № 5 (в текущих ценах по состоянию на 01.10.2025 г.). 1.20-2203-1-4/1</t>
  </si>
  <si>
    <t>1.20-2201-1-4/1</t>
  </si>
  <si>
    <t>Осмотр щита осветительного группового с установочными автоматами, число групп 8 / ЩРК-1</t>
  </si>
  <si>
    <t>СН-2012.1 Выпуск № 5 (в текущих ценах по состоянию на 01.10.2025 г.). 1.20-2201-1-4/1</t>
  </si>
  <si>
    <t>297</t>
  </si>
  <si>
    <t>Техническое обслуживание силового распределительного пункта с установочными автоматами, число групп 12 / ЩС-1, ЩС-2</t>
  </si>
  <si>
    <t>Технический осмотр силового распределительного пункта с установочными автоматами, число групп 12 / ЩС-1, ЩС-2</t>
  </si>
  <si>
    <t>298</t>
  </si>
  <si>
    <t>1.20-2203-1-3/1</t>
  </si>
  <si>
    <t>Техническое обслуживание щита осветительного группового с установочными автоматами, число групп 6 / ЩО-1, ЩО-2</t>
  </si>
  <si>
    <t>СН-2012.1 Выпуск № 5 (в текущих ценах по состоянию на 01.10.2025 г.). 1.20-2203-1-3/1</t>
  </si>
  <si>
    <t>1.20-2201-1-3/1</t>
  </si>
  <si>
    <t>Осмотр щита осветительного группового с установочными автоматами, число групп 6 / ЩО-1, ЩО-2</t>
  </si>
  <si>
    <t>СН-2012.1 Выпуск № 5 (в текущих ценах по состоянию на 01.10.2025 г.). 1.20-2201-1-3/1</t>
  </si>
  <si>
    <t>299</t>
  </si>
  <si>
    <t>1.20-2203-1-5/1</t>
  </si>
  <si>
    <t>Техническое обслуживание щита осветительного группового с установочными автоматами, число групп 10 / ЩАО-1, ЩАО-2</t>
  </si>
  <si>
    <t>СН-2012.1 Выпуск № 5 (в текущих ценах по состоянию на 01.10.2025 г.). 1.20-2203-1-5/1</t>
  </si>
  <si>
    <t>1.20-2201-1-5/1</t>
  </si>
  <si>
    <t>Осмотр щита осветительного группового с установочными автоматами, число групп 10 / ЩАО-1, ЩАО-2</t>
  </si>
  <si>
    <t>СН-2012.1 Выпуск № 5 (в текущих ценах по состоянию на 01.10.2025 г.). 1.20-2201-1-5/1</t>
  </si>
  <si>
    <t>4.2 Светотехнические изделия</t>
  </si>
  <si>
    <t>300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</si>
  <si>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</si>
  <si>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Светильник Varton T-Line</t>
  </si>
  <si>
    <t>СН-2012.1 Выпуск № 5 (в текущих ценах по состоянию на 01.10.2025 г.). 1.20-2103-25-1/1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</si>
  <si>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</si>
  <si>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</si>
  <si>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</si>
  <si>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301</t>
  </si>
  <si>
    <t>Техническое обслуживание быстродействующего автоматического ввода резерва (БАВР)</t>
  </si>
  <si>
    <t>302</t>
  </si>
  <si>
    <t>1.22-2203-103-1/1</t>
  </si>
  <si>
    <t>Техническое обслуживание и регулировка светового настенного указателя (табло) "Выход"</t>
  </si>
  <si>
    <t>СН-2012.1 Выпуск № 5 (в текущих ценах по состоянию на 01.10.2025 г.). 1.22-2203-103-1/1</t>
  </si>
  <si>
    <t>)*1</t>
  </si>
  <si>
    <t>)*0,70</t>
  </si>
  <si>
    <t>Поправка: СН-2012. Гл.1 Сб.22 п.3.6.2</t>
  </si>
  <si>
    <t>3.1-2201-3-1/1</t>
  </si>
  <si>
    <t>Технический осмотр светозвукового сигнализатора "Выход"</t>
  </si>
  <si>
    <t>СН-2012.3 Выпуск № 5 (в текущих ценах по состоянию на 01.10.2025 г.). 3.1-2201-3-1/1</t>
  </si>
  <si>
    <t>)*0,75</t>
  </si>
  <si>
    <t>Поправка: СН-2012. Гл.1 Сб.22 п.3.6.1</t>
  </si>
  <si>
    <t>303</t>
  </si>
  <si>
    <t>1.21-2203-17-1/1</t>
  </si>
  <si>
    <t>Техническое обслуживание ящика с понижающим трансформатором типа ЯТП / ЯТП-0,25-220 У3 (220/24)</t>
  </si>
  <si>
    <t>СН-2012.1 Выпуск № 5 (в текущих ценах по состоянию на 01.10.2025 г.). 1.21-2203-17-1/1</t>
  </si>
  <si>
    <t>1.21-2201-20-1/1</t>
  </si>
  <si>
    <t>Технический осмотр ящика с понижающим трансформатором типа ЯТП - ежемесячный / ЯТП-0,25-220 У3 (220/24)</t>
  </si>
  <si>
    <t>СН-2012.1 Выпуск № 5 (в текущих ценах по состоянию на 01.10.2025 г.). 1.21-2201-20-1/1</t>
  </si>
  <si>
    <t>4.3 Электроустановочные изделия</t>
  </si>
  <si>
    <t>304</t>
  </si>
  <si>
    <t>1.23-2103-6-1/1</t>
  </si>
  <si>
    <t>Техническое обслуживание выключателей поплавковых</t>
  </si>
  <si>
    <t>СН-2012.1 Выпуск № 5 (в текущих ценах по состоянию на 01.10.2025 г.). 1.23-2103-6-1/1</t>
  </si>
  <si>
    <t>305</t>
  </si>
  <si>
    <t>306</t>
  </si>
  <si>
    <t>4.4 Кабели и провода</t>
  </si>
  <si>
    <t>307</t>
  </si>
  <si>
    <t>Техническое обслуживание силовых сетей, проложенных по кирпичным и бетонным основаниям, провод сечением 3х1,5-6 мм2 ( 3х1,5 ; 3х2,5 ; 3х4 ;  3х6 )</t>
  </si>
  <si>
    <t>Технический осмотр силовых сетей, проложенных по кирпичным и бетонным основаниям, провод сечением 3х1,5-6 мм2 ( 3х1,5 ; 3х2,5 ; 3х4 ;  3х6 )</t>
  </si>
  <si>
    <t>308</t>
  </si>
  <si>
    <t>1.21-2103-9-5/1</t>
  </si>
  <si>
    <t>Техническое обслуживание силовых сетей, проложенных по кирпичным и бетонным основаниям, провод сечением 3х10-16 мм2  / (3х10 ; 3х16 )</t>
  </si>
  <si>
    <t>СН-2012.1 Выпуск № 5 (в текущих ценах по состоянию на 01.10.2025 г.). 1.21-2103-9-5/1</t>
  </si>
  <si>
    <t>1.21-2101-1-5/1</t>
  </si>
  <si>
    <t>Технический осмотр силовых сетей, проложенных по кирпичным и бетонным основаниям, провод сечением 3х10-16 мм2 / (3х10 ; 3х16 )</t>
  </si>
  <si>
    <t>СН-2012.1 Выпуск № 5 (в текущих ценах по состоянию на 01.10.2025 г.). 1.21-2101-1-5/1</t>
  </si>
  <si>
    <t>309</t>
  </si>
  <si>
    <t>Техническое обслуживание силовых сетей, проложенных по кирпичным и бетонным основаниям, провод сечением 4х1,5-6 мм2 / прим. ( 5х2,5, 5х4, 5х6)</t>
  </si>
  <si>
    <t>310</t>
  </si>
  <si>
    <t>1.21-2103-9-4/1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</si>
  <si>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/ прим. (5х2,5, 5х4, 5х6)</t>
  </si>
  <si>
    <t>СН-2012.1 Выпуск № 5 (в текущих ценах по состоянию на 01.10.2025 г.). 1.21-2103-9-4/1</t>
  </si>
  <si>
    <t>Технический осмотр силовых сетей, проложенных по кирпичным и бетонным основаниям, провод сечением 4х1,5-6 мм2 / ( 5х2,5, 5х4, 5х6)</t>
  </si>
  <si>
    <t>311</t>
  </si>
  <si>
    <t>Техническое обслуживание силовых сетей, проложенных по кирпичным и бетонным основаниям, провод сечением 3х10-16 мм2  / (5х10  )</t>
  </si>
  <si>
    <t>312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</si>
  <si>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</si>
  <si>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 / (5х10  )</t>
  </si>
  <si>
    <t>СН-2012.1 Выпуск № 5 (в текущих ценах по состоянию на 01.10.2025 г.). 1.21-2103-9-6/1</t>
  </si>
  <si>
    <t>Технический осмотр силовых сетей, проложенных по кирпичным и бетонным основаниям, провод сечением 3х10-16 мм2 / (5х10)</t>
  </si>
  <si>
    <t>313</t>
  </si>
  <si>
    <t>1.21-2103-9-7/1</t>
  </si>
  <si>
    <t>Техническое обслуживание силовых сетей, проложенных по кирпичным и бетонным основаниям, провод сечением 3х25-35 мм2  / (5х70; 5х95 ; 5х150)</t>
  </si>
  <si>
    <t>СН-2012.1 Выпуск № 5 (в текущих ценах по состоянию на 01.10.2025 г.). 1.21-2103-9-7/1</t>
  </si>
  <si>
    <t>314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</si>
  <si>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</si>
  <si>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 / ( (5х70)</t>
  </si>
  <si>
    <t>СН-2012.1 Выпуск № 5 (в текущих ценах по состоянию на 01.10.2025 г.). 1.21-2103-9-8/1</t>
  </si>
  <si>
    <t>315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</si>
  <si>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 (5х95 ; 5х150)</t>
  </si>
  <si>
    <t>1.21-2101-1-7/1</t>
  </si>
  <si>
    <t>Технический осмотр силовых сетей, проложенных по кирпичным и бетонным основаниям, провод сечением 3х25-35 мм2 / (5х70; 5х95 ; 5х150)</t>
  </si>
  <si>
    <t>СН-2012.1 Выпуск № 5 (в текущих ценах по состоянию на 01.10.2025 г.). 1.21-2101-1-7/1</t>
  </si>
  <si>
    <t>1.21-2303-31-2/1</t>
  </si>
  <si>
    <t>Техническое обслуживание коробки клеммной соединительной, с количеством клемм до 40 / Коробка ответвит. с кабельными вводами, IР55, 100х100х50мм; Коробка ответвительная, огнестойкая, IP 55 100х100х55</t>
  </si>
  <si>
    <t>СН-2012.1 Выпуск № 5 (в текущих ценах по состоянию на 01.10.2025 г.). 1.21-2303-31-2/1</t>
  </si>
  <si>
    <t>4.5 Заземление и уравнивание потенциалов</t>
  </si>
  <si>
    <t>1.21-2103-3-1/1</t>
  </si>
  <si>
    <t>Техническое обслуживание сетей заземления магистральных,/ ПуГПнг-HF 1х6; ПуГПнг-HF 1х4; ПуГПнг-HF 1х16</t>
  </si>
  <si>
    <t>СН-2012.1 Выпуск № 5 (в текущих ценах по состоянию на 01.10.2025 г.). 1.21-2103-3-1/1</t>
  </si>
  <si>
    <t>1.21-2101-7-1/1</t>
  </si>
  <si>
    <t>Технический осмотр сетей заземления магистральных</t>
  </si>
  <si>
    <t>СН-2012.1 Выпуск № 5 (в текущих ценах по состоянию на 01.10.2025 г.). 1.21-2101-7-1/1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</si>
  <si>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</si>
  <si>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</si>
  <si>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5 (в текущих ценах по состоянию на 01.10.2025 г.). 1.21-2303-31-1/1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</si>
  <si>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</si>
  <si>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</si>
  <si>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</si>
  <si>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</si>
  <si>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</si>
  <si>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</si>
  <si>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</si>
  <si>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</si>
  <si>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</si>
  <si>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</si>
  <si>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</si>
  <si>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</si>
  <si>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</si>
  <si>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</si>
  <si>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</si>
  <si>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</si>
  <si>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маш.-ч</t>
  </si>
  <si>
    <t>21.1-20-7</t>
  </si>
  <si>
    <t>СН-2012.21 Выпуск № 5 (в текущих ценах по состоянию на 01.10.2025 г.). 21.1-20-7</t>
  </si>
  <si>
    <t>Ветошь</t>
  </si>
  <si>
    <t>кг</t>
  </si>
  <si>
    <t>21.1-4-34</t>
  </si>
  <si>
    <t>СН-2012.21 Выпуск № 5 (в текущих ценах по состоянию на 01.10.2025 г.). 21.1-4-34</t>
  </si>
  <si>
    <t>Растворитель нефтяной, марка Нефрас С-50/170</t>
  </si>
  <si>
    <t>т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</si>
  <si>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</si>
  <si>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</si>
  <si>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</si>
  <si>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</si>
  <si>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5 (в текущих ценах по состоянию на 01.10.2025 г.). 21.1-25-13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</si>
  <si>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</si>
  <si>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</si>
  <si>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</si>
  <si>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</si>
  <si>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</si>
  <si>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5 (в текущих ценах по состоянию на 01.10.2025 г.). 21.1-15-66</t>
  </si>
  <si>
    <t>Свинец технический</t>
  </si>
  <si>
    <t>22.1-17-282</t>
  </si>
  <si>
    <t>СН-2012.22 Выпуск № 5 (в текущих ценах по состоянию на 01.10.2025 г.). 22.1-17-282</t>
  </si>
  <si>
    <t>Пылесосы хозяйственные, потребляемая мощность до 1 кВт, объем мусоросборника 20 л, расход воздуха 68 л/с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</si>
  <si>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</si>
  <si>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</si>
  <si>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</si>
  <si>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</si>
  <si>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</si>
  <si>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</si>
  <si>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</si>
  <si>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</si>
  <si>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</si>
  <si>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</si>
  <si>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</si>
  <si>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</si>
  <si>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22.1-30-56</t>
  </si>
  <si>
    <t>СН-2012.22 Выпуск № 5 (в текущих ценах по состоянию на 01.10.2025 г.). 22.1-30-56</t>
  </si>
  <si>
    <t>Шуруповерты</t>
  </si>
  <si>
    <t>21.1-1-11</t>
  </si>
  <si>
    <t>СН-2012.21 Выпуск № 5 (в текущих ценах по состоянию на 01.10.2025 г.). 21.1-1-11</t>
  </si>
  <si>
    <t>Герметик силиконовый</t>
  </si>
  <si>
    <t>л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</si>
  <si>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</si>
  <si>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</si>
  <si>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</si>
  <si>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</si>
  <si>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22.1-14-13</t>
  </si>
  <si>
    <t>СН-2012.22 Выпуск № 5 (в текущих ценах по состоянию на 01.10.2025 г.). 22.1-14-13</t>
  </si>
  <si>
    <t>Пылесосы промышленные</t>
  </si>
  <si>
    <t>5728811000</t>
  </si>
  <si>
    <t>Прокладки из листового терморасширенного графита</t>
  </si>
  <si>
    <t>22.1-10-20</t>
  </si>
  <si>
    <t>СН-2012.22 Выпуск № 5 (в текущих ценах по состоянию на 01.10.2025 г.). 22.1-10-20</t>
  </si>
  <si>
    <t>Компрессоры поршневые, производительность до 240 л/мин, объем ресивера 50 л</t>
  </si>
  <si>
    <t>22.1-11-90</t>
  </si>
  <si>
    <t>СН-2012.22 Выпуск № 5 (в текущих ценах по состоянию на 01.10.2025 г.). 22.1-11-90</t>
  </si>
  <si>
    <t>Агрегаты электронасосные для опрессовки сосудов, котлов и систем трубопроводов, подача 0,252 м3/ч</t>
  </si>
  <si>
    <t>21.1-25-16</t>
  </si>
  <si>
    <t>СН-2012.21 Выпуск № 5 (в текущих ценах по состоянию на 01.10.2025 г.). 21.1-25-16</t>
  </si>
  <si>
    <t>Волокно льняное №11 для уплотнения резьбовых соединений при монтаже систем водоснабжения и отопления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</si>
  <si>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</si>
  <si>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</si>
  <si>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21.1-6-90</t>
  </si>
  <si>
    <t>СН-2012.21 Выпуск № 5 (в текущих ценах по состоянию на 01.10.2025 г.). 21.1-6-90</t>
  </si>
  <si>
    <t>Олифа для окраски комбинированная оксоль</t>
  </si>
  <si>
    <t>22.1-17-186</t>
  </si>
  <si>
    <t>СН-2012.22 Выпуск № 5 (в текущих ценах по состоянию на 01.10.2025 г.). 22.1-17-186</t>
  </si>
  <si>
    <t>Пароочистители, допустимое давление пара 5 бар, производительность до 110 г/мин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</si>
  <si>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</si>
  <si>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</si>
  <si>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</si>
  <si>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21.1-4-17</t>
  </si>
  <si>
    <t>СН-2012.21 Выпуск № 5 (в текущих ценах по состоянию на 01.10.2025 г.). 21.1-4-17</t>
  </si>
  <si>
    <t>Масло индустриальное, марка И-30А</t>
  </si>
  <si>
    <t>21.1-4-3</t>
  </si>
  <si>
    <t>СН-2012.21 Выпуск № 5 (в текущих ценах по состоянию на 01.10.2025 г.). 21.1-4-3</t>
  </si>
  <si>
    <t>Бензин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</si>
  <si>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</si>
  <si>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</si>
  <si>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</si>
  <si>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м2</t>
  </si>
  <si>
    <t>21.26-2-2</t>
  </si>
  <si>
    <t>СН-2012.21 Выпуск № 5 (в текущих ценах по состоянию на 01.10.2025 г.). 21.26-2-2</t>
  </si>
  <si>
    <t>Бумага индикаторная (полоски) универсальная pH 0-12</t>
  </si>
  <si>
    <t>21.1-16-29</t>
  </si>
  <si>
    <t>Известь хлорная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</si>
  <si>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</si>
  <si>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</si>
  <si>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</si>
  <si>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21.1-25-1143</t>
  </si>
  <si>
    <t>СН-2012.21 Выпуск № 5 (в текущих ценах по состоянию на 01.10.2025 г.). 21.1-25-1143</t>
  </si>
  <si>
    <t>Обезжириватель универсальный на углеводородной основе</t>
  </si>
  <si>
    <t>21.1-20-1</t>
  </si>
  <si>
    <t>СН-2012.21 Выпуск № 5 (в текущих ценах по состоянию на 01.10.2025 г.). 21.1-20-1</t>
  </si>
  <si>
    <t>Бязь</t>
  </si>
  <si>
    <t>21.1-4-33</t>
  </si>
  <si>
    <t>СН-2012.21 Выпуск № 5 (в текущих ценах по состоянию на 01.10.2025 г.). 21.1-4-33</t>
  </si>
  <si>
    <t>Растворитель нефтяной, марка Нефрас С2-80/120</t>
  </si>
  <si>
    <t>21.1-25-389</t>
  </si>
  <si>
    <t>СН-2012.21 Выпуск № 5 (в текущих ценах по состоянию на 01.10.2025 г.). 21.1-25-389</t>
  </si>
  <si>
    <t>Шкурка шлифовальная на тканевой основе водостойкая</t>
  </si>
  <si>
    <t>21.1-4-9</t>
  </si>
  <si>
    <t>Керосин</t>
  </si>
  <si>
    <t>21.1-6-68</t>
  </si>
  <si>
    <t>Лак битумный, марка БТ-577</t>
  </si>
  <si>
    <t>22.1-17-204</t>
  </si>
  <si>
    <t>СН-2012.22 Выпуск № 5 (в текущих ценах по состоянию на 01.10.2025 г.). 22.1-17-204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</si>
  <si>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</si>
  <si>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</si>
  <si>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5 (в текущих ценах по состоянию на 01.10.2025 г.). 22.1-17-209</t>
  </si>
  <si>
    <t>Машины щеточные электрические для очистки воздуховодов диаметром от 100 до 400 мм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</si>
  <si>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</si>
  <si>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</si>
  <si>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</si>
  <si>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</si>
  <si>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</si>
  <si>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</si>
  <si>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22.1-17-208</t>
  </si>
  <si>
    <t>СН-2012.22 Выпуск № 5 (в текущих ценах по состоянию на 01.10.2025 г.). 22.1-17-208</t>
  </si>
  <si>
    <t>Установки для удаления отложений в стальных, чугунных и медных теплообменниках, производительность 3360 л/час</t>
  </si>
  <si>
    <t>21.1-24-45</t>
  </si>
  <si>
    <t>СН-2012.21 Выпуск № 5 (в текущих ценах по состоянию на 01.10.2025 г.). 21.1-24-45</t>
  </si>
  <si>
    <t>Состав жидкий концентрированный восстанавливающий для удаления коррозии и известковых отложений в системах нагревающих/охлаждающих и кондиционирования воздуха, типа "Cillit HS 23 RS"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</si>
  <si>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</si>
  <si>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</si>
  <si>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</si>
  <si>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21.1-6-111</t>
  </si>
  <si>
    <t>СН-2012.21 Выпуск № 5 (в текущих ценах по состоянию на 01.10.2025 г.). 21.1-6-111</t>
  </si>
  <si>
    <t>Растворители универсальные № 645-650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</si>
  <si>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</si>
  <si>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</si>
  <si>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</si>
  <si>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</si>
  <si>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</si>
  <si>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</si>
  <si>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</si>
  <si>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</si>
  <si>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</si>
  <si>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</si>
  <si>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</si>
  <si>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</si>
  <si>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</si>
  <si>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</si>
  <si>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</si>
  <si>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</si>
  <si>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</si>
  <si>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</si>
  <si>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</si>
  <si>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</si>
  <si>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</si>
  <si>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</si>
  <si>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</si>
  <si>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</si>
  <si>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</si>
  <si>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</si>
  <si>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</si>
  <si>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</si>
  <si>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</si>
  <si>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</si>
  <si>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</si>
  <si>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</si>
  <si>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</si>
  <si>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</si>
  <si>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</si>
  <si>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</si>
  <si>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</si>
  <si>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</si>
  <si>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</si>
  <si>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</si>
  <si>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</si>
  <si>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</si>
  <si>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r>
      <t>1.20-2103-25-1/1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</si>
  <si>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Светильник Varton T-Line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</si>
  <si>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1.22-2203-103-1/1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</si>
  <si>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и регулировка светового настенного указателя (табло) "Выход"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</si>
  <si>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</si>
  <si>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</si>
  <si>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</si>
  <si>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</si>
  <si>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</si>
  <si>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</si>
  <si>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</si>
  <si>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</si>
  <si>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</si>
  <si>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</si>
  <si>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</si>
  <si>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</si>
  <si>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</si>
  <si>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</si>
  <si>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</si>
  <si>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</si>
  <si>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</si>
  <si>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</si>
  <si>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</si>
  <si>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</si>
  <si>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</si>
  <si>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</si>
  <si>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</si>
  <si>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</si>
  <si>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</si>
  <si>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</si>
  <si>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</si>
  <si>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</si>
  <si>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</si>
  <si>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</si>
  <si>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</si>
  <si>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</si>
  <si>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</si>
  <si>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</si>
  <si>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</si>
  <si>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Сдал   </t>
  </si>
  <si>
    <t xml:space="preserve">Принял   </t>
  </si>
  <si>
    <t>НДС,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</si>
</sst>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8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4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4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5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5" fillId="0" borderId="0" xfId="0" applyFont="1"/>
    <xf numFmtId="0" fontId="10" fillId="0" borderId="0" xfId="0" quotePrefix="1" applyFont="1" applyAlignment="1">
      <alignment horizontal="right" wrapText="1"/>
    </xf>
    <xf numFmtId="0" fontId="16" fillId="0" borderId="0" xfId="0" applyFont="1" applyAlignment="1">
      <alignment horizontal="left" wrapText="1"/>
    </xf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0" fontId="10" fillId="0" borderId="3" xfId="0" applyFont="1" applyBorder="1" applyAlignment="1">
      <alignment horizontal="center" vertical="top" wrapText="1"/>
    </xf>
    <xf numFmtId="0" fontId="14" fillId="0" borderId="3" xfId="0" applyFont="1" applyBorder="1" applyAlignment="1">
      <alignment horizontal="center" vertical="top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165" fontId="15" fillId="0" borderId="0" xfId="0" applyNumberFormat="1" applyFont="1" applyAlignment="1">
      <alignment horizontal="right"/>
    </xf>
    <xf numFmtId="0" fontId="15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5" fillId="0" borderId="6" xfId="0" applyNumberFormat="1" applyFont="1" applyBorder="1" applyAlignment="1">
      <alignment horizontal="right"/>
    </xf>
    <xf numFmtId="0" fontId="16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3" fillId="0" borderId="1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0" fontId="10" fillId="0" borderId="3" xfId="0" applyFont="1" applyBorder="1" applyAlignment="1">
      <alignment horizontal="center" vertical="center" wrapText="1"/>
    </xf>
    <xf numFmtId="165" fontId="15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0" xfId="0" applyFont="1" applyAlignment="1">
      <alignment horizontal="right"/>
    </xf>
    <xf numFmtId="0" fontId="10" fillId="0" borderId="3" xfId="0" quotePrefix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C2726"/>
  <sheetViews>
    <sheetView tabSelected="1" topLeftCell="A2688" zoomScaleNormal="100" workbookViewId="0">
      <selection activeCell="I2717" sqref="I2717:J2718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11" width="12.7109375" customWidth="1"/>
    <col min="15" max="28" width="0" hidden="1" customWidth="1"/>
    <col min="29" max="29" width="135.7109375" hidden="1" customWidth="1"/>
    <col min="30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54" t="s">
        <v>1307</v>
      </c>
      <c r="K2" s="54"/>
    </row>
    <row r="3" spans="1:11" ht="16.5" x14ac:dyDescent="0.25">
      <c r="A3" s="11"/>
      <c r="B3" s="57" t="s">
        <v>1305</v>
      </c>
      <c r="C3" s="57"/>
      <c r="D3" s="57"/>
      <c r="E3" s="57"/>
      <c r="F3" s="10"/>
      <c r="G3" s="57" t="s">
        <v>1306</v>
      </c>
      <c r="H3" s="57"/>
      <c r="I3" s="57"/>
      <c r="J3" s="57"/>
      <c r="K3" s="57"/>
    </row>
    <row r="4" spans="1:11" ht="14.25" x14ac:dyDescent="0.2">
      <c r="A4" s="10"/>
      <c r="B4" s="51"/>
      <c r="C4" s="51"/>
      <c r="D4" s="51"/>
      <c r="E4" s="51"/>
      <c r="F4" s="10"/>
      <c r="G4" s="51"/>
      <c r="H4" s="51"/>
      <c r="I4" s="51"/>
      <c r="J4" s="51"/>
      <c r="K4" s="51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51" t="str">
        <f>CONCATENATE("______________________ ", IF(Source!AL12&lt;&gt;"", Source!AL12, ""))</f>
        <v xml:space="preserve">______________________ </v>
      </c>
      <c r="C6" s="51"/>
      <c r="D6" s="51"/>
      <c r="E6" s="51"/>
      <c r="F6" s="10"/>
      <c r="G6" s="51" t="str">
        <f>CONCATENATE("______________________ ", IF(Source!AH12&lt;&gt;"", Source!AH12, ""))</f>
        <v xml:space="preserve">______________________ </v>
      </c>
      <c r="H6" s="51"/>
      <c r="I6" s="51"/>
      <c r="J6" s="51"/>
      <c r="K6" s="51"/>
    </row>
    <row r="7" spans="1:11" ht="14.25" customHeight="1" x14ac:dyDescent="0.2">
      <c r="A7" s="13"/>
      <c r="B7" s="39" t="s">
        <v>1308</v>
      </c>
      <c r="C7" s="39"/>
      <c r="D7" s="39"/>
      <c r="E7" s="39"/>
      <c r="F7" s="10"/>
      <c r="G7" s="39" t="s">
        <v>1308</v>
      </c>
      <c r="H7" s="39"/>
      <c r="I7" s="39"/>
      <c r="J7" s="39"/>
      <c r="K7" s="39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customHeight="1" x14ac:dyDescent="0.25">
      <c r="A10" s="55" t="str">
        <f>CONCATENATE( "ЛОКАЛЬНАЯ СМЕТА № ",IF(Source!F12&lt;&gt;"Новый объект", Source!F12, ""))</f>
        <v xml:space="preserve">ЛОКАЛЬНАЯ СМЕТА № </v>
      </c>
      <c r="B10" s="55"/>
      <c r="C10" s="55"/>
      <c r="D10" s="55"/>
      <c r="E10" s="55"/>
      <c r="F10" s="55"/>
      <c r="G10" s="55"/>
      <c r="H10" s="55"/>
      <c r="I10" s="55"/>
      <c r="J10" s="55"/>
      <c r="K10" s="55"/>
    </row>
    <row r="11" spans="1:11" ht="12.75" customHeight="1" x14ac:dyDescent="0.2">
      <c r="A11" s="53" t="s">
        <v>1309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customHeight="1" x14ac:dyDescent="0.25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4.25" hidden="1" customHeight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52" t="str">
        <f>IF(Source!G12&lt;&gt;"Новый объект", Source!G12, "")</f>
        <v>5.2_Музей техники Вадима Задорожного_на 4 мес. (10%)_испр.</v>
      </c>
      <c r="B15" s="52"/>
      <c r="C15" s="52"/>
      <c r="D15" s="52"/>
      <c r="E15" s="52"/>
      <c r="F15" s="52"/>
      <c r="G15" s="52"/>
      <c r="H15" s="52"/>
      <c r="I15" s="52"/>
      <c r="J15" s="52"/>
      <c r="K15" s="52"/>
    </row>
    <row r="16" spans="1:11" ht="12.75" customHeight="1" x14ac:dyDescent="0.2">
      <c r="A16" s="53" t="s">
        <v>1310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customHeight="1" x14ac:dyDescent="0.2">
      <c r="A18" s="39" t="str">
        <f>CONCATENATE( "Основание: чертежи № ", Source!J12)</f>
        <v xml:space="preserve">Основание: чертежи № </v>
      </c>
      <c r="B18" s="39"/>
      <c r="C18" s="39"/>
      <c r="D18" s="39"/>
      <c r="E18" s="39"/>
      <c r="F18" s="39"/>
      <c r="G18" s="39"/>
      <c r="H18" s="39"/>
      <c r="I18" s="39"/>
      <c r="J18" s="39"/>
      <c r="K18" s="39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51" t="s">
        <v>1311</v>
      </c>
      <c r="G20" s="51"/>
      <c r="H20" s="51"/>
      <c r="I20" s="40">
        <f>I2719/1000</f>
        <v>2035.07</v>
      </c>
      <c r="J20" s="40"/>
      <c r="K20" s="10" t="s">
        <v>1312</v>
      </c>
    </row>
    <row r="21" spans="1:11" ht="14.25" hidden="1" customHeight="1" x14ac:dyDescent="0.2">
      <c r="A21" s="10"/>
      <c r="B21" s="10"/>
      <c r="C21" s="10"/>
      <c r="D21" s="10"/>
      <c r="E21" s="10"/>
      <c r="F21" s="51" t="s">
        <v>1313</v>
      </c>
      <c r="G21" s="51"/>
      <c r="H21" s="51"/>
      <c r="I21" s="40">
        <f>ROUND((Source!F1332)/1000, 2)</f>
        <v>0</v>
      </c>
      <c r="J21" s="40"/>
      <c r="K21" s="10" t="s">
        <v>1312</v>
      </c>
    </row>
    <row r="22" spans="1:11" ht="14.25" hidden="1" customHeight="1" x14ac:dyDescent="0.2">
      <c r="A22" s="10"/>
      <c r="B22" s="10"/>
      <c r="C22" s="10"/>
      <c r="D22" s="10"/>
      <c r="E22" s="10"/>
      <c r="F22" s="51" t="s">
        <v>1314</v>
      </c>
      <c r="G22" s="51"/>
      <c r="H22" s="51"/>
      <c r="I22" s="40">
        <f>ROUND((Source!F1333)/1000, 2)</f>
        <v>0</v>
      </c>
      <c r="J22" s="40"/>
      <c r="K22" s="10" t="s">
        <v>1312</v>
      </c>
    </row>
    <row r="23" spans="1:11" ht="14.25" hidden="1" customHeight="1" x14ac:dyDescent="0.2">
      <c r="A23" s="10"/>
      <c r="B23" s="10"/>
      <c r="C23" s="10"/>
      <c r="D23" s="10"/>
      <c r="E23" s="10"/>
      <c r="F23" s="51" t="s">
        <v>1315</v>
      </c>
      <c r="G23" s="51"/>
      <c r="H23" s="51"/>
      <c r="I23" s="40">
        <f>ROUND((Source!F1324)/1000, 2)</f>
        <v>0</v>
      </c>
      <c r="J23" s="40"/>
      <c r="K23" s="10" t="s">
        <v>1312</v>
      </c>
    </row>
    <row r="24" spans="1:11" ht="14.25" hidden="1" customHeight="1" x14ac:dyDescent="0.2">
      <c r="A24" s="10"/>
      <c r="B24" s="10"/>
      <c r="C24" s="10"/>
      <c r="D24" s="10"/>
      <c r="E24" s="10"/>
      <c r="F24" s="51" t="s">
        <v>1316</v>
      </c>
      <c r="G24" s="51"/>
      <c r="H24" s="51"/>
      <c r="I24" s="40">
        <f>ROUND((Source!F1334+Source!F1335)/1000, 2)</f>
        <v>1668.09</v>
      </c>
      <c r="J24" s="40"/>
      <c r="K24" s="10" t="s">
        <v>1312</v>
      </c>
    </row>
    <row r="25" spans="1:11" ht="14.25" x14ac:dyDescent="0.2">
      <c r="A25" s="10"/>
      <c r="B25" s="10"/>
      <c r="C25" s="10"/>
      <c r="D25" s="10"/>
      <c r="E25" s="10"/>
      <c r="F25" s="51" t="s">
        <v>1317</v>
      </c>
      <c r="G25" s="51"/>
      <c r="H25" s="51"/>
      <c r="I25" s="40">
        <f>(Source!F1330+ Source!F1329)/1000</f>
        <v>901.44650999999999</v>
      </c>
      <c r="J25" s="40"/>
      <c r="K25" s="10" t="s">
        <v>1312</v>
      </c>
    </row>
    <row r="26" spans="1:11" ht="14.25" x14ac:dyDescent="0.2">
      <c r="A26" s="10" t="s">
        <v>1331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customHeight="1" x14ac:dyDescent="0.2">
      <c r="A27" s="48" t="s">
        <v>1318</v>
      </c>
      <c r="B27" s="48" t="s">
        <v>1319</v>
      </c>
      <c r="C27" s="48" t="s">
        <v>1320</v>
      </c>
      <c r="D27" s="48" t="s">
        <v>1321</v>
      </c>
      <c r="E27" s="48" t="s">
        <v>1322</v>
      </c>
      <c r="F27" s="48" t="s">
        <v>1323</v>
      </c>
      <c r="G27" s="48" t="s">
        <v>1324</v>
      </c>
      <c r="H27" s="48" t="s">
        <v>1325</v>
      </c>
      <c r="I27" s="48" t="s">
        <v>1326</v>
      </c>
      <c r="J27" s="48" t="s">
        <v>1327</v>
      </c>
      <c r="K27" s="16" t="s">
        <v>1328</v>
      </c>
    </row>
    <row r="28" spans="1:11" ht="28.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17" t="s">
        <v>1329</v>
      </c>
    </row>
    <row r="29" spans="1:11" ht="28.5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17" t="s">
        <v>1330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customHeight="1" x14ac:dyDescent="0.25">
      <c r="A32" s="45" t="str">
        <f>CONCATENATE("Локальная смета: ",IF(Source!G20&lt;&gt;"Новая локальная смета", Source!G20, ""))</f>
        <v xml:space="preserve">Локальная смета: </v>
      </c>
      <c r="B32" s="45"/>
      <c r="C32" s="45"/>
      <c r="D32" s="45"/>
      <c r="E32" s="45"/>
      <c r="F32" s="45"/>
      <c r="G32" s="45"/>
      <c r="H32" s="45"/>
      <c r="I32" s="45"/>
      <c r="J32" s="45"/>
      <c r="K32" s="45"/>
    </row>
    <row r="34" spans="1:22" ht="16.5" customHeight="1" x14ac:dyDescent="0.25">
      <c r="A34" s="45" t="str">
        <f>CONCATENATE("Раздел: ",IF(Source!G24&lt;&gt;"Новый раздел", Source!G24, ""))</f>
        <v>Раздел: 1 Водоснабжение и водоотведение</v>
      </c>
      <c r="B34" s="45"/>
      <c r="C34" s="45"/>
      <c r="D34" s="45"/>
      <c r="E34" s="45"/>
      <c r="F34" s="45"/>
      <c r="G34" s="45"/>
      <c r="H34" s="45"/>
      <c r="I34" s="45"/>
      <c r="J34" s="45"/>
      <c r="K34" s="45"/>
    </row>
    <row r="36" spans="1:22" ht="16.5" customHeight="1" x14ac:dyDescent="0.25">
      <c r="A36" s="45" t="str">
        <f>CONCATENATE("Подраздел: ",IF(Source!G28&lt;&gt;"Новый подраздел", Source!G28, ""))</f>
        <v>Подраздел: 1.1 Водомерный узел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</row>
    <row r="37" spans="1:22" ht="28.5" x14ac:dyDescent="0.2">
      <c r="A37" s="18">
        <v>1</v>
      </c>
      <c r="B37" s="18" t="str">
        <f>Source!F32</f>
        <v>1.24-2103-9-1/1</v>
      </c>
      <c r="C37" s="18" t="str">
        <f>Source!G32</f>
        <v>Техническое обслуживание задвижек типа МЗВ Ду=50 мм</v>
      </c>
      <c r="D37" s="19" t="str">
        <f>Source!H32</f>
        <v>шт.</v>
      </c>
      <c r="E37" s="9">
        <f>Source!I32</f>
        <v>3</v>
      </c>
      <c r="F37" s="21"/>
      <c r="G37" s="20"/>
      <c r="H37" s="9"/>
      <c r="I37" s="9"/>
      <c r="J37" s="21"/>
      <c r="K37" s="21"/>
      <c r="Q37">
        <f>ROUND((Source!BZ32/100)*ROUND((Source!AF32*Source!AV32)*Source!I32, 2), 2)</f>
        <v>703.9</v>
      </c>
      <c r="R37">
        <f>Source!X32</f>
        <v>703.9</v>
      </c>
      <c r="S37">
        <f>ROUND((Source!CA32/100)*ROUND((Source!AF32*Source!AV32)*Source!I32, 2), 2)</f>
        <v>100.56</v>
      </c>
      <c r="T37">
        <f>Source!Y32</f>
        <v>100.56</v>
      </c>
      <c r="U37">
        <f>ROUND((175/100)*ROUND((Source!AE32*Source!AV32)*Source!I32, 2), 2)</f>
        <v>1257.9000000000001</v>
      </c>
      <c r="V37">
        <f>ROUND((108/100)*ROUND(Source!CS32*Source!I32, 2), 2)</f>
        <v>776.3</v>
      </c>
    </row>
    <row r="38" spans="1:22" ht="14.25" x14ac:dyDescent="0.2">
      <c r="A38" s="18"/>
      <c r="B38" s="18"/>
      <c r="C38" s="18" t="s">
        <v>1332</v>
      </c>
      <c r="D38" s="19"/>
      <c r="E38" s="9"/>
      <c r="F38" s="21">
        <f>Source!AO32</f>
        <v>335.19</v>
      </c>
      <c r="G38" s="20" t="str">
        <f>Source!DG32</f>
        <v/>
      </c>
      <c r="H38" s="9">
        <f>Source!AV32</f>
        <v>1</v>
      </c>
      <c r="I38" s="9">
        <f>IF(Source!BA32&lt;&gt; 0, Source!BA32, 1)</f>
        <v>1</v>
      </c>
      <c r="J38" s="21">
        <f>Source!S32</f>
        <v>1005.57</v>
      </c>
      <c r="K38" s="21"/>
    </row>
    <row r="39" spans="1:22" ht="14.25" x14ac:dyDescent="0.2">
      <c r="A39" s="18"/>
      <c r="B39" s="18"/>
      <c r="C39" s="18" t="s">
        <v>1333</v>
      </c>
      <c r="D39" s="19"/>
      <c r="E39" s="9"/>
      <c r="F39" s="21">
        <f>Source!AM32</f>
        <v>377.87</v>
      </c>
      <c r="G39" s="20" t="str">
        <f>Source!DE32</f>
        <v/>
      </c>
      <c r="H39" s="9">
        <f>Source!AV32</f>
        <v>1</v>
      </c>
      <c r="I39" s="9">
        <f>IF(Source!BB32&lt;&gt; 0, Source!BB32, 1)</f>
        <v>1</v>
      </c>
      <c r="J39" s="21">
        <f>Source!Q32</f>
        <v>1133.6099999999999</v>
      </c>
      <c r="K39" s="21"/>
    </row>
    <row r="40" spans="1:22" ht="14.25" x14ac:dyDescent="0.2">
      <c r="A40" s="18"/>
      <c r="B40" s="18"/>
      <c r="C40" s="18" t="s">
        <v>1334</v>
      </c>
      <c r="D40" s="19"/>
      <c r="E40" s="9"/>
      <c r="F40" s="21">
        <f>Source!AN32</f>
        <v>239.6</v>
      </c>
      <c r="G40" s="20" t="str">
        <f>Source!DF32</f>
        <v/>
      </c>
      <c r="H40" s="9">
        <f>Source!AV32</f>
        <v>1</v>
      </c>
      <c r="I40" s="9">
        <f>IF(Source!BS32&lt;&gt; 0, Source!BS32, 1)</f>
        <v>1</v>
      </c>
      <c r="J40" s="22">
        <f>Source!R32</f>
        <v>718.8</v>
      </c>
      <c r="K40" s="21"/>
    </row>
    <row r="41" spans="1:22" ht="14.25" x14ac:dyDescent="0.2">
      <c r="A41" s="18"/>
      <c r="B41" s="18"/>
      <c r="C41" s="18" t="s">
        <v>1335</v>
      </c>
      <c r="D41" s="19"/>
      <c r="E41" s="9"/>
      <c r="F41" s="21">
        <f>Source!AL32</f>
        <v>18.36</v>
      </c>
      <c r="G41" s="20" t="str">
        <f>Source!DD32</f>
        <v/>
      </c>
      <c r="H41" s="9">
        <f>Source!AW32</f>
        <v>1</v>
      </c>
      <c r="I41" s="9">
        <f>IF(Source!BC32&lt;&gt; 0, Source!BC32, 1)</f>
        <v>1</v>
      </c>
      <c r="J41" s="21">
        <f>Source!P32</f>
        <v>55.08</v>
      </c>
      <c r="K41" s="21"/>
    </row>
    <row r="42" spans="1:22" ht="14.25" x14ac:dyDescent="0.2">
      <c r="A42" s="18"/>
      <c r="B42" s="18"/>
      <c r="C42" s="18" t="s">
        <v>1336</v>
      </c>
      <c r="D42" s="19" t="s">
        <v>1337</v>
      </c>
      <c r="E42" s="9">
        <f>Source!AT32</f>
        <v>70</v>
      </c>
      <c r="F42" s="21"/>
      <c r="G42" s="20"/>
      <c r="H42" s="9"/>
      <c r="I42" s="9"/>
      <c r="J42" s="21">
        <f>SUM(R37:R41)</f>
        <v>703.9</v>
      </c>
      <c r="K42" s="21"/>
    </row>
    <row r="43" spans="1:22" ht="14.25" x14ac:dyDescent="0.2">
      <c r="A43" s="18"/>
      <c r="B43" s="18"/>
      <c r="C43" s="18" t="s">
        <v>1338</v>
      </c>
      <c r="D43" s="19" t="s">
        <v>1337</v>
      </c>
      <c r="E43" s="9">
        <f>Source!AU32</f>
        <v>10</v>
      </c>
      <c r="F43" s="21"/>
      <c r="G43" s="20"/>
      <c r="H43" s="9"/>
      <c r="I43" s="9"/>
      <c r="J43" s="21">
        <f>SUM(T37:T42)</f>
        <v>100.56</v>
      </c>
      <c r="K43" s="21"/>
    </row>
    <row r="44" spans="1:22" ht="14.25" x14ac:dyDescent="0.2">
      <c r="A44" s="18"/>
      <c r="B44" s="18"/>
      <c r="C44" s="18" t="s">
        <v>1339</v>
      </c>
      <c r="D44" s="19" t="s">
        <v>1337</v>
      </c>
      <c r="E44" s="9">
        <f>108</f>
        <v>108</v>
      </c>
      <c r="F44" s="21"/>
      <c r="G44" s="20"/>
      <c r="H44" s="9"/>
      <c r="I44" s="9"/>
      <c r="J44" s="21">
        <f>SUM(V37:V43)</f>
        <v>776.3</v>
      </c>
      <c r="K44" s="21"/>
    </row>
    <row r="45" spans="1:22" ht="14.25" x14ac:dyDescent="0.2">
      <c r="A45" s="18"/>
      <c r="B45" s="18"/>
      <c r="C45" s="18" t="s">
        <v>1340</v>
      </c>
      <c r="D45" s="19" t="s">
        <v>1341</v>
      </c>
      <c r="E45" s="9">
        <f>Source!AQ32</f>
        <v>0.55000000000000004</v>
      </c>
      <c r="F45" s="21"/>
      <c r="G45" s="20" t="str">
        <f>Source!DI32</f>
        <v/>
      </c>
      <c r="H45" s="9">
        <f>Source!AV32</f>
        <v>1</v>
      </c>
      <c r="I45" s="9"/>
      <c r="J45" s="21"/>
      <c r="K45" s="21">
        <f>Source!U32</f>
        <v>1.6500000000000001</v>
      </c>
    </row>
    <row r="46" spans="1:22" ht="15" x14ac:dyDescent="0.25">
      <c r="A46" s="24"/>
      <c r="B46" s="24"/>
      <c r="C46" s="24"/>
      <c r="D46" s="24"/>
      <c r="E46" s="24"/>
      <c r="F46" s="24"/>
      <c r="G46" s="24"/>
      <c r="H46" s="24"/>
      <c r="I46" s="46">
        <f>J38+J39+J41+J42+J43+J44</f>
        <v>3775.0199999999995</v>
      </c>
      <c r="J46" s="46"/>
      <c r="K46" s="25">
        <f>IF(Source!I32&lt;&gt;0, ROUND(I46/Source!I32, 2), 0)</f>
        <v>1258.3399999999999</v>
      </c>
      <c r="P46" s="23">
        <f>I46</f>
        <v>3775.0199999999995</v>
      </c>
    </row>
    <row r="47" spans="1:22" ht="42.75" x14ac:dyDescent="0.2">
      <c r="A47" s="18">
        <v>2</v>
      </c>
      <c r="B47" s="18" t="str">
        <f>Source!F33</f>
        <v>1.23-2103-39-2/1</v>
      </c>
      <c r="C47" s="18" t="str">
        <f>Source!G33</f>
        <v>Техническое обслуживание счетчиков холодной и горячей воды условным диаметром 25-40 мм.</v>
      </c>
      <c r="D47" s="19" t="str">
        <f>Source!H33</f>
        <v>шт.</v>
      </c>
      <c r="E47" s="9">
        <f>Source!I33</f>
        <v>1</v>
      </c>
      <c r="F47" s="21"/>
      <c r="G47" s="20"/>
      <c r="H47" s="9"/>
      <c r="I47" s="9"/>
      <c r="J47" s="21"/>
      <c r="K47" s="21"/>
      <c r="Q47">
        <f>ROUND((Source!BZ33/100)*ROUND((Source!AF33*Source!AV33)*Source!I33, 2), 2)</f>
        <v>818.52</v>
      </c>
      <c r="R47">
        <f>Source!X33</f>
        <v>818.52</v>
      </c>
      <c r="S47">
        <f>ROUND((Source!CA33/100)*ROUND((Source!AF33*Source!AV33)*Source!I33, 2), 2)</f>
        <v>116.93</v>
      </c>
      <c r="T47">
        <f>Source!Y33</f>
        <v>116.93</v>
      </c>
      <c r="U47">
        <f>ROUND((175/100)*ROUND((Source!AE33*Source!AV33)*Source!I33, 2), 2)</f>
        <v>0</v>
      </c>
      <c r="V47">
        <f>ROUND((108/100)*ROUND(Source!CS33*Source!I33, 2), 2)</f>
        <v>0</v>
      </c>
    </row>
    <row r="48" spans="1:22" ht="14.25" x14ac:dyDescent="0.2">
      <c r="A48" s="18"/>
      <c r="B48" s="18"/>
      <c r="C48" s="18" t="s">
        <v>1332</v>
      </c>
      <c r="D48" s="19"/>
      <c r="E48" s="9"/>
      <c r="F48" s="21">
        <f>Source!AO33</f>
        <v>1169.31</v>
      </c>
      <c r="G48" s="20" t="str">
        <f>Source!DG33</f>
        <v/>
      </c>
      <c r="H48" s="9">
        <f>Source!AV33</f>
        <v>1</v>
      </c>
      <c r="I48" s="9">
        <f>IF(Source!BA33&lt;&gt; 0, Source!BA33, 1)</f>
        <v>1</v>
      </c>
      <c r="J48" s="21">
        <f>Source!S33</f>
        <v>1169.31</v>
      </c>
      <c r="K48" s="21"/>
    </row>
    <row r="49" spans="1:22" ht="14.25" x14ac:dyDescent="0.2">
      <c r="A49" s="18"/>
      <c r="B49" s="18"/>
      <c r="C49" s="18" t="s">
        <v>1335</v>
      </c>
      <c r="D49" s="19"/>
      <c r="E49" s="9"/>
      <c r="F49" s="21">
        <f>Source!AL33</f>
        <v>0.19</v>
      </c>
      <c r="G49" s="20" t="str">
        <f>Source!DD33</f>
        <v/>
      </c>
      <c r="H49" s="9">
        <f>Source!AW33</f>
        <v>1</v>
      </c>
      <c r="I49" s="9">
        <f>IF(Source!BC33&lt;&gt; 0, Source!BC33, 1)</f>
        <v>1</v>
      </c>
      <c r="J49" s="21">
        <f>Source!P33</f>
        <v>0.19</v>
      </c>
      <c r="K49" s="21"/>
    </row>
    <row r="50" spans="1:22" ht="14.25" x14ac:dyDescent="0.2">
      <c r="A50" s="18"/>
      <c r="B50" s="18"/>
      <c r="C50" s="18" t="s">
        <v>1336</v>
      </c>
      <c r="D50" s="19" t="s">
        <v>1337</v>
      </c>
      <c r="E50" s="9">
        <f>Source!AT33</f>
        <v>70</v>
      </c>
      <c r="F50" s="21"/>
      <c r="G50" s="20"/>
      <c r="H50" s="9"/>
      <c r="I50" s="9"/>
      <c r="J50" s="21">
        <f>SUM(R47:R49)</f>
        <v>818.52</v>
      </c>
      <c r="K50" s="21"/>
    </row>
    <row r="51" spans="1:22" ht="14.25" x14ac:dyDescent="0.2">
      <c r="A51" s="18"/>
      <c r="B51" s="18"/>
      <c r="C51" s="18" t="s">
        <v>1338</v>
      </c>
      <c r="D51" s="19" t="s">
        <v>1337</v>
      </c>
      <c r="E51" s="9">
        <f>Source!AU33</f>
        <v>10</v>
      </c>
      <c r="F51" s="21"/>
      <c r="G51" s="20"/>
      <c r="H51" s="9"/>
      <c r="I51" s="9"/>
      <c r="J51" s="21">
        <f>SUM(T47:T50)</f>
        <v>116.93</v>
      </c>
      <c r="K51" s="21"/>
    </row>
    <row r="52" spans="1:22" ht="14.25" x14ac:dyDescent="0.2">
      <c r="A52" s="18"/>
      <c r="B52" s="18"/>
      <c r="C52" s="18" t="s">
        <v>1340</v>
      </c>
      <c r="D52" s="19" t="s">
        <v>1341</v>
      </c>
      <c r="E52" s="9">
        <f>Source!AQ33</f>
        <v>2.08</v>
      </c>
      <c r="F52" s="21"/>
      <c r="G52" s="20" t="str">
        <f>Source!DI33</f>
        <v/>
      </c>
      <c r="H52" s="9">
        <f>Source!AV33</f>
        <v>1</v>
      </c>
      <c r="I52" s="9"/>
      <c r="J52" s="21"/>
      <c r="K52" s="21">
        <f>Source!U33</f>
        <v>2.08</v>
      </c>
    </row>
    <row r="53" spans="1:22" ht="15" x14ac:dyDescent="0.25">
      <c r="A53" s="24"/>
      <c r="B53" s="24"/>
      <c r="C53" s="24"/>
      <c r="D53" s="24"/>
      <c r="E53" s="24"/>
      <c r="F53" s="24"/>
      <c r="G53" s="24"/>
      <c r="H53" s="24"/>
      <c r="I53" s="46">
        <f>J48+J49+J50+J51</f>
        <v>2104.9499999999998</v>
      </c>
      <c r="J53" s="46"/>
      <c r="K53" s="25">
        <f>IF(Source!I33&lt;&gt;0, ROUND(I53/Source!I33, 2), 0)</f>
        <v>2104.9499999999998</v>
      </c>
      <c r="P53" s="23">
        <f>I53</f>
        <v>2104.9499999999998</v>
      </c>
    </row>
    <row r="54" spans="1:22" ht="42.75" x14ac:dyDescent="0.2">
      <c r="A54" s="18">
        <v>3</v>
      </c>
      <c r="B54" s="18" t="str">
        <f>Source!F38</f>
        <v>1.15-2203-7-1/1</v>
      </c>
      <c r="C54" s="18" t="str">
        <f>Source!G38</f>
        <v>Техническое обслуживание крана шарового латунного никелированного диаметром до 25 мм</v>
      </c>
      <c r="D54" s="19" t="str">
        <f>Source!H38</f>
        <v>10 шт.</v>
      </c>
      <c r="E54" s="9">
        <f>Source!I38</f>
        <v>0.1</v>
      </c>
      <c r="F54" s="21"/>
      <c r="G54" s="20"/>
      <c r="H54" s="9"/>
      <c r="I54" s="9"/>
      <c r="J54" s="21"/>
      <c r="K54" s="21"/>
      <c r="Q54">
        <f>ROUND((Source!BZ38/100)*ROUND((Source!AF38*Source!AV38)*Source!I38, 2), 2)</f>
        <v>19.45</v>
      </c>
      <c r="R54">
        <f>Source!X38</f>
        <v>19.45</v>
      </c>
      <c r="S54">
        <f>ROUND((Source!CA38/100)*ROUND((Source!AF38*Source!AV38)*Source!I38, 2), 2)</f>
        <v>2.78</v>
      </c>
      <c r="T54">
        <f>Source!Y38</f>
        <v>2.78</v>
      </c>
      <c r="U54">
        <f>ROUND((175/100)*ROUND((Source!AE38*Source!AV38)*Source!I38, 2), 2)</f>
        <v>0</v>
      </c>
      <c r="V54">
        <f>ROUND((108/100)*ROUND(Source!CS38*Source!I38, 2), 2)</f>
        <v>0</v>
      </c>
    </row>
    <row r="55" spans="1:22" x14ac:dyDescent="0.2">
      <c r="C55" s="26" t="str">
        <f>"Объем: "&amp;Source!I38&amp;"=1/"&amp;"10"</f>
        <v>Объем: 0,1=1/10</v>
      </c>
    </row>
    <row r="56" spans="1:22" ht="14.25" x14ac:dyDescent="0.2">
      <c r="A56" s="18"/>
      <c r="B56" s="18"/>
      <c r="C56" s="18" t="s">
        <v>1332</v>
      </c>
      <c r="D56" s="19"/>
      <c r="E56" s="9"/>
      <c r="F56" s="21">
        <f>Source!AO38</f>
        <v>277.87</v>
      </c>
      <c r="G56" s="20" t="str">
        <f>Source!DG38</f>
        <v/>
      </c>
      <c r="H56" s="9">
        <f>Source!AV38</f>
        <v>1</v>
      </c>
      <c r="I56" s="9">
        <f>IF(Source!BA38&lt;&gt; 0, Source!BA38, 1)</f>
        <v>1</v>
      </c>
      <c r="J56" s="21">
        <f>Source!S38</f>
        <v>27.79</v>
      </c>
      <c r="K56" s="21"/>
    </row>
    <row r="57" spans="1:22" ht="14.25" x14ac:dyDescent="0.2">
      <c r="A57" s="18"/>
      <c r="B57" s="18"/>
      <c r="C57" s="18" t="s">
        <v>1336</v>
      </c>
      <c r="D57" s="19" t="s">
        <v>1337</v>
      </c>
      <c r="E57" s="9">
        <f>Source!AT38</f>
        <v>70</v>
      </c>
      <c r="F57" s="21"/>
      <c r="G57" s="20"/>
      <c r="H57" s="9"/>
      <c r="I57" s="9"/>
      <c r="J57" s="21">
        <f>SUM(R54:R56)</f>
        <v>19.45</v>
      </c>
      <c r="K57" s="21"/>
    </row>
    <row r="58" spans="1:22" ht="14.25" x14ac:dyDescent="0.2">
      <c r="A58" s="18"/>
      <c r="B58" s="18"/>
      <c r="C58" s="18" t="s">
        <v>1338</v>
      </c>
      <c r="D58" s="19" t="s">
        <v>1337</v>
      </c>
      <c r="E58" s="9">
        <f>Source!AU38</f>
        <v>10</v>
      </c>
      <c r="F58" s="21"/>
      <c r="G58" s="20"/>
      <c r="H58" s="9"/>
      <c r="I58" s="9"/>
      <c r="J58" s="21">
        <f>SUM(T54:T57)</f>
        <v>2.78</v>
      </c>
      <c r="K58" s="21"/>
    </row>
    <row r="59" spans="1:22" ht="14.25" x14ac:dyDescent="0.2">
      <c r="A59" s="18"/>
      <c r="B59" s="18"/>
      <c r="C59" s="18" t="s">
        <v>1340</v>
      </c>
      <c r="D59" s="19" t="s">
        <v>1341</v>
      </c>
      <c r="E59" s="9">
        <f>Source!AQ38</f>
        <v>0.45</v>
      </c>
      <c r="F59" s="21"/>
      <c r="G59" s="20" t="str">
        <f>Source!DI38</f>
        <v/>
      </c>
      <c r="H59" s="9">
        <f>Source!AV38</f>
        <v>1</v>
      </c>
      <c r="I59" s="9"/>
      <c r="J59" s="21"/>
      <c r="K59" s="21">
        <f>Source!U38</f>
        <v>4.5000000000000005E-2</v>
      </c>
    </row>
    <row r="60" spans="1:22" ht="15" x14ac:dyDescent="0.25">
      <c r="A60" s="24"/>
      <c r="B60" s="24"/>
      <c r="C60" s="24"/>
      <c r="D60" s="24"/>
      <c r="E60" s="24"/>
      <c r="F60" s="24"/>
      <c r="G60" s="24"/>
      <c r="H60" s="24"/>
      <c r="I60" s="46">
        <f>J56+J57+J58</f>
        <v>50.019999999999996</v>
      </c>
      <c r="J60" s="46"/>
      <c r="K60" s="25">
        <f>IF(Source!I38&lt;&gt;0, ROUND(I60/Source!I38, 2), 0)</f>
        <v>500.2</v>
      </c>
      <c r="P60" s="23">
        <f>I60</f>
        <v>50.019999999999996</v>
      </c>
    </row>
    <row r="62" spans="1:22" ht="15" customHeight="1" x14ac:dyDescent="0.25">
      <c r="A62" s="44" t="str">
        <f>CONCATENATE("Итого по подразделу: ",IF(Source!G40&lt;&gt;"Новый подраздел", Source!G40, ""))</f>
        <v>Итого по подразделу: 1.1 Водомерный узел</v>
      </c>
      <c r="B62" s="44"/>
      <c r="C62" s="44"/>
      <c r="D62" s="44"/>
      <c r="E62" s="44"/>
      <c r="F62" s="44"/>
      <c r="G62" s="44"/>
      <c r="H62" s="44"/>
      <c r="I62" s="43">
        <f>SUM(P36:P61)</f>
        <v>5929.99</v>
      </c>
      <c r="J62" s="43"/>
      <c r="K62" s="27"/>
    </row>
    <row r="65" spans="1:22" ht="16.5" customHeight="1" x14ac:dyDescent="0.25">
      <c r="A65" s="45" t="str">
        <f>CONCATENATE("Подраздел: ",IF(Source!G70&lt;&gt;"Новый подраздел", Source!G70, ""))</f>
        <v>Подраздел: 1.2 Хозяйственно-питьевой водопровод холодной воды В1</v>
      </c>
      <c r="B65" s="45"/>
      <c r="C65" s="45"/>
      <c r="D65" s="45"/>
      <c r="E65" s="45"/>
      <c r="F65" s="45"/>
      <c r="G65" s="45"/>
      <c r="H65" s="45"/>
      <c r="I65" s="45"/>
      <c r="J65" s="45"/>
      <c r="K65" s="45"/>
    </row>
    <row r="66" spans="1:22" ht="42.75" x14ac:dyDescent="0.2">
      <c r="A66" s="18">
        <v>4</v>
      </c>
      <c r="B66" s="18" t="str">
        <f>Source!F74</f>
        <v>1.15-2203-7-1/1</v>
      </c>
      <c r="C66" s="18" t="str">
        <f>Source!G74</f>
        <v>Техническое обслуживание крана шарового латунного никелированного диаметром до 25 мм</v>
      </c>
      <c r="D66" s="19" t="str">
        <f>Source!H74</f>
        <v>10 шт.</v>
      </c>
      <c r="E66" s="9">
        <f>Source!I74</f>
        <v>2.9</v>
      </c>
      <c r="F66" s="21"/>
      <c r="G66" s="20"/>
      <c r="H66" s="9"/>
      <c r="I66" s="9"/>
      <c r="J66" s="21"/>
      <c r="K66" s="21"/>
      <c r="Q66">
        <f>ROUND((Source!BZ74/100)*ROUND((Source!AF74*Source!AV74)*Source!I74, 2), 2)</f>
        <v>564.07000000000005</v>
      </c>
      <c r="R66">
        <f>Source!X74</f>
        <v>564.07000000000005</v>
      </c>
      <c r="S66">
        <f>ROUND((Source!CA74/100)*ROUND((Source!AF74*Source!AV74)*Source!I74, 2), 2)</f>
        <v>80.58</v>
      </c>
      <c r="T66">
        <f>Source!Y74</f>
        <v>80.58</v>
      </c>
      <c r="U66">
        <f>ROUND((175/100)*ROUND((Source!AE74*Source!AV74)*Source!I74, 2), 2)</f>
        <v>0</v>
      </c>
      <c r="V66">
        <f>ROUND((108/100)*ROUND(Source!CS74*Source!I74, 2), 2)</f>
        <v>0</v>
      </c>
    </row>
    <row r="67" spans="1:22" x14ac:dyDescent="0.2">
      <c r="C67" s="26" t="str">
        <f>"Объем: "&amp;Source!I74&amp;"=(26+"&amp;"3)/"&amp;"10"</f>
        <v>Объем: 2,9=(26+3)/10</v>
      </c>
    </row>
    <row r="68" spans="1:22" ht="14.25" x14ac:dyDescent="0.2">
      <c r="A68" s="18"/>
      <c r="B68" s="18"/>
      <c r="C68" s="18" t="s">
        <v>1332</v>
      </c>
      <c r="D68" s="19"/>
      <c r="E68" s="9"/>
      <c r="F68" s="21">
        <f>Source!AO74</f>
        <v>277.87</v>
      </c>
      <c r="G68" s="20" t="str">
        <f>Source!DG74</f>
        <v/>
      </c>
      <c r="H68" s="9">
        <f>Source!AV74</f>
        <v>1</v>
      </c>
      <c r="I68" s="9">
        <f>IF(Source!BA74&lt;&gt; 0, Source!BA74, 1)</f>
        <v>1</v>
      </c>
      <c r="J68" s="21">
        <f>Source!S74</f>
        <v>805.82</v>
      </c>
      <c r="K68" s="21"/>
    </row>
    <row r="69" spans="1:22" ht="14.25" x14ac:dyDescent="0.2">
      <c r="A69" s="18"/>
      <c r="B69" s="18"/>
      <c r="C69" s="18" t="s">
        <v>1336</v>
      </c>
      <c r="D69" s="19" t="s">
        <v>1337</v>
      </c>
      <c r="E69" s="9">
        <f>Source!AT74</f>
        <v>70</v>
      </c>
      <c r="F69" s="21"/>
      <c r="G69" s="20"/>
      <c r="H69" s="9"/>
      <c r="I69" s="9"/>
      <c r="J69" s="21">
        <f>SUM(R66:R68)</f>
        <v>564.07000000000005</v>
      </c>
      <c r="K69" s="21"/>
    </row>
    <row r="70" spans="1:22" ht="14.25" x14ac:dyDescent="0.2">
      <c r="A70" s="18"/>
      <c r="B70" s="18"/>
      <c r="C70" s="18" t="s">
        <v>1338</v>
      </c>
      <c r="D70" s="19" t="s">
        <v>1337</v>
      </c>
      <c r="E70" s="9">
        <f>Source!AU74</f>
        <v>10</v>
      </c>
      <c r="F70" s="21"/>
      <c r="G70" s="20"/>
      <c r="H70" s="9"/>
      <c r="I70" s="9"/>
      <c r="J70" s="21">
        <f>SUM(T66:T69)</f>
        <v>80.58</v>
      </c>
      <c r="K70" s="21"/>
    </row>
    <row r="71" spans="1:22" ht="14.25" x14ac:dyDescent="0.2">
      <c r="A71" s="18"/>
      <c r="B71" s="18"/>
      <c r="C71" s="18" t="s">
        <v>1340</v>
      </c>
      <c r="D71" s="19" t="s">
        <v>1341</v>
      </c>
      <c r="E71" s="9">
        <f>Source!AQ74</f>
        <v>0.45</v>
      </c>
      <c r="F71" s="21"/>
      <c r="G71" s="20" t="str">
        <f>Source!DI74</f>
        <v/>
      </c>
      <c r="H71" s="9">
        <f>Source!AV74</f>
        <v>1</v>
      </c>
      <c r="I71" s="9"/>
      <c r="J71" s="21"/>
      <c r="K71" s="21">
        <f>Source!U74</f>
        <v>1.3049999999999999</v>
      </c>
    </row>
    <row r="72" spans="1:22" ht="15" x14ac:dyDescent="0.25">
      <c r="A72" s="24"/>
      <c r="B72" s="24"/>
      <c r="C72" s="24"/>
      <c r="D72" s="24"/>
      <c r="E72" s="24"/>
      <c r="F72" s="24"/>
      <c r="G72" s="24"/>
      <c r="H72" s="24"/>
      <c r="I72" s="46">
        <f>J68+J69+J70</f>
        <v>1450.47</v>
      </c>
      <c r="J72" s="46"/>
      <c r="K72" s="25">
        <f>IF(Source!I74&lt;&gt;0, ROUND(I72/Source!I74, 2), 0)</f>
        <v>500.16</v>
      </c>
      <c r="P72" s="23">
        <f>I72</f>
        <v>1450.47</v>
      </c>
    </row>
    <row r="74" spans="1:22" ht="15" customHeight="1" x14ac:dyDescent="0.25">
      <c r="A74" s="44" t="str">
        <f>CONCATENATE("Итого по подразделу: ",IF(Source!G78&lt;&gt;"Новый подраздел", Source!G78, ""))</f>
        <v>Итого по подразделу: 1.2 Хозяйственно-питьевой водопровод холодной воды В1</v>
      </c>
      <c r="B74" s="44"/>
      <c r="C74" s="44"/>
      <c r="D74" s="44"/>
      <c r="E74" s="44"/>
      <c r="F74" s="44"/>
      <c r="G74" s="44"/>
      <c r="H74" s="44"/>
      <c r="I74" s="43">
        <f>SUM(P65:P73)</f>
        <v>1450.47</v>
      </c>
      <c r="J74" s="43"/>
      <c r="K74" s="27"/>
    </row>
    <row r="77" spans="1:22" ht="16.5" customHeight="1" x14ac:dyDescent="0.25">
      <c r="A77" s="45" t="str">
        <f>CONCATENATE("Подраздел: ",IF(Source!G108&lt;&gt;"Новый подраздел", Source!G108, ""))</f>
        <v>Подраздел: 1.3 Трубопровод горячего водоснабжения Т3, Т4</v>
      </c>
      <c r="B77" s="45"/>
      <c r="C77" s="45"/>
      <c r="D77" s="45"/>
      <c r="E77" s="45"/>
      <c r="F77" s="45"/>
      <c r="G77" s="45"/>
      <c r="H77" s="45"/>
      <c r="I77" s="45"/>
      <c r="J77" s="45"/>
      <c r="K77" s="45"/>
    </row>
    <row r="78" spans="1:22" ht="28.5" x14ac:dyDescent="0.2">
      <c r="A78" s="18">
        <v>5</v>
      </c>
      <c r="B78" s="18" t="str">
        <f>Source!F112</f>
        <v>1.17-2103-17-1/1</v>
      </c>
      <c r="C78" s="18" t="str">
        <f>Source!G112</f>
        <v>Техническое обслуживание автоматического воздухоотводчика</v>
      </c>
      <c r="D78" s="19" t="str">
        <f>Source!H112</f>
        <v>10 шт.</v>
      </c>
      <c r="E78" s="9">
        <f>Source!I112</f>
        <v>0.3</v>
      </c>
      <c r="F78" s="21"/>
      <c r="G78" s="20"/>
      <c r="H78" s="9"/>
      <c r="I78" s="9"/>
      <c r="J78" s="21"/>
      <c r="K78" s="21"/>
      <c r="Q78">
        <f>ROUND((Source!BZ112/100)*ROUND((Source!AF112*Source!AV112)*Source!I112, 2), 2)</f>
        <v>197.1</v>
      </c>
      <c r="R78">
        <f>Source!X112</f>
        <v>197.1</v>
      </c>
      <c r="S78">
        <f>ROUND((Source!CA112/100)*ROUND((Source!AF112*Source!AV112)*Source!I112, 2), 2)</f>
        <v>28.16</v>
      </c>
      <c r="T78">
        <f>Source!Y112</f>
        <v>28.16</v>
      </c>
      <c r="U78">
        <f>ROUND((175/100)*ROUND((Source!AE112*Source!AV112)*Source!I112, 2), 2)</f>
        <v>0</v>
      </c>
      <c r="V78">
        <f>ROUND((108/100)*ROUND(Source!CS112*Source!I112, 2), 2)</f>
        <v>0</v>
      </c>
    </row>
    <row r="79" spans="1:22" x14ac:dyDescent="0.2">
      <c r="C79" s="26" t="str">
        <f>"Объем: "&amp;Source!I112&amp;"=3/"&amp;"10"</f>
        <v>Объем: 0,3=3/10</v>
      </c>
    </row>
    <row r="80" spans="1:22" ht="14.25" x14ac:dyDescent="0.2">
      <c r="A80" s="18"/>
      <c r="B80" s="18"/>
      <c r="C80" s="18" t="s">
        <v>1332</v>
      </c>
      <c r="D80" s="19"/>
      <c r="E80" s="9"/>
      <c r="F80" s="21">
        <f>Source!AO112</f>
        <v>938.58</v>
      </c>
      <c r="G80" s="20" t="str">
        <f>Source!DG112</f>
        <v/>
      </c>
      <c r="H80" s="9">
        <f>Source!AV112</f>
        <v>1</v>
      </c>
      <c r="I80" s="9">
        <f>IF(Source!BA112&lt;&gt; 0, Source!BA112, 1)</f>
        <v>1</v>
      </c>
      <c r="J80" s="21">
        <f>Source!S112</f>
        <v>281.57</v>
      </c>
      <c r="K80" s="21"/>
    </row>
    <row r="81" spans="1:22" ht="14.25" x14ac:dyDescent="0.2">
      <c r="A81" s="18"/>
      <c r="B81" s="18"/>
      <c r="C81" s="18" t="s">
        <v>1335</v>
      </c>
      <c r="D81" s="19"/>
      <c r="E81" s="9"/>
      <c r="F81" s="21">
        <f>Source!AL112</f>
        <v>0.63</v>
      </c>
      <c r="G81" s="20" t="str">
        <f>Source!DD112</f>
        <v/>
      </c>
      <c r="H81" s="9">
        <f>Source!AW112</f>
        <v>1</v>
      </c>
      <c r="I81" s="9">
        <f>IF(Source!BC112&lt;&gt; 0, Source!BC112, 1)</f>
        <v>1</v>
      </c>
      <c r="J81" s="21">
        <f>Source!P112</f>
        <v>0.19</v>
      </c>
      <c r="K81" s="21"/>
    </row>
    <row r="82" spans="1:22" ht="14.25" x14ac:dyDescent="0.2">
      <c r="A82" s="18"/>
      <c r="B82" s="18"/>
      <c r="C82" s="18" t="s">
        <v>1336</v>
      </c>
      <c r="D82" s="19" t="s">
        <v>1337</v>
      </c>
      <c r="E82" s="9">
        <f>Source!AT112</f>
        <v>70</v>
      </c>
      <c r="F82" s="21"/>
      <c r="G82" s="20"/>
      <c r="H82" s="9"/>
      <c r="I82" s="9"/>
      <c r="J82" s="21">
        <f>SUM(R78:R81)</f>
        <v>197.1</v>
      </c>
      <c r="K82" s="21"/>
    </row>
    <row r="83" spans="1:22" ht="14.25" x14ac:dyDescent="0.2">
      <c r="A83" s="18"/>
      <c r="B83" s="18"/>
      <c r="C83" s="18" t="s">
        <v>1338</v>
      </c>
      <c r="D83" s="19" t="s">
        <v>1337</v>
      </c>
      <c r="E83" s="9">
        <f>Source!AU112</f>
        <v>10</v>
      </c>
      <c r="F83" s="21"/>
      <c r="G83" s="20"/>
      <c r="H83" s="9"/>
      <c r="I83" s="9"/>
      <c r="J83" s="21">
        <f>SUM(T78:T82)</f>
        <v>28.16</v>
      </c>
      <c r="K83" s="21"/>
    </row>
    <row r="84" spans="1:22" ht="14.25" x14ac:dyDescent="0.2">
      <c r="A84" s="18"/>
      <c r="B84" s="18"/>
      <c r="C84" s="18" t="s">
        <v>1340</v>
      </c>
      <c r="D84" s="19" t="s">
        <v>1341</v>
      </c>
      <c r="E84" s="9">
        <f>Source!AQ112</f>
        <v>1.52</v>
      </c>
      <c r="F84" s="21"/>
      <c r="G84" s="20" t="str">
        <f>Source!DI112</f>
        <v/>
      </c>
      <c r="H84" s="9">
        <f>Source!AV112</f>
        <v>1</v>
      </c>
      <c r="I84" s="9"/>
      <c r="J84" s="21"/>
      <c r="K84" s="21">
        <f>Source!U112</f>
        <v>0.45599999999999996</v>
      </c>
    </row>
    <row r="85" spans="1:22" ht="15" x14ac:dyDescent="0.25">
      <c r="A85" s="24"/>
      <c r="B85" s="24"/>
      <c r="C85" s="24"/>
      <c r="D85" s="24"/>
      <c r="E85" s="24"/>
      <c r="F85" s="24"/>
      <c r="G85" s="24"/>
      <c r="H85" s="24"/>
      <c r="I85" s="46">
        <f>J80+J81+J82+J83</f>
        <v>507.02000000000004</v>
      </c>
      <c r="J85" s="46"/>
      <c r="K85" s="25">
        <f>IF(Source!I112&lt;&gt;0, ROUND(I85/Source!I112, 2), 0)</f>
        <v>1690.07</v>
      </c>
      <c r="P85" s="23">
        <f>I85</f>
        <v>507.02000000000004</v>
      </c>
    </row>
    <row r="86" spans="1:22" ht="42.75" x14ac:dyDescent="0.2">
      <c r="A86" s="18">
        <v>6</v>
      </c>
      <c r="B86" s="18" t="str">
        <f>Source!F114</f>
        <v>1.21-2303-24-1/1</v>
      </c>
      <c r="C86" s="18" t="str">
        <f>Source!G114</f>
        <v>Техническое обслуживание электроводонагревателей объемом до 80 литров</v>
      </c>
      <c r="D86" s="19" t="str">
        <f>Source!H114</f>
        <v>шт.</v>
      </c>
      <c r="E86" s="9">
        <f>Source!I114</f>
        <v>1</v>
      </c>
      <c r="F86" s="21"/>
      <c r="G86" s="20"/>
      <c r="H86" s="9"/>
      <c r="I86" s="9"/>
      <c r="J86" s="21"/>
      <c r="K86" s="21"/>
      <c r="Q86">
        <f>ROUND((Source!BZ114/100)*ROUND((Source!AF114*Source!AV114)*Source!I114, 2), 2)</f>
        <v>870.82</v>
      </c>
      <c r="R86">
        <f>Source!X114</f>
        <v>870.82</v>
      </c>
      <c r="S86">
        <f>ROUND((Source!CA114/100)*ROUND((Source!AF114*Source!AV114)*Source!I114, 2), 2)</f>
        <v>124.4</v>
      </c>
      <c r="T86">
        <f>Source!Y114</f>
        <v>124.4</v>
      </c>
      <c r="U86">
        <f>ROUND((175/100)*ROUND((Source!AE114*Source!AV114)*Source!I114, 2), 2)</f>
        <v>1565.85</v>
      </c>
      <c r="V86">
        <f>ROUND((108/100)*ROUND(Source!CS114*Source!I114, 2), 2)</f>
        <v>966.35</v>
      </c>
    </row>
    <row r="87" spans="1:22" ht="14.25" x14ac:dyDescent="0.2">
      <c r="A87" s="18"/>
      <c r="B87" s="18"/>
      <c r="C87" s="18" t="s">
        <v>1332</v>
      </c>
      <c r="D87" s="19"/>
      <c r="E87" s="9"/>
      <c r="F87" s="21">
        <f>Source!AO114</f>
        <v>1244.03</v>
      </c>
      <c r="G87" s="20" t="str">
        <f>Source!DG114</f>
        <v/>
      </c>
      <c r="H87" s="9">
        <f>Source!AV114</f>
        <v>1</v>
      </c>
      <c r="I87" s="9">
        <f>IF(Source!BA114&lt;&gt; 0, Source!BA114, 1)</f>
        <v>1</v>
      </c>
      <c r="J87" s="21">
        <f>Source!S114</f>
        <v>1244.03</v>
      </c>
      <c r="K87" s="21"/>
    </row>
    <row r="88" spans="1:22" ht="14.25" x14ac:dyDescent="0.2">
      <c r="A88" s="18"/>
      <c r="B88" s="18"/>
      <c r="C88" s="18" t="s">
        <v>1333</v>
      </c>
      <c r="D88" s="19"/>
      <c r="E88" s="9"/>
      <c r="F88" s="21">
        <f>Source!AM114</f>
        <v>1411.16</v>
      </c>
      <c r="G88" s="20" t="str">
        <f>Source!DE114</f>
        <v/>
      </c>
      <c r="H88" s="9">
        <f>Source!AV114</f>
        <v>1</v>
      </c>
      <c r="I88" s="9">
        <f>IF(Source!BB114&lt;&gt; 0, Source!BB114, 1)</f>
        <v>1</v>
      </c>
      <c r="J88" s="21">
        <f>Source!Q114</f>
        <v>1411.16</v>
      </c>
      <c r="K88" s="21"/>
    </row>
    <row r="89" spans="1:22" ht="14.25" x14ac:dyDescent="0.2">
      <c r="A89" s="18"/>
      <c r="B89" s="18"/>
      <c r="C89" s="18" t="s">
        <v>1334</v>
      </c>
      <c r="D89" s="19"/>
      <c r="E89" s="9"/>
      <c r="F89" s="21">
        <f>Source!AN114</f>
        <v>894.77</v>
      </c>
      <c r="G89" s="20" t="str">
        <f>Source!DF114</f>
        <v/>
      </c>
      <c r="H89" s="9">
        <f>Source!AV114</f>
        <v>1</v>
      </c>
      <c r="I89" s="9">
        <f>IF(Source!BS114&lt;&gt; 0, Source!BS114, 1)</f>
        <v>1</v>
      </c>
      <c r="J89" s="22">
        <f>Source!R114</f>
        <v>894.77</v>
      </c>
      <c r="K89" s="21"/>
    </row>
    <row r="90" spans="1:22" ht="14.25" x14ac:dyDescent="0.2">
      <c r="A90" s="18"/>
      <c r="B90" s="18"/>
      <c r="C90" s="18" t="s">
        <v>1335</v>
      </c>
      <c r="D90" s="19"/>
      <c r="E90" s="9"/>
      <c r="F90" s="21">
        <f>Source!AL114</f>
        <v>0.63</v>
      </c>
      <c r="G90" s="20" t="str">
        <f>Source!DD114</f>
        <v/>
      </c>
      <c r="H90" s="9">
        <f>Source!AW114</f>
        <v>1</v>
      </c>
      <c r="I90" s="9">
        <f>IF(Source!BC114&lt;&gt; 0, Source!BC114, 1)</f>
        <v>1</v>
      </c>
      <c r="J90" s="21">
        <f>Source!P114</f>
        <v>0.63</v>
      </c>
      <c r="K90" s="21"/>
    </row>
    <row r="91" spans="1:22" ht="14.25" x14ac:dyDescent="0.2">
      <c r="A91" s="18"/>
      <c r="B91" s="18"/>
      <c r="C91" s="18" t="s">
        <v>1336</v>
      </c>
      <c r="D91" s="19" t="s">
        <v>1337</v>
      </c>
      <c r="E91" s="9">
        <f>Source!AT114</f>
        <v>70</v>
      </c>
      <c r="F91" s="21"/>
      <c r="G91" s="20"/>
      <c r="H91" s="9"/>
      <c r="I91" s="9"/>
      <c r="J91" s="21">
        <f>SUM(R86:R90)</f>
        <v>870.82</v>
      </c>
      <c r="K91" s="21"/>
    </row>
    <row r="92" spans="1:22" ht="14.25" x14ac:dyDescent="0.2">
      <c r="A92" s="18"/>
      <c r="B92" s="18"/>
      <c r="C92" s="18" t="s">
        <v>1338</v>
      </c>
      <c r="D92" s="19" t="s">
        <v>1337</v>
      </c>
      <c r="E92" s="9">
        <f>Source!AU114</f>
        <v>10</v>
      </c>
      <c r="F92" s="21"/>
      <c r="G92" s="20"/>
      <c r="H92" s="9"/>
      <c r="I92" s="9"/>
      <c r="J92" s="21">
        <f>SUM(T86:T91)</f>
        <v>124.4</v>
      </c>
      <c r="K92" s="21"/>
    </row>
    <row r="93" spans="1:22" ht="14.25" x14ac:dyDescent="0.2">
      <c r="A93" s="18"/>
      <c r="B93" s="18"/>
      <c r="C93" s="18" t="s">
        <v>1339</v>
      </c>
      <c r="D93" s="19" t="s">
        <v>1337</v>
      </c>
      <c r="E93" s="9">
        <f>108</f>
        <v>108</v>
      </c>
      <c r="F93" s="21"/>
      <c r="G93" s="20"/>
      <c r="H93" s="9"/>
      <c r="I93" s="9"/>
      <c r="J93" s="21">
        <f>SUM(V86:V92)</f>
        <v>966.35</v>
      </c>
      <c r="K93" s="21"/>
    </row>
    <row r="94" spans="1:22" ht="14.25" x14ac:dyDescent="0.2">
      <c r="A94" s="18"/>
      <c r="B94" s="18"/>
      <c r="C94" s="18" t="s">
        <v>1340</v>
      </c>
      <c r="D94" s="19" t="s">
        <v>1341</v>
      </c>
      <c r="E94" s="9">
        <f>Source!AQ114</f>
        <v>1.75</v>
      </c>
      <c r="F94" s="21"/>
      <c r="G94" s="20" t="str">
        <f>Source!DI114</f>
        <v/>
      </c>
      <c r="H94" s="9">
        <f>Source!AV114</f>
        <v>1</v>
      </c>
      <c r="I94" s="9"/>
      <c r="J94" s="21"/>
      <c r="K94" s="21">
        <f>Source!U114</f>
        <v>1.75</v>
      </c>
    </row>
    <row r="95" spans="1:22" ht="15" x14ac:dyDescent="0.25">
      <c r="A95" s="24"/>
      <c r="B95" s="24"/>
      <c r="C95" s="24"/>
      <c r="D95" s="24"/>
      <c r="E95" s="24"/>
      <c r="F95" s="24"/>
      <c r="G95" s="24"/>
      <c r="H95" s="24"/>
      <c r="I95" s="46">
        <f>J87+J88+J90+J91+J92+J93</f>
        <v>4617.3900000000003</v>
      </c>
      <c r="J95" s="46"/>
      <c r="K95" s="25">
        <f>IF(Source!I114&lt;&gt;0, ROUND(I95/Source!I114, 2), 0)</f>
        <v>4617.3900000000003</v>
      </c>
      <c r="P95" s="23">
        <f>I95</f>
        <v>4617.3900000000003</v>
      </c>
    </row>
    <row r="96" spans="1:22" ht="42.75" x14ac:dyDescent="0.2">
      <c r="A96" s="18">
        <v>7</v>
      </c>
      <c r="B96" s="18" t="str">
        <f>Source!F117</f>
        <v>1.15-2203-7-1/1</v>
      </c>
      <c r="C96" s="18" t="str">
        <f>Source!G117</f>
        <v>Техническое обслуживание крана шарового латунного никелированного диаметром до 25 мм</v>
      </c>
      <c r="D96" s="19" t="str">
        <f>Source!H117</f>
        <v>10 шт.</v>
      </c>
      <c r="E96" s="9">
        <f>Source!I117</f>
        <v>1.5</v>
      </c>
      <c r="F96" s="21"/>
      <c r="G96" s="20"/>
      <c r="H96" s="9"/>
      <c r="I96" s="9"/>
      <c r="J96" s="21"/>
      <c r="K96" s="21"/>
      <c r="Q96">
        <f>ROUND((Source!BZ117/100)*ROUND((Source!AF117*Source!AV117)*Source!I117, 2), 2)</f>
        <v>291.77</v>
      </c>
      <c r="R96">
        <f>Source!X117</f>
        <v>291.77</v>
      </c>
      <c r="S96">
        <f>ROUND((Source!CA117/100)*ROUND((Source!AF117*Source!AV117)*Source!I117, 2), 2)</f>
        <v>41.68</v>
      </c>
      <c r="T96">
        <f>Source!Y117</f>
        <v>41.68</v>
      </c>
      <c r="U96">
        <f>ROUND((175/100)*ROUND((Source!AE117*Source!AV117)*Source!I117, 2), 2)</f>
        <v>0</v>
      </c>
      <c r="V96">
        <f>ROUND((108/100)*ROUND(Source!CS117*Source!I117, 2), 2)</f>
        <v>0</v>
      </c>
    </row>
    <row r="97" spans="1:22" x14ac:dyDescent="0.2">
      <c r="C97" s="26" t="str">
        <f>"Объем: "&amp;Source!I117&amp;"=(9+"&amp;"3+"&amp;"3)/"&amp;"10"</f>
        <v>Объем: 1,5=(9+3+3)/10</v>
      </c>
    </row>
    <row r="98" spans="1:22" ht="14.25" x14ac:dyDescent="0.2">
      <c r="A98" s="18"/>
      <c r="B98" s="18"/>
      <c r="C98" s="18" t="s">
        <v>1332</v>
      </c>
      <c r="D98" s="19"/>
      <c r="E98" s="9"/>
      <c r="F98" s="21">
        <f>Source!AO117</f>
        <v>277.87</v>
      </c>
      <c r="G98" s="20" t="str">
        <f>Source!DG117</f>
        <v/>
      </c>
      <c r="H98" s="9">
        <f>Source!AV117</f>
        <v>1</v>
      </c>
      <c r="I98" s="9">
        <f>IF(Source!BA117&lt;&gt; 0, Source!BA117, 1)</f>
        <v>1</v>
      </c>
      <c r="J98" s="21">
        <f>Source!S117</f>
        <v>416.81</v>
      </c>
      <c r="K98" s="21"/>
    </row>
    <row r="99" spans="1:22" ht="14.25" x14ac:dyDescent="0.2">
      <c r="A99" s="18"/>
      <c r="B99" s="18"/>
      <c r="C99" s="18" t="s">
        <v>1336</v>
      </c>
      <c r="D99" s="19" t="s">
        <v>1337</v>
      </c>
      <c r="E99" s="9">
        <f>Source!AT117</f>
        <v>70</v>
      </c>
      <c r="F99" s="21"/>
      <c r="G99" s="20"/>
      <c r="H99" s="9"/>
      <c r="I99" s="9"/>
      <c r="J99" s="21">
        <f>SUM(R96:R98)</f>
        <v>291.77</v>
      </c>
      <c r="K99" s="21"/>
    </row>
    <row r="100" spans="1:22" ht="14.25" x14ac:dyDescent="0.2">
      <c r="A100" s="18"/>
      <c r="B100" s="18"/>
      <c r="C100" s="18" t="s">
        <v>1338</v>
      </c>
      <c r="D100" s="19" t="s">
        <v>1337</v>
      </c>
      <c r="E100" s="9">
        <f>Source!AU117</f>
        <v>10</v>
      </c>
      <c r="F100" s="21"/>
      <c r="G100" s="20"/>
      <c r="H100" s="9"/>
      <c r="I100" s="9"/>
      <c r="J100" s="21">
        <f>SUM(T96:T99)</f>
        <v>41.68</v>
      </c>
      <c r="K100" s="21"/>
    </row>
    <row r="101" spans="1:22" ht="14.25" x14ac:dyDescent="0.2">
      <c r="A101" s="18"/>
      <c r="B101" s="18"/>
      <c r="C101" s="18" t="s">
        <v>1340</v>
      </c>
      <c r="D101" s="19" t="s">
        <v>1341</v>
      </c>
      <c r="E101" s="9">
        <f>Source!AQ117</f>
        <v>0.45</v>
      </c>
      <c r="F101" s="21"/>
      <c r="G101" s="20" t="str">
        <f>Source!DI117</f>
        <v/>
      </c>
      <c r="H101" s="9">
        <f>Source!AV117</f>
        <v>1</v>
      </c>
      <c r="I101" s="9"/>
      <c r="J101" s="21"/>
      <c r="K101" s="21">
        <f>Source!U117</f>
        <v>0.67500000000000004</v>
      </c>
    </row>
    <row r="102" spans="1:22" ht="15" x14ac:dyDescent="0.25">
      <c r="A102" s="24"/>
      <c r="B102" s="24"/>
      <c r="C102" s="24"/>
      <c r="D102" s="24"/>
      <c r="E102" s="24"/>
      <c r="F102" s="24"/>
      <c r="G102" s="24"/>
      <c r="H102" s="24"/>
      <c r="I102" s="46">
        <f>J98+J99+J100</f>
        <v>750.25999999999988</v>
      </c>
      <c r="J102" s="46"/>
      <c r="K102" s="25">
        <f>IF(Source!I117&lt;&gt;0, ROUND(I102/Source!I117, 2), 0)</f>
        <v>500.17</v>
      </c>
      <c r="P102" s="23">
        <f>I102</f>
        <v>750.25999999999988</v>
      </c>
    </row>
    <row r="104" spans="1:22" ht="15" customHeight="1" x14ac:dyDescent="0.25">
      <c r="A104" s="44" t="str">
        <f>CONCATENATE("Итого по подразделу: ",IF(Source!G123&lt;&gt;"Новый подраздел", Source!G123, ""))</f>
        <v>Итого по подразделу: 1.3 Трубопровод горячего водоснабжения Т3, Т4</v>
      </c>
      <c r="B104" s="44"/>
      <c r="C104" s="44"/>
      <c r="D104" s="44"/>
      <c r="E104" s="44"/>
      <c r="F104" s="44"/>
      <c r="G104" s="44"/>
      <c r="H104" s="44"/>
      <c r="I104" s="43">
        <f>SUM(P77:P103)</f>
        <v>5874.670000000001</v>
      </c>
      <c r="J104" s="43"/>
      <c r="K104" s="27"/>
    </row>
    <row r="107" spans="1:22" ht="16.5" customHeight="1" x14ac:dyDescent="0.25">
      <c r="A107" s="45" t="str">
        <f>CONCATENATE("Подраздел: ",IF(Source!G153&lt;&gt;"Новый подраздел", Source!G153, ""))</f>
        <v>Подраздел: 1.4 Хозяйственно-бытовая канализация К1</v>
      </c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22" ht="28.5" x14ac:dyDescent="0.2">
      <c r="A108" s="18">
        <v>8</v>
      </c>
      <c r="B108" s="18" t="str">
        <f>Source!F157</f>
        <v>1.16-2303-3-1/1</v>
      </c>
      <c r="C108" s="18" t="str">
        <f>Source!G157</f>
        <v>Техническое обслуживание компактной канализационной насосной установки</v>
      </c>
      <c r="D108" s="19" t="str">
        <f>Source!H157</f>
        <v>шт.</v>
      </c>
      <c r="E108" s="9">
        <f>Source!I157</f>
        <v>2</v>
      </c>
      <c r="F108" s="21"/>
      <c r="G108" s="20"/>
      <c r="H108" s="9"/>
      <c r="I108" s="9"/>
      <c r="J108" s="21"/>
      <c r="K108" s="21"/>
      <c r="Q108">
        <f>ROUND((Source!BZ157/100)*ROUND((Source!AF157*Source!AV157)*Source!I157, 2), 2)</f>
        <v>708.88</v>
      </c>
      <c r="R108">
        <f>Source!X157</f>
        <v>708.88</v>
      </c>
      <c r="S108">
        <f>ROUND((Source!CA157/100)*ROUND((Source!AF157*Source!AV157)*Source!I157, 2), 2)</f>
        <v>101.27</v>
      </c>
      <c r="T108">
        <f>Source!Y157</f>
        <v>101.27</v>
      </c>
      <c r="U108">
        <f>ROUND((175/100)*ROUND((Source!AE157*Source!AV157)*Source!I157, 2), 2)</f>
        <v>0</v>
      </c>
      <c r="V108">
        <f>ROUND((108/100)*ROUND(Source!CS157*Source!I157, 2), 2)</f>
        <v>0</v>
      </c>
    </row>
    <row r="109" spans="1:22" ht="14.25" x14ac:dyDescent="0.2">
      <c r="A109" s="18"/>
      <c r="B109" s="18"/>
      <c r="C109" s="18" t="s">
        <v>1332</v>
      </c>
      <c r="D109" s="19"/>
      <c r="E109" s="9"/>
      <c r="F109" s="21">
        <f>Source!AO157</f>
        <v>506.34</v>
      </c>
      <c r="G109" s="20" t="str">
        <f>Source!DG157</f>
        <v/>
      </c>
      <c r="H109" s="9">
        <f>Source!AV157</f>
        <v>1</v>
      </c>
      <c r="I109" s="9">
        <f>IF(Source!BA157&lt;&gt; 0, Source!BA157, 1)</f>
        <v>1</v>
      </c>
      <c r="J109" s="21">
        <f>Source!S157</f>
        <v>1012.68</v>
      </c>
      <c r="K109" s="21"/>
    </row>
    <row r="110" spans="1:22" ht="14.25" x14ac:dyDescent="0.2">
      <c r="A110" s="18"/>
      <c r="B110" s="18"/>
      <c r="C110" s="18" t="s">
        <v>1336</v>
      </c>
      <c r="D110" s="19" t="s">
        <v>1337</v>
      </c>
      <c r="E110" s="9">
        <f>Source!AT157</f>
        <v>70</v>
      </c>
      <c r="F110" s="21"/>
      <c r="G110" s="20"/>
      <c r="H110" s="9"/>
      <c r="I110" s="9"/>
      <c r="J110" s="21">
        <f>SUM(R108:R109)</f>
        <v>708.88</v>
      </c>
      <c r="K110" s="21"/>
    </row>
    <row r="111" spans="1:22" ht="14.25" x14ac:dyDescent="0.2">
      <c r="A111" s="18"/>
      <c r="B111" s="18"/>
      <c r="C111" s="18" t="s">
        <v>1338</v>
      </c>
      <c r="D111" s="19" t="s">
        <v>1337</v>
      </c>
      <c r="E111" s="9">
        <f>Source!AU157</f>
        <v>10</v>
      </c>
      <c r="F111" s="21"/>
      <c r="G111" s="20"/>
      <c r="H111" s="9"/>
      <c r="I111" s="9"/>
      <c r="J111" s="21">
        <f>SUM(T108:T110)</f>
        <v>101.27</v>
      </c>
      <c r="K111" s="21"/>
    </row>
    <row r="112" spans="1:22" ht="14.25" x14ac:dyDescent="0.2">
      <c r="A112" s="18"/>
      <c r="B112" s="18"/>
      <c r="C112" s="18" t="s">
        <v>1340</v>
      </c>
      <c r="D112" s="19" t="s">
        <v>1341</v>
      </c>
      <c r="E112" s="9">
        <f>Source!AQ157</f>
        <v>0.82</v>
      </c>
      <c r="F112" s="21"/>
      <c r="G112" s="20" t="str">
        <f>Source!DI157</f>
        <v/>
      </c>
      <c r="H112" s="9">
        <f>Source!AV157</f>
        <v>1</v>
      </c>
      <c r="I112" s="9"/>
      <c r="J112" s="21"/>
      <c r="K112" s="21">
        <f>Source!U157</f>
        <v>1.64</v>
      </c>
    </row>
    <row r="113" spans="1:22" ht="15" x14ac:dyDescent="0.25">
      <c r="A113" s="24"/>
      <c r="B113" s="24"/>
      <c r="C113" s="24"/>
      <c r="D113" s="24"/>
      <c r="E113" s="24"/>
      <c r="F113" s="24"/>
      <c r="G113" s="24"/>
      <c r="H113" s="24"/>
      <c r="I113" s="46">
        <f>J109+J110+J111</f>
        <v>1822.83</v>
      </c>
      <c r="J113" s="46"/>
      <c r="K113" s="25">
        <f>IF(Source!I157&lt;&gt;0, ROUND(I113/Source!I157, 2), 0)</f>
        <v>911.42</v>
      </c>
      <c r="P113" s="23">
        <f>I113</f>
        <v>1822.83</v>
      </c>
    </row>
    <row r="114" spans="1:22" ht="42.75" x14ac:dyDescent="0.2">
      <c r="A114" s="18">
        <v>9</v>
      </c>
      <c r="B114" s="18" t="str">
        <f>Source!F160</f>
        <v>1.15-2203-7-2/1</v>
      </c>
      <c r="C114" s="18" t="str">
        <f>Source!G160</f>
        <v>Техническое обслуживание крана шарового латунного никелированного диаметром до 50 мм</v>
      </c>
      <c r="D114" s="19" t="str">
        <f>Source!H160</f>
        <v>10 шт.</v>
      </c>
      <c r="E114" s="9">
        <f>Source!I160</f>
        <v>0.3</v>
      </c>
      <c r="F114" s="21"/>
      <c r="G114" s="20"/>
      <c r="H114" s="9"/>
      <c r="I114" s="9"/>
      <c r="J114" s="21"/>
      <c r="K114" s="21"/>
      <c r="Q114">
        <f>ROUND((Source!BZ160/100)*ROUND((Source!AF160*Source!AV160)*Source!I160, 2), 2)</f>
        <v>79.099999999999994</v>
      </c>
      <c r="R114">
        <f>Source!X160</f>
        <v>79.099999999999994</v>
      </c>
      <c r="S114">
        <f>ROUND((Source!CA160/100)*ROUND((Source!AF160*Source!AV160)*Source!I160, 2), 2)</f>
        <v>11.3</v>
      </c>
      <c r="T114">
        <f>Source!Y160</f>
        <v>11.3</v>
      </c>
      <c r="U114">
        <f>ROUND((175/100)*ROUND((Source!AE160*Source!AV160)*Source!I160, 2), 2)</f>
        <v>0</v>
      </c>
      <c r="V114">
        <f>ROUND((108/100)*ROUND(Source!CS160*Source!I160, 2), 2)</f>
        <v>0</v>
      </c>
    </row>
    <row r="115" spans="1:22" x14ac:dyDescent="0.2">
      <c r="C115" s="26" t="str">
        <f>"Объем: "&amp;Source!I160&amp;"=3/"&amp;"10"</f>
        <v>Объем: 0,3=3/10</v>
      </c>
    </row>
    <row r="116" spans="1:22" ht="14.25" x14ac:dyDescent="0.2">
      <c r="A116" s="18"/>
      <c r="B116" s="18"/>
      <c r="C116" s="18" t="s">
        <v>1332</v>
      </c>
      <c r="D116" s="19"/>
      <c r="E116" s="9"/>
      <c r="F116" s="21">
        <f>Source!AO160</f>
        <v>376.67</v>
      </c>
      <c r="G116" s="20" t="str">
        <f>Source!DG160</f>
        <v/>
      </c>
      <c r="H116" s="9">
        <f>Source!AV160</f>
        <v>1</v>
      </c>
      <c r="I116" s="9">
        <f>IF(Source!BA160&lt;&gt; 0, Source!BA160, 1)</f>
        <v>1</v>
      </c>
      <c r="J116" s="21">
        <f>Source!S160</f>
        <v>113</v>
      </c>
      <c r="K116" s="21"/>
    </row>
    <row r="117" spans="1:22" ht="14.25" x14ac:dyDescent="0.2">
      <c r="A117" s="18"/>
      <c r="B117" s="18"/>
      <c r="C117" s="18" t="s">
        <v>1336</v>
      </c>
      <c r="D117" s="19" t="s">
        <v>1337</v>
      </c>
      <c r="E117" s="9">
        <f>Source!AT160</f>
        <v>70</v>
      </c>
      <c r="F117" s="21"/>
      <c r="G117" s="20"/>
      <c r="H117" s="9"/>
      <c r="I117" s="9"/>
      <c r="J117" s="21">
        <f>SUM(R114:R116)</f>
        <v>79.099999999999994</v>
      </c>
      <c r="K117" s="21"/>
    </row>
    <row r="118" spans="1:22" ht="14.25" x14ac:dyDescent="0.2">
      <c r="A118" s="18"/>
      <c r="B118" s="18"/>
      <c r="C118" s="18" t="s">
        <v>1338</v>
      </c>
      <c r="D118" s="19" t="s">
        <v>1337</v>
      </c>
      <c r="E118" s="9">
        <f>Source!AU160</f>
        <v>10</v>
      </c>
      <c r="F118" s="21"/>
      <c r="G118" s="20"/>
      <c r="H118" s="9"/>
      <c r="I118" s="9"/>
      <c r="J118" s="21">
        <f>SUM(T114:T117)</f>
        <v>11.3</v>
      </c>
      <c r="K118" s="21"/>
    </row>
    <row r="119" spans="1:22" ht="14.25" x14ac:dyDescent="0.2">
      <c r="A119" s="18"/>
      <c r="B119" s="18"/>
      <c r="C119" s="18" t="s">
        <v>1340</v>
      </c>
      <c r="D119" s="19" t="s">
        <v>1341</v>
      </c>
      <c r="E119" s="9">
        <f>Source!AQ160</f>
        <v>0.61</v>
      </c>
      <c r="F119" s="21"/>
      <c r="G119" s="20" t="str">
        <f>Source!DI160</f>
        <v/>
      </c>
      <c r="H119" s="9">
        <f>Source!AV160</f>
        <v>1</v>
      </c>
      <c r="I119" s="9"/>
      <c r="J119" s="21"/>
      <c r="K119" s="21">
        <f>Source!U160</f>
        <v>0.183</v>
      </c>
    </row>
    <row r="120" spans="1:22" ht="15" x14ac:dyDescent="0.25">
      <c r="A120" s="24"/>
      <c r="B120" s="24"/>
      <c r="C120" s="24"/>
      <c r="D120" s="24"/>
      <c r="E120" s="24"/>
      <c r="F120" s="24"/>
      <c r="G120" s="24"/>
      <c r="H120" s="24"/>
      <c r="I120" s="46">
        <f>J116+J117+J118</f>
        <v>203.4</v>
      </c>
      <c r="J120" s="46"/>
      <c r="K120" s="25">
        <f>IF(Source!I160&lt;&gt;0, ROUND(I120/Source!I160, 2), 0)</f>
        <v>678</v>
      </c>
      <c r="P120" s="23">
        <f>I120</f>
        <v>203.4</v>
      </c>
    </row>
    <row r="121" spans="1:22" ht="42.75" x14ac:dyDescent="0.2">
      <c r="A121" s="18">
        <v>10</v>
      </c>
      <c r="B121" s="18" t="str">
        <f>Source!F161</f>
        <v>1.15-2203-9-1/1</v>
      </c>
      <c r="C121" s="18" t="str">
        <f>Source!G161</f>
        <v>Техническое обслуживание клапанов обратных фланцевых диаметром 50 мм / прим. Ду 32 мм</v>
      </c>
      <c r="D121" s="19" t="str">
        <f>Source!H161</f>
        <v>шт.</v>
      </c>
      <c r="E121" s="9">
        <f>Source!I161</f>
        <v>3</v>
      </c>
      <c r="F121" s="21"/>
      <c r="G121" s="20"/>
      <c r="H121" s="9"/>
      <c r="I121" s="9"/>
      <c r="J121" s="21"/>
      <c r="K121" s="21"/>
      <c r="Q121">
        <f>ROUND((Source!BZ161/100)*ROUND((Source!AF161*Source!AV161)*Source!I161, 2), 2)</f>
        <v>165.27</v>
      </c>
      <c r="R121">
        <f>Source!X161</f>
        <v>165.27</v>
      </c>
      <c r="S121">
        <f>ROUND((Source!CA161/100)*ROUND((Source!AF161*Source!AV161)*Source!I161, 2), 2)</f>
        <v>23.61</v>
      </c>
      <c r="T121">
        <f>Source!Y161</f>
        <v>23.61</v>
      </c>
      <c r="U121">
        <f>ROUND((175/100)*ROUND((Source!AE161*Source!AV161)*Source!I161, 2), 2)</f>
        <v>0</v>
      </c>
      <c r="V121">
        <f>ROUND((108/100)*ROUND(Source!CS161*Source!I161, 2), 2)</f>
        <v>0</v>
      </c>
    </row>
    <row r="122" spans="1:22" ht="14.25" x14ac:dyDescent="0.2">
      <c r="A122" s="18"/>
      <c r="B122" s="18"/>
      <c r="C122" s="18" t="s">
        <v>1332</v>
      </c>
      <c r="D122" s="19"/>
      <c r="E122" s="9"/>
      <c r="F122" s="21">
        <f>Source!AO161</f>
        <v>78.7</v>
      </c>
      <c r="G122" s="20" t="str">
        <f>Source!DG161</f>
        <v/>
      </c>
      <c r="H122" s="9">
        <f>Source!AV161</f>
        <v>1</v>
      </c>
      <c r="I122" s="9">
        <f>IF(Source!BA161&lt;&gt; 0, Source!BA161, 1)</f>
        <v>1</v>
      </c>
      <c r="J122" s="21">
        <f>Source!S161</f>
        <v>236.1</v>
      </c>
      <c r="K122" s="21"/>
    </row>
    <row r="123" spans="1:22" ht="14.25" x14ac:dyDescent="0.2">
      <c r="A123" s="18"/>
      <c r="B123" s="18"/>
      <c r="C123" s="18" t="s">
        <v>1335</v>
      </c>
      <c r="D123" s="19"/>
      <c r="E123" s="9"/>
      <c r="F123" s="21">
        <f>Source!AL161</f>
        <v>0.31</v>
      </c>
      <c r="G123" s="20" t="str">
        <f>Source!DD161</f>
        <v/>
      </c>
      <c r="H123" s="9">
        <f>Source!AW161</f>
        <v>1</v>
      </c>
      <c r="I123" s="9">
        <f>IF(Source!BC161&lt;&gt; 0, Source!BC161, 1)</f>
        <v>1</v>
      </c>
      <c r="J123" s="21">
        <f>Source!P161</f>
        <v>0.93</v>
      </c>
      <c r="K123" s="21"/>
    </row>
    <row r="124" spans="1:22" ht="14.25" x14ac:dyDescent="0.2">
      <c r="A124" s="18"/>
      <c r="B124" s="18"/>
      <c r="C124" s="18" t="s">
        <v>1336</v>
      </c>
      <c r="D124" s="19" t="s">
        <v>1337</v>
      </c>
      <c r="E124" s="9">
        <f>Source!AT161</f>
        <v>70</v>
      </c>
      <c r="F124" s="21"/>
      <c r="G124" s="20"/>
      <c r="H124" s="9"/>
      <c r="I124" s="9"/>
      <c r="J124" s="21">
        <f>SUM(R121:R123)</f>
        <v>165.27</v>
      </c>
      <c r="K124" s="21"/>
    </row>
    <row r="125" spans="1:22" ht="14.25" x14ac:dyDescent="0.2">
      <c r="A125" s="18"/>
      <c r="B125" s="18"/>
      <c r="C125" s="18" t="s">
        <v>1338</v>
      </c>
      <c r="D125" s="19" t="s">
        <v>1337</v>
      </c>
      <c r="E125" s="9">
        <f>Source!AU161</f>
        <v>10</v>
      </c>
      <c r="F125" s="21"/>
      <c r="G125" s="20"/>
      <c r="H125" s="9"/>
      <c r="I125" s="9"/>
      <c r="J125" s="21">
        <f>SUM(T121:T124)</f>
        <v>23.61</v>
      </c>
      <c r="K125" s="21"/>
    </row>
    <row r="126" spans="1:22" ht="14.25" x14ac:dyDescent="0.2">
      <c r="A126" s="18"/>
      <c r="B126" s="18"/>
      <c r="C126" s="18" t="s">
        <v>1340</v>
      </c>
      <c r="D126" s="19" t="s">
        <v>1341</v>
      </c>
      <c r="E126" s="9">
        <f>Source!AQ161</f>
        <v>0.14000000000000001</v>
      </c>
      <c r="F126" s="21"/>
      <c r="G126" s="20" t="str">
        <f>Source!DI161</f>
        <v/>
      </c>
      <c r="H126" s="9">
        <f>Source!AV161</f>
        <v>1</v>
      </c>
      <c r="I126" s="9"/>
      <c r="J126" s="21"/>
      <c r="K126" s="21">
        <f>Source!U161</f>
        <v>0.42000000000000004</v>
      </c>
    </row>
    <row r="127" spans="1:22" ht="15" x14ac:dyDescent="0.25">
      <c r="A127" s="24"/>
      <c r="B127" s="24"/>
      <c r="C127" s="24"/>
      <c r="D127" s="24"/>
      <c r="E127" s="24"/>
      <c r="F127" s="24"/>
      <c r="G127" s="24"/>
      <c r="H127" s="24"/>
      <c r="I127" s="46">
        <f>J122+J123+J124+J125</f>
        <v>425.91</v>
      </c>
      <c r="J127" s="46"/>
      <c r="K127" s="25">
        <f>IF(Source!I161&lt;&gt;0, ROUND(I127/Source!I161, 2), 0)</f>
        <v>141.97</v>
      </c>
      <c r="P127" s="23">
        <f>I127</f>
        <v>425.91</v>
      </c>
    </row>
    <row r="129" spans="1:22" ht="15" customHeight="1" x14ac:dyDescent="0.25">
      <c r="A129" s="44" t="str">
        <f>CONCATENATE("Итого по подразделу: ",IF(Source!G164&lt;&gt;"Новый подраздел", Source!G164, ""))</f>
        <v>Итого по подразделу: 1.4 Хозяйственно-бытовая канализация К1</v>
      </c>
      <c r="B129" s="44"/>
      <c r="C129" s="44"/>
      <c r="D129" s="44"/>
      <c r="E129" s="44"/>
      <c r="F129" s="44"/>
      <c r="G129" s="44"/>
      <c r="H129" s="44"/>
      <c r="I129" s="43">
        <f>SUM(P107:P128)</f>
        <v>2452.14</v>
      </c>
      <c r="J129" s="43"/>
      <c r="K129" s="27"/>
    </row>
    <row r="132" spans="1:22" ht="16.5" customHeight="1" x14ac:dyDescent="0.25">
      <c r="A132" s="45" t="str">
        <f>CONCATENATE("Подраздел: ",IF(Source!G194&lt;&gt;"Новый подраздел", Source!G194, ""))</f>
        <v>Подраздел: 1.5 Дождевая канализация К2</v>
      </c>
      <c r="B132" s="45"/>
      <c r="C132" s="45"/>
      <c r="D132" s="45"/>
      <c r="E132" s="45"/>
      <c r="F132" s="45"/>
      <c r="G132" s="45"/>
      <c r="H132" s="45"/>
      <c r="I132" s="45"/>
      <c r="J132" s="45"/>
      <c r="K132" s="45"/>
    </row>
    <row r="133" spans="1:22" ht="71.25" x14ac:dyDescent="0.2">
      <c r="A133" s="18">
        <v>11</v>
      </c>
      <c r="B133" s="18" t="str">
        <f>Source!F200</f>
        <v>1.21-2103-9-2/1</v>
      </c>
      <c r="C133" s="18" t="str">
        <f>Source!G200</f>
        <v>Техническое обслуживание силовых сетей, проложенных по кирпичным и бетонным основаниям, провод сечением 3х1,5-6 мм2 / кабель греющий</v>
      </c>
      <c r="D133" s="19" t="str">
        <f>Source!H200</f>
        <v>100 м</v>
      </c>
      <c r="E133" s="9">
        <f>Source!I200</f>
        <v>6.4000000000000001E-2</v>
      </c>
      <c r="F133" s="21"/>
      <c r="G133" s="20"/>
      <c r="H133" s="9"/>
      <c r="I133" s="9"/>
      <c r="J133" s="21"/>
      <c r="K133" s="21"/>
      <c r="Q133">
        <f>ROUND((Source!BZ200/100)*ROUND((Source!AF200*Source!AV200)*Source!I200, 2), 2)</f>
        <v>239.82</v>
      </c>
      <c r="R133">
        <f>Source!X200</f>
        <v>239.82</v>
      </c>
      <c r="S133">
        <f>ROUND((Source!CA200/100)*ROUND((Source!AF200*Source!AV200)*Source!I200, 2), 2)</f>
        <v>34.26</v>
      </c>
      <c r="T133">
        <f>Source!Y200</f>
        <v>34.26</v>
      </c>
      <c r="U133">
        <f>ROUND((175/100)*ROUND((Source!AE200*Source!AV200)*Source!I200, 2), 2)</f>
        <v>0</v>
      </c>
      <c r="V133">
        <f>ROUND((108/100)*ROUND(Source!CS200*Source!I200, 2), 2)</f>
        <v>0</v>
      </c>
    </row>
    <row r="134" spans="1:22" x14ac:dyDescent="0.2">
      <c r="C134" s="26" t="str">
        <f>"Объем: "&amp;Source!I200&amp;"=320*"&amp;"0,2*"&amp;"0,1/"&amp;"100"</f>
        <v>Объем: 0,064=320*0,2*0,1/100</v>
      </c>
    </row>
    <row r="135" spans="1:22" ht="14.25" x14ac:dyDescent="0.2">
      <c r="A135" s="18"/>
      <c r="B135" s="18"/>
      <c r="C135" s="18" t="s">
        <v>1332</v>
      </c>
      <c r="D135" s="19"/>
      <c r="E135" s="9"/>
      <c r="F135" s="21">
        <f>Source!AO200</f>
        <v>5353.15</v>
      </c>
      <c r="G135" s="20" t="str">
        <f>Source!DG200</f>
        <v/>
      </c>
      <c r="H135" s="9">
        <f>Source!AV200</f>
        <v>1</v>
      </c>
      <c r="I135" s="9">
        <f>IF(Source!BA200&lt;&gt; 0, Source!BA200, 1)</f>
        <v>1</v>
      </c>
      <c r="J135" s="21">
        <f>Source!S200</f>
        <v>342.6</v>
      </c>
      <c r="K135" s="21"/>
    </row>
    <row r="136" spans="1:22" ht="14.25" x14ac:dyDescent="0.2">
      <c r="A136" s="18"/>
      <c r="B136" s="18"/>
      <c r="C136" s="18" t="s">
        <v>1335</v>
      </c>
      <c r="D136" s="19"/>
      <c r="E136" s="9"/>
      <c r="F136" s="21">
        <f>Source!AL200</f>
        <v>22.51</v>
      </c>
      <c r="G136" s="20" t="str">
        <f>Source!DD200</f>
        <v/>
      </c>
      <c r="H136" s="9">
        <f>Source!AW200</f>
        <v>1</v>
      </c>
      <c r="I136" s="9">
        <f>IF(Source!BC200&lt;&gt; 0, Source!BC200, 1)</f>
        <v>1</v>
      </c>
      <c r="J136" s="21">
        <f>Source!P200</f>
        <v>1.44</v>
      </c>
      <c r="K136" s="21"/>
    </row>
    <row r="137" spans="1:22" ht="14.25" x14ac:dyDescent="0.2">
      <c r="A137" s="18"/>
      <c r="B137" s="18"/>
      <c r="C137" s="18" t="s">
        <v>1336</v>
      </c>
      <c r="D137" s="19" t="s">
        <v>1337</v>
      </c>
      <c r="E137" s="9">
        <f>Source!AT200</f>
        <v>70</v>
      </c>
      <c r="F137" s="21"/>
      <c r="G137" s="20"/>
      <c r="H137" s="9"/>
      <c r="I137" s="9"/>
      <c r="J137" s="21">
        <f>SUM(R133:R136)</f>
        <v>239.82</v>
      </c>
      <c r="K137" s="21"/>
    </row>
    <row r="138" spans="1:22" ht="14.25" x14ac:dyDescent="0.2">
      <c r="A138" s="18"/>
      <c r="B138" s="18"/>
      <c r="C138" s="18" t="s">
        <v>1338</v>
      </c>
      <c r="D138" s="19" t="s">
        <v>1337</v>
      </c>
      <c r="E138" s="9">
        <f>Source!AU200</f>
        <v>10</v>
      </c>
      <c r="F138" s="21"/>
      <c r="G138" s="20"/>
      <c r="H138" s="9"/>
      <c r="I138" s="9"/>
      <c r="J138" s="21">
        <f>SUM(T133:T137)</f>
        <v>34.26</v>
      </c>
      <c r="K138" s="21"/>
    </row>
    <row r="139" spans="1:22" ht="14.25" x14ac:dyDescent="0.2">
      <c r="A139" s="18"/>
      <c r="B139" s="18"/>
      <c r="C139" s="18" t="s">
        <v>1340</v>
      </c>
      <c r="D139" s="19" t="s">
        <v>1341</v>
      </c>
      <c r="E139" s="9">
        <f>Source!AQ200</f>
        <v>10</v>
      </c>
      <c r="F139" s="21"/>
      <c r="G139" s="20" t="str">
        <f>Source!DI200</f>
        <v/>
      </c>
      <c r="H139" s="9">
        <f>Source!AV200</f>
        <v>1</v>
      </c>
      <c r="I139" s="9"/>
      <c r="J139" s="21"/>
      <c r="K139" s="21">
        <f>Source!U200</f>
        <v>0.64</v>
      </c>
    </row>
    <row r="140" spans="1:22" ht="15" x14ac:dyDescent="0.25">
      <c r="A140" s="24"/>
      <c r="B140" s="24"/>
      <c r="C140" s="24"/>
      <c r="D140" s="24"/>
      <c r="E140" s="24"/>
      <c r="F140" s="24"/>
      <c r="G140" s="24"/>
      <c r="H140" s="24"/>
      <c r="I140" s="46">
        <f>J135+J136+J137+J138</f>
        <v>618.12</v>
      </c>
      <c r="J140" s="46"/>
      <c r="K140" s="25">
        <f>IF(Source!I200&lt;&gt;0, ROUND(I140/Source!I200, 2), 0)</f>
        <v>9658.1299999999992</v>
      </c>
      <c r="P140" s="23">
        <f>I140</f>
        <v>618.12</v>
      </c>
    </row>
    <row r="142" spans="1:22" ht="15" customHeight="1" x14ac:dyDescent="0.25">
      <c r="A142" s="44" t="str">
        <f>CONCATENATE("Итого по подразделу: ",IF(Source!G203&lt;&gt;"Новый подраздел", Source!G203, ""))</f>
        <v>Итого по подразделу: 1.5 Дождевая канализация К2</v>
      </c>
      <c r="B142" s="44"/>
      <c r="C142" s="44"/>
      <c r="D142" s="44"/>
      <c r="E142" s="44"/>
      <c r="F142" s="44"/>
      <c r="G142" s="44"/>
      <c r="H142" s="44"/>
      <c r="I142" s="43">
        <f>SUM(P132:P141)</f>
        <v>618.12</v>
      </c>
      <c r="J142" s="43"/>
      <c r="K142" s="27"/>
    </row>
    <row r="145" spans="1:22" ht="16.5" customHeight="1" x14ac:dyDescent="0.25">
      <c r="A145" s="45" t="str">
        <f>CONCATENATE("Подраздел: ",IF(Source!G233&lt;&gt;"Новый подраздел", Source!G233, ""))</f>
        <v>Подраздел: 1.6 Сантехприборы и оборудование</v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</row>
    <row r="146" spans="1:22" ht="28.5" x14ac:dyDescent="0.2">
      <c r="A146" s="18">
        <v>12</v>
      </c>
      <c r="B146" s="18" t="str">
        <f>Source!F242</f>
        <v>1.16-3201-2-1/1</v>
      </c>
      <c r="C146" s="18" t="str">
        <f>Source!G242</f>
        <v>Укрепление расшатавшихся санитарно-технических приборов - умывальники</v>
      </c>
      <c r="D146" s="19" t="str">
        <f>Source!H242</f>
        <v>100 шт.</v>
      </c>
      <c r="E146" s="9">
        <f>Source!I242</f>
        <v>0.13</v>
      </c>
      <c r="F146" s="21"/>
      <c r="G146" s="20"/>
      <c r="H146" s="9"/>
      <c r="I146" s="9"/>
      <c r="J146" s="21"/>
      <c r="K146" s="21"/>
      <c r="Q146">
        <f>ROUND((Source!BZ242/100)*ROUND((Source!AF242*Source!AV242)*Source!I242, 2), 2)</f>
        <v>4817.12</v>
      </c>
      <c r="R146">
        <f>Source!X242</f>
        <v>4817.12</v>
      </c>
      <c r="S146">
        <f>ROUND((Source!CA242/100)*ROUND((Source!AF242*Source!AV242)*Source!I242, 2), 2)</f>
        <v>688.16</v>
      </c>
      <c r="T146">
        <f>Source!Y242</f>
        <v>688.16</v>
      </c>
      <c r="U146">
        <f>ROUND((175/100)*ROUND((Source!AE242*Source!AV242)*Source!I242, 2), 2)</f>
        <v>0.16</v>
      </c>
      <c r="V146">
        <f>ROUND((108/100)*ROUND(Source!CS242*Source!I242, 2), 2)</f>
        <v>0.1</v>
      </c>
    </row>
    <row r="147" spans="1:22" x14ac:dyDescent="0.2">
      <c r="C147" s="26" t="str">
        <f>"Объем: "&amp;Source!I242&amp;"=(11+"&amp;"2)/"&amp;"100"</f>
        <v>Объем: 0,13=(11+2)/100</v>
      </c>
    </row>
    <row r="148" spans="1:22" ht="14.25" x14ac:dyDescent="0.2">
      <c r="A148" s="18"/>
      <c r="B148" s="18"/>
      <c r="C148" s="18" t="s">
        <v>1332</v>
      </c>
      <c r="D148" s="19"/>
      <c r="E148" s="9"/>
      <c r="F148" s="21">
        <f>Source!AO242</f>
        <v>52935.41</v>
      </c>
      <c r="G148" s="20" t="str">
        <f>Source!DG242</f>
        <v/>
      </c>
      <c r="H148" s="9">
        <f>Source!AV242</f>
        <v>1</v>
      </c>
      <c r="I148" s="9">
        <f>IF(Source!BA242&lt;&gt; 0, Source!BA242, 1)</f>
        <v>1</v>
      </c>
      <c r="J148" s="21">
        <f>Source!S242</f>
        <v>6881.6</v>
      </c>
      <c r="K148" s="21"/>
    </row>
    <row r="149" spans="1:22" ht="14.25" x14ac:dyDescent="0.2">
      <c r="A149" s="18"/>
      <c r="B149" s="18"/>
      <c r="C149" s="18" t="s">
        <v>1333</v>
      </c>
      <c r="D149" s="19"/>
      <c r="E149" s="9"/>
      <c r="F149" s="21">
        <f>Source!AM242</f>
        <v>61.83</v>
      </c>
      <c r="G149" s="20" t="str">
        <f>Source!DE242</f>
        <v/>
      </c>
      <c r="H149" s="9">
        <f>Source!AV242</f>
        <v>1</v>
      </c>
      <c r="I149" s="9">
        <f>IF(Source!BB242&lt;&gt; 0, Source!BB242, 1)</f>
        <v>1</v>
      </c>
      <c r="J149" s="21">
        <f>Source!Q242</f>
        <v>8.0399999999999991</v>
      </c>
      <c r="K149" s="21"/>
    </row>
    <row r="150" spans="1:22" ht="14.25" x14ac:dyDescent="0.2">
      <c r="A150" s="18"/>
      <c r="B150" s="18"/>
      <c r="C150" s="18" t="s">
        <v>1334</v>
      </c>
      <c r="D150" s="19"/>
      <c r="E150" s="9"/>
      <c r="F150" s="21">
        <f>Source!AN242</f>
        <v>0.7</v>
      </c>
      <c r="G150" s="20" t="str">
        <f>Source!DF242</f>
        <v/>
      </c>
      <c r="H150" s="9">
        <f>Source!AV242</f>
        <v>1</v>
      </c>
      <c r="I150" s="9">
        <f>IF(Source!BS242&lt;&gt; 0, Source!BS242, 1)</f>
        <v>1</v>
      </c>
      <c r="J150" s="22">
        <f>Source!R242</f>
        <v>0.09</v>
      </c>
      <c r="K150" s="21"/>
    </row>
    <row r="151" spans="1:22" ht="14.25" x14ac:dyDescent="0.2">
      <c r="A151" s="18"/>
      <c r="B151" s="18"/>
      <c r="C151" s="18" t="s">
        <v>1335</v>
      </c>
      <c r="D151" s="19"/>
      <c r="E151" s="9"/>
      <c r="F151" s="21">
        <f>Source!AL242</f>
        <v>776.55</v>
      </c>
      <c r="G151" s="20" t="str">
        <f>Source!DD242</f>
        <v/>
      </c>
      <c r="H151" s="9">
        <f>Source!AW242</f>
        <v>1</v>
      </c>
      <c r="I151" s="9">
        <f>IF(Source!BC242&lt;&gt; 0, Source!BC242, 1)</f>
        <v>1</v>
      </c>
      <c r="J151" s="21">
        <f>Source!P242</f>
        <v>100.95</v>
      </c>
      <c r="K151" s="21"/>
    </row>
    <row r="152" spans="1:22" ht="14.25" x14ac:dyDescent="0.2">
      <c r="A152" s="18"/>
      <c r="B152" s="18"/>
      <c r="C152" s="18" t="s">
        <v>1336</v>
      </c>
      <c r="D152" s="19" t="s">
        <v>1337</v>
      </c>
      <c r="E152" s="9">
        <f>Source!AT242</f>
        <v>70</v>
      </c>
      <c r="F152" s="21"/>
      <c r="G152" s="20"/>
      <c r="H152" s="9"/>
      <c r="I152" s="9"/>
      <c r="J152" s="21">
        <f>SUM(R146:R151)</f>
        <v>4817.12</v>
      </c>
      <c r="K152" s="21"/>
    </row>
    <row r="153" spans="1:22" ht="14.25" x14ac:dyDescent="0.2">
      <c r="A153" s="18"/>
      <c r="B153" s="18"/>
      <c r="C153" s="18" t="s">
        <v>1338</v>
      </c>
      <c r="D153" s="19" t="s">
        <v>1337</v>
      </c>
      <c r="E153" s="9">
        <f>Source!AU242</f>
        <v>10</v>
      </c>
      <c r="F153" s="21"/>
      <c r="G153" s="20"/>
      <c r="H153" s="9"/>
      <c r="I153" s="9"/>
      <c r="J153" s="21">
        <f>SUM(T146:T152)</f>
        <v>688.16</v>
      </c>
      <c r="K153" s="21"/>
    </row>
    <row r="154" spans="1:22" ht="14.25" x14ac:dyDescent="0.2">
      <c r="A154" s="18"/>
      <c r="B154" s="18"/>
      <c r="C154" s="18" t="s">
        <v>1339</v>
      </c>
      <c r="D154" s="19" t="s">
        <v>1337</v>
      </c>
      <c r="E154" s="9">
        <f>108</f>
        <v>108</v>
      </c>
      <c r="F154" s="21"/>
      <c r="G154" s="20"/>
      <c r="H154" s="9"/>
      <c r="I154" s="9"/>
      <c r="J154" s="21">
        <f>SUM(V146:V153)</f>
        <v>0.1</v>
      </c>
      <c r="K154" s="21"/>
    </row>
    <row r="155" spans="1:22" ht="14.25" x14ac:dyDescent="0.2">
      <c r="A155" s="18"/>
      <c r="B155" s="18"/>
      <c r="C155" s="18" t="s">
        <v>1340</v>
      </c>
      <c r="D155" s="19" t="s">
        <v>1341</v>
      </c>
      <c r="E155" s="9">
        <f>Source!AQ242</f>
        <v>104.44</v>
      </c>
      <c r="F155" s="21"/>
      <c r="G155" s="20" t="str">
        <f>Source!DI242</f>
        <v/>
      </c>
      <c r="H155" s="9">
        <f>Source!AV242</f>
        <v>1</v>
      </c>
      <c r="I155" s="9"/>
      <c r="J155" s="21"/>
      <c r="K155" s="21">
        <f>Source!U242</f>
        <v>13.577199999999999</v>
      </c>
    </row>
    <row r="156" spans="1:22" ht="15" x14ac:dyDescent="0.25">
      <c r="A156" s="24"/>
      <c r="B156" s="24"/>
      <c r="C156" s="24"/>
      <c r="D156" s="24"/>
      <c r="E156" s="24"/>
      <c r="F156" s="24"/>
      <c r="G156" s="24"/>
      <c r="H156" s="24"/>
      <c r="I156" s="46">
        <f>J148+J149+J151+J152+J153+J154</f>
        <v>12495.97</v>
      </c>
      <c r="J156" s="46"/>
      <c r="K156" s="25">
        <f>IF(Source!I242&lt;&gt;0, ROUND(I156/Source!I242, 2), 0)</f>
        <v>96122.85</v>
      </c>
      <c r="P156" s="23">
        <f>I156</f>
        <v>12495.97</v>
      </c>
    </row>
    <row r="157" spans="1:22" ht="42.75" x14ac:dyDescent="0.2">
      <c r="A157" s="18">
        <v>13</v>
      </c>
      <c r="B157" s="18" t="str">
        <f>Source!F243</f>
        <v>1.16-3201-2-2/1</v>
      </c>
      <c r="C157" s="18" t="str">
        <f>Source!G243</f>
        <v>Укрепление расшатавшихся санитарно-технических приборов - унитазы и биде</v>
      </c>
      <c r="D157" s="19" t="str">
        <f>Source!H243</f>
        <v>100 шт.</v>
      </c>
      <c r="E157" s="9">
        <f>Source!I243</f>
        <v>0.17</v>
      </c>
      <c r="F157" s="21"/>
      <c r="G157" s="20"/>
      <c r="H157" s="9"/>
      <c r="I157" s="9"/>
      <c r="J157" s="21"/>
      <c r="K157" s="21"/>
      <c r="Q157">
        <f>ROUND((Source!BZ243/100)*ROUND((Source!AF243*Source!AV243)*Source!I243, 2), 2)</f>
        <v>9163.68</v>
      </c>
      <c r="R157">
        <f>Source!X243</f>
        <v>9163.68</v>
      </c>
      <c r="S157">
        <f>ROUND((Source!CA243/100)*ROUND((Source!AF243*Source!AV243)*Source!I243, 2), 2)</f>
        <v>1309.0999999999999</v>
      </c>
      <c r="T157">
        <f>Source!Y243</f>
        <v>1309.0999999999999</v>
      </c>
      <c r="U157">
        <f>ROUND((175/100)*ROUND((Source!AE243*Source!AV243)*Source!I243, 2), 2)</f>
        <v>0.21</v>
      </c>
      <c r="V157">
        <f>ROUND((108/100)*ROUND(Source!CS243*Source!I243, 2), 2)</f>
        <v>0.13</v>
      </c>
    </row>
    <row r="158" spans="1:22" x14ac:dyDescent="0.2">
      <c r="C158" s="26" t="str">
        <f>"Объем: "&amp;Source!I243&amp;"=17/"&amp;"100"</f>
        <v>Объем: 0,17=17/100</v>
      </c>
    </row>
    <row r="159" spans="1:22" ht="14.25" x14ac:dyDescent="0.2">
      <c r="A159" s="18"/>
      <c r="B159" s="18"/>
      <c r="C159" s="18" t="s">
        <v>1332</v>
      </c>
      <c r="D159" s="19"/>
      <c r="E159" s="9"/>
      <c r="F159" s="21">
        <f>Source!AO243</f>
        <v>77005.72</v>
      </c>
      <c r="G159" s="20" t="str">
        <f>Source!DG243</f>
        <v/>
      </c>
      <c r="H159" s="9">
        <f>Source!AV243</f>
        <v>1</v>
      </c>
      <c r="I159" s="9">
        <f>IF(Source!BA243&lt;&gt; 0, Source!BA243, 1)</f>
        <v>1</v>
      </c>
      <c r="J159" s="21">
        <f>Source!S243</f>
        <v>13090.97</v>
      </c>
      <c r="K159" s="21"/>
    </row>
    <row r="160" spans="1:22" ht="14.25" x14ac:dyDescent="0.2">
      <c r="A160" s="18"/>
      <c r="B160" s="18"/>
      <c r="C160" s="18" t="s">
        <v>1333</v>
      </c>
      <c r="D160" s="19"/>
      <c r="E160" s="9"/>
      <c r="F160" s="21">
        <f>Source!AM243</f>
        <v>61.83</v>
      </c>
      <c r="G160" s="20" t="str">
        <f>Source!DE243</f>
        <v/>
      </c>
      <c r="H160" s="9">
        <f>Source!AV243</f>
        <v>1</v>
      </c>
      <c r="I160" s="9">
        <f>IF(Source!BB243&lt;&gt; 0, Source!BB243, 1)</f>
        <v>1</v>
      </c>
      <c r="J160" s="21">
        <f>Source!Q243</f>
        <v>10.51</v>
      </c>
      <c r="K160" s="21"/>
    </row>
    <row r="161" spans="1:22" ht="14.25" x14ac:dyDescent="0.2">
      <c r="A161" s="18"/>
      <c r="B161" s="18"/>
      <c r="C161" s="18" t="s">
        <v>1334</v>
      </c>
      <c r="D161" s="19"/>
      <c r="E161" s="9"/>
      <c r="F161" s="21">
        <f>Source!AN243</f>
        <v>0.7</v>
      </c>
      <c r="G161" s="20" t="str">
        <f>Source!DF243</f>
        <v/>
      </c>
      <c r="H161" s="9">
        <f>Source!AV243</f>
        <v>1</v>
      </c>
      <c r="I161" s="9">
        <f>IF(Source!BS243&lt;&gt; 0, Source!BS243, 1)</f>
        <v>1</v>
      </c>
      <c r="J161" s="22">
        <f>Source!R243</f>
        <v>0.12</v>
      </c>
      <c r="K161" s="21"/>
    </row>
    <row r="162" spans="1:22" ht="14.25" x14ac:dyDescent="0.2">
      <c r="A162" s="18"/>
      <c r="B162" s="18"/>
      <c r="C162" s="18" t="s">
        <v>1335</v>
      </c>
      <c r="D162" s="19"/>
      <c r="E162" s="9"/>
      <c r="F162" s="21">
        <f>Source!AL243</f>
        <v>776.55</v>
      </c>
      <c r="G162" s="20" t="str">
        <f>Source!DD243</f>
        <v/>
      </c>
      <c r="H162" s="9">
        <f>Source!AW243</f>
        <v>1</v>
      </c>
      <c r="I162" s="9">
        <f>IF(Source!BC243&lt;&gt; 0, Source!BC243, 1)</f>
        <v>1</v>
      </c>
      <c r="J162" s="21">
        <f>Source!P243</f>
        <v>132.01</v>
      </c>
      <c r="K162" s="21"/>
    </row>
    <row r="163" spans="1:22" ht="14.25" x14ac:dyDescent="0.2">
      <c r="A163" s="18"/>
      <c r="B163" s="18"/>
      <c r="C163" s="18" t="s">
        <v>1336</v>
      </c>
      <c r="D163" s="19" t="s">
        <v>1337</v>
      </c>
      <c r="E163" s="9">
        <f>Source!AT243</f>
        <v>70</v>
      </c>
      <c r="F163" s="21"/>
      <c r="G163" s="20"/>
      <c r="H163" s="9"/>
      <c r="I163" s="9"/>
      <c r="J163" s="21">
        <f>SUM(R157:R162)</f>
        <v>9163.68</v>
      </c>
      <c r="K163" s="21"/>
    </row>
    <row r="164" spans="1:22" ht="14.25" x14ac:dyDescent="0.2">
      <c r="A164" s="18"/>
      <c r="B164" s="18"/>
      <c r="C164" s="18" t="s">
        <v>1338</v>
      </c>
      <c r="D164" s="19" t="s">
        <v>1337</v>
      </c>
      <c r="E164" s="9">
        <f>Source!AU243</f>
        <v>10</v>
      </c>
      <c r="F164" s="21"/>
      <c r="G164" s="20"/>
      <c r="H164" s="9"/>
      <c r="I164" s="9"/>
      <c r="J164" s="21">
        <f>SUM(T157:T163)</f>
        <v>1309.0999999999999</v>
      </c>
      <c r="K164" s="21"/>
    </row>
    <row r="165" spans="1:22" ht="14.25" x14ac:dyDescent="0.2">
      <c r="A165" s="18"/>
      <c r="B165" s="18"/>
      <c r="C165" s="18" t="s">
        <v>1339</v>
      </c>
      <c r="D165" s="19" t="s">
        <v>1337</v>
      </c>
      <c r="E165" s="9">
        <f>108</f>
        <v>108</v>
      </c>
      <c r="F165" s="21"/>
      <c r="G165" s="20"/>
      <c r="H165" s="9"/>
      <c r="I165" s="9"/>
      <c r="J165" s="21">
        <f>SUM(V157:V164)</f>
        <v>0.13</v>
      </c>
      <c r="K165" s="21"/>
    </row>
    <row r="166" spans="1:22" ht="14.25" x14ac:dyDescent="0.2">
      <c r="A166" s="18"/>
      <c r="B166" s="18"/>
      <c r="C166" s="18" t="s">
        <v>1340</v>
      </c>
      <c r="D166" s="19" t="s">
        <v>1341</v>
      </c>
      <c r="E166" s="9">
        <f>Source!AQ243</f>
        <v>151.93</v>
      </c>
      <c r="F166" s="21"/>
      <c r="G166" s="20" t="str">
        <f>Source!DI243</f>
        <v/>
      </c>
      <c r="H166" s="9">
        <f>Source!AV243</f>
        <v>1</v>
      </c>
      <c r="I166" s="9"/>
      <c r="J166" s="21"/>
      <c r="K166" s="21">
        <f>Source!U243</f>
        <v>25.828100000000003</v>
      </c>
    </row>
    <row r="167" spans="1:22" ht="15" x14ac:dyDescent="0.25">
      <c r="A167" s="24"/>
      <c r="B167" s="24"/>
      <c r="C167" s="24"/>
      <c r="D167" s="24"/>
      <c r="E167" s="24"/>
      <c r="F167" s="24"/>
      <c r="G167" s="24"/>
      <c r="H167" s="24"/>
      <c r="I167" s="46">
        <f>J159+J160+J162+J163+J164+J165</f>
        <v>23706.399999999998</v>
      </c>
      <c r="J167" s="46"/>
      <c r="K167" s="25">
        <f>IF(Source!I243&lt;&gt;0, ROUND(I167/Source!I243, 2), 0)</f>
        <v>139449.41</v>
      </c>
      <c r="P167" s="23">
        <f>I167</f>
        <v>23706.399999999998</v>
      </c>
    </row>
    <row r="168" spans="1:22" ht="28.5" x14ac:dyDescent="0.2">
      <c r="A168" s="18">
        <v>14</v>
      </c>
      <c r="B168" s="18" t="str">
        <f>Source!F244</f>
        <v>1.16-3201-2-3/1</v>
      </c>
      <c r="C168" s="18" t="str">
        <f>Source!G244</f>
        <v>Укрепление расшатавшихся санитарно-технических приборов - писсуары</v>
      </c>
      <c r="D168" s="19" t="str">
        <f>Source!H244</f>
        <v>100 шт.</v>
      </c>
      <c r="E168" s="9">
        <f>Source!I244</f>
        <v>0.01</v>
      </c>
      <c r="F168" s="21"/>
      <c r="G168" s="20"/>
      <c r="H168" s="9"/>
      <c r="I168" s="9"/>
      <c r="J168" s="21"/>
      <c r="K168" s="21"/>
      <c r="Q168">
        <f>ROUND((Source!BZ244/100)*ROUND((Source!AF244*Source!AV244)*Source!I244, 2), 2)</f>
        <v>399.07</v>
      </c>
      <c r="R168">
        <f>Source!X244</f>
        <v>399.07</v>
      </c>
      <c r="S168">
        <f>ROUND((Source!CA244/100)*ROUND((Source!AF244*Source!AV244)*Source!I244, 2), 2)</f>
        <v>57.01</v>
      </c>
      <c r="T168">
        <f>Source!Y244</f>
        <v>57.01</v>
      </c>
      <c r="U168">
        <f>ROUND((175/100)*ROUND((Source!AE244*Source!AV244)*Source!I244, 2), 2)</f>
        <v>0.02</v>
      </c>
      <c r="V168">
        <f>ROUND((108/100)*ROUND(Source!CS244*Source!I244, 2), 2)</f>
        <v>0.01</v>
      </c>
    </row>
    <row r="169" spans="1:22" x14ac:dyDescent="0.2">
      <c r="C169" s="26" t="str">
        <f>"Объем: "&amp;Source!I244&amp;"=1/"&amp;"100"</f>
        <v>Объем: 0,01=1/100</v>
      </c>
    </row>
    <row r="170" spans="1:22" ht="14.25" x14ac:dyDescent="0.2">
      <c r="A170" s="18"/>
      <c r="B170" s="18"/>
      <c r="C170" s="18" t="s">
        <v>1332</v>
      </c>
      <c r="D170" s="19"/>
      <c r="E170" s="9"/>
      <c r="F170" s="21">
        <f>Source!AO244</f>
        <v>57010.49</v>
      </c>
      <c r="G170" s="20" t="str">
        <f>Source!DG244</f>
        <v/>
      </c>
      <c r="H170" s="9">
        <f>Source!AV244</f>
        <v>1</v>
      </c>
      <c r="I170" s="9">
        <f>IF(Source!BA244&lt;&gt; 0, Source!BA244, 1)</f>
        <v>1</v>
      </c>
      <c r="J170" s="21">
        <f>Source!S244</f>
        <v>570.1</v>
      </c>
      <c r="K170" s="21"/>
    </row>
    <row r="171" spans="1:22" ht="14.25" x14ac:dyDescent="0.2">
      <c r="A171" s="18"/>
      <c r="B171" s="18"/>
      <c r="C171" s="18" t="s">
        <v>1333</v>
      </c>
      <c r="D171" s="19"/>
      <c r="E171" s="9"/>
      <c r="F171" s="21">
        <f>Source!AM244</f>
        <v>61.83</v>
      </c>
      <c r="G171" s="20" t="str">
        <f>Source!DE244</f>
        <v/>
      </c>
      <c r="H171" s="9">
        <f>Source!AV244</f>
        <v>1</v>
      </c>
      <c r="I171" s="9">
        <f>IF(Source!BB244&lt;&gt; 0, Source!BB244, 1)</f>
        <v>1</v>
      </c>
      <c r="J171" s="21">
        <f>Source!Q244</f>
        <v>0.62</v>
      </c>
      <c r="K171" s="21"/>
    </row>
    <row r="172" spans="1:22" ht="14.25" x14ac:dyDescent="0.2">
      <c r="A172" s="18"/>
      <c r="B172" s="18"/>
      <c r="C172" s="18" t="s">
        <v>1334</v>
      </c>
      <c r="D172" s="19"/>
      <c r="E172" s="9"/>
      <c r="F172" s="21">
        <f>Source!AN244</f>
        <v>0.7</v>
      </c>
      <c r="G172" s="20" t="str">
        <f>Source!DF244</f>
        <v/>
      </c>
      <c r="H172" s="9">
        <f>Source!AV244</f>
        <v>1</v>
      </c>
      <c r="I172" s="9">
        <f>IF(Source!BS244&lt;&gt; 0, Source!BS244, 1)</f>
        <v>1</v>
      </c>
      <c r="J172" s="22">
        <f>Source!R244</f>
        <v>0.01</v>
      </c>
      <c r="K172" s="21"/>
    </row>
    <row r="173" spans="1:22" ht="14.25" x14ac:dyDescent="0.2">
      <c r="A173" s="18"/>
      <c r="B173" s="18"/>
      <c r="C173" s="18" t="s">
        <v>1335</v>
      </c>
      <c r="D173" s="19"/>
      <c r="E173" s="9"/>
      <c r="F173" s="21">
        <f>Source!AL244</f>
        <v>776.55</v>
      </c>
      <c r="G173" s="20" t="str">
        <f>Source!DD244</f>
        <v/>
      </c>
      <c r="H173" s="9">
        <f>Source!AW244</f>
        <v>1</v>
      </c>
      <c r="I173" s="9">
        <f>IF(Source!BC244&lt;&gt; 0, Source!BC244, 1)</f>
        <v>1</v>
      </c>
      <c r="J173" s="21">
        <f>Source!P244</f>
        <v>7.77</v>
      </c>
      <c r="K173" s="21"/>
    </row>
    <row r="174" spans="1:22" ht="14.25" x14ac:dyDescent="0.2">
      <c r="A174" s="18"/>
      <c r="B174" s="18"/>
      <c r="C174" s="18" t="s">
        <v>1336</v>
      </c>
      <c r="D174" s="19" t="s">
        <v>1337</v>
      </c>
      <c r="E174" s="9">
        <f>Source!AT244</f>
        <v>70</v>
      </c>
      <c r="F174" s="21"/>
      <c r="G174" s="20"/>
      <c r="H174" s="9"/>
      <c r="I174" s="9"/>
      <c r="J174" s="21">
        <f>SUM(R168:R173)</f>
        <v>399.07</v>
      </c>
      <c r="K174" s="21"/>
    </row>
    <row r="175" spans="1:22" ht="14.25" x14ac:dyDescent="0.2">
      <c r="A175" s="18"/>
      <c r="B175" s="18"/>
      <c r="C175" s="18" t="s">
        <v>1338</v>
      </c>
      <c r="D175" s="19" t="s">
        <v>1337</v>
      </c>
      <c r="E175" s="9">
        <f>Source!AU244</f>
        <v>10</v>
      </c>
      <c r="F175" s="21"/>
      <c r="G175" s="20"/>
      <c r="H175" s="9"/>
      <c r="I175" s="9"/>
      <c r="J175" s="21">
        <f>SUM(T168:T174)</f>
        <v>57.01</v>
      </c>
      <c r="K175" s="21"/>
    </row>
    <row r="176" spans="1:22" ht="14.25" x14ac:dyDescent="0.2">
      <c r="A176" s="18"/>
      <c r="B176" s="18"/>
      <c r="C176" s="18" t="s">
        <v>1339</v>
      </c>
      <c r="D176" s="19" t="s">
        <v>1337</v>
      </c>
      <c r="E176" s="9">
        <f>108</f>
        <v>108</v>
      </c>
      <c r="F176" s="21"/>
      <c r="G176" s="20"/>
      <c r="H176" s="9"/>
      <c r="I176" s="9"/>
      <c r="J176" s="21">
        <f>SUM(V168:V175)</f>
        <v>0.01</v>
      </c>
      <c r="K176" s="21"/>
    </row>
    <row r="177" spans="1:22" ht="14.25" x14ac:dyDescent="0.2">
      <c r="A177" s="18"/>
      <c r="B177" s="18"/>
      <c r="C177" s="18" t="s">
        <v>1340</v>
      </c>
      <c r="D177" s="19" t="s">
        <v>1341</v>
      </c>
      <c r="E177" s="9">
        <f>Source!AQ244</f>
        <v>112.48</v>
      </c>
      <c r="F177" s="21"/>
      <c r="G177" s="20" t="str">
        <f>Source!DI244</f>
        <v/>
      </c>
      <c r="H177" s="9">
        <f>Source!AV244</f>
        <v>1</v>
      </c>
      <c r="I177" s="9"/>
      <c r="J177" s="21"/>
      <c r="K177" s="21">
        <f>Source!U244</f>
        <v>1.1248</v>
      </c>
    </row>
    <row r="178" spans="1:22" ht="15" x14ac:dyDescent="0.25">
      <c r="A178" s="24"/>
      <c r="B178" s="24"/>
      <c r="C178" s="24"/>
      <c r="D178" s="24"/>
      <c r="E178" s="24"/>
      <c r="F178" s="24"/>
      <c r="G178" s="24"/>
      <c r="H178" s="24"/>
      <c r="I178" s="46">
        <f>J170+J171+J173+J174+J175+J176</f>
        <v>1034.58</v>
      </c>
      <c r="J178" s="46"/>
      <c r="K178" s="25">
        <f>IF(Source!I244&lt;&gt;0, ROUND(I178/Source!I244, 2), 0)</f>
        <v>103458</v>
      </c>
      <c r="P178" s="23">
        <f>I178</f>
        <v>1034.58</v>
      </c>
    </row>
    <row r="179" spans="1:22" ht="42.75" x14ac:dyDescent="0.2">
      <c r="A179" s="18">
        <v>15</v>
      </c>
      <c r="B179" s="18" t="str">
        <f>Source!F245</f>
        <v>1.23-2103-41-1/1</v>
      </c>
      <c r="C179" s="18" t="str">
        <f>Source!G245</f>
        <v>Техническое обслуживание регулирующего клапана / Кран смывной для писуара</v>
      </c>
      <c r="D179" s="19" t="str">
        <f>Source!H245</f>
        <v>шт.</v>
      </c>
      <c r="E179" s="9">
        <f>Source!I245</f>
        <v>1</v>
      </c>
      <c r="F179" s="21"/>
      <c r="G179" s="20"/>
      <c r="H179" s="9"/>
      <c r="I179" s="9"/>
      <c r="J179" s="21"/>
      <c r="K179" s="21"/>
      <c r="Q179">
        <f>ROUND((Source!BZ245/100)*ROUND((Source!AF245*Source!AV245)*Source!I245, 2), 2)</f>
        <v>145.6</v>
      </c>
      <c r="R179">
        <f>Source!X245</f>
        <v>145.6</v>
      </c>
      <c r="S179">
        <f>ROUND((Source!CA245/100)*ROUND((Source!AF245*Source!AV245)*Source!I245, 2), 2)</f>
        <v>20.8</v>
      </c>
      <c r="T179">
        <f>Source!Y245</f>
        <v>20.8</v>
      </c>
      <c r="U179">
        <f>ROUND((175/100)*ROUND((Source!AE245*Source!AV245)*Source!I245, 2), 2)</f>
        <v>86.75</v>
      </c>
      <c r="V179">
        <f>ROUND((108/100)*ROUND(Source!CS245*Source!I245, 2), 2)</f>
        <v>53.54</v>
      </c>
    </row>
    <row r="180" spans="1:22" ht="14.25" x14ac:dyDescent="0.2">
      <c r="A180" s="18"/>
      <c r="B180" s="18"/>
      <c r="C180" s="18" t="s">
        <v>1332</v>
      </c>
      <c r="D180" s="19"/>
      <c r="E180" s="9"/>
      <c r="F180" s="21">
        <f>Source!AO245</f>
        <v>208</v>
      </c>
      <c r="G180" s="20" t="str">
        <f>Source!DG245</f>
        <v/>
      </c>
      <c r="H180" s="9">
        <f>Source!AV245</f>
        <v>1</v>
      </c>
      <c r="I180" s="9">
        <f>IF(Source!BA245&lt;&gt; 0, Source!BA245, 1)</f>
        <v>1</v>
      </c>
      <c r="J180" s="21">
        <f>Source!S245</f>
        <v>208</v>
      </c>
      <c r="K180" s="21"/>
    </row>
    <row r="181" spans="1:22" ht="14.25" x14ac:dyDescent="0.2">
      <c r="A181" s="18"/>
      <c r="B181" s="18"/>
      <c r="C181" s="18" t="s">
        <v>1333</v>
      </c>
      <c r="D181" s="19"/>
      <c r="E181" s="9"/>
      <c r="F181" s="21">
        <f>Source!AM245</f>
        <v>78.180000000000007</v>
      </c>
      <c r="G181" s="20" t="str">
        <f>Source!DE245</f>
        <v/>
      </c>
      <c r="H181" s="9">
        <f>Source!AV245</f>
        <v>1</v>
      </c>
      <c r="I181" s="9">
        <f>IF(Source!BB245&lt;&gt; 0, Source!BB245, 1)</f>
        <v>1</v>
      </c>
      <c r="J181" s="21">
        <f>Source!Q245</f>
        <v>78.180000000000007</v>
      </c>
      <c r="K181" s="21"/>
    </row>
    <row r="182" spans="1:22" ht="14.25" x14ac:dyDescent="0.2">
      <c r="A182" s="18"/>
      <c r="B182" s="18"/>
      <c r="C182" s="18" t="s">
        <v>1334</v>
      </c>
      <c r="D182" s="19"/>
      <c r="E182" s="9"/>
      <c r="F182" s="21">
        <f>Source!AN245</f>
        <v>49.57</v>
      </c>
      <c r="G182" s="20" t="str">
        <f>Source!DF245</f>
        <v/>
      </c>
      <c r="H182" s="9">
        <f>Source!AV245</f>
        <v>1</v>
      </c>
      <c r="I182" s="9">
        <f>IF(Source!BS245&lt;&gt; 0, Source!BS245, 1)</f>
        <v>1</v>
      </c>
      <c r="J182" s="22">
        <f>Source!R245</f>
        <v>49.57</v>
      </c>
      <c r="K182" s="21"/>
    </row>
    <row r="183" spans="1:22" ht="14.25" x14ac:dyDescent="0.2">
      <c r="A183" s="18"/>
      <c r="B183" s="18"/>
      <c r="C183" s="18" t="s">
        <v>1336</v>
      </c>
      <c r="D183" s="19" t="s">
        <v>1337</v>
      </c>
      <c r="E183" s="9">
        <f>Source!AT245</f>
        <v>70</v>
      </c>
      <c r="F183" s="21"/>
      <c r="G183" s="20"/>
      <c r="H183" s="9"/>
      <c r="I183" s="9"/>
      <c r="J183" s="21">
        <f>SUM(R179:R182)</f>
        <v>145.6</v>
      </c>
      <c r="K183" s="21"/>
    </row>
    <row r="184" spans="1:22" ht="14.25" x14ac:dyDescent="0.2">
      <c r="A184" s="18"/>
      <c r="B184" s="18"/>
      <c r="C184" s="18" t="s">
        <v>1338</v>
      </c>
      <c r="D184" s="19" t="s">
        <v>1337</v>
      </c>
      <c r="E184" s="9">
        <f>Source!AU245</f>
        <v>10</v>
      </c>
      <c r="F184" s="21"/>
      <c r="G184" s="20"/>
      <c r="H184" s="9"/>
      <c r="I184" s="9"/>
      <c r="J184" s="21">
        <f>SUM(T179:T183)</f>
        <v>20.8</v>
      </c>
      <c r="K184" s="21"/>
    </row>
    <row r="185" spans="1:22" ht="14.25" x14ac:dyDescent="0.2">
      <c r="A185" s="18"/>
      <c r="B185" s="18"/>
      <c r="C185" s="18" t="s">
        <v>1339</v>
      </c>
      <c r="D185" s="19" t="s">
        <v>1337</v>
      </c>
      <c r="E185" s="9">
        <f>108</f>
        <v>108</v>
      </c>
      <c r="F185" s="21"/>
      <c r="G185" s="20"/>
      <c r="H185" s="9"/>
      <c r="I185" s="9"/>
      <c r="J185" s="21">
        <f>SUM(V179:V184)</f>
        <v>53.54</v>
      </c>
      <c r="K185" s="21"/>
    </row>
    <row r="186" spans="1:22" ht="14.25" x14ac:dyDescent="0.2">
      <c r="A186" s="18"/>
      <c r="B186" s="18"/>
      <c r="C186" s="18" t="s">
        <v>1340</v>
      </c>
      <c r="D186" s="19" t="s">
        <v>1341</v>
      </c>
      <c r="E186" s="9">
        <f>Source!AQ245</f>
        <v>0.37</v>
      </c>
      <c r="F186" s="21"/>
      <c r="G186" s="20" t="str">
        <f>Source!DI245</f>
        <v/>
      </c>
      <c r="H186" s="9">
        <f>Source!AV245</f>
        <v>1</v>
      </c>
      <c r="I186" s="9"/>
      <c r="J186" s="21"/>
      <c r="K186" s="21">
        <f>Source!U245</f>
        <v>0.37</v>
      </c>
    </row>
    <row r="187" spans="1:22" ht="15" x14ac:dyDescent="0.25">
      <c r="A187" s="24"/>
      <c r="B187" s="24"/>
      <c r="C187" s="24"/>
      <c r="D187" s="24"/>
      <c r="E187" s="24"/>
      <c r="F187" s="24"/>
      <c r="G187" s="24"/>
      <c r="H187" s="24"/>
      <c r="I187" s="46">
        <f>J180+J181+J183+J184+J185</f>
        <v>506.12</v>
      </c>
      <c r="J187" s="46"/>
      <c r="K187" s="25">
        <f>IF(Source!I245&lt;&gt;0, ROUND(I187/Source!I245, 2), 0)</f>
        <v>506.12</v>
      </c>
      <c r="P187" s="23">
        <f>I187</f>
        <v>506.12</v>
      </c>
    </row>
    <row r="188" spans="1:22" ht="57" x14ac:dyDescent="0.2">
      <c r="A188" s="18">
        <v>16</v>
      </c>
      <c r="B188" s="18" t="str">
        <f>Source!F246</f>
        <v>1.23-2103-41-1/1</v>
      </c>
      <c r="C188" s="18" t="str">
        <f>Source!G246</f>
        <v>Техническое обслуживание регулирующего клапана / Смеситель для умывальника, смеситель для мойки, смеситель душевой с лейкой</v>
      </c>
      <c r="D188" s="19" t="str">
        <f>Source!H246</f>
        <v>шт.</v>
      </c>
      <c r="E188" s="9">
        <f>Source!I246</f>
        <v>18</v>
      </c>
      <c r="F188" s="21"/>
      <c r="G188" s="20"/>
      <c r="H188" s="9"/>
      <c r="I188" s="9"/>
      <c r="J188" s="21"/>
      <c r="K188" s="21"/>
      <c r="Q188">
        <f>ROUND((Source!BZ246/100)*ROUND((Source!AF246*Source!AV246)*Source!I246, 2), 2)</f>
        <v>2620.8000000000002</v>
      </c>
      <c r="R188">
        <f>Source!X246</f>
        <v>2620.8000000000002</v>
      </c>
      <c r="S188">
        <f>ROUND((Source!CA246/100)*ROUND((Source!AF246*Source!AV246)*Source!I246, 2), 2)</f>
        <v>374.4</v>
      </c>
      <c r="T188">
        <f>Source!Y246</f>
        <v>374.4</v>
      </c>
      <c r="U188">
        <f>ROUND((175/100)*ROUND((Source!AE246*Source!AV246)*Source!I246, 2), 2)</f>
        <v>1561.46</v>
      </c>
      <c r="V188">
        <f>ROUND((108/100)*ROUND(Source!CS246*Source!I246, 2), 2)</f>
        <v>963.64</v>
      </c>
    </row>
    <row r="189" spans="1:22" x14ac:dyDescent="0.2">
      <c r="C189" s="26" t="str">
        <f>"Объем: "&amp;Source!I246&amp;"=11+"&amp;"2+"&amp;"2+"&amp;"3"</f>
        <v>Объем: 18=11+2+2+3</v>
      </c>
    </row>
    <row r="190" spans="1:22" ht="14.25" x14ac:dyDescent="0.2">
      <c r="A190" s="18"/>
      <c r="B190" s="18"/>
      <c r="C190" s="18" t="s">
        <v>1332</v>
      </c>
      <c r="D190" s="19"/>
      <c r="E190" s="9"/>
      <c r="F190" s="21">
        <f>Source!AO246</f>
        <v>208</v>
      </c>
      <c r="G190" s="20" t="str">
        <f>Source!DG246</f>
        <v/>
      </c>
      <c r="H190" s="9">
        <f>Source!AV246</f>
        <v>1</v>
      </c>
      <c r="I190" s="9">
        <f>IF(Source!BA246&lt;&gt; 0, Source!BA246, 1)</f>
        <v>1</v>
      </c>
      <c r="J190" s="21">
        <f>Source!S246</f>
        <v>3744</v>
      </c>
      <c r="K190" s="21"/>
    </row>
    <row r="191" spans="1:22" ht="14.25" x14ac:dyDescent="0.2">
      <c r="A191" s="18"/>
      <c r="B191" s="18"/>
      <c r="C191" s="18" t="s">
        <v>1333</v>
      </c>
      <c r="D191" s="19"/>
      <c r="E191" s="9"/>
      <c r="F191" s="21">
        <f>Source!AM246</f>
        <v>78.180000000000007</v>
      </c>
      <c r="G191" s="20" t="str">
        <f>Source!DE246</f>
        <v/>
      </c>
      <c r="H191" s="9">
        <f>Source!AV246</f>
        <v>1</v>
      </c>
      <c r="I191" s="9">
        <f>IF(Source!BB246&lt;&gt; 0, Source!BB246, 1)</f>
        <v>1</v>
      </c>
      <c r="J191" s="21">
        <f>Source!Q246</f>
        <v>1407.24</v>
      </c>
      <c r="K191" s="21"/>
    </row>
    <row r="192" spans="1:22" ht="14.25" x14ac:dyDescent="0.2">
      <c r="A192" s="18"/>
      <c r="B192" s="18"/>
      <c r="C192" s="18" t="s">
        <v>1334</v>
      </c>
      <c r="D192" s="19"/>
      <c r="E192" s="9"/>
      <c r="F192" s="21">
        <f>Source!AN246</f>
        <v>49.57</v>
      </c>
      <c r="G192" s="20" t="str">
        <f>Source!DF246</f>
        <v/>
      </c>
      <c r="H192" s="9">
        <f>Source!AV246</f>
        <v>1</v>
      </c>
      <c r="I192" s="9">
        <f>IF(Source!BS246&lt;&gt; 0, Source!BS246, 1)</f>
        <v>1</v>
      </c>
      <c r="J192" s="22">
        <f>Source!R246</f>
        <v>892.26</v>
      </c>
      <c r="K192" s="21"/>
    </row>
    <row r="193" spans="1:22" ht="14.25" x14ac:dyDescent="0.2">
      <c r="A193" s="18"/>
      <c r="B193" s="18"/>
      <c r="C193" s="18" t="s">
        <v>1336</v>
      </c>
      <c r="D193" s="19" t="s">
        <v>1337</v>
      </c>
      <c r="E193" s="9">
        <f>Source!AT246</f>
        <v>70</v>
      </c>
      <c r="F193" s="21"/>
      <c r="G193" s="20"/>
      <c r="H193" s="9"/>
      <c r="I193" s="9"/>
      <c r="J193" s="21">
        <f>SUM(R188:R192)</f>
        <v>2620.8000000000002</v>
      </c>
      <c r="K193" s="21"/>
    </row>
    <row r="194" spans="1:22" ht="14.25" x14ac:dyDescent="0.2">
      <c r="A194" s="18"/>
      <c r="B194" s="18"/>
      <c r="C194" s="18" t="s">
        <v>1338</v>
      </c>
      <c r="D194" s="19" t="s">
        <v>1337</v>
      </c>
      <c r="E194" s="9">
        <f>Source!AU246</f>
        <v>10</v>
      </c>
      <c r="F194" s="21"/>
      <c r="G194" s="20"/>
      <c r="H194" s="9"/>
      <c r="I194" s="9"/>
      <c r="J194" s="21">
        <f>SUM(T188:T193)</f>
        <v>374.4</v>
      </c>
      <c r="K194" s="21"/>
    </row>
    <row r="195" spans="1:22" ht="14.25" x14ac:dyDescent="0.2">
      <c r="A195" s="18"/>
      <c r="B195" s="18"/>
      <c r="C195" s="18" t="s">
        <v>1339</v>
      </c>
      <c r="D195" s="19" t="s">
        <v>1337</v>
      </c>
      <c r="E195" s="9">
        <f>108</f>
        <v>108</v>
      </c>
      <c r="F195" s="21"/>
      <c r="G195" s="20"/>
      <c r="H195" s="9"/>
      <c r="I195" s="9"/>
      <c r="J195" s="21">
        <f>SUM(V188:V194)</f>
        <v>963.64</v>
      </c>
      <c r="K195" s="21"/>
    </row>
    <row r="196" spans="1:22" ht="14.25" x14ac:dyDescent="0.2">
      <c r="A196" s="18"/>
      <c r="B196" s="18"/>
      <c r="C196" s="18" t="s">
        <v>1340</v>
      </c>
      <c r="D196" s="19" t="s">
        <v>1341</v>
      </c>
      <c r="E196" s="9">
        <f>Source!AQ246</f>
        <v>0.37</v>
      </c>
      <c r="F196" s="21"/>
      <c r="G196" s="20" t="str">
        <f>Source!DI246</f>
        <v/>
      </c>
      <c r="H196" s="9">
        <f>Source!AV246</f>
        <v>1</v>
      </c>
      <c r="I196" s="9"/>
      <c r="J196" s="21"/>
      <c r="K196" s="21">
        <f>Source!U246</f>
        <v>6.66</v>
      </c>
    </row>
    <row r="197" spans="1:22" ht="15" x14ac:dyDescent="0.25">
      <c r="A197" s="24"/>
      <c r="B197" s="24"/>
      <c r="C197" s="24"/>
      <c r="D197" s="24"/>
      <c r="E197" s="24"/>
      <c r="F197" s="24"/>
      <c r="G197" s="24"/>
      <c r="H197" s="24"/>
      <c r="I197" s="46">
        <f>J190+J191+J193+J194+J195</f>
        <v>9110.08</v>
      </c>
      <c r="J197" s="46"/>
      <c r="K197" s="25">
        <f>IF(Source!I246&lt;&gt;0, ROUND(I197/Source!I246, 2), 0)</f>
        <v>506.12</v>
      </c>
      <c r="P197" s="23">
        <f>I197</f>
        <v>9110.08</v>
      </c>
    </row>
    <row r="198" spans="1:22" ht="28.5" x14ac:dyDescent="0.2">
      <c r="A198" s="18">
        <v>17</v>
      </c>
      <c r="B198" s="18" t="str">
        <f>Source!F247</f>
        <v>1.16-3201-1-1/1</v>
      </c>
      <c r="C198" s="18" t="str">
        <f>Source!G247</f>
        <v>Регулировка смывного бачка</v>
      </c>
      <c r="D198" s="19" t="str">
        <f>Source!H247</f>
        <v>100 приборов</v>
      </c>
      <c r="E198" s="9">
        <f>Source!I247</f>
        <v>0.17</v>
      </c>
      <c r="F198" s="21"/>
      <c r="G198" s="20"/>
      <c r="H198" s="9"/>
      <c r="I198" s="9"/>
      <c r="J198" s="21"/>
      <c r="K198" s="21"/>
      <c r="Q198">
        <f>ROUND((Source!BZ247/100)*ROUND((Source!AF247*Source!AV247)*Source!I247, 2), 2)</f>
        <v>1891.64</v>
      </c>
      <c r="R198">
        <f>Source!X247</f>
        <v>1891.64</v>
      </c>
      <c r="S198">
        <f>ROUND((Source!CA247/100)*ROUND((Source!AF247*Source!AV247)*Source!I247, 2), 2)</f>
        <v>270.23</v>
      </c>
      <c r="T198">
        <f>Source!Y247</f>
        <v>270.23</v>
      </c>
      <c r="U198">
        <f>ROUND((175/100)*ROUND((Source!AE247*Source!AV247)*Source!I247, 2), 2)</f>
        <v>0</v>
      </c>
      <c r="V198">
        <f>ROUND((108/100)*ROUND(Source!CS247*Source!I247, 2), 2)</f>
        <v>0</v>
      </c>
    </row>
    <row r="199" spans="1:22" x14ac:dyDescent="0.2">
      <c r="C199" s="26" t="str">
        <f>"Объем: "&amp;Source!I247&amp;"=17/"&amp;"100"</f>
        <v>Объем: 0,17=17/100</v>
      </c>
    </row>
    <row r="200" spans="1:22" ht="14.25" x14ac:dyDescent="0.2">
      <c r="A200" s="18"/>
      <c r="B200" s="18"/>
      <c r="C200" s="18" t="s">
        <v>1332</v>
      </c>
      <c r="D200" s="19"/>
      <c r="E200" s="9"/>
      <c r="F200" s="21">
        <f>Source!AO247</f>
        <v>15896.11</v>
      </c>
      <c r="G200" s="20" t="str">
        <f>Source!DG247</f>
        <v/>
      </c>
      <c r="H200" s="9">
        <f>Source!AV247</f>
        <v>1</v>
      </c>
      <c r="I200" s="9">
        <f>IF(Source!BA247&lt;&gt; 0, Source!BA247, 1)</f>
        <v>1</v>
      </c>
      <c r="J200" s="21">
        <f>Source!S247</f>
        <v>2702.34</v>
      </c>
      <c r="K200" s="21"/>
    </row>
    <row r="201" spans="1:22" ht="14.25" x14ac:dyDescent="0.2">
      <c r="A201" s="18"/>
      <c r="B201" s="18"/>
      <c r="C201" s="18" t="s">
        <v>1336</v>
      </c>
      <c r="D201" s="19" t="s">
        <v>1337</v>
      </c>
      <c r="E201" s="9">
        <f>Source!AT247</f>
        <v>70</v>
      </c>
      <c r="F201" s="21"/>
      <c r="G201" s="20"/>
      <c r="H201" s="9"/>
      <c r="I201" s="9"/>
      <c r="J201" s="21">
        <f>SUM(R198:R200)</f>
        <v>1891.64</v>
      </c>
      <c r="K201" s="21"/>
    </row>
    <row r="202" spans="1:22" ht="14.25" x14ac:dyDescent="0.2">
      <c r="A202" s="18"/>
      <c r="B202" s="18"/>
      <c r="C202" s="18" t="s">
        <v>1338</v>
      </c>
      <c r="D202" s="19" t="s">
        <v>1337</v>
      </c>
      <c r="E202" s="9">
        <f>Source!AU247</f>
        <v>10</v>
      </c>
      <c r="F202" s="21"/>
      <c r="G202" s="20"/>
      <c r="H202" s="9"/>
      <c r="I202" s="9"/>
      <c r="J202" s="21">
        <f>SUM(T198:T201)</f>
        <v>270.23</v>
      </c>
      <c r="K202" s="21"/>
    </row>
    <row r="203" spans="1:22" ht="14.25" x14ac:dyDescent="0.2">
      <c r="A203" s="18"/>
      <c r="B203" s="18"/>
      <c r="C203" s="18" t="s">
        <v>1340</v>
      </c>
      <c r="D203" s="19" t="s">
        <v>1341</v>
      </c>
      <c r="E203" s="9">
        <f>Source!AQ247</f>
        <v>26.7</v>
      </c>
      <c r="F203" s="21"/>
      <c r="G203" s="20" t="str">
        <f>Source!DI247</f>
        <v/>
      </c>
      <c r="H203" s="9">
        <f>Source!AV247</f>
        <v>1</v>
      </c>
      <c r="I203" s="9"/>
      <c r="J203" s="21"/>
      <c r="K203" s="21">
        <f>Source!U247</f>
        <v>4.5390000000000006</v>
      </c>
    </row>
    <row r="204" spans="1:22" ht="15" x14ac:dyDescent="0.25">
      <c r="A204" s="24"/>
      <c r="B204" s="24"/>
      <c r="C204" s="24"/>
      <c r="D204" s="24"/>
      <c r="E204" s="24"/>
      <c r="F204" s="24"/>
      <c r="G204" s="24"/>
      <c r="H204" s="24"/>
      <c r="I204" s="46">
        <f>J200+J201+J202</f>
        <v>4864.2100000000009</v>
      </c>
      <c r="J204" s="46"/>
      <c r="K204" s="25">
        <f>IF(Source!I247&lt;&gt;0, ROUND(I204/Source!I247, 2), 0)</f>
        <v>28613</v>
      </c>
      <c r="P204" s="23">
        <f>I204</f>
        <v>4864.2100000000009</v>
      </c>
    </row>
    <row r="205" spans="1:22" ht="28.5" x14ac:dyDescent="0.2">
      <c r="A205" s="18">
        <v>18</v>
      </c>
      <c r="B205" s="18" t="str">
        <f>Source!F248</f>
        <v>1.16-2203-1-1/1</v>
      </c>
      <c r="C205" s="18" t="str">
        <f>Source!G248</f>
        <v>Прочистка сифонов</v>
      </c>
      <c r="D205" s="19" t="str">
        <f>Source!H248</f>
        <v>100 шт.</v>
      </c>
      <c r="E205" s="9">
        <f>Source!I248</f>
        <v>0.19</v>
      </c>
      <c r="F205" s="21"/>
      <c r="G205" s="20"/>
      <c r="H205" s="9"/>
      <c r="I205" s="9"/>
      <c r="J205" s="21"/>
      <c r="K205" s="21"/>
      <c r="Q205">
        <f>ROUND((Source!BZ248/100)*ROUND((Source!AF248*Source!AV248)*Source!I248, 2), 2)</f>
        <v>1888.86</v>
      </c>
      <c r="R205">
        <f>Source!X248</f>
        <v>1888.86</v>
      </c>
      <c r="S205">
        <f>ROUND((Source!CA248/100)*ROUND((Source!AF248*Source!AV248)*Source!I248, 2), 2)</f>
        <v>269.83999999999997</v>
      </c>
      <c r="T205">
        <f>Source!Y248</f>
        <v>269.83999999999997</v>
      </c>
      <c r="U205">
        <f>ROUND((175/100)*ROUND((Source!AE248*Source!AV248)*Source!I248, 2), 2)</f>
        <v>0</v>
      </c>
      <c r="V205">
        <f>ROUND((108/100)*ROUND(Source!CS248*Source!I248, 2), 2)</f>
        <v>0</v>
      </c>
    </row>
    <row r="206" spans="1:22" x14ac:dyDescent="0.2">
      <c r="C206" s="26" t="str">
        <f>"Объем: "&amp;Source!I248&amp;"=(13+"&amp;"2+"&amp;"1+"&amp;"3)/"&amp;"100"</f>
        <v>Объем: 0,19=(13+2+1+3)/100</v>
      </c>
    </row>
    <row r="207" spans="1:22" ht="14.25" x14ac:dyDescent="0.2">
      <c r="A207" s="18"/>
      <c r="B207" s="18"/>
      <c r="C207" s="18" t="s">
        <v>1332</v>
      </c>
      <c r="D207" s="19"/>
      <c r="E207" s="9"/>
      <c r="F207" s="21">
        <f>Source!AO248</f>
        <v>14201.94</v>
      </c>
      <c r="G207" s="20" t="str">
        <f>Source!DG248</f>
        <v/>
      </c>
      <c r="H207" s="9">
        <f>Source!AV248</f>
        <v>1</v>
      </c>
      <c r="I207" s="9">
        <f>IF(Source!BA248&lt;&gt; 0, Source!BA248, 1)</f>
        <v>1</v>
      </c>
      <c r="J207" s="21">
        <f>Source!S248</f>
        <v>2698.37</v>
      </c>
      <c r="K207" s="21"/>
    </row>
    <row r="208" spans="1:22" ht="14.25" x14ac:dyDescent="0.2">
      <c r="A208" s="18"/>
      <c r="B208" s="18"/>
      <c r="C208" s="18" t="s">
        <v>1335</v>
      </c>
      <c r="D208" s="19"/>
      <c r="E208" s="9"/>
      <c r="F208" s="21">
        <f>Source!AL248</f>
        <v>243.57</v>
      </c>
      <c r="G208" s="20" t="str">
        <f>Source!DD248</f>
        <v/>
      </c>
      <c r="H208" s="9">
        <f>Source!AW248</f>
        <v>1</v>
      </c>
      <c r="I208" s="9">
        <f>IF(Source!BC248&lt;&gt; 0, Source!BC248, 1)</f>
        <v>1</v>
      </c>
      <c r="J208" s="21">
        <f>Source!P248</f>
        <v>46.28</v>
      </c>
      <c r="K208" s="21"/>
    </row>
    <row r="209" spans="1:22" ht="14.25" x14ac:dyDescent="0.2">
      <c r="A209" s="18"/>
      <c r="B209" s="18"/>
      <c r="C209" s="18" t="s">
        <v>1336</v>
      </c>
      <c r="D209" s="19" t="s">
        <v>1337</v>
      </c>
      <c r="E209" s="9">
        <f>Source!AT248</f>
        <v>70</v>
      </c>
      <c r="F209" s="21"/>
      <c r="G209" s="20"/>
      <c r="H209" s="9"/>
      <c r="I209" s="9"/>
      <c r="J209" s="21">
        <f>SUM(R205:R208)</f>
        <v>1888.86</v>
      </c>
      <c r="K209" s="21"/>
    </row>
    <row r="210" spans="1:22" ht="14.25" x14ac:dyDescent="0.2">
      <c r="A210" s="18"/>
      <c r="B210" s="18"/>
      <c r="C210" s="18" t="s">
        <v>1338</v>
      </c>
      <c r="D210" s="19" t="s">
        <v>1337</v>
      </c>
      <c r="E210" s="9">
        <f>Source!AU248</f>
        <v>10</v>
      </c>
      <c r="F210" s="21"/>
      <c r="G210" s="20"/>
      <c r="H210" s="9"/>
      <c r="I210" s="9"/>
      <c r="J210" s="21">
        <f>SUM(T205:T209)</f>
        <v>269.83999999999997</v>
      </c>
      <c r="K210" s="21"/>
    </row>
    <row r="211" spans="1:22" ht="14.25" x14ac:dyDescent="0.2">
      <c r="A211" s="18"/>
      <c r="B211" s="18"/>
      <c r="C211" s="18" t="s">
        <v>1340</v>
      </c>
      <c r="D211" s="19" t="s">
        <v>1341</v>
      </c>
      <c r="E211" s="9">
        <f>Source!AQ248</f>
        <v>28.02</v>
      </c>
      <c r="F211" s="21"/>
      <c r="G211" s="20" t="str">
        <f>Source!DI248</f>
        <v/>
      </c>
      <c r="H211" s="9">
        <f>Source!AV248</f>
        <v>1</v>
      </c>
      <c r="I211" s="9"/>
      <c r="J211" s="21"/>
      <c r="K211" s="21">
        <f>Source!U248</f>
        <v>5.3238000000000003</v>
      </c>
    </row>
    <row r="212" spans="1:22" ht="15" x14ac:dyDescent="0.25">
      <c r="A212" s="24"/>
      <c r="B212" s="24"/>
      <c r="C212" s="24"/>
      <c r="D212" s="24"/>
      <c r="E212" s="24"/>
      <c r="F212" s="24"/>
      <c r="G212" s="24"/>
      <c r="H212" s="24"/>
      <c r="I212" s="46">
        <f>J207+J208+J209+J210</f>
        <v>4903.3500000000004</v>
      </c>
      <c r="J212" s="46"/>
      <c r="K212" s="25">
        <f>IF(Source!I248&lt;&gt;0, ROUND(I212/Source!I248, 2), 0)</f>
        <v>25807.11</v>
      </c>
      <c r="P212" s="23">
        <f>I212</f>
        <v>4903.3500000000004</v>
      </c>
    </row>
    <row r="214" spans="1:22" ht="15" customHeight="1" x14ac:dyDescent="0.25">
      <c r="A214" s="44" t="str">
        <f>CONCATENATE("Итого по подразделу: ",IF(Source!G251&lt;&gt;"Новый подраздел", Source!G251, ""))</f>
        <v>Итого по подразделу: 1.6 Сантехприборы и оборудование</v>
      </c>
      <c r="B214" s="44"/>
      <c r="C214" s="44"/>
      <c r="D214" s="44"/>
      <c r="E214" s="44"/>
      <c r="F214" s="44"/>
      <c r="G214" s="44"/>
      <c r="H214" s="44"/>
      <c r="I214" s="43">
        <f>SUM(P145:P213)</f>
        <v>56620.71</v>
      </c>
      <c r="J214" s="43"/>
      <c r="K214" s="27"/>
    </row>
    <row r="217" spans="1:22" ht="15" customHeight="1" x14ac:dyDescent="0.25">
      <c r="A217" s="44" t="str">
        <f>CONCATENATE("Итого по разделу: ",IF(Source!G281&lt;&gt;"Новый раздел", Source!G281, ""))</f>
        <v>Итого по разделу: 1 Водоснабжение и водоотведение</v>
      </c>
      <c r="B217" s="44"/>
      <c r="C217" s="44"/>
      <c r="D217" s="44"/>
      <c r="E217" s="44"/>
      <c r="F217" s="44"/>
      <c r="G217" s="44"/>
      <c r="H217" s="44"/>
      <c r="I217" s="43">
        <f>SUM(P34:P216)</f>
        <v>72946.100000000006</v>
      </c>
      <c r="J217" s="43"/>
      <c r="K217" s="27"/>
    </row>
    <row r="220" spans="1:22" ht="16.5" customHeight="1" x14ac:dyDescent="0.25">
      <c r="A220" s="45" t="str">
        <f>CONCATENATE("Раздел: ",IF(Source!G311&lt;&gt;"Новый раздел", Source!G311, ""))</f>
        <v>Раздел: 2 Внутренние сети отопления и ИТП</v>
      </c>
      <c r="B220" s="45"/>
      <c r="C220" s="45"/>
      <c r="D220" s="45"/>
      <c r="E220" s="45"/>
      <c r="F220" s="45"/>
      <c r="G220" s="45"/>
      <c r="H220" s="45"/>
      <c r="I220" s="45"/>
      <c r="J220" s="45"/>
      <c r="K220" s="45"/>
    </row>
    <row r="222" spans="1:22" ht="16.5" customHeight="1" x14ac:dyDescent="0.25">
      <c r="A222" s="45" t="str">
        <f>CONCATENATE("Подраздел: ",IF(Source!G315&lt;&gt;"Новый подраздел", Source!G315, ""))</f>
        <v>Подраздел: 2.1 Отопление</v>
      </c>
      <c r="B222" s="45"/>
      <c r="C222" s="45"/>
      <c r="D222" s="45"/>
      <c r="E222" s="45"/>
      <c r="F222" s="45"/>
      <c r="G222" s="45"/>
      <c r="H222" s="45"/>
      <c r="I222" s="45"/>
      <c r="J222" s="45"/>
      <c r="K222" s="45"/>
    </row>
    <row r="223" spans="1:22" ht="57" x14ac:dyDescent="0.2">
      <c r="A223" s="18">
        <v>19</v>
      </c>
      <c r="B223" s="18" t="str">
        <f>Source!F319</f>
        <v>1.17-2103-12-4/1</v>
      </c>
      <c r="C223" s="18" t="str">
        <f>Source!G319</f>
        <v>Техническое обслуживание настенных конвекторов типа "Универсал С" средней глубины с длиной кожуха свыше 1 м</v>
      </c>
      <c r="D223" s="19" t="str">
        <f>Source!H319</f>
        <v>шт.</v>
      </c>
      <c r="E223" s="9">
        <f>Source!I319</f>
        <v>91</v>
      </c>
      <c r="F223" s="21"/>
      <c r="G223" s="20"/>
      <c r="H223" s="9"/>
      <c r="I223" s="9"/>
      <c r="J223" s="21"/>
      <c r="K223" s="21"/>
      <c r="Q223">
        <f>ROUND((Source!BZ319/100)*ROUND((Source!AF319*Source!AV319)*Source!I319, 2), 2)</f>
        <v>14324.22</v>
      </c>
      <c r="R223">
        <f>Source!X319</f>
        <v>14324.22</v>
      </c>
      <c r="S223">
        <f>ROUND((Source!CA319/100)*ROUND((Source!AF319*Source!AV319)*Source!I319, 2), 2)</f>
        <v>2046.32</v>
      </c>
      <c r="T223">
        <f>Source!Y319</f>
        <v>2046.32</v>
      </c>
      <c r="U223">
        <f>ROUND((175/100)*ROUND((Source!AE319*Source!AV319)*Source!I319, 2), 2)</f>
        <v>4.78</v>
      </c>
      <c r="V223">
        <f>ROUND((108/100)*ROUND(Source!CS319*Source!I319, 2), 2)</f>
        <v>2.95</v>
      </c>
    </row>
    <row r="224" spans="1:22" x14ac:dyDescent="0.2">
      <c r="C224" s="26" t="str">
        <f>"Объем: "&amp;Source!I319&amp;"=4+"&amp;"2+"&amp;"77+"&amp;"5+"&amp;"3"</f>
        <v>Объем: 91=4+2+77+5+3</v>
      </c>
    </row>
    <row r="225" spans="1:22" ht="14.25" x14ac:dyDescent="0.2">
      <c r="A225" s="18"/>
      <c r="B225" s="18"/>
      <c r="C225" s="18" t="s">
        <v>1332</v>
      </c>
      <c r="D225" s="19"/>
      <c r="E225" s="9"/>
      <c r="F225" s="21">
        <f>Source!AO319</f>
        <v>224.87</v>
      </c>
      <c r="G225" s="20" t="str">
        <f>Source!DG319</f>
        <v/>
      </c>
      <c r="H225" s="9">
        <f>Source!AV319</f>
        <v>1</v>
      </c>
      <c r="I225" s="9">
        <f>IF(Source!BA319&lt;&gt; 0, Source!BA319, 1)</f>
        <v>1</v>
      </c>
      <c r="J225" s="21">
        <f>Source!S319</f>
        <v>20463.169999999998</v>
      </c>
      <c r="K225" s="21"/>
    </row>
    <row r="226" spans="1:22" ht="14.25" x14ac:dyDescent="0.2">
      <c r="A226" s="18"/>
      <c r="B226" s="18"/>
      <c r="C226" s="18" t="s">
        <v>1333</v>
      </c>
      <c r="D226" s="19"/>
      <c r="E226" s="9"/>
      <c r="F226" s="21">
        <f>Source!AM319</f>
        <v>2.08</v>
      </c>
      <c r="G226" s="20" t="str">
        <f>Source!DE319</f>
        <v/>
      </c>
      <c r="H226" s="9">
        <f>Source!AV319</f>
        <v>1</v>
      </c>
      <c r="I226" s="9">
        <f>IF(Source!BB319&lt;&gt; 0, Source!BB319, 1)</f>
        <v>1</v>
      </c>
      <c r="J226" s="21">
        <f>Source!Q319</f>
        <v>189.28</v>
      </c>
      <c r="K226" s="21"/>
    </row>
    <row r="227" spans="1:22" ht="14.25" x14ac:dyDescent="0.2">
      <c r="A227" s="18"/>
      <c r="B227" s="18"/>
      <c r="C227" s="18" t="s">
        <v>1334</v>
      </c>
      <c r="D227" s="19"/>
      <c r="E227" s="9"/>
      <c r="F227" s="21">
        <f>Source!AN319</f>
        <v>0.03</v>
      </c>
      <c r="G227" s="20" t="str">
        <f>Source!DF319</f>
        <v/>
      </c>
      <c r="H227" s="9">
        <f>Source!AV319</f>
        <v>1</v>
      </c>
      <c r="I227" s="9">
        <f>IF(Source!BS319&lt;&gt; 0, Source!BS319, 1)</f>
        <v>1</v>
      </c>
      <c r="J227" s="22">
        <f>Source!R319</f>
        <v>2.73</v>
      </c>
      <c r="K227" s="21"/>
    </row>
    <row r="228" spans="1:22" ht="14.25" x14ac:dyDescent="0.2">
      <c r="A228" s="18"/>
      <c r="B228" s="18"/>
      <c r="C228" s="18" t="s">
        <v>1335</v>
      </c>
      <c r="D228" s="19"/>
      <c r="E228" s="9"/>
      <c r="F228" s="21">
        <f>Source!AL319</f>
        <v>1.26</v>
      </c>
      <c r="G228" s="20" t="str">
        <f>Source!DD319</f>
        <v/>
      </c>
      <c r="H228" s="9">
        <f>Source!AW319</f>
        <v>1</v>
      </c>
      <c r="I228" s="9">
        <f>IF(Source!BC319&lt;&gt; 0, Source!BC319, 1)</f>
        <v>1</v>
      </c>
      <c r="J228" s="21">
        <f>Source!P319</f>
        <v>114.66</v>
      </c>
      <c r="K228" s="21"/>
    </row>
    <row r="229" spans="1:22" ht="14.25" x14ac:dyDescent="0.2">
      <c r="A229" s="18"/>
      <c r="B229" s="18"/>
      <c r="C229" s="18" t="s">
        <v>1336</v>
      </c>
      <c r="D229" s="19" t="s">
        <v>1337</v>
      </c>
      <c r="E229" s="9">
        <f>Source!AT319</f>
        <v>70</v>
      </c>
      <c r="F229" s="21"/>
      <c r="G229" s="20"/>
      <c r="H229" s="9"/>
      <c r="I229" s="9"/>
      <c r="J229" s="21">
        <f>SUM(R223:R228)</f>
        <v>14324.22</v>
      </c>
      <c r="K229" s="21"/>
    </row>
    <row r="230" spans="1:22" ht="14.25" x14ac:dyDescent="0.2">
      <c r="A230" s="18"/>
      <c r="B230" s="18"/>
      <c r="C230" s="18" t="s">
        <v>1338</v>
      </c>
      <c r="D230" s="19" t="s">
        <v>1337</v>
      </c>
      <c r="E230" s="9">
        <f>Source!AU319</f>
        <v>10</v>
      </c>
      <c r="F230" s="21"/>
      <c r="G230" s="20"/>
      <c r="H230" s="9"/>
      <c r="I230" s="9"/>
      <c r="J230" s="21">
        <f>SUM(T223:T229)</f>
        <v>2046.32</v>
      </c>
      <c r="K230" s="21"/>
    </row>
    <row r="231" spans="1:22" ht="14.25" x14ac:dyDescent="0.2">
      <c r="A231" s="18"/>
      <c r="B231" s="18"/>
      <c r="C231" s="18" t="s">
        <v>1339</v>
      </c>
      <c r="D231" s="19" t="s">
        <v>1337</v>
      </c>
      <c r="E231" s="9">
        <f>108</f>
        <v>108</v>
      </c>
      <c r="F231" s="21"/>
      <c r="G231" s="20"/>
      <c r="H231" s="9"/>
      <c r="I231" s="9"/>
      <c r="J231" s="21">
        <f>SUM(V223:V230)</f>
        <v>2.95</v>
      </c>
      <c r="K231" s="21"/>
    </row>
    <row r="232" spans="1:22" ht="14.25" x14ac:dyDescent="0.2">
      <c r="A232" s="18"/>
      <c r="B232" s="18"/>
      <c r="C232" s="18" t="s">
        <v>1340</v>
      </c>
      <c r="D232" s="19" t="s">
        <v>1341</v>
      </c>
      <c r="E232" s="9">
        <f>Source!AQ319</f>
        <v>0.4</v>
      </c>
      <c r="F232" s="21"/>
      <c r="G232" s="20" t="str">
        <f>Source!DI319</f>
        <v/>
      </c>
      <c r="H232" s="9">
        <f>Source!AV319</f>
        <v>1</v>
      </c>
      <c r="I232" s="9"/>
      <c r="J232" s="21"/>
      <c r="K232" s="21">
        <f>Source!U319</f>
        <v>36.4</v>
      </c>
    </row>
    <row r="233" spans="1:22" ht="15" x14ac:dyDescent="0.25">
      <c r="A233" s="24"/>
      <c r="B233" s="24"/>
      <c r="C233" s="24"/>
      <c r="D233" s="24"/>
      <c r="E233" s="24"/>
      <c r="F233" s="24"/>
      <c r="G233" s="24"/>
      <c r="H233" s="24"/>
      <c r="I233" s="46">
        <f>J225+J226+J228+J229+J230+J231</f>
        <v>37140.599999999991</v>
      </c>
      <c r="J233" s="46"/>
      <c r="K233" s="25">
        <f>IF(Source!I319&lt;&gt;0, ROUND(I233/Source!I319, 2), 0)</f>
        <v>408.14</v>
      </c>
      <c r="P233" s="23">
        <f>I233</f>
        <v>37140.599999999991</v>
      </c>
    </row>
    <row r="234" spans="1:22" ht="42.75" x14ac:dyDescent="0.2">
      <c r="A234" s="18">
        <v>20</v>
      </c>
      <c r="B234" s="18" t="str">
        <f>Source!F320</f>
        <v>1.17-2103-13-17/1</v>
      </c>
      <c r="C234" s="18" t="str">
        <f>Source!G320</f>
        <v>Техническое обслуживание стальных панельных радиаторов типа 11 высотой 500 мм длиной до 1500 мм</v>
      </c>
      <c r="D234" s="19" t="str">
        <f>Source!H320</f>
        <v>шт.</v>
      </c>
      <c r="E234" s="9">
        <f>Source!I320</f>
        <v>18</v>
      </c>
      <c r="F234" s="21"/>
      <c r="G234" s="20"/>
      <c r="H234" s="9"/>
      <c r="I234" s="9"/>
      <c r="J234" s="21"/>
      <c r="K234" s="21"/>
      <c r="Q234">
        <f>ROUND((Source!BZ320/100)*ROUND((Source!AF320*Source!AV320)*Source!I320, 2), 2)</f>
        <v>2833.36</v>
      </c>
      <c r="R234">
        <f>Source!X320</f>
        <v>2833.36</v>
      </c>
      <c r="S234">
        <f>ROUND((Source!CA320/100)*ROUND((Source!AF320*Source!AV320)*Source!I320, 2), 2)</f>
        <v>404.77</v>
      </c>
      <c r="T234">
        <f>Source!Y320</f>
        <v>404.77</v>
      </c>
      <c r="U234">
        <f>ROUND((175/100)*ROUND((Source!AE320*Source!AV320)*Source!I320, 2), 2)</f>
        <v>0.32</v>
      </c>
      <c r="V234">
        <f>ROUND((108/100)*ROUND(Source!CS320*Source!I320, 2), 2)</f>
        <v>0.19</v>
      </c>
    </row>
    <row r="235" spans="1:22" x14ac:dyDescent="0.2">
      <c r="C235" s="26" t="str">
        <f>"Объем: "&amp;Source!I320&amp;"=2+"&amp;"1+"&amp;"15"</f>
        <v>Объем: 18=2+1+15</v>
      </c>
    </row>
    <row r="236" spans="1:22" ht="14.25" x14ac:dyDescent="0.2">
      <c r="A236" s="18"/>
      <c r="B236" s="18"/>
      <c r="C236" s="18" t="s">
        <v>1332</v>
      </c>
      <c r="D236" s="19"/>
      <c r="E236" s="9"/>
      <c r="F236" s="21">
        <f>Source!AO320</f>
        <v>224.87</v>
      </c>
      <c r="G236" s="20" t="str">
        <f>Source!DG320</f>
        <v/>
      </c>
      <c r="H236" s="9">
        <f>Source!AV320</f>
        <v>1</v>
      </c>
      <c r="I236" s="9">
        <f>IF(Source!BA320&lt;&gt; 0, Source!BA320, 1)</f>
        <v>1</v>
      </c>
      <c r="J236" s="21">
        <f>Source!S320</f>
        <v>4047.66</v>
      </c>
      <c r="K236" s="21"/>
    </row>
    <row r="237" spans="1:22" ht="14.25" x14ac:dyDescent="0.2">
      <c r="A237" s="18"/>
      <c r="B237" s="18"/>
      <c r="C237" s="18" t="s">
        <v>1333</v>
      </c>
      <c r="D237" s="19"/>
      <c r="E237" s="9"/>
      <c r="F237" s="21">
        <f>Source!AM320</f>
        <v>0.85</v>
      </c>
      <c r="G237" s="20" t="str">
        <f>Source!DE320</f>
        <v/>
      </c>
      <c r="H237" s="9">
        <f>Source!AV320</f>
        <v>1</v>
      </c>
      <c r="I237" s="9">
        <f>IF(Source!BB320&lt;&gt; 0, Source!BB320, 1)</f>
        <v>1</v>
      </c>
      <c r="J237" s="21">
        <f>Source!Q320</f>
        <v>15.3</v>
      </c>
      <c r="K237" s="21"/>
    </row>
    <row r="238" spans="1:22" ht="14.25" x14ac:dyDescent="0.2">
      <c r="A238" s="18"/>
      <c r="B238" s="18"/>
      <c r="C238" s="18" t="s">
        <v>1334</v>
      </c>
      <c r="D238" s="19"/>
      <c r="E238" s="9"/>
      <c r="F238" s="21">
        <f>Source!AN320</f>
        <v>0.01</v>
      </c>
      <c r="G238" s="20" t="str">
        <f>Source!DF320</f>
        <v/>
      </c>
      <c r="H238" s="9">
        <f>Source!AV320</f>
        <v>1</v>
      </c>
      <c r="I238" s="9">
        <f>IF(Source!BS320&lt;&gt; 0, Source!BS320, 1)</f>
        <v>1</v>
      </c>
      <c r="J238" s="22">
        <f>Source!R320</f>
        <v>0.18</v>
      </c>
      <c r="K238" s="21"/>
    </row>
    <row r="239" spans="1:22" ht="14.25" x14ac:dyDescent="0.2">
      <c r="A239" s="18"/>
      <c r="B239" s="18"/>
      <c r="C239" s="18" t="s">
        <v>1335</v>
      </c>
      <c r="D239" s="19"/>
      <c r="E239" s="9"/>
      <c r="F239" s="21">
        <f>Source!AL320</f>
        <v>0.24</v>
      </c>
      <c r="G239" s="20" t="str">
        <f>Source!DD320</f>
        <v/>
      </c>
      <c r="H239" s="9">
        <f>Source!AW320</f>
        <v>1</v>
      </c>
      <c r="I239" s="9">
        <f>IF(Source!BC320&lt;&gt; 0, Source!BC320, 1)</f>
        <v>1</v>
      </c>
      <c r="J239" s="21">
        <f>Source!P320</f>
        <v>4.32</v>
      </c>
      <c r="K239" s="21"/>
    </row>
    <row r="240" spans="1:22" ht="14.25" x14ac:dyDescent="0.2">
      <c r="A240" s="18"/>
      <c r="B240" s="18"/>
      <c r="C240" s="18" t="s">
        <v>1336</v>
      </c>
      <c r="D240" s="19" t="s">
        <v>1337</v>
      </c>
      <c r="E240" s="9">
        <f>Source!AT320</f>
        <v>70</v>
      </c>
      <c r="F240" s="21"/>
      <c r="G240" s="20"/>
      <c r="H240" s="9"/>
      <c r="I240" s="9"/>
      <c r="J240" s="21">
        <f>SUM(R234:R239)</f>
        <v>2833.36</v>
      </c>
      <c r="K240" s="21"/>
    </row>
    <row r="241" spans="1:22" ht="14.25" x14ac:dyDescent="0.2">
      <c r="A241" s="18"/>
      <c r="B241" s="18"/>
      <c r="C241" s="18" t="s">
        <v>1338</v>
      </c>
      <c r="D241" s="19" t="s">
        <v>1337</v>
      </c>
      <c r="E241" s="9">
        <f>Source!AU320</f>
        <v>10</v>
      </c>
      <c r="F241" s="21"/>
      <c r="G241" s="20"/>
      <c r="H241" s="9"/>
      <c r="I241" s="9"/>
      <c r="J241" s="21">
        <f>SUM(T234:T240)</f>
        <v>404.77</v>
      </c>
      <c r="K241" s="21"/>
    </row>
    <row r="242" spans="1:22" ht="14.25" x14ac:dyDescent="0.2">
      <c r="A242" s="18"/>
      <c r="B242" s="18"/>
      <c r="C242" s="18" t="s">
        <v>1339</v>
      </c>
      <c r="D242" s="19" t="s">
        <v>1337</v>
      </c>
      <c r="E242" s="9">
        <f>108</f>
        <v>108</v>
      </c>
      <c r="F242" s="21"/>
      <c r="G242" s="20"/>
      <c r="H242" s="9"/>
      <c r="I242" s="9"/>
      <c r="J242" s="21">
        <f>SUM(V234:V241)</f>
        <v>0.19</v>
      </c>
      <c r="K242" s="21"/>
    </row>
    <row r="243" spans="1:22" ht="14.25" x14ac:dyDescent="0.2">
      <c r="A243" s="18"/>
      <c r="B243" s="18"/>
      <c r="C243" s="18" t="s">
        <v>1340</v>
      </c>
      <c r="D243" s="19" t="s">
        <v>1341</v>
      </c>
      <c r="E243" s="9">
        <f>Source!AQ320</f>
        <v>0.4</v>
      </c>
      <c r="F243" s="21"/>
      <c r="G243" s="20" t="str">
        <f>Source!DI320</f>
        <v/>
      </c>
      <c r="H243" s="9">
        <f>Source!AV320</f>
        <v>1</v>
      </c>
      <c r="I243" s="9"/>
      <c r="J243" s="21"/>
      <c r="K243" s="21">
        <f>Source!U320</f>
        <v>7.2</v>
      </c>
    </row>
    <row r="244" spans="1:22" ht="15" x14ac:dyDescent="0.25">
      <c r="A244" s="24"/>
      <c r="B244" s="24"/>
      <c r="C244" s="24"/>
      <c r="D244" s="24"/>
      <c r="E244" s="24"/>
      <c r="F244" s="24"/>
      <c r="G244" s="24"/>
      <c r="H244" s="24"/>
      <c r="I244" s="46">
        <f>J236+J237+J239+J240+J241+J242</f>
        <v>7305.5999999999995</v>
      </c>
      <c r="J244" s="46"/>
      <c r="K244" s="25">
        <f>IF(Source!I320&lt;&gt;0, ROUND(I244/Source!I320, 2), 0)</f>
        <v>405.87</v>
      </c>
      <c r="P244" s="23">
        <f>I244</f>
        <v>7305.5999999999995</v>
      </c>
    </row>
    <row r="245" spans="1:22" ht="71.25" x14ac:dyDescent="0.2">
      <c r="A245" s="18">
        <v>21</v>
      </c>
      <c r="B245" s="18" t="str">
        <f>Source!F322</f>
        <v>1.23-2103-41-1/1</v>
      </c>
      <c r="C245" s="18" t="str">
        <f>Source!G322</f>
        <v>Техническое обслуживание регулирующего клапана / Клапан запорно-присоединительный угловой с присоединением к отопительному прибору, DN15</v>
      </c>
      <c r="D245" s="19" t="str">
        <f>Source!H322</f>
        <v>шт.</v>
      </c>
      <c r="E245" s="9">
        <f>Source!I322</f>
        <v>19</v>
      </c>
      <c r="F245" s="21"/>
      <c r="G245" s="20"/>
      <c r="H245" s="9"/>
      <c r="I245" s="9"/>
      <c r="J245" s="21"/>
      <c r="K245" s="21"/>
      <c r="Q245">
        <f>ROUND((Source!BZ322/100)*ROUND((Source!AF322*Source!AV322)*Source!I322, 2), 2)</f>
        <v>2766.4</v>
      </c>
      <c r="R245">
        <f>Source!X322</f>
        <v>2766.4</v>
      </c>
      <c r="S245">
        <f>ROUND((Source!CA322/100)*ROUND((Source!AF322*Source!AV322)*Source!I322, 2), 2)</f>
        <v>395.2</v>
      </c>
      <c r="T245">
        <f>Source!Y322</f>
        <v>395.2</v>
      </c>
      <c r="U245">
        <f>ROUND((175/100)*ROUND((Source!AE322*Source!AV322)*Source!I322, 2), 2)</f>
        <v>1648.2</v>
      </c>
      <c r="V245">
        <f>ROUND((108/100)*ROUND(Source!CS322*Source!I322, 2), 2)</f>
        <v>1017.18</v>
      </c>
    </row>
    <row r="246" spans="1:22" ht="14.25" x14ac:dyDescent="0.2">
      <c r="A246" s="18"/>
      <c r="B246" s="18"/>
      <c r="C246" s="18" t="s">
        <v>1332</v>
      </c>
      <c r="D246" s="19"/>
      <c r="E246" s="9"/>
      <c r="F246" s="21">
        <f>Source!AO322</f>
        <v>208</v>
      </c>
      <c r="G246" s="20" t="str">
        <f>Source!DG322</f>
        <v/>
      </c>
      <c r="H246" s="9">
        <f>Source!AV322</f>
        <v>1</v>
      </c>
      <c r="I246" s="9">
        <f>IF(Source!BA322&lt;&gt; 0, Source!BA322, 1)</f>
        <v>1</v>
      </c>
      <c r="J246" s="21">
        <f>Source!S322</f>
        <v>3952</v>
      </c>
      <c r="K246" s="21"/>
    </row>
    <row r="247" spans="1:22" ht="14.25" x14ac:dyDescent="0.2">
      <c r="A247" s="18"/>
      <c r="B247" s="18"/>
      <c r="C247" s="18" t="s">
        <v>1333</v>
      </c>
      <c r="D247" s="19"/>
      <c r="E247" s="9"/>
      <c r="F247" s="21">
        <f>Source!AM322</f>
        <v>78.180000000000007</v>
      </c>
      <c r="G247" s="20" t="str">
        <f>Source!DE322</f>
        <v/>
      </c>
      <c r="H247" s="9">
        <f>Source!AV322</f>
        <v>1</v>
      </c>
      <c r="I247" s="9">
        <f>IF(Source!BB322&lt;&gt; 0, Source!BB322, 1)</f>
        <v>1</v>
      </c>
      <c r="J247" s="21">
        <f>Source!Q322</f>
        <v>1485.42</v>
      </c>
      <c r="K247" s="21"/>
    </row>
    <row r="248" spans="1:22" ht="14.25" x14ac:dyDescent="0.2">
      <c r="A248" s="18"/>
      <c r="B248" s="18"/>
      <c r="C248" s="18" t="s">
        <v>1334</v>
      </c>
      <c r="D248" s="19"/>
      <c r="E248" s="9"/>
      <c r="F248" s="21">
        <f>Source!AN322</f>
        <v>49.57</v>
      </c>
      <c r="G248" s="20" t="str">
        <f>Source!DF322</f>
        <v/>
      </c>
      <c r="H248" s="9">
        <f>Source!AV322</f>
        <v>1</v>
      </c>
      <c r="I248" s="9">
        <f>IF(Source!BS322&lt;&gt; 0, Source!BS322, 1)</f>
        <v>1</v>
      </c>
      <c r="J248" s="22">
        <f>Source!R322</f>
        <v>941.83</v>
      </c>
      <c r="K248" s="21"/>
    </row>
    <row r="249" spans="1:22" ht="14.25" x14ac:dyDescent="0.2">
      <c r="A249" s="18"/>
      <c r="B249" s="18"/>
      <c r="C249" s="18" t="s">
        <v>1336</v>
      </c>
      <c r="D249" s="19" t="s">
        <v>1337</v>
      </c>
      <c r="E249" s="9">
        <f>Source!AT322</f>
        <v>70</v>
      </c>
      <c r="F249" s="21"/>
      <c r="G249" s="20"/>
      <c r="H249" s="9"/>
      <c r="I249" s="9"/>
      <c r="J249" s="21">
        <f>SUM(R245:R248)</f>
        <v>2766.4</v>
      </c>
      <c r="K249" s="21"/>
    </row>
    <row r="250" spans="1:22" ht="14.25" x14ac:dyDescent="0.2">
      <c r="A250" s="18"/>
      <c r="B250" s="18"/>
      <c r="C250" s="18" t="s">
        <v>1338</v>
      </c>
      <c r="D250" s="19" t="s">
        <v>1337</v>
      </c>
      <c r="E250" s="9">
        <f>Source!AU322</f>
        <v>10</v>
      </c>
      <c r="F250" s="21"/>
      <c r="G250" s="20"/>
      <c r="H250" s="9"/>
      <c r="I250" s="9"/>
      <c r="J250" s="21">
        <f>SUM(T245:T249)</f>
        <v>395.2</v>
      </c>
      <c r="K250" s="21"/>
    </row>
    <row r="251" spans="1:22" ht="14.25" x14ac:dyDescent="0.2">
      <c r="A251" s="18"/>
      <c r="B251" s="18"/>
      <c r="C251" s="18" t="s">
        <v>1339</v>
      </c>
      <c r="D251" s="19" t="s">
        <v>1337</v>
      </c>
      <c r="E251" s="9">
        <f>108</f>
        <v>108</v>
      </c>
      <c r="F251" s="21"/>
      <c r="G251" s="20"/>
      <c r="H251" s="9"/>
      <c r="I251" s="9"/>
      <c r="J251" s="21">
        <f>SUM(V245:V250)</f>
        <v>1017.18</v>
      </c>
      <c r="K251" s="21"/>
    </row>
    <row r="252" spans="1:22" ht="14.25" x14ac:dyDescent="0.2">
      <c r="A252" s="18"/>
      <c r="B252" s="18"/>
      <c r="C252" s="18" t="s">
        <v>1340</v>
      </c>
      <c r="D252" s="19" t="s">
        <v>1341</v>
      </c>
      <c r="E252" s="9">
        <f>Source!AQ322</f>
        <v>0.37</v>
      </c>
      <c r="F252" s="21"/>
      <c r="G252" s="20" t="str">
        <f>Source!DI322</f>
        <v/>
      </c>
      <c r="H252" s="9">
        <f>Source!AV322</f>
        <v>1</v>
      </c>
      <c r="I252" s="9"/>
      <c r="J252" s="21"/>
      <c r="K252" s="21">
        <f>Source!U322</f>
        <v>7.03</v>
      </c>
    </row>
    <row r="253" spans="1:22" ht="15" x14ac:dyDescent="0.25">
      <c r="A253" s="24"/>
      <c r="B253" s="24"/>
      <c r="C253" s="24"/>
      <c r="D253" s="24"/>
      <c r="E253" s="24"/>
      <c r="F253" s="24"/>
      <c r="G253" s="24"/>
      <c r="H253" s="24"/>
      <c r="I253" s="46">
        <f>J246+J247+J249+J250+J251</f>
        <v>9616.2000000000007</v>
      </c>
      <c r="J253" s="46"/>
      <c r="K253" s="25">
        <f>IF(Source!I322&lt;&gt;0, ROUND(I253/Source!I322, 2), 0)</f>
        <v>506.12</v>
      </c>
      <c r="P253" s="23">
        <f>I253</f>
        <v>9616.2000000000007</v>
      </c>
    </row>
    <row r="254" spans="1:22" ht="57" x14ac:dyDescent="0.2">
      <c r="A254" s="18">
        <v>22</v>
      </c>
      <c r="B254" s="18" t="str">
        <f>Source!F323</f>
        <v>1.23-2103-41-1/1</v>
      </c>
      <c r="C254" s="18" t="str">
        <f>Source!G323</f>
        <v>Техническое обслуживание регулирующего клапана / Клапан ручной запорно-балансировочный, DN32</v>
      </c>
      <c r="D254" s="19" t="str">
        <f>Source!H323</f>
        <v>шт.</v>
      </c>
      <c r="E254" s="9">
        <f>Source!I323</f>
        <v>19</v>
      </c>
      <c r="F254" s="21"/>
      <c r="G254" s="20"/>
      <c r="H254" s="9"/>
      <c r="I254" s="9"/>
      <c r="J254" s="21"/>
      <c r="K254" s="21"/>
      <c r="Q254">
        <f>ROUND((Source!BZ323/100)*ROUND((Source!AF323*Source!AV323)*Source!I323, 2), 2)</f>
        <v>2766.4</v>
      </c>
      <c r="R254">
        <f>Source!X323</f>
        <v>2766.4</v>
      </c>
      <c r="S254">
        <f>ROUND((Source!CA323/100)*ROUND((Source!AF323*Source!AV323)*Source!I323, 2), 2)</f>
        <v>395.2</v>
      </c>
      <c r="T254">
        <f>Source!Y323</f>
        <v>395.2</v>
      </c>
      <c r="U254">
        <f>ROUND((175/100)*ROUND((Source!AE323*Source!AV323)*Source!I323, 2), 2)</f>
        <v>1648.2</v>
      </c>
      <c r="V254">
        <f>ROUND((108/100)*ROUND(Source!CS323*Source!I323, 2), 2)</f>
        <v>1017.18</v>
      </c>
    </row>
    <row r="255" spans="1:22" ht="14.25" x14ac:dyDescent="0.2">
      <c r="A255" s="18"/>
      <c r="B255" s="18"/>
      <c r="C255" s="18" t="s">
        <v>1332</v>
      </c>
      <c r="D255" s="19"/>
      <c r="E255" s="9"/>
      <c r="F255" s="21">
        <f>Source!AO323</f>
        <v>208</v>
      </c>
      <c r="G255" s="20" t="str">
        <f>Source!DG323</f>
        <v/>
      </c>
      <c r="H255" s="9">
        <f>Source!AV323</f>
        <v>1</v>
      </c>
      <c r="I255" s="9">
        <f>IF(Source!BA323&lt;&gt; 0, Source!BA323, 1)</f>
        <v>1</v>
      </c>
      <c r="J255" s="21">
        <f>Source!S323</f>
        <v>3952</v>
      </c>
      <c r="K255" s="21"/>
    </row>
    <row r="256" spans="1:22" ht="14.25" x14ac:dyDescent="0.2">
      <c r="A256" s="18"/>
      <c r="B256" s="18"/>
      <c r="C256" s="18" t="s">
        <v>1333</v>
      </c>
      <c r="D256" s="19"/>
      <c r="E256" s="9"/>
      <c r="F256" s="21">
        <f>Source!AM323</f>
        <v>78.180000000000007</v>
      </c>
      <c r="G256" s="20" t="str">
        <f>Source!DE323</f>
        <v/>
      </c>
      <c r="H256" s="9">
        <f>Source!AV323</f>
        <v>1</v>
      </c>
      <c r="I256" s="9">
        <f>IF(Source!BB323&lt;&gt; 0, Source!BB323, 1)</f>
        <v>1</v>
      </c>
      <c r="J256" s="21">
        <f>Source!Q323</f>
        <v>1485.42</v>
      </c>
      <c r="K256" s="21"/>
    </row>
    <row r="257" spans="1:22" ht="14.25" x14ac:dyDescent="0.2">
      <c r="A257" s="18"/>
      <c r="B257" s="18"/>
      <c r="C257" s="18" t="s">
        <v>1334</v>
      </c>
      <c r="D257" s="19"/>
      <c r="E257" s="9"/>
      <c r="F257" s="21">
        <f>Source!AN323</f>
        <v>49.57</v>
      </c>
      <c r="G257" s="20" t="str">
        <f>Source!DF323</f>
        <v/>
      </c>
      <c r="H257" s="9">
        <f>Source!AV323</f>
        <v>1</v>
      </c>
      <c r="I257" s="9">
        <f>IF(Source!BS323&lt;&gt; 0, Source!BS323, 1)</f>
        <v>1</v>
      </c>
      <c r="J257" s="22">
        <f>Source!R323</f>
        <v>941.83</v>
      </c>
      <c r="K257" s="21"/>
    </row>
    <row r="258" spans="1:22" ht="14.25" x14ac:dyDescent="0.2">
      <c r="A258" s="18"/>
      <c r="B258" s="18"/>
      <c r="C258" s="18" t="s">
        <v>1336</v>
      </c>
      <c r="D258" s="19" t="s">
        <v>1337</v>
      </c>
      <c r="E258" s="9">
        <f>Source!AT323</f>
        <v>70</v>
      </c>
      <c r="F258" s="21"/>
      <c r="G258" s="20"/>
      <c r="H258" s="9"/>
      <c r="I258" s="9"/>
      <c r="J258" s="21">
        <f>SUM(R254:R257)</f>
        <v>2766.4</v>
      </c>
      <c r="K258" s="21"/>
    </row>
    <row r="259" spans="1:22" ht="14.25" x14ac:dyDescent="0.2">
      <c r="A259" s="18"/>
      <c r="B259" s="18"/>
      <c r="C259" s="18" t="s">
        <v>1338</v>
      </c>
      <c r="D259" s="19" t="s">
        <v>1337</v>
      </c>
      <c r="E259" s="9">
        <f>Source!AU323</f>
        <v>10</v>
      </c>
      <c r="F259" s="21"/>
      <c r="G259" s="20"/>
      <c r="H259" s="9"/>
      <c r="I259" s="9"/>
      <c r="J259" s="21">
        <f>SUM(T254:T258)</f>
        <v>395.2</v>
      </c>
      <c r="K259" s="21"/>
    </row>
    <row r="260" spans="1:22" ht="14.25" x14ac:dyDescent="0.2">
      <c r="A260" s="18"/>
      <c r="B260" s="18"/>
      <c r="C260" s="18" t="s">
        <v>1339</v>
      </c>
      <c r="D260" s="19" t="s">
        <v>1337</v>
      </c>
      <c r="E260" s="9">
        <f>108</f>
        <v>108</v>
      </c>
      <c r="F260" s="21"/>
      <c r="G260" s="20"/>
      <c r="H260" s="9"/>
      <c r="I260" s="9"/>
      <c r="J260" s="21">
        <f>SUM(V254:V259)</f>
        <v>1017.18</v>
      </c>
      <c r="K260" s="21"/>
    </row>
    <row r="261" spans="1:22" ht="14.25" x14ac:dyDescent="0.2">
      <c r="A261" s="18"/>
      <c r="B261" s="18"/>
      <c r="C261" s="18" t="s">
        <v>1340</v>
      </c>
      <c r="D261" s="19" t="s">
        <v>1341</v>
      </c>
      <c r="E261" s="9">
        <f>Source!AQ323</f>
        <v>0.37</v>
      </c>
      <c r="F261" s="21"/>
      <c r="G261" s="20" t="str">
        <f>Source!DI323</f>
        <v/>
      </c>
      <c r="H261" s="9">
        <f>Source!AV323</f>
        <v>1</v>
      </c>
      <c r="I261" s="9"/>
      <c r="J261" s="21"/>
      <c r="K261" s="21">
        <f>Source!U323</f>
        <v>7.03</v>
      </c>
    </row>
    <row r="262" spans="1:22" ht="15" x14ac:dyDescent="0.25">
      <c r="A262" s="24"/>
      <c r="B262" s="24"/>
      <c r="C262" s="24"/>
      <c r="D262" s="24"/>
      <c r="E262" s="24"/>
      <c r="F262" s="24"/>
      <c r="G262" s="24"/>
      <c r="H262" s="24"/>
      <c r="I262" s="46">
        <f>J255+J256+J258+J259+J260</f>
        <v>9616.2000000000007</v>
      </c>
      <c r="J262" s="46"/>
      <c r="K262" s="25">
        <f>IF(Source!I323&lt;&gt;0, ROUND(I262/Source!I323, 2), 0)</f>
        <v>506.12</v>
      </c>
      <c r="P262" s="23">
        <f>I262</f>
        <v>9616.2000000000007</v>
      </c>
    </row>
    <row r="263" spans="1:22" ht="57" x14ac:dyDescent="0.2">
      <c r="A263" s="18">
        <v>23</v>
      </c>
      <c r="B263" s="18" t="str">
        <f>Source!F324</f>
        <v>1.23-2103-41-1/1</v>
      </c>
      <c r="C263" s="18" t="str">
        <f>Source!G324</f>
        <v>Техническое обслуживание регулирующего клапана /Клапан балансировочный автоматический для перепада давлений 5-25 кПа, DN25</v>
      </c>
      <c r="D263" s="19" t="str">
        <f>Source!H324</f>
        <v>шт.</v>
      </c>
      <c r="E263" s="9">
        <f>Source!I324</f>
        <v>14</v>
      </c>
      <c r="F263" s="21"/>
      <c r="G263" s="20"/>
      <c r="H263" s="9"/>
      <c r="I263" s="9"/>
      <c r="J263" s="21"/>
      <c r="K263" s="21"/>
      <c r="Q263">
        <f>ROUND((Source!BZ324/100)*ROUND((Source!AF324*Source!AV324)*Source!I324, 2), 2)</f>
        <v>2038.4</v>
      </c>
      <c r="R263">
        <f>Source!X324</f>
        <v>2038.4</v>
      </c>
      <c r="S263">
        <f>ROUND((Source!CA324/100)*ROUND((Source!AF324*Source!AV324)*Source!I324, 2), 2)</f>
        <v>291.2</v>
      </c>
      <c r="T263">
        <f>Source!Y324</f>
        <v>291.2</v>
      </c>
      <c r="U263">
        <f>ROUND((175/100)*ROUND((Source!AE324*Source!AV324)*Source!I324, 2), 2)</f>
        <v>1214.47</v>
      </c>
      <c r="V263">
        <f>ROUND((108/100)*ROUND(Source!CS324*Source!I324, 2), 2)</f>
        <v>749.5</v>
      </c>
    </row>
    <row r="264" spans="1:22" ht="14.25" x14ac:dyDescent="0.2">
      <c r="A264" s="18"/>
      <c r="B264" s="18"/>
      <c r="C264" s="18" t="s">
        <v>1332</v>
      </c>
      <c r="D264" s="19"/>
      <c r="E264" s="9"/>
      <c r="F264" s="21">
        <f>Source!AO324</f>
        <v>208</v>
      </c>
      <c r="G264" s="20" t="str">
        <f>Source!DG324</f>
        <v/>
      </c>
      <c r="H264" s="9">
        <f>Source!AV324</f>
        <v>1</v>
      </c>
      <c r="I264" s="9">
        <f>IF(Source!BA324&lt;&gt; 0, Source!BA324, 1)</f>
        <v>1</v>
      </c>
      <c r="J264" s="21">
        <f>Source!S324</f>
        <v>2912</v>
      </c>
      <c r="K264" s="21"/>
    </row>
    <row r="265" spans="1:22" ht="14.25" x14ac:dyDescent="0.2">
      <c r="A265" s="18"/>
      <c r="B265" s="18"/>
      <c r="C265" s="18" t="s">
        <v>1333</v>
      </c>
      <c r="D265" s="19"/>
      <c r="E265" s="9"/>
      <c r="F265" s="21">
        <f>Source!AM324</f>
        <v>78.180000000000007</v>
      </c>
      <c r="G265" s="20" t="str">
        <f>Source!DE324</f>
        <v/>
      </c>
      <c r="H265" s="9">
        <f>Source!AV324</f>
        <v>1</v>
      </c>
      <c r="I265" s="9">
        <f>IF(Source!BB324&lt;&gt; 0, Source!BB324, 1)</f>
        <v>1</v>
      </c>
      <c r="J265" s="21">
        <f>Source!Q324</f>
        <v>1094.52</v>
      </c>
      <c r="K265" s="21"/>
    </row>
    <row r="266" spans="1:22" ht="14.25" x14ac:dyDescent="0.2">
      <c r="A266" s="18"/>
      <c r="B266" s="18"/>
      <c r="C266" s="18" t="s">
        <v>1334</v>
      </c>
      <c r="D266" s="19"/>
      <c r="E266" s="9"/>
      <c r="F266" s="21">
        <f>Source!AN324</f>
        <v>49.57</v>
      </c>
      <c r="G266" s="20" t="str">
        <f>Source!DF324</f>
        <v/>
      </c>
      <c r="H266" s="9">
        <f>Source!AV324</f>
        <v>1</v>
      </c>
      <c r="I266" s="9">
        <f>IF(Source!BS324&lt;&gt; 0, Source!BS324, 1)</f>
        <v>1</v>
      </c>
      <c r="J266" s="22">
        <f>Source!R324</f>
        <v>693.98</v>
      </c>
      <c r="K266" s="21"/>
    </row>
    <row r="267" spans="1:22" ht="14.25" x14ac:dyDescent="0.2">
      <c r="A267" s="18"/>
      <c r="B267" s="18"/>
      <c r="C267" s="18" t="s">
        <v>1336</v>
      </c>
      <c r="D267" s="19" t="s">
        <v>1337</v>
      </c>
      <c r="E267" s="9">
        <f>Source!AT324</f>
        <v>70</v>
      </c>
      <c r="F267" s="21"/>
      <c r="G267" s="20"/>
      <c r="H267" s="9"/>
      <c r="I267" s="9"/>
      <c r="J267" s="21">
        <f>SUM(R263:R266)</f>
        <v>2038.4</v>
      </c>
      <c r="K267" s="21"/>
    </row>
    <row r="268" spans="1:22" ht="14.25" x14ac:dyDescent="0.2">
      <c r="A268" s="18"/>
      <c r="B268" s="18"/>
      <c r="C268" s="18" t="s">
        <v>1338</v>
      </c>
      <c r="D268" s="19" t="s">
        <v>1337</v>
      </c>
      <c r="E268" s="9">
        <f>Source!AU324</f>
        <v>10</v>
      </c>
      <c r="F268" s="21"/>
      <c r="G268" s="20"/>
      <c r="H268" s="9"/>
      <c r="I268" s="9"/>
      <c r="J268" s="21">
        <f>SUM(T263:T267)</f>
        <v>291.2</v>
      </c>
      <c r="K268" s="21"/>
    </row>
    <row r="269" spans="1:22" ht="14.25" x14ac:dyDescent="0.2">
      <c r="A269" s="18"/>
      <c r="B269" s="18"/>
      <c r="C269" s="18" t="s">
        <v>1339</v>
      </c>
      <c r="D269" s="19" t="s">
        <v>1337</v>
      </c>
      <c r="E269" s="9">
        <f>108</f>
        <v>108</v>
      </c>
      <c r="F269" s="21"/>
      <c r="G269" s="20"/>
      <c r="H269" s="9"/>
      <c r="I269" s="9"/>
      <c r="J269" s="21">
        <f>SUM(V263:V268)</f>
        <v>749.5</v>
      </c>
      <c r="K269" s="21"/>
    </row>
    <row r="270" spans="1:22" ht="14.25" x14ac:dyDescent="0.2">
      <c r="A270" s="18"/>
      <c r="B270" s="18"/>
      <c r="C270" s="18" t="s">
        <v>1340</v>
      </c>
      <c r="D270" s="19" t="s">
        <v>1341</v>
      </c>
      <c r="E270" s="9">
        <f>Source!AQ324</f>
        <v>0.37</v>
      </c>
      <c r="F270" s="21"/>
      <c r="G270" s="20" t="str">
        <f>Source!DI324</f>
        <v/>
      </c>
      <c r="H270" s="9">
        <f>Source!AV324</f>
        <v>1</v>
      </c>
      <c r="I270" s="9"/>
      <c r="J270" s="21"/>
      <c r="K270" s="21">
        <f>Source!U324</f>
        <v>5.18</v>
      </c>
    </row>
    <row r="271" spans="1:22" ht="15" x14ac:dyDescent="0.25">
      <c r="A271" s="24"/>
      <c r="B271" s="24"/>
      <c r="C271" s="24"/>
      <c r="D271" s="24"/>
      <c r="E271" s="24"/>
      <c r="F271" s="24"/>
      <c r="G271" s="24"/>
      <c r="H271" s="24"/>
      <c r="I271" s="46">
        <f>J264+J265+J267+J268+J269</f>
        <v>7085.62</v>
      </c>
      <c r="J271" s="46"/>
      <c r="K271" s="25">
        <f>IF(Source!I324&lt;&gt;0, ROUND(I271/Source!I324, 2), 0)</f>
        <v>506.12</v>
      </c>
      <c r="P271" s="23">
        <f>I271</f>
        <v>7085.62</v>
      </c>
    </row>
    <row r="272" spans="1:22" ht="71.25" x14ac:dyDescent="0.2">
      <c r="A272" s="18">
        <v>24</v>
      </c>
      <c r="B272" s="18" t="str">
        <f>Source!F325</f>
        <v>1.15-2203-7-2/1</v>
      </c>
      <c r="C272" s="18" t="str">
        <f>Source!G325</f>
        <v>Техническое обслуживание крана шарового латунного никелированного диаметром до 50 мм/Кран шаровой с внутренней резьбой, DN32, ручка-бабочка</v>
      </c>
      <c r="D272" s="19" t="str">
        <f>Source!H325</f>
        <v>10 шт.</v>
      </c>
      <c r="E272" s="9">
        <f>Source!I325</f>
        <v>1.4</v>
      </c>
      <c r="F272" s="21"/>
      <c r="G272" s="20"/>
      <c r="H272" s="9"/>
      <c r="I272" s="9"/>
      <c r="J272" s="21"/>
      <c r="K272" s="21"/>
      <c r="Q272">
        <f>ROUND((Source!BZ325/100)*ROUND((Source!AF325*Source!AV325)*Source!I325, 2), 2)</f>
        <v>369.14</v>
      </c>
      <c r="R272">
        <f>Source!X325</f>
        <v>369.14</v>
      </c>
      <c r="S272">
        <f>ROUND((Source!CA325/100)*ROUND((Source!AF325*Source!AV325)*Source!I325, 2), 2)</f>
        <v>52.73</v>
      </c>
      <c r="T272">
        <f>Source!Y325</f>
        <v>52.73</v>
      </c>
      <c r="U272">
        <f>ROUND((175/100)*ROUND((Source!AE325*Source!AV325)*Source!I325, 2), 2)</f>
        <v>0</v>
      </c>
      <c r="V272">
        <f>ROUND((108/100)*ROUND(Source!CS325*Source!I325, 2), 2)</f>
        <v>0</v>
      </c>
    </row>
    <row r="273" spans="1:22" x14ac:dyDescent="0.2">
      <c r="C273" s="26" t="str">
        <f>"Объем: "&amp;Source!I325&amp;"=14/"&amp;"10"</f>
        <v>Объем: 1,4=14/10</v>
      </c>
    </row>
    <row r="274" spans="1:22" ht="14.25" x14ac:dyDescent="0.2">
      <c r="A274" s="18"/>
      <c r="B274" s="18"/>
      <c r="C274" s="18" t="s">
        <v>1332</v>
      </c>
      <c r="D274" s="19"/>
      <c r="E274" s="9"/>
      <c r="F274" s="21">
        <f>Source!AO325</f>
        <v>376.67</v>
      </c>
      <c r="G274" s="20" t="str">
        <f>Source!DG325</f>
        <v/>
      </c>
      <c r="H274" s="9">
        <f>Source!AV325</f>
        <v>1</v>
      </c>
      <c r="I274" s="9">
        <f>IF(Source!BA325&lt;&gt; 0, Source!BA325, 1)</f>
        <v>1</v>
      </c>
      <c r="J274" s="21">
        <f>Source!S325</f>
        <v>527.34</v>
      </c>
      <c r="K274" s="21"/>
    </row>
    <row r="275" spans="1:22" ht="14.25" x14ac:dyDescent="0.2">
      <c r="A275" s="18"/>
      <c r="B275" s="18"/>
      <c r="C275" s="18" t="s">
        <v>1336</v>
      </c>
      <c r="D275" s="19" t="s">
        <v>1337</v>
      </c>
      <c r="E275" s="9">
        <f>Source!AT325</f>
        <v>70</v>
      </c>
      <c r="F275" s="21"/>
      <c r="G275" s="20"/>
      <c r="H275" s="9"/>
      <c r="I275" s="9"/>
      <c r="J275" s="21">
        <f>SUM(R272:R274)</f>
        <v>369.14</v>
      </c>
      <c r="K275" s="21"/>
    </row>
    <row r="276" spans="1:22" ht="14.25" x14ac:dyDescent="0.2">
      <c r="A276" s="18"/>
      <c r="B276" s="18"/>
      <c r="C276" s="18" t="s">
        <v>1338</v>
      </c>
      <c r="D276" s="19" t="s">
        <v>1337</v>
      </c>
      <c r="E276" s="9">
        <f>Source!AU325</f>
        <v>10</v>
      </c>
      <c r="F276" s="21"/>
      <c r="G276" s="20"/>
      <c r="H276" s="9"/>
      <c r="I276" s="9"/>
      <c r="J276" s="21">
        <f>SUM(T272:T275)</f>
        <v>52.73</v>
      </c>
      <c r="K276" s="21"/>
    </row>
    <row r="277" spans="1:22" ht="14.25" x14ac:dyDescent="0.2">
      <c r="A277" s="18"/>
      <c r="B277" s="18"/>
      <c r="C277" s="18" t="s">
        <v>1340</v>
      </c>
      <c r="D277" s="19" t="s">
        <v>1341</v>
      </c>
      <c r="E277" s="9">
        <f>Source!AQ325</f>
        <v>0.61</v>
      </c>
      <c r="F277" s="21"/>
      <c r="G277" s="20" t="str">
        <f>Source!DI325</f>
        <v/>
      </c>
      <c r="H277" s="9">
        <f>Source!AV325</f>
        <v>1</v>
      </c>
      <c r="I277" s="9"/>
      <c r="J277" s="21"/>
      <c r="K277" s="21">
        <f>Source!U325</f>
        <v>0.85399999999999998</v>
      </c>
    </row>
    <row r="278" spans="1:22" ht="15" x14ac:dyDescent="0.25">
      <c r="A278" s="24"/>
      <c r="B278" s="24"/>
      <c r="C278" s="24"/>
      <c r="D278" s="24"/>
      <c r="E278" s="24"/>
      <c r="F278" s="24"/>
      <c r="G278" s="24"/>
      <c r="H278" s="24"/>
      <c r="I278" s="46">
        <f>J274+J275+J276</f>
        <v>949.21</v>
      </c>
      <c r="J278" s="46"/>
      <c r="K278" s="25">
        <f>IF(Source!I325&lt;&gt;0, ROUND(I278/Source!I325, 2), 0)</f>
        <v>678.01</v>
      </c>
      <c r="P278" s="23">
        <f>I278</f>
        <v>949.21</v>
      </c>
    </row>
    <row r="279" spans="1:22" ht="57" x14ac:dyDescent="0.2">
      <c r="A279" s="18">
        <v>25</v>
      </c>
      <c r="B279" s="18" t="str">
        <f>Source!F327</f>
        <v>1.15-2303-5-1/1</v>
      </c>
      <c r="C279" s="18" t="str">
        <f>Source!G327</f>
        <v>Техническое обслуживание фильтров водяных фланцевых сетчатых диаметром до 65 мм / Фильтр сетчатый Ду32</v>
      </c>
      <c r="D279" s="19" t="str">
        <f>Source!H327</f>
        <v>10 шт.</v>
      </c>
      <c r="E279" s="9">
        <f>Source!I327</f>
        <v>1.4</v>
      </c>
      <c r="F279" s="21"/>
      <c r="G279" s="20"/>
      <c r="H279" s="9"/>
      <c r="I279" s="9"/>
      <c r="J279" s="21"/>
      <c r="K279" s="21"/>
      <c r="Q279">
        <f>ROUND((Source!BZ327/100)*ROUND((Source!AF327*Source!AV327)*Source!I327, 2), 2)</f>
        <v>1983.33</v>
      </c>
      <c r="R279">
        <f>Source!X327</f>
        <v>1983.33</v>
      </c>
      <c r="S279">
        <f>ROUND((Source!CA327/100)*ROUND((Source!AF327*Source!AV327)*Source!I327, 2), 2)</f>
        <v>283.33</v>
      </c>
      <c r="T279">
        <f>Source!Y327</f>
        <v>283.33</v>
      </c>
      <c r="U279">
        <f>ROUND((175/100)*ROUND((Source!AE327*Source!AV327)*Source!I327, 2), 2)</f>
        <v>0</v>
      </c>
      <c r="V279">
        <f>ROUND((108/100)*ROUND(Source!CS327*Source!I327, 2), 2)</f>
        <v>0</v>
      </c>
    </row>
    <row r="280" spans="1:22" x14ac:dyDescent="0.2">
      <c r="C280" s="26" t="str">
        <f>"Объем: "&amp;Source!I327&amp;"=14/"&amp;"10"</f>
        <v>Объем: 1,4=14/10</v>
      </c>
    </row>
    <row r="281" spans="1:22" ht="14.25" x14ac:dyDescent="0.2">
      <c r="A281" s="18"/>
      <c r="B281" s="18"/>
      <c r="C281" s="18" t="s">
        <v>1332</v>
      </c>
      <c r="D281" s="19"/>
      <c r="E281" s="9"/>
      <c r="F281" s="21">
        <f>Source!AO327</f>
        <v>2023.81</v>
      </c>
      <c r="G281" s="20" t="str">
        <f>Source!DG327</f>
        <v/>
      </c>
      <c r="H281" s="9">
        <f>Source!AV327</f>
        <v>1</v>
      </c>
      <c r="I281" s="9">
        <f>IF(Source!BA327&lt;&gt; 0, Source!BA327, 1)</f>
        <v>1</v>
      </c>
      <c r="J281" s="21">
        <f>Source!S327</f>
        <v>2833.33</v>
      </c>
      <c r="K281" s="21"/>
    </row>
    <row r="282" spans="1:22" ht="14.25" x14ac:dyDescent="0.2">
      <c r="A282" s="18"/>
      <c r="B282" s="18"/>
      <c r="C282" s="18" t="s">
        <v>1335</v>
      </c>
      <c r="D282" s="19"/>
      <c r="E282" s="9"/>
      <c r="F282" s="21">
        <f>Source!AL327</f>
        <v>0.38</v>
      </c>
      <c r="G282" s="20" t="str">
        <f>Source!DD327</f>
        <v/>
      </c>
      <c r="H282" s="9">
        <f>Source!AW327</f>
        <v>1</v>
      </c>
      <c r="I282" s="9">
        <f>IF(Source!BC327&lt;&gt; 0, Source!BC327, 1)</f>
        <v>1</v>
      </c>
      <c r="J282" s="21">
        <f>Source!P327</f>
        <v>0.53</v>
      </c>
      <c r="K282" s="21"/>
    </row>
    <row r="283" spans="1:22" ht="57" x14ac:dyDescent="0.2">
      <c r="A283" s="18" t="s">
        <v>234</v>
      </c>
      <c r="B283" s="18" t="str">
        <f>Source!F328</f>
        <v>21.26-1-110</v>
      </c>
      <c r="C283" s="18" t="str">
        <f>Source!G328</f>
        <v>Прокладки из терморасширенного графита для обслуживания фильтра сетчатого чугунного фланцевого диаметром 65 мм</v>
      </c>
      <c r="D283" s="19" t="str">
        <f>Source!H328</f>
        <v>шт.</v>
      </c>
      <c r="E283" s="9">
        <f>Source!I328</f>
        <v>14</v>
      </c>
      <c r="F283" s="21">
        <f>Source!AK328</f>
        <v>207.47</v>
      </c>
      <c r="G283" s="28" t="s">
        <v>3</v>
      </c>
      <c r="H283" s="9">
        <f>Source!AW328</f>
        <v>1</v>
      </c>
      <c r="I283" s="9">
        <f>IF(Source!BC328&lt;&gt; 0, Source!BC328, 1)</f>
        <v>1</v>
      </c>
      <c r="J283" s="21">
        <f>Source!O328</f>
        <v>2904.58</v>
      </c>
      <c r="K283" s="21"/>
      <c r="Q283">
        <f>ROUND((Source!BZ328/100)*ROUND((Source!AF328*Source!AV328)*Source!I328, 2), 2)</f>
        <v>0</v>
      </c>
      <c r="R283">
        <f>Source!X328</f>
        <v>0</v>
      </c>
      <c r="S283">
        <f>ROUND((Source!CA328/100)*ROUND((Source!AF328*Source!AV328)*Source!I328, 2), 2)</f>
        <v>0</v>
      </c>
      <c r="T283">
        <f>Source!Y328</f>
        <v>0</v>
      </c>
      <c r="U283">
        <f>ROUND((175/100)*ROUND((Source!AE328*Source!AV328)*Source!I328, 2), 2)</f>
        <v>0</v>
      </c>
      <c r="V283">
        <f>ROUND((108/100)*ROUND(Source!CS328*Source!I328, 2), 2)</f>
        <v>0</v>
      </c>
    </row>
    <row r="284" spans="1:22" ht="14.25" x14ac:dyDescent="0.2">
      <c r="A284" s="18"/>
      <c r="B284" s="18"/>
      <c r="C284" s="18" t="s">
        <v>1336</v>
      </c>
      <c r="D284" s="19" t="s">
        <v>1337</v>
      </c>
      <c r="E284" s="9">
        <f>Source!AT327</f>
        <v>70</v>
      </c>
      <c r="F284" s="21"/>
      <c r="G284" s="20"/>
      <c r="H284" s="9"/>
      <c r="I284" s="9"/>
      <c r="J284" s="21">
        <f>SUM(R279:R283)</f>
        <v>1983.33</v>
      </c>
      <c r="K284" s="21"/>
    </row>
    <row r="285" spans="1:22" ht="14.25" x14ac:dyDescent="0.2">
      <c r="A285" s="18"/>
      <c r="B285" s="18"/>
      <c r="C285" s="18" t="s">
        <v>1338</v>
      </c>
      <c r="D285" s="19" t="s">
        <v>1337</v>
      </c>
      <c r="E285" s="9">
        <f>Source!AU327</f>
        <v>10</v>
      </c>
      <c r="F285" s="21"/>
      <c r="G285" s="20"/>
      <c r="H285" s="9"/>
      <c r="I285" s="9"/>
      <c r="J285" s="21">
        <f>SUM(T279:T284)</f>
        <v>283.33</v>
      </c>
      <c r="K285" s="21"/>
    </row>
    <row r="286" spans="1:22" ht="14.25" x14ac:dyDescent="0.2">
      <c r="A286" s="18"/>
      <c r="B286" s="18"/>
      <c r="C286" s="18" t="s">
        <v>1340</v>
      </c>
      <c r="D286" s="19" t="s">
        <v>1341</v>
      </c>
      <c r="E286" s="9">
        <f>Source!AQ327</f>
        <v>3.6</v>
      </c>
      <c r="F286" s="21"/>
      <c r="G286" s="20" t="str">
        <f>Source!DI327</f>
        <v/>
      </c>
      <c r="H286" s="9">
        <f>Source!AV327</f>
        <v>1</v>
      </c>
      <c r="I286" s="9"/>
      <c r="J286" s="21"/>
      <c r="K286" s="21">
        <f>Source!U327</f>
        <v>5.04</v>
      </c>
    </row>
    <row r="287" spans="1:22" ht="15" x14ac:dyDescent="0.25">
      <c r="A287" s="24"/>
      <c r="B287" s="24"/>
      <c r="C287" s="24"/>
      <c r="D287" s="24"/>
      <c r="E287" s="24"/>
      <c r="F287" s="24"/>
      <c r="G287" s="24"/>
      <c r="H287" s="24"/>
      <c r="I287" s="46">
        <f>J281+J282+J284+J285+SUM(J283:J283)</f>
        <v>8005.1</v>
      </c>
      <c r="J287" s="46"/>
      <c r="K287" s="25">
        <f>IF(Source!I327&lt;&gt;0, ROUND(I287/Source!I327, 2), 0)</f>
        <v>5717.93</v>
      </c>
      <c r="P287" s="23">
        <f>I287</f>
        <v>8005.1</v>
      </c>
    </row>
    <row r="289" spans="1:22" ht="15" customHeight="1" x14ac:dyDescent="0.25">
      <c r="B289" s="47" t="str">
        <f>Source!G337</f>
        <v>Узел обвязки приточной установки в составе П1:</v>
      </c>
      <c r="C289" s="47"/>
      <c r="D289" s="47"/>
      <c r="E289" s="47"/>
      <c r="F289" s="47"/>
      <c r="G289" s="47"/>
      <c r="H289" s="47"/>
      <c r="I289" s="47"/>
      <c r="J289" s="47"/>
    </row>
    <row r="290" spans="1:22" ht="57" x14ac:dyDescent="0.2">
      <c r="A290" s="18">
        <v>26</v>
      </c>
      <c r="B290" s="18" t="str">
        <f>Source!F339</f>
        <v>1.15-2203-7-2/1</v>
      </c>
      <c r="C290" s="18" t="str">
        <f>Source!G339</f>
        <v>Техническое обслуживание крана шарового латунного никелированного диаметром до 50 мм/Кран шаровой запорный DN40</v>
      </c>
      <c r="D290" s="19" t="str">
        <f>Source!H339</f>
        <v>10 шт.</v>
      </c>
      <c r="E290" s="9">
        <f>Source!I339</f>
        <v>0.2</v>
      </c>
      <c r="F290" s="21"/>
      <c r="G290" s="20"/>
      <c r="H290" s="9"/>
      <c r="I290" s="9"/>
      <c r="J290" s="21"/>
      <c r="K290" s="21"/>
      <c r="Q290">
        <f>ROUND((Source!BZ339/100)*ROUND((Source!AF339*Source!AV339)*Source!I339, 2), 2)</f>
        <v>52.73</v>
      </c>
      <c r="R290">
        <f>Source!X339</f>
        <v>52.73</v>
      </c>
      <c r="S290">
        <f>ROUND((Source!CA339/100)*ROUND((Source!AF339*Source!AV339)*Source!I339, 2), 2)</f>
        <v>7.53</v>
      </c>
      <c r="T290">
        <f>Source!Y339</f>
        <v>7.53</v>
      </c>
      <c r="U290">
        <f>ROUND((175/100)*ROUND((Source!AE339*Source!AV339)*Source!I339, 2), 2)</f>
        <v>0</v>
      </c>
      <c r="V290">
        <f>ROUND((108/100)*ROUND(Source!CS339*Source!I339, 2), 2)</f>
        <v>0</v>
      </c>
    </row>
    <row r="291" spans="1:22" x14ac:dyDescent="0.2">
      <c r="C291" s="26" t="str">
        <f>"Объем: "&amp;Source!I339&amp;"=2/"&amp;"10"</f>
        <v>Объем: 0,2=2/10</v>
      </c>
    </row>
    <row r="292" spans="1:22" ht="14.25" x14ac:dyDescent="0.2">
      <c r="A292" s="18"/>
      <c r="B292" s="18"/>
      <c r="C292" s="18" t="s">
        <v>1332</v>
      </c>
      <c r="D292" s="19"/>
      <c r="E292" s="9"/>
      <c r="F292" s="21">
        <f>Source!AO339</f>
        <v>376.67</v>
      </c>
      <c r="G292" s="20" t="str">
        <f>Source!DG339</f>
        <v/>
      </c>
      <c r="H292" s="9">
        <f>Source!AV339</f>
        <v>1</v>
      </c>
      <c r="I292" s="9">
        <f>IF(Source!BA339&lt;&gt; 0, Source!BA339, 1)</f>
        <v>1</v>
      </c>
      <c r="J292" s="21">
        <f>Source!S339</f>
        <v>75.33</v>
      </c>
      <c r="K292" s="21"/>
    </row>
    <row r="293" spans="1:22" ht="14.25" x14ac:dyDescent="0.2">
      <c r="A293" s="18"/>
      <c r="B293" s="18"/>
      <c r="C293" s="18" t="s">
        <v>1336</v>
      </c>
      <c r="D293" s="19" t="s">
        <v>1337</v>
      </c>
      <c r="E293" s="9">
        <f>Source!AT339</f>
        <v>70</v>
      </c>
      <c r="F293" s="21"/>
      <c r="G293" s="20"/>
      <c r="H293" s="9"/>
      <c r="I293" s="9"/>
      <c r="J293" s="21">
        <f>SUM(R290:R292)</f>
        <v>52.73</v>
      </c>
      <c r="K293" s="21"/>
    </row>
    <row r="294" spans="1:22" ht="14.25" x14ac:dyDescent="0.2">
      <c r="A294" s="18"/>
      <c r="B294" s="18"/>
      <c r="C294" s="18" t="s">
        <v>1338</v>
      </c>
      <c r="D294" s="19" t="s">
        <v>1337</v>
      </c>
      <c r="E294" s="9">
        <f>Source!AU339</f>
        <v>10</v>
      </c>
      <c r="F294" s="21"/>
      <c r="G294" s="20"/>
      <c r="H294" s="9"/>
      <c r="I294" s="9"/>
      <c r="J294" s="21">
        <f>SUM(T290:T293)</f>
        <v>7.53</v>
      </c>
      <c r="K294" s="21"/>
    </row>
    <row r="295" spans="1:22" ht="14.25" x14ac:dyDescent="0.2">
      <c r="A295" s="18"/>
      <c r="B295" s="18"/>
      <c r="C295" s="18" t="s">
        <v>1340</v>
      </c>
      <c r="D295" s="19" t="s">
        <v>1341</v>
      </c>
      <c r="E295" s="9">
        <f>Source!AQ339</f>
        <v>0.61</v>
      </c>
      <c r="F295" s="21"/>
      <c r="G295" s="20" t="str">
        <f>Source!DI339</f>
        <v/>
      </c>
      <c r="H295" s="9">
        <f>Source!AV339</f>
        <v>1</v>
      </c>
      <c r="I295" s="9"/>
      <c r="J295" s="21"/>
      <c r="K295" s="21">
        <f>Source!U339</f>
        <v>0.122</v>
      </c>
    </row>
    <row r="296" spans="1:22" ht="15" x14ac:dyDescent="0.25">
      <c r="A296" s="24"/>
      <c r="B296" s="24"/>
      <c r="C296" s="24"/>
      <c r="D296" s="24"/>
      <c r="E296" s="24"/>
      <c r="F296" s="24"/>
      <c r="G296" s="24"/>
      <c r="H296" s="24"/>
      <c r="I296" s="46">
        <f>J292+J293+J294</f>
        <v>135.59</v>
      </c>
      <c r="J296" s="46"/>
      <c r="K296" s="25">
        <f>IF(Source!I339&lt;&gt;0, ROUND(I296/Source!I339, 2), 0)</f>
        <v>677.95</v>
      </c>
      <c r="P296" s="23">
        <f>I296</f>
        <v>135.59</v>
      </c>
    </row>
    <row r="297" spans="1:22" ht="42.75" x14ac:dyDescent="0.2">
      <c r="A297" s="18">
        <v>27</v>
      </c>
      <c r="B297" s="18" t="str">
        <f>Source!F340</f>
        <v>1.15-2203-9-1/1</v>
      </c>
      <c r="C297" s="18" t="str">
        <f>Source!G340</f>
        <v>Техническое обслуживание клапанов обратных фланцевых диаметром 50 мм / Обратный клапан байпаса</v>
      </c>
      <c r="D297" s="19" t="str">
        <f>Source!H340</f>
        <v>шт.</v>
      </c>
      <c r="E297" s="9">
        <f>Source!I340</f>
        <v>1</v>
      </c>
      <c r="F297" s="21"/>
      <c r="G297" s="20"/>
      <c r="H297" s="9"/>
      <c r="I297" s="9"/>
      <c r="J297" s="21"/>
      <c r="K297" s="21"/>
      <c r="Q297">
        <f>ROUND((Source!BZ340/100)*ROUND((Source!AF340*Source!AV340)*Source!I340, 2), 2)</f>
        <v>55.09</v>
      </c>
      <c r="R297">
        <f>Source!X340</f>
        <v>55.09</v>
      </c>
      <c r="S297">
        <f>ROUND((Source!CA340/100)*ROUND((Source!AF340*Source!AV340)*Source!I340, 2), 2)</f>
        <v>7.87</v>
      </c>
      <c r="T297">
        <f>Source!Y340</f>
        <v>7.87</v>
      </c>
      <c r="U297">
        <f>ROUND((175/100)*ROUND((Source!AE340*Source!AV340)*Source!I340, 2), 2)</f>
        <v>0</v>
      </c>
      <c r="V297">
        <f>ROUND((108/100)*ROUND(Source!CS340*Source!I340, 2), 2)</f>
        <v>0</v>
      </c>
    </row>
    <row r="298" spans="1:22" ht="14.25" x14ac:dyDescent="0.2">
      <c r="A298" s="18"/>
      <c r="B298" s="18"/>
      <c r="C298" s="18" t="s">
        <v>1332</v>
      </c>
      <c r="D298" s="19"/>
      <c r="E298" s="9"/>
      <c r="F298" s="21">
        <f>Source!AO340</f>
        <v>78.7</v>
      </c>
      <c r="G298" s="20" t="str">
        <f>Source!DG340</f>
        <v/>
      </c>
      <c r="H298" s="9">
        <f>Source!AV340</f>
        <v>1</v>
      </c>
      <c r="I298" s="9">
        <f>IF(Source!BA340&lt;&gt; 0, Source!BA340, 1)</f>
        <v>1</v>
      </c>
      <c r="J298" s="21">
        <f>Source!S340</f>
        <v>78.7</v>
      </c>
      <c r="K298" s="21"/>
    </row>
    <row r="299" spans="1:22" ht="14.25" x14ac:dyDescent="0.2">
      <c r="A299" s="18"/>
      <c r="B299" s="18"/>
      <c r="C299" s="18" t="s">
        <v>1335</v>
      </c>
      <c r="D299" s="19"/>
      <c r="E299" s="9"/>
      <c r="F299" s="21">
        <f>Source!AL340</f>
        <v>0.31</v>
      </c>
      <c r="G299" s="20" t="str">
        <f>Source!DD340</f>
        <v/>
      </c>
      <c r="H299" s="9">
        <f>Source!AW340</f>
        <v>1</v>
      </c>
      <c r="I299" s="9">
        <f>IF(Source!BC340&lt;&gt; 0, Source!BC340, 1)</f>
        <v>1</v>
      </c>
      <c r="J299" s="21">
        <f>Source!P340</f>
        <v>0.31</v>
      </c>
      <c r="K299" s="21"/>
    </row>
    <row r="300" spans="1:22" ht="14.25" x14ac:dyDescent="0.2">
      <c r="A300" s="18"/>
      <c r="B300" s="18"/>
      <c r="C300" s="18" t="s">
        <v>1336</v>
      </c>
      <c r="D300" s="19" t="s">
        <v>1337</v>
      </c>
      <c r="E300" s="9">
        <f>Source!AT340</f>
        <v>70</v>
      </c>
      <c r="F300" s="21"/>
      <c r="G300" s="20"/>
      <c r="H300" s="9"/>
      <c r="I300" s="9"/>
      <c r="J300" s="21">
        <f>SUM(R297:R299)</f>
        <v>55.09</v>
      </c>
      <c r="K300" s="21"/>
    </row>
    <row r="301" spans="1:22" ht="14.25" x14ac:dyDescent="0.2">
      <c r="A301" s="18"/>
      <c r="B301" s="18"/>
      <c r="C301" s="18" t="s">
        <v>1338</v>
      </c>
      <c r="D301" s="19" t="s">
        <v>1337</v>
      </c>
      <c r="E301" s="9">
        <f>Source!AU340</f>
        <v>10</v>
      </c>
      <c r="F301" s="21"/>
      <c r="G301" s="20"/>
      <c r="H301" s="9"/>
      <c r="I301" s="9"/>
      <c r="J301" s="21">
        <f>SUM(T297:T300)</f>
        <v>7.87</v>
      </c>
      <c r="K301" s="21"/>
    </row>
    <row r="302" spans="1:22" ht="14.25" x14ac:dyDescent="0.2">
      <c r="A302" s="18"/>
      <c r="B302" s="18"/>
      <c r="C302" s="18" t="s">
        <v>1340</v>
      </c>
      <c r="D302" s="19" t="s">
        <v>1341</v>
      </c>
      <c r="E302" s="9">
        <f>Source!AQ340</f>
        <v>0.14000000000000001</v>
      </c>
      <c r="F302" s="21"/>
      <c r="G302" s="20" t="str">
        <f>Source!DI340</f>
        <v/>
      </c>
      <c r="H302" s="9">
        <f>Source!AV340</f>
        <v>1</v>
      </c>
      <c r="I302" s="9"/>
      <c r="J302" s="21"/>
      <c r="K302" s="21">
        <f>Source!U340</f>
        <v>0.14000000000000001</v>
      </c>
    </row>
    <row r="303" spans="1:22" ht="15" x14ac:dyDescent="0.25">
      <c r="A303" s="24"/>
      <c r="B303" s="24"/>
      <c r="C303" s="24"/>
      <c r="D303" s="24"/>
      <c r="E303" s="24"/>
      <c r="F303" s="24"/>
      <c r="G303" s="24"/>
      <c r="H303" s="24"/>
      <c r="I303" s="46">
        <f>J298+J299+J300+J301</f>
        <v>141.97000000000003</v>
      </c>
      <c r="J303" s="46"/>
      <c r="K303" s="25">
        <f>IF(Source!I340&lt;&gt;0, ROUND(I303/Source!I340, 2), 0)</f>
        <v>141.97</v>
      </c>
      <c r="P303" s="23">
        <f>I303</f>
        <v>141.97000000000003</v>
      </c>
    </row>
    <row r="304" spans="1:22" ht="57" x14ac:dyDescent="0.2">
      <c r="A304" s="18">
        <v>28</v>
      </c>
      <c r="B304" s="18" t="str">
        <f>Source!F341</f>
        <v>1.15-2303-5-1/1</v>
      </c>
      <c r="C304" s="18" t="str">
        <f>Source!G341</f>
        <v>Техническое обслуживание фильтров водяных фланцевых сетчатых диаметром до 65 мм / Фильтр сетчатый DN 40</v>
      </c>
      <c r="D304" s="19" t="str">
        <f>Source!H341</f>
        <v>10 шт.</v>
      </c>
      <c r="E304" s="9">
        <f>Source!I341</f>
        <v>0.1</v>
      </c>
      <c r="F304" s="21"/>
      <c r="G304" s="20"/>
      <c r="H304" s="9"/>
      <c r="I304" s="9"/>
      <c r="J304" s="21"/>
      <c r="K304" s="21"/>
      <c r="Q304">
        <f>ROUND((Source!BZ341/100)*ROUND((Source!AF341*Source!AV341)*Source!I341, 2), 2)</f>
        <v>141.66999999999999</v>
      </c>
      <c r="R304">
        <f>Source!X341</f>
        <v>141.66999999999999</v>
      </c>
      <c r="S304">
        <f>ROUND((Source!CA341/100)*ROUND((Source!AF341*Source!AV341)*Source!I341, 2), 2)</f>
        <v>20.239999999999998</v>
      </c>
      <c r="T304">
        <f>Source!Y341</f>
        <v>20.239999999999998</v>
      </c>
      <c r="U304">
        <f>ROUND((175/100)*ROUND((Source!AE341*Source!AV341)*Source!I341, 2), 2)</f>
        <v>0</v>
      </c>
      <c r="V304">
        <f>ROUND((108/100)*ROUND(Source!CS341*Source!I341, 2), 2)</f>
        <v>0</v>
      </c>
    </row>
    <row r="305" spans="1:22" x14ac:dyDescent="0.2">
      <c r="C305" s="26" t="str">
        <f>"Объем: "&amp;Source!I341&amp;"=1/"&amp;"10"</f>
        <v>Объем: 0,1=1/10</v>
      </c>
    </row>
    <row r="306" spans="1:22" ht="14.25" x14ac:dyDescent="0.2">
      <c r="A306" s="18"/>
      <c r="B306" s="18"/>
      <c r="C306" s="18" t="s">
        <v>1332</v>
      </c>
      <c r="D306" s="19"/>
      <c r="E306" s="9"/>
      <c r="F306" s="21">
        <f>Source!AO341</f>
        <v>2023.81</v>
      </c>
      <c r="G306" s="20" t="str">
        <f>Source!DG341</f>
        <v/>
      </c>
      <c r="H306" s="9">
        <f>Source!AV341</f>
        <v>1</v>
      </c>
      <c r="I306" s="9">
        <f>IF(Source!BA341&lt;&gt; 0, Source!BA341, 1)</f>
        <v>1</v>
      </c>
      <c r="J306" s="21">
        <f>Source!S341</f>
        <v>202.38</v>
      </c>
      <c r="K306" s="21"/>
    </row>
    <row r="307" spans="1:22" ht="14.25" x14ac:dyDescent="0.2">
      <c r="A307" s="18"/>
      <c r="B307" s="18"/>
      <c r="C307" s="18" t="s">
        <v>1335</v>
      </c>
      <c r="D307" s="19"/>
      <c r="E307" s="9"/>
      <c r="F307" s="21">
        <f>Source!AL341</f>
        <v>0.38</v>
      </c>
      <c r="G307" s="20" t="str">
        <f>Source!DD341</f>
        <v/>
      </c>
      <c r="H307" s="9">
        <f>Source!AW341</f>
        <v>1</v>
      </c>
      <c r="I307" s="9">
        <f>IF(Source!BC341&lt;&gt; 0, Source!BC341, 1)</f>
        <v>1</v>
      </c>
      <c r="J307" s="21">
        <f>Source!P341</f>
        <v>0.04</v>
      </c>
      <c r="K307" s="21"/>
    </row>
    <row r="308" spans="1:22" ht="57" x14ac:dyDescent="0.2">
      <c r="A308" s="18" t="s">
        <v>260</v>
      </c>
      <c r="B308" s="18" t="str">
        <f>Source!F342</f>
        <v>21.26-1-110</v>
      </c>
      <c r="C308" s="18" t="str">
        <f>Source!G342</f>
        <v>Прокладки из терморасширенного графита для обслуживания фильтра сетчатого чугунного фланцевого диаметром 65 мм</v>
      </c>
      <c r="D308" s="19" t="str">
        <f>Source!H342</f>
        <v>шт.</v>
      </c>
      <c r="E308" s="9">
        <f>Source!I342</f>
        <v>1</v>
      </c>
      <c r="F308" s="21">
        <f>Source!AK342</f>
        <v>207.47</v>
      </c>
      <c r="G308" s="28" t="s">
        <v>3</v>
      </c>
      <c r="H308" s="9">
        <f>Source!AW342</f>
        <v>1</v>
      </c>
      <c r="I308" s="9">
        <f>IF(Source!BC342&lt;&gt; 0, Source!BC342, 1)</f>
        <v>1</v>
      </c>
      <c r="J308" s="21">
        <f>Source!O342</f>
        <v>207.47</v>
      </c>
      <c r="K308" s="21"/>
      <c r="Q308">
        <f>ROUND((Source!BZ342/100)*ROUND((Source!AF342*Source!AV342)*Source!I342, 2), 2)</f>
        <v>0</v>
      </c>
      <c r="R308">
        <f>Source!X342</f>
        <v>0</v>
      </c>
      <c r="S308">
        <f>ROUND((Source!CA342/100)*ROUND((Source!AF342*Source!AV342)*Source!I342, 2), 2)</f>
        <v>0</v>
      </c>
      <c r="T308">
        <f>Source!Y342</f>
        <v>0</v>
      </c>
      <c r="U308">
        <f>ROUND((175/100)*ROUND((Source!AE342*Source!AV342)*Source!I342, 2), 2)</f>
        <v>0</v>
      </c>
      <c r="V308">
        <f>ROUND((108/100)*ROUND(Source!CS342*Source!I342, 2), 2)</f>
        <v>0</v>
      </c>
    </row>
    <row r="309" spans="1:22" ht="14.25" x14ac:dyDescent="0.2">
      <c r="A309" s="18"/>
      <c r="B309" s="18"/>
      <c r="C309" s="18" t="s">
        <v>1336</v>
      </c>
      <c r="D309" s="19" t="s">
        <v>1337</v>
      </c>
      <c r="E309" s="9">
        <f>Source!AT341</f>
        <v>70</v>
      </c>
      <c r="F309" s="21"/>
      <c r="G309" s="20"/>
      <c r="H309" s="9"/>
      <c r="I309" s="9"/>
      <c r="J309" s="21">
        <f>SUM(R304:R308)</f>
        <v>141.66999999999999</v>
      </c>
      <c r="K309" s="21"/>
    </row>
    <row r="310" spans="1:22" ht="14.25" x14ac:dyDescent="0.2">
      <c r="A310" s="18"/>
      <c r="B310" s="18"/>
      <c r="C310" s="18" t="s">
        <v>1338</v>
      </c>
      <c r="D310" s="19" t="s">
        <v>1337</v>
      </c>
      <c r="E310" s="9">
        <f>Source!AU341</f>
        <v>10</v>
      </c>
      <c r="F310" s="21"/>
      <c r="G310" s="20"/>
      <c r="H310" s="9"/>
      <c r="I310" s="9"/>
      <c r="J310" s="21">
        <f>SUM(T304:T309)</f>
        <v>20.239999999999998</v>
      </c>
      <c r="K310" s="21"/>
    </row>
    <row r="311" spans="1:22" ht="14.25" x14ac:dyDescent="0.2">
      <c r="A311" s="18"/>
      <c r="B311" s="18"/>
      <c r="C311" s="18" t="s">
        <v>1340</v>
      </c>
      <c r="D311" s="19" t="s">
        <v>1341</v>
      </c>
      <c r="E311" s="9">
        <f>Source!AQ341</f>
        <v>3.6</v>
      </c>
      <c r="F311" s="21"/>
      <c r="G311" s="20" t="str">
        <f>Source!DI341</f>
        <v/>
      </c>
      <c r="H311" s="9">
        <f>Source!AV341</f>
        <v>1</v>
      </c>
      <c r="I311" s="9"/>
      <c r="J311" s="21"/>
      <c r="K311" s="21">
        <f>Source!U341</f>
        <v>0.36000000000000004</v>
      </c>
    </row>
    <row r="312" spans="1:22" ht="15" x14ac:dyDescent="0.25">
      <c r="A312" s="24"/>
      <c r="B312" s="24"/>
      <c r="C312" s="24"/>
      <c r="D312" s="24"/>
      <c r="E312" s="24"/>
      <c r="F312" s="24"/>
      <c r="G312" s="24"/>
      <c r="H312" s="24"/>
      <c r="I312" s="46">
        <f>J306+J307+J309+J310+SUM(J308:J308)</f>
        <v>571.79999999999995</v>
      </c>
      <c r="J312" s="46"/>
      <c r="K312" s="25">
        <f>IF(Source!I341&lt;&gt;0, ROUND(I312/Source!I341, 2), 0)</f>
        <v>5718</v>
      </c>
      <c r="P312" s="23">
        <f>I312</f>
        <v>571.79999999999995</v>
      </c>
    </row>
    <row r="313" spans="1:22" ht="42.75" x14ac:dyDescent="0.2">
      <c r="A313" s="18">
        <v>29</v>
      </c>
      <c r="B313" s="18" t="str">
        <f>Source!F343</f>
        <v>1.23-2103-41-1/1</v>
      </c>
      <c r="C313" s="18" t="str">
        <f>Source!G343</f>
        <v>Техническое обслуживание регулирующего клапана / прим. Трехходовой вентиль TBG 40-25</v>
      </c>
      <c r="D313" s="19" t="str">
        <f>Source!H343</f>
        <v>шт.</v>
      </c>
      <c r="E313" s="9">
        <f>Source!I343</f>
        <v>1</v>
      </c>
      <c r="F313" s="21"/>
      <c r="G313" s="20"/>
      <c r="H313" s="9"/>
      <c r="I313" s="9"/>
      <c r="J313" s="21"/>
      <c r="K313" s="21"/>
      <c r="Q313">
        <f>ROUND((Source!BZ343/100)*ROUND((Source!AF343*Source!AV343)*Source!I343, 2), 2)</f>
        <v>145.6</v>
      </c>
      <c r="R313">
        <f>Source!X343</f>
        <v>145.6</v>
      </c>
      <c r="S313">
        <f>ROUND((Source!CA343/100)*ROUND((Source!AF343*Source!AV343)*Source!I343, 2), 2)</f>
        <v>20.8</v>
      </c>
      <c r="T313">
        <f>Source!Y343</f>
        <v>20.8</v>
      </c>
      <c r="U313">
        <f>ROUND((175/100)*ROUND((Source!AE343*Source!AV343)*Source!I343, 2), 2)</f>
        <v>86.75</v>
      </c>
      <c r="V313">
        <f>ROUND((108/100)*ROUND(Source!CS343*Source!I343, 2), 2)</f>
        <v>53.54</v>
      </c>
    </row>
    <row r="314" spans="1:22" ht="14.25" x14ac:dyDescent="0.2">
      <c r="A314" s="18"/>
      <c r="B314" s="18"/>
      <c r="C314" s="18" t="s">
        <v>1332</v>
      </c>
      <c r="D314" s="19"/>
      <c r="E314" s="9"/>
      <c r="F314" s="21">
        <f>Source!AO343</f>
        <v>208</v>
      </c>
      <c r="G314" s="20" t="str">
        <f>Source!DG343</f>
        <v/>
      </c>
      <c r="H314" s="9">
        <f>Source!AV343</f>
        <v>1</v>
      </c>
      <c r="I314" s="9">
        <f>IF(Source!BA343&lt;&gt; 0, Source!BA343, 1)</f>
        <v>1</v>
      </c>
      <c r="J314" s="21">
        <f>Source!S343</f>
        <v>208</v>
      </c>
      <c r="K314" s="21"/>
    </row>
    <row r="315" spans="1:22" ht="14.25" x14ac:dyDescent="0.2">
      <c r="A315" s="18"/>
      <c r="B315" s="18"/>
      <c r="C315" s="18" t="s">
        <v>1333</v>
      </c>
      <c r="D315" s="19"/>
      <c r="E315" s="9"/>
      <c r="F315" s="21">
        <f>Source!AM343</f>
        <v>78.180000000000007</v>
      </c>
      <c r="G315" s="20" t="str">
        <f>Source!DE343</f>
        <v/>
      </c>
      <c r="H315" s="9">
        <f>Source!AV343</f>
        <v>1</v>
      </c>
      <c r="I315" s="9">
        <f>IF(Source!BB343&lt;&gt; 0, Source!BB343, 1)</f>
        <v>1</v>
      </c>
      <c r="J315" s="21">
        <f>Source!Q343</f>
        <v>78.180000000000007</v>
      </c>
      <c r="K315" s="21"/>
    </row>
    <row r="316" spans="1:22" ht="14.25" x14ac:dyDescent="0.2">
      <c r="A316" s="18"/>
      <c r="B316" s="18"/>
      <c r="C316" s="18" t="s">
        <v>1334</v>
      </c>
      <c r="D316" s="19"/>
      <c r="E316" s="9"/>
      <c r="F316" s="21">
        <f>Source!AN343</f>
        <v>49.57</v>
      </c>
      <c r="G316" s="20" t="str">
        <f>Source!DF343</f>
        <v/>
      </c>
      <c r="H316" s="9">
        <f>Source!AV343</f>
        <v>1</v>
      </c>
      <c r="I316" s="9">
        <f>IF(Source!BS343&lt;&gt; 0, Source!BS343, 1)</f>
        <v>1</v>
      </c>
      <c r="J316" s="22">
        <f>Source!R343</f>
        <v>49.57</v>
      </c>
      <c r="K316" s="21"/>
    </row>
    <row r="317" spans="1:22" ht="14.25" x14ac:dyDescent="0.2">
      <c r="A317" s="18"/>
      <c r="B317" s="18"/>
      <c r="C317" s="18" t="s">
        <v>1336</v>
      </c>
      <c r="D317" s="19" t="s">
        <v>1337</v>
      </c>
      <c r="E317" s="9">
        <f>Source!AT343</f>
        <v>70</v>
      </c>
      <c r="F317" s="21"/>
      <c r="G317" s="20"/>
      <c r="H317" s="9"/>
      <c r="I317" s="9"/>
      <c r="J317" s="21">
        <f>SUM(R313:R316)</f>
        <v>145.6</v>
      </c>
      <c r="K317" s="21"/>
    </row>
    <row r="318" spans="1:22" ht="14.25" x14ac:dyDescent="0.2">
      <c r="A318" s="18"/>
      <c r="B318" s="18"/>
      <c r="C318" s="18" t="s">
        <v>1338</v>
      </c>
      <c r="D318" s="19" t="s">
        <v>1337</v>
      </c>
      <c r="E318" s="9">
        <f>Source!AU343</f>
        <v>10</v>
      </c>
      <c r="F318" s="21"/>
      <c r="G318" s="20"/>
      <c r="H318" s="9"/>
      <c r="I318" s="9"/>
      <c r="J318" s="21">
        <f>SUM(T313:T317)</f>
        <v>20.8</v>
      </c>
      <c r="K318" s="21"/>
    </row>
    <row r="319" spans="1:22" ht="14.25" x14ac:dyDescent="0.2">
      <c r="A319" s="18"/>
      <c r="B319" s="18"/>
      <c r="C319" s="18" t="s">
        <v>1339</v>
      </c>
      <c r="D319" s="19" t="s">
        <v>1337</v>
      </c>
      <c r="E319" s="9">
        <f>108</f>
        <v>108</v>
      </c>
      <c r="F319" s="21"/>
      <c r="G319" s="20"/>
      <c r="H319" s="9"/>
      <c r="I319" s="9"/>
      <c r="J319" s="21">
        <f>SUM(V313:V318)</f>
        <v>53.54</v>
      </c>
      <c r="K319" s="21"/>
    </row>
    <row r="320" spans="1:22" ht="14.25" x14ac:dyDescent="0.2">
      <c r="A320" s="18"/>
      <c r="B320" s="18"/>
      <c r="C320" s="18" t="s">
        <v>1340</v>
      </c>
      <c r="D320" s="19" t="s">
        <v>1341</v>
      </c>
      <c r="E320" s="9">
        <f>Source!AQ343</f>
        <v>0.37</v>
      </c>
      <c r="F320" s="21"/>
      <c r="G320" s="20" t="str">
        <f>Source!DI343</f>
        <v/>
      </c>
      <c r="H320" s="9">
        <f>Source!AV343</f>
        <v>1</v>
      </c>
      <c r="I320" s="9"/>
      <c r="J320" s="21"/>
      <c r="K320" s="21">
        <f>Source!U343</f>
        <v>0.37</v>
      </c>
    </row>
    <row r="321" spans="1:22" ht="15" x14ac:dyDescent="0.25">
      <c r="A321" s="24"/>
      <c r="B321" s="24"/>
      <c r="C321" s="24"/>
      <c r="D321" s="24"/>
      <c r="E321" s="24"/>
      <c r="F321" s="24"/>
      <c r="G321" s="24"/>
      <c r="H321" s="24"/>
      <c r="I321" s="46">
        <f>J314+J315+J317+J318+J319</f>
        <v>506.12</v>
      </c>
      <c r="J321" s="46"/>
      <c r="K321" s="25">
        <f>IF(Source!I343&lt;&gt;0, ROUND(I321/Source!I343, 2), 0)</f>
        <v>506.12</v>
      </c>
      <c r="P321" s="23">
        <f>I321</f>
        <v>506.12</v>
      </c>
    </row>
    <row r="322" spans="1:22" ht="42.75" x14ac:dyDescent="0.2">
      <c r="A322" s="18">
        <v>30</v>
      </c>
      <c r="B322" s="18" t="str">
        <f>Source!F344</f>
        <v>1.23-2103-41-1/1</v>
      </c>
      <c r="C322" s="18" t="str">
        <f>Source!G344</f>
        <v>Техническое обслуживание регулирующего клапана / прим. Привод ELVA 05/24.M</v>
      </c>
      <c r="D322" s="19" t="str">
        <f>Source!H344</f>
        <v>шт.</v>
      </c>
      <c r="E322" s="9">
        <f>Source!I344</f>
        <v>1</v>
      </c>
      <c r="F322" s="21"/>
      <c r="G322" s="20"/>
      <c r="H322" s="9"/>
      <c r="I322" s="9"/>
      <c r="J322" s="21"/>
      <c r="K322" s="21"/>
      <c r="Q322">
        <f>ROUND((Source!BZ344/100)*ROUND((Source!AF344*Source!AV344)*Source!I344, 2), 2)</f>
        <v>145.6</v>
      </c>
      <c r="R322">
        <f>Source!X344</f>
        <v>145.6</v>
      </c>
      <c r="S322">
        <f>ROUND((Source!CA344/100)*ROUND((Source!AF344*Source!AV344)*Source!I344, 2), 2)</f>
        <v>20.8</v>
      </c>
      <c r="T322">
        <f>Source!Y344</f>
        <v>20.8</v>
      </c>
      <c r="U322">
        <f>ROUND((175/100)*ROUND((Source!AE344*Source!AV344)*Source!I344, 2), 2)</f>
        <v>86.75</v>
      </c>
      <c r="V322">
        <f>ROUND((108/100)*ROUND(Source!CS344*Source!I344, 2), 2)</f>
        <v>53.54</v>
      </c>
    </row>
    <row r="323" spans="1:22" ht="14.25" x14ac:dyDescent="0.2">
      <c r="A323" s="18"/>
      <c r="B323" s="18"/>
      <c r="C323" s="18" t="s">
        <v>1332</v>
      </c>
      <c r="D323" s="19"/>
      <c r="E323" s="9"/>
      <c r="F323" s="21">
        <f>Source!AO344</f>
        <v>208</v>
      </c>
      <c r="G323" s="20" t="str">
        <f>Source!DG344</f>
        <v/>
      </c>
      <c r="H323" s="9">
        <f>Source!AV344</f>
        <v>1</v>
      </c>
      <c r="I323" s="9">
        <f>IF(Source!BA344&lt;&gt; 0, Source!BA344, 1)</f>
        <v>1</v>
      </c>
      <c r="J323" s="21">
        <f>Source!S344</f>
        <v>208</v>
      </c>
      <c r="K323" s="21"/>
    </row>
    <row r="324" spans="1:22" ht="14.25" x14ac:dyDescent="0.2">
      <c r="A324" s="18"/>
      <c r="B324" s="18"/>
      <c r="C324" s="18" t="s">
        <v>1333</v>
      </c>
      <c r="D324" s="19"/>
      <c r="E324" s="9"/>
      <c r="F324" s="21">
        <f>Source!AM344</f>
        <v>78.180000000000007</v>
      </c>
      <c r="G324" s="20" t="str">
        <f>Source!DE344</f>
        <v/>
      </c>
      <c r="H324" s="9">
        <f>Source!AV344</f>
        <v>1</v>
      </c>
      <c r="I324" s="9">
        <f>IF(Source!BB344&lt;&gt; 0, Source!BB344, 1)</f>
        <v>1</v>
      </c>
      <c r="J324" s="21">
        <f>Source!Q344</f>
        <v>78.180000000000007</v>
      </c>
      <c r="K324" s="21"/>
    </row>
    <row r="325" spans="1:22" ht="14.25" x14ac:dyDescent="0.2">
      <c r="A325" s="18"/>
      <c r="B325" s="18"/>
      <c r="C325" s="18" t="s">
        <v>1334</v>
      </c>
      <c r="D325" s="19"/>
      <c r="E325" s="9"/>
      <c r="F325" s="21">
        <f>Source!AN344</f>
        <v>49.57</v>
      </c>
      <c r="G325" s="20" t="str">
        <f>Source!DF344</f>
        <v/>
      </c>
      <c r="H325" s="9">
        <f>Source!AV344</f>
        <v>1</v>
      </c>
      <c r="I325" s="9">
        <f>IF(Source!BS344&lt;&gt; 0, Source!BS344, 1)</f>
        <v>1</v>
      </c>
      <c r="J325" s="22">
        <f>Source!R344</f>
        <v>49.57</v>
      </c>
      <c r="K325" s="21"/>
    </row>
    <row r="326" spans="1:22" ht="14.25" x14ac:dyDescent="0.2">
      <c r="A326" s="18"/>
      <c r="B326" s="18"/>
      <c r="C326" s="18" t="s">
        <v>1336</v>
      </c>
      <c r="D326" s="19" t="s">
        <v>1337</v>
      </c>
      <c r="E326" s="9">
        <f>Source!AT344</f>
        <v>70</v>
      </c>
      <c r="F326" s="21"/>
      <c r="G326" s="20"/>
      <c r="H326" s="9"/>
      <c r="I326" s="9"/>
      <c r="J326" s="21">
        <f>SUM(R322:R325)</f>
        <v>145.6</v>
      </c>
      <c r="K326" s="21"/>
    </row>
    <row r="327" spans="1:22" ht="14.25" x14ac:dyDescent="0.2">
      <c r="A327" s="18"/>
      <c r="B327" s="18"/>
      <c r="C327" s="18" t="s">
        <v>1338</v>
      </c>
      <c r="D327" s="19" t="s">
        <v>1337</v>
      </c>
      <c r="E327" s="9">
        <f>Source!AU344</f>
        <v>10</v>
      </c>
      <c r="F327" s="21"/>
      <c r="G327" s="20"/>
      <c r="H327" s="9"/>
      <c r="I327" s="9"/>
      <c r="J327" s="21">
        <f>SUM(T322:T326)</f>
        <v>20.8</v>
      </c>
      <c r="K327" s="21"/>
    </row>
    <row r="328" spans="1:22" ht="14.25" x14ac:dyDescent="0.2">
      <c r="A328" s="18"/>
      <c r="B328" s="18"/>
      <c r="C328" s="18" t="s">
        <v>1339</v>
      </c>
      <c r="D328" s="19" t="s">
        <v>1337</v>
      </c>
      <c r="E328" s="9">
        <f>108</f>
        <v>108</v>
      </c>
      <c r="F328" s="21"/>
      <c r="G328" s="20"/>
      <c r="H328" s="9"/>
      <c r="I328" s="9"/>
      <c r="J328" s="21">
        <f>SUM(V322:V327)</f>
        <v>53.54</v>
      </c>
      <c r="K328" s="21"/>
    </row>
    <row r="329" spans="1:22" ht="14.25" x14ac:dyDescent="0.2">
      <c r="A329" s="18"/>
      <c r="B329" s="18"/>
      <c r="C329" s="18" t="s">
        <v>1340</v>
      </c>
      <c r="D329" s="19" t="s">
        <v>1341</v>
      </c>
      <c r="E329" s="9">
        <f>Source!AQ344</f>
        <v>0.37</v>
      </c>
      <c r="F329" s="21"/>
      <c r="G329" s="20" t="str">
        <f>Source!DI344</f>
        <v/>
      </c>
      <c r="H329" s="9">
        <f>Source!AV344</f>
        <v>1</v>
      </c>
      <c r="I329" s="9"/>
      <c r="J329" s="21"/>
      <c r="K329" s="21">
        <f>Source!U344</f>
        <v>0.37</v>
      </c>
    </row>
    <row r="330" spans="1:22" ht="15" x14ac:dyDescent="0.25">
      <c r="A330" s="24"/>
      <c r="B330" s="24"/>
      <c r="C330" s="24"/>
      <c r="D330" s="24"/>
      <c r="E330" s="24"/>
      <c r="F330" s="24"/>
      <c r="G330" s="24"/>
      <c r="H330" s="24"/>
      <c r="I330" s="46">
        <f>J323+J324+J326+J327+J328</f>
        <v>506.12</v>
      </c>
      <c r="J330" s="46"/>
      <c r="K330" s="25">
        <f>IF(Source!I344&lt;&gt;0, ROUND(I330/Source!I344, 2), 0)</f>
        <v>506.12</v>
      </c>
      <c r="P330" s="23">
        <f>I330</f>
        <v>506.12</v>
      </c>
    </row>
    <row r="331" spans="1:22" ht="57" x14ac:dyDescent="0.2">
      <c r="A331" s="18">
        <v>31</v>
      </c>
      <c r="B331" s="18" t="str">
        <f>Source!F345</f>
        <v>1.15-2203-3-1/1</v>
      </c>
      <c r="C331" s="18" t="str">
        <f>Source!G345</f>
        <v>Техническое обслуживание виброизолирующих вставок фланцевых диаметром до 65 мм / Комплект фланцев DN 40</v>
      </c>
      <c r="D331" s="19" t="str">
        <f>Source!H345</f>
        <v>шт.</v>
      </c>
      <c r="E331" s="9">
        <f>Source!I345</f>
        <v>2</v>
      </c>
      <c r="F331" s="21"/>
      <c r="G331" s="20"/>
      <c r="H331" s="9"/>
      <c r="I331" s="9"/>
      <c r="J331" s="21"/>
      <c r="K331" s="21"/>
      <c r="Q331">
        <f>ROUND((Source!BZ345/100)*ROUND((Source!AF345*Source!AV345)*Source!I345, 2), 2)</f>
        <v>69.16</v>
      </c>
      <c r="R331">
        <f>Source!X345</f>
        <v>69.16</v>
      </c>
      <c r="S331">
        <f>ROUND((Source!CA345/100)*ROUND((Source!AF345*Source!AV345)*Source!I345, 2), 2)</f>
        <v>9.8800000000000008</v>
      </c>
      <c r="T331">
        <f>Source!Y345</f>
        <v>9.8800000000000008</v>
      </c>
      <c r="U331">
        <f>ROUND((175/100)*ROUND((Source!AE345*Source!AV345)*Source!I345, 2), 2)</f>
        <v>0</v>
      </c>
      <c r="V331">
        <f>ROUND((108/100)*ROUND(Source!CS345*Source!I345, 2), 2)</f>
        <v>0</v>
      </c>
    </row>
    <row r="332" spans="1:22" ht="14.25" x14ac:dyDescent="0.2">
      <c r="A332" s="18"/>
      <c r="B332" s="18"/>
      <c r="C332" s="18" t="s">
        <v>1332</v>
      </c>
      <c r="D332" s="19"/>
      <c r="E332" s="9"/>
      <c r="F332" s="21">
        <f>Source!AO345</f>
        <v>49.4</v>
      </c>
      <c r="G332" s="20" t="str">
        <f>Source!DG345</f>
        <v/>
      </c>
      <c r="H332" s="9">
        <f>Source!AV345</f>
        <v>1</v>
      </c>
      <c r="I332" s="9">
        <f>IF(Source!BA345&lt;&gt; 0, Source!BA345, 1)</f>
        <v>1</v>
      </c>
      <c r="J332" s="21">
        <f>Source!S345</f>
        <v>98.8</v>
      </c>
      <c r="K332" s="21"/>
    </row>
    <row r="333" spans="1:22" ht="14.25" x14ac:dyDescent="0.2">
      <c r="A333" s="18"/>
      <c r="B333" s="18"/>
      <c r="C333" s="18" t="s">
        <v>1335</v>
      </c>
      <c r="D333" s="19"/>
      <c r="E333" s="9"/>
      <c r="F333" s="21">
        <f>Source!AL345</f>
        <v>0.02</v>
      </c>
      <c r="G333" s="20" t="str">
        <f>Source!DD345</f>
        <v/>
      </c>
      <c r="H333" s="9">
        <f>Source!AW345</f>
        <v>1</v>
      </c>
      <c r="I333" s="9">
        <f>IF(Source!BC345&lt;&gt; 0, Source!BC345, 1)</f>
        <v>1</v>
      </c>
      <c r="J333" s="21">
        <f>Source!P345</f>
        <v>0.04</v>
      </c>
      <c r="K333" s="21"/>
    </row>
    <row r="334" spans="1:22" ht="14.25" x14ac:dyDescent="0.2">
      <c r="A334" s="18"/>
      <c r="B334" s="18"/>
      <c r="C334" s="18" t="s">
        <v>1336</v>
      </c>
      <c r="D334" s="19" t="s">
        <v>1337</v>
      </c>
      <c r="E334" s="9">
        <f>Source!AT345</f>
        <v>70</v>
      </c>
      <c r="F334" s="21"/>
      <c r="G334" s="20"/>
      <c r="H334" s="9"/>
      <c r="I334" s="9"/>
      <c r="J334" s="21">
        <f>SUM(R331:R333)</f>
        <v>69.16</v>
      </c>
      <c r="K334" s="21"/>
    </row>
    <row r="335" spans="1:22" ht="14.25" x14ac:dyDescent="0.2">
      <c r="A335" s="18"/>
      <c r="B335" s="18"/>
      <c r="C335" s="18" t="s">
        <v>1338</v>
      </c>
      <c r="D335" s="19" t="s">
        <v>1337</v>
      </c>
      <c r="E335" s="9">
        <f>Source!AU345</f>
        <v>10</v>
      </c>
      <c r="F335" s="21"/>
      <c r="G335" s="20"/>
      <c r="H335" s="9"/>
      <c r="I335" s="9"/>
      <c r="J335" s="21">
        <f>SUM(T331:T334)</f>
        <v>9.8800000000000008</v>
      </c>
      <c r="K335" s="21"/>
    </row>
    <row r="336" spans="1:22" ht="14.25" x14ac:dyDescent="0.2">
      <c r="A336" s="18"/>
      <c r="B336" s="18"/>
      <c r="C336" s="18" t="s">
        <v>1340</v>
      </c>
      <c r="D336" s="19" t="s">
        <v>1341</v>
      </c>
      <c r="E336" s="9">
        <f>Source!AQ345</f>
        <v>0.08</v>
      </c>
      <c r="F336" s="21"/>
      <c r="G336" s="20" t="str">
        <f>Source!DI345</f>
        <v/>
      </c>
      <c r="H336" s="9">
        <f>Source!AV345</f>
        <v>1</v>
      </c>
      <c r="I336" s="9"/>
      <c r="J336" s="21"/>
      <c r="K336" s="21">
        <f>Source!U345</f>
        <v>0.16</v>
      </c>
    </row>
    <row r="337" spans="1:22" ht="15" x14ac:dyDescent="0.25">
      <c r="A337" s="24"/>
      <c r="B337" s="24"/>
      <c r="C337" s="24"/>
      <c r="D337" s="24"/>
      <c r="E337" s="24"/>
      <c r="F337" s="24"/>
      <c r="G337" s="24"/>
      <c r="H337" s="24"/>
      <c r="I337" s="46">
        <f>J332+J333+J334+J335</f>
        <v>177.88</v>
      </c>
      <c r="J337" s="46"/>
      <c r="K337" s="25">
        <f>IF(Source!I345&lt;&gt;0, ROUND(I337/Source!I345, 2), 0)</f>
        <v>88.94</v>
      </c>
      <c r="P337" s="23">
        <f>I337</f>
        <v>177.88</v>
      </c>
    </row>
    <row r="339" spans="1:22" ht="15" customHeight="1" x14ac:dyDescent="0.25">
      <c r="B339" s="47" t="str">
        <f>Source!G346</f>
        <v>Узел обвязки приточной установки SMEX 80-6.3 П2 в составе:</v>
      </c>
      <c r="C339" s="47"/>
      <c r="D339" s="47"/>
      <c r="E339" s="47"/>
      <c r="F339" s="47"/>
      <c r="G339" s="47"/>
      <c r="H339" s="47"/>
      <c r="I339" s="47"/>
      <c r="J339" s="47"/>
    </row>
    <row r="340" spans="1:22" ht="57" x14ac:dyDescent="0.2">
      <c r="A340" s="18">
        <v>32</v>
      </c>
      <c r="B340" s="18" t="str">
        <f>Source!F348</f>
        <v>1.15-2203-7-1/1</v>
      </c>
      <c r="C340" s="18" t="str">
        <f>Source!G348</f>
        <v>Техническое обслуживание крана шарового латунного никелированного диаметром до 25 мм / Кран шаровой запорный DN25</v>
      </c>
      <c r="D340" s="19" t="str">
        <f>Source!H348</f>
        <v>10 шт.</v>
      </c>
      <c r="E340" s="9">
        <f>Source!I348</f>
        <v>0.2</v>
      </c>
      <c r="F340" s="21"/>
      <c r="G340" s="20"/>
      <c r="H340" s="9"/>
      <c r="I340" s="9"/>
      <c r="J340" s="21"/>
      <c r="K340" s="21"/>
      <c r="Q340">
        <f>ROUND((Source!BZ348/100)*ROUND((Source!AF348*Source!AV348)*Source!I348, 2), 2)</f>
        <v>38.9</v>
      </c>
      <c r="R340">
        <f>Source!X348</f>
        <v>38.9</v>
      </c>
      <c r="S340">
        <f>ROUND((Source!CA348/100)*ROUND((Source!AF348*Source!AV348)*Source!I348, 2), 2)</f>
        <v>5.56</v>
      </c>
      <c r="T340">
        <f>Source!Y348</f>
        <v>5.56</v>
      </c>
      <c r="U340">
        <f>ROUND((175/100)*ROUND((Source!AE348*Source!AV348)*Source!I348, 2), 2)</f>
        <v>0</v>
      </c>
      <c r="V340">
        <f>ROUND((108/100)*ROUND(Source!CS348*Source!I348, 2), 2)</f>
        <v>0</v>
      </c>
    </row>
    <row r="341" spans="1:22" x14ac:dyDescent="0.2">
      <c r="C341" s="26" t="str">
        <f>"Объем: "&amp;Source!I348&amp;"=2/"&amp;"10"</f>
        <v>Объем: 0,2=2/10</v>
      </c>
    </row>
    <row r="342" spans="1:22" ht="14.25" x14ac:dyDescent="0.2">
      <c r="A342" s="18"/>
      <c r="B342" s="18"/>
      <c r="C342" s="18" t="s">
        <v>1332</v>
      </c>
      <c r="D342" s="19"/>
      <c r="E342" s="9"/>
      <c r="F342" s="21">
        <f>Source!AO348</f>
        <v>277.87</v>
      </c>
      <c r="G342" s="20" t="str">
        <f>Source!DG348</f>
        <v/>
      </c>
      <c r="H342" s="9">
        <f>Source!AV348</f>
        <v>1</v>
      </c>
      <c r="I342" s="9">
        <f>IF(Source!BA348&lt;&gt; 0, Source!BA348, 1)</f>
        <v>1</v>
      </c>
      <c r="J342" s="21">
        <f>Source!S348</f>
        <v>55.57</v>
      </c>
      <c r="K342" s="21"/>
    </row>
    <row r="343" spans="1:22" ht="14.25" x14ac:dyDescent="0.2">
      <c r="A343" s="18"/>
      <c r="B343" s="18"/>
      <c r="C343" s="18" t="s">
        <v>1336</v>
      </c>
      <c r="D343" s="19" t="s">
        <v>1337</v>
      </c>
      <c r="E343" s="9">
        <f>Source!AT348</f>
        <v>70</v>
      </c>
      <c r="F343" s="21"/>
      <c r="G343" s="20"/>
      <c r="H343" s="9"/>
      <c r="I343" s="9"/>
      <c r="J343" s="21">
        <f>SUM(R340:R342)</f>
        <v>38.9</v>
      </c>
      <c r="K343" s="21"/>
    </row>
    <row r="344" spans="1:22" ht="14.25" x14ac:dyDescent="0.2">
      <c r="A344" s="18"/>
      <c r="B344" s="18"/>
      <c r="C344" s="18" t="s">
        <v>1338</v>
      </c>
      <c r="D344" s="19" t="s">
        <v>1337</v>
      </c>
      <c r="E344" s="9">
        <f>Source!AU348</f>
        <v>10</v>
      </c>
      <c r="F344" s="21"/>
      <c r="G344" s="20"/>
      <c r="H344" s="9"/>
      <c r="I344" s="9"/>
      <c r="J344" s="21">
        <f>SUM(T340:T343)</f>
        <v>5.56</v>
      </c>
      <c r="K344" s="21"/>
    </row>
    <row r="345" spans="1:22" ht="14.25" x14ac:dyDescent="0.2">
      <c r="A345" s="18"/>
      <c r="B345" s="18"/>
      <c r="C345" s="18" t="s">
        <v>1340</v>
      </c>
      <c r="D345" s="19" t="s">
        <v>1341</v>
      </c>
      <c r="E345" s="9">
        <f>Source!AQ348</f>
        <v>0.45</v>
      </c>
      <c r="F345" s="21"/>
      <c r="G345" s="20" t="str">
        <f>Source!DI348</f>
        <v/>
      </c>
      <c r="H345" s="9">
        <f>Source!AV348</f>
        <v>1</v>
      </c>
      <c r="I345" s="9"/>
      <c r="J345" s="21"/>
      <c r="K345" s="21">
        <f>Source!U348</f>
        <v>9.0000000000000011E-2</v>
      </c>
    </row>
    <row r="346" spans="1:22" ht="15" x14ac:dyDescent="0.25">
      <c r="A346" s="24"/>
      <c r="B346" s="24"/>
      <c r="C346" s="24"/>
      <c r="D346" s="24"/>
      <c r="E346" s="24"/>
      <c r="F346" s="24"/>
      <c r="G346" s="24"/>
      <c r="H346" s="24"/>
      <c r="I346" s="46">
        <f>J342+J343+J344</f>
        <v>100.03</v>
      </c>
      <c r="J346" s="46"/>
      <c r="K346" s="25">
        <f>IF(Source!I348&lt;&gt;0, ROUND(I346/Source!I348, 2), 0)</f>
        <v>500.15</v>
      </c>
      <c r="P346" s="23">
        <f>I346</f>
        <v>100.03</v>
      </c>
    </row>
    <row r="347" spans="1:22" ht="42.75" x14ac:dyDescent="0.2">
      <c r="A347" s="18">
        <v>33</v>
      </c>
      <c r="B347" s="18" t="str">
        <f>Source!F349</f>
        <v>1.15-2203-9-1/1</v>
      </c>
      <c r="C347" s="18" t="str">
        <f>Source!G349</f>
        <v>Техническое обслуживание клапанов обратных фланцевых диаметром 50 мм / Обратный клапан байпаса</v>
      </c>
      <c r="D347" s="19" t="str">
        <f>Source!H349</f>
        <v>шт.</v>
      </c>
      <c r="E347" s="9">
        <f>Source!I349</f>
        <v>1</v>
      </c>
      <c r="F347" s="21"/>
      <c r="G347" s="20"/>
      <c r="H347" s="9"/>
      <c r="I347" s="9"/>
      <c r="J347" s="21"/>
      <c r="K347" s="21"/>
      <c r="Q347">
        <f>ROUND((Source!BZ349/100)*ROUND((Source!AF349*Source!AV349)*Source!I349, 2), 2)</f>
        <v>55.09</v>
      </c>
      <c r="R347">
        <f>Source!X349</f>
        <v>55.09</v>
      </c>
      <c r="S347">
        <f>ROUND((Source!CA349/100)*ROUND((Source!AF349*Source!AV349)*Source!I349, 2), 2)</f>
        <v>7.87</v>
      </c>
      <c r="T347">
        <f>Source!Y349</f>
        <v>7.87</v>
      </c>
      <c r="U347">
        <f>ROUND((175/100)*ROUND((Source!AE349*Source!AV349)*Source!I349, 2), 2)</f>
        <v>0</v>
      </c>
      <c r="V347">
        <f>ROUND((108/100)*ROUND(Source!CS349*Source!I349, 2), 2)</f>
        <v>0</v>
      </c>
    </row>
    <row r="348" spans="1:22" ht="14.25" x14ac:dyDescent="0.2">
      <c r="A348" s="18"/>
      <c r="B348" s="18"/>
      <c r="C348" s="18" t="s">
        <v>1332</v>
      </c>
      <c r="D348" s="19"/>
      <c r="E348" s="9"/>
      <c r="F348" s="21">
        <f>Source!AO349</f>
        <v>78.7</v>
      </c>
      <c r="G348" s="20" t="str">
        <f>Source!DG349</f>
        <v/>
      </c>
      <c r="H348" s="9">
        <f>Source!AV349</f>
        <v>1</v>
      </c>
      <c r="I348" s="9">
        <f>IF(Source!BA349&lt;&gt; 0, Source!BA349, 1)</f>
        <v>1</v>
      </c>
      <c r="J348" s="21">
        <f>Source!S349</f>
        <v>78.7</v>
      </c>
      <c r="K348" s="21"/>
    </row>
    <row r="349" spans="1:22" ht="14.25" x14ac:dyDescent="0.2">
      <c r="A349" s="18"/>
      <c r="B349" s="18"/>
      <c r="C349" s="18" t="s">
        <v>1335</v>
      </c>
      <c r="D349" s="19"/>
      <c r="E349" s="9"/>
      <c r="F349" s="21">
        <f>Source!AL349</f>
        <v>0.31</v>
      </c>
      <c r="G349" s="20" t="str">
        <f>Source!DD349</f>
        <v/>
      </c>
      <c r="H349" s="9">
        <f>Source!AW349</f>
        <v>1</v>
      </c>
      <c r="I349" s="9">
        <f>IF(Source!BC349&lt;&gt; 0, Source!BC349, 1)</f>
        <v>1</v>
      </c>
      <c r="J349" s="21">
        <f>Source!P349</f>
        <v>0.31</v>
      </c>
      <c r="K349" s="21"/>
    </row>
    <row r="350" spans="1:22" ht="14.25" x14ac:dyDescent="0.2">
      <c r="A350" s="18"/>
      <c r="B350" s="18"/>
      <c r="C350" s="18" t="s">
        <v>1336</v>
      </c>
      <c r="D350" s="19" t="s">
        <v>1337</v>
      </c>
      <c r="E350" s="9">
        <f>Source!AT349</f>
        <v>70</v>
      </c>
      <c r="F350" s="21"/>
      <c r="G350" s="20"/>
      <c r="H350" s="9"/>
      <c r="I350" s="9"/>
      <c r="J350" s="21">
        <f>SUM(R347:R349)</f>
        <v>55.09</v>
      </c>
      <c r="K350" s="21"/>
    </row>
    <row r="351" spans="1:22" ht="14.25" x14ac:dyDescent="0.2">
      <c r="A351" s="18"/>
      <c r="B351" s="18"/>
      <c r="C351" s="18" t="s">
        <v>1338</v>
      </c>
      <c r="D351" s="19" t="s">
        <v>1337</v>
      </c>
      <c r="E351" s="9">
        <f>Source!AU349</f>
        <v>10</v>
      </c>
      <c r="F351" s="21"/>
      <c r="G351" s="20"/>
      <c r="H351" s="9"/>
      <c r="I351" s="9"/>
      <c r="J351" s="21">
        <f>SUM(T347:T350)</f>
        <v>7.87</v>
      </c>
      <c r="K351" s="21"/>
    </row>
    <row r="352" spans="1:22" ht="14.25" x14ac:dyDescent="0.2">
      <c r="A352" s="18"/>
      <c r="B352" s="18"/>
      <c r="C352" s="18" t="s">
        <v>1340</v>
      </c>
      <c r="D352" s="19" t="s">
        <v>1341</v>
      </c>
      <c r="E352" s="9">
        <f>Source!AQ349</f>
        <v>0.14000000000000001</v>
      </c>
      <c r="F352" s="21"/>
      <c r="G352" s="20" t="str">
        <f>Source!DI349</f>
        <v/>
      </c>
      <c r="H352" s="9">
        <f>Source!AV349</f>
        <v>1</v>
      </c>
      <c r="I352" s="9"/>
      <c r="J352" s="21"/>
      <c r="K352" s="21">
        <f>Source!U349</f>
        <v>0.14000000000000001</v>
      </c>
    </row>
    <row r="353" spans="1:22" ht="15" x14ac:dyDescent="0.25">
      <c r="A353" s="24"/>
      <c r="B353" s="24"/>
      <c r="C353" s="24"/>
      <c r="D353" s="24"/>
      <c r="E353" s="24"/>
      <c r="F353" s="24"/>
      <c r="G353" s="24"/>
      <c r="H353" s="24"/>
      <c r="I353" s="46">
        <f>J348+J349+J350+J351</f>
        <v>141.97000000000003</v>
      </c>
      <c r="J353" s="46"/>
      <c r="K353" s="25">
        <f>IF(Source!I349&lt;&gt;0, ROUND(I353/Source!I349, 2), 0)</f>
        <v>141.97</v>
      </c>
      <c r="P353" s="23">
        <f>I353</f>
        <v>141.97000000000003</v>
      </c>
    </row>
    <row r="354" spans="1:22" ht="57" x14ac:dyDescent="0.2">
      <c r="A354" s="18">
        <v>34</v>
      </c>
      <c r="B354" s="18" t="str">
        <f>Source!F350</f>
        <v>1.15-2303-5-1/1</v>
      </c>
      <c r="C354" s="18" t="str">
        <f>Source!G350</f>
        <v>Техническое обслуживание фильтров водяных фланцевых сетчатых диаметром до 65 мм / Фильтр сетчатый DN 25</v>
      </c>
      <c r="D354" s="19" t="str">
        <f>Source!H350</f>
        <v>10 шт.</v>
      </c>
      <c r="E354" s="9">
        <f>Source!I350</f>
        <v>0.1</v>
      </c>
      <c r="F354" s="21"/>
      <c r="G354" s="20"/>
      <c r="H354" s="9"/>
      <c r="I354" s="9"/>
      <c r="J354" s="21"/>
      <c r="K354" s="21"/>
      <c r="Q354">
        <f>ROUND((Source!BZ350/100)*ROUND((Source!AF350*Source!AV350)*Source!I350, 2), 2)</f>
        <v>141.66999999999999</v>
      </c>
      <c r="R354">
        <f>Source!X350</f>
        <v>141.66999999999999</v>
      </c>
      <c r="S354">
        <f>ROUND((Source!CA350/100)*ROUND((Source!AF350*Source!AV350)*Source!I350, 2), 2)</f>
        <v>20.239999999999998</v>
      </c>
      <c r="T354">
        <f>Source!Y350</f>
        <v>20.239999999999998</v>
      </c>
      <c r="U354">
        <f>ROUND((175/100)*ROUND((Source!AE350*Source!AV350)*Source!I350, 2), 2)</f>
        <v>0</v>
      </c>
      <c r="V354">
        <f>ROUND((108/100)*ROUND(Source!CS350*Source!I350, 2), 2)</f>
        <v>0</v>
      </c>
    </row>
    <row r="355" spans="1:22" x14ac:dyDescent="0.2">
      <c r="C355" s="26" t="str">
        <f>"Объем: "&amp;Source!I350&amp;"=1/"&amp;"10"</f>
        <v>Объем: 0,1=1/10</v>
      </c>
    </row>
    <row r="356" spans="1:22" ht="14.25" x14ac:dyDescent="0.2">
      <c r="A356" s="18"/>
      <c r="B356" s="18"/>
      <c r="C356" s="18" t="s">
        <v>1332</v>
      </c>
      <c r="D356" s="19"/>
      <c r="E356" s="9"/>
      <c r="F356" s="21">
        <f>Source!AO350</f>
        <v>2023.81</v>
      </c>
      <c r="G356" s="20" t="str">
        <f>Source!DG350</f>
        <v/>
      </c>
      <c r="H356" s="9">
        <f>Source!AV350</f>
        <v>1</v>
      </c>
      <c r="I356" s="9">
        <f>IF(Source!BA350&lt;&gt; 0, Source!BA350, 1)</f>
        <v>1</v>
      </c>
      <c r="J356" s="21">
        <f>Source!S350</f>
        <v>202.38</v>
      </c>
      <c r="K356" s="21"/>
    </row>
    <row r="357" spans="1:22" ht="14.25" x14ac:dyDescent="0.2">
      <c r="A357" s="18"/>
      <c r="B357" s="18"/>
      <c r="C357" s="18" t="s">
        <v>1335</v>
      </c>
      <c r="D357" s="19"/>
      <c r="E357" s="9"/>
      <c r="F357" s="21">
        <f>Source!AL350</f>
        <v>0.38</v>
      </c>
      <c r="G357" s="20" t="str">
        <f>Source!DD350</f>
        <v/>
      </c>
      <c r="H357" s="9">
        <f>Source!AW350</f>
        <v>1</v>
      </c>
      <c r="I357" s="9">
        <f>IF(Source!BC350&lt;&gt; 0, Source!BC350, 1)</f>
        <v>1</v>
      </c>
      <c r="J357" s="21">
        <f>Source!P350</f>
        <v>0.04</v>
      </c>
      <c r="K357" s="21"/>
    </row>
    <row r="358" spans="1:22" ht="57" x14ac:dyDescent="0.2">
      <c r="A358" s="18" t="s">
        <v>276</v>
      </c>
      <c r="B358" s="18" t="str">
        <f>Source!F351</f>
        <v>21.26-1-110</v>
      </c>
      <c r="C358" s="18" t="str">
        <f>Source!G351</f>
        <v>Прокладки из терморасширенного графита для обслуживания фильтра сетчатого чугунного фланцевого диаметром 65 мм</v>
      </c>
      <c r="D358" s="19" t="str">
        <f>Source!H351</f>
        <v>шт.</v>
      </c>
      <c r="E358" s="9">
        <f>Source!I351</f>
        <v>1</v>
      </c>
      <c r="F358" s="21">
        <f>Source!AK351</f>
        <v>207.47</v>
      </c>
      <c r="G358" s="28" t="s">
        <v>3</v>
      </c>
      <c r="H358" s="9">
        <f>Source!AW351</f>
        <v>1</v>
      </c>
      <c r="I358" s="9">
        <f>IF(Source!BC351&lt;&gt; 0, Source!BC351, 1)</f>
        <v>1</v>
      </c>
      <c r="J358" s="21">
        <f>Source!O351</f>
        <v>207.47</v>
      </c>
      <c r="K358" s="21"/>
      <c r="Q358">
        <f>ROUND((Source!BZ351/100)*ROUND((Source!AF351*Source!AV351)*Source!I351, 2), 2)</f>
        <v>0</v>
      </c>
      <c r="R358">
        <f>Source!X351</f>
        <v>0</v>
      </c>
      <c r="S358">
        <f>ROUND((Source!CA351/100)*ROUND((Source!AF351*Source!AV351)*Source!I351, 2), 2)</f>
        <v>0</v>
      </c>
      <c r="T358">
        <f>Source!Y351</f>
        <v>0</v>
      </c>
      <c r="U358">
        <f>ROUND((175/100)*ROUND((Source!AE351*Source!AV351)*Source!I351, 2), 2)</f>
        <v>0</v>
      </c>
      <c r="V358">
        <f>ROUND((108/100)*ROUND(Source!CS351*Source!I351, 2), 2)</f>
        <v>0</v>
      </c>
    </row>
    <row r="359" spans="1:22" ht="14.25" x14ac:dyDescent="0.2">
      <c r="A359" s="18"/>
      <c r="B359" s="18"/>
      <c r="C359" s="18" t="s">
        <v>1336</v>
      </c>
      <c r="D359" s="19" t="s">
        <v>1337</v>
      </c>
      <c r="E359" s="9">
        <f>Source!AT350</f>
        <v>70</v>
      </c>
      <c r="F359" s="21"/>
      <c r="G359" s="20"/>
      <c r="H359" s="9"/>
      <c r="I359" s="9"/>
      <c r="J359" s="21">
        <f>SUM(R354:R358)</f>
        <v>141.66999999999999</v>
      </c>
      <c r="K359" s="21"/>
    </row>
    <row r="360" spans="1:22" ht="14.25" x14ac:dyDescent="0.2">
      <c r="A360" s="18"/>
      <c r="B360" s="18"/>
      <c r="C360" s="18" t="s">
        <v>1338</v>
      </c>
      <c r="D360" s="19" t="s">
        <v>1337</v>
      </c>
      <c r="E360" s="9">
        <f>Source!AU350</f>
        <v>10</v>
      </c>
      <c r="F360" s="21"/>
      <c r="G360" s="20"/>
      <c r="H360" s="9"/>
      <c r="I360" s="9"/>
      <c r="J360" s="21">
        <f>SUM(T354:T359)</f>
        <v>20.239999999999998</v>
      </c>
      <c r="K360" s="21"/>
    </row>
    <row r="361" spans="1:22" ht="14.25" x14ac:dyDescent="0.2">
      <c r="A361" s="18"/>
      <c r="B361" s="18"/>
      <c r="C361" s="18" t="s">
        <v>1340</v>
      </c>
      <c r="D361" s="19" t="s">
        <v>1341</v>
      </c>
      <c r="E361" s="9">
        <f>Source!AQ350</f>
        <v>3.6</v>
      </c>
      <c r="F361" s="21"/>
      <c r="G361" s="20" t="str">
        <f>Source!DI350</f>
        <v/>
      </c>
      <c r="H361" s="9">
        <f>Source!AV350</f>
        <v>1</v>
      </c>
      <c r="I361" s="9"/>
      <c r="J361" s="21"/>
      <c r="K361" s="21">
        <f>Source!U350</f>
        <v>0.36000000000000004</v>
      </c>
    </row>
    <row r="362" spans="1:22" ht="15" x14ac:dyDescent="0.25">
      <c r="A362" s="24"/>
      <c r="B362" s="24"/>
      <c r="C362" s="24"/>
      <c r="D362" s="24"/>
      <c r="E362" s="24"/>
      <c r="F362" s="24"/>
      <c r="G362" s="24"/>
      <c r="H362" s="24"/>
      <c r="I362" s="46">
        <f>J356+J357+J359+J360+SUM(J358:J358)</f>
        <v>571.79999999999995</v>
      </c>
      <c r="J362" s="46"/>
      <c r="K362" s="25">
        <f>IF(Source!I350&lt;&gt;0, ROUND(I362/Source!I350, 2), 0)</f>
        <v>5718</v>
      </c>
      <c r="P362" s="23">
        <f>I362</f>
        <v>571.79999999999995</v>
      </c>
    </row>
    <row r="363" spans="1:22" ht="42.75" x14ac:dyDescent="0.2">
      <c r="A363" s="18">
        <v>35</v>
      </c>
      <c r="B363" s="18" t="str">
        <f>Source!F352</f>
        <v>1.23-2103-41-1/1</v>
      </c>
      <c r="C363" s="18" t="str">
        <f>Source!G352</f>
        <v>Техническое обслуживание регулирующего клапана / прим. Трехходовой вентиль HRB3 DN20</v>
      </c>
      <c r="D363" s="19" t="str">
        <f>Source!H352</f>
        <v>шт.</v>
      </c>
      <c r="E363" s="9">
        <f>Source!I352</f>
        <v>1</v>
      </c>
      <c r="F363" s="21"/>
      <c r="G363" s="20"/>
      <c r="H363" s="9"/>
      <c r="I363" s="9"/>
      <c r="J363" s="21"/>
      <c r="K363" s="21"/>
      <c r="Q363">
        <f>ROUND((Source!BZ352/100)*ROUND((Source!AF352*Source!AV352)*Source!I352, 2), 2)</f>
        <v>145.6</v>
      </c>
      <c r="R363">
        <f>Source!X352</f>
        <v>145.6</v>
      </c>
      <c r="S363">
        <f>ROUND((Source!CA352/100)*ROUND((Source!AF352*Source!AV352)*Source!I352, 2), 2)</f>
        <v>20.8</v>
      </c>
      <c r="T363">
        <f>Source!Y352</f>
        <v>20.8</v>
      </c>
      <c r="U363">
        <f>ROUND((175/100)*ROUND((Source!AE352*Source!AV352)*Source!I352, 2), 2)</f>
        <v>86.75</v>
      </c>
      <c r="V363">
        <f>ROUND((108/100)*ROUND(Source!CS352*Source!I352, 2), 2)</f>
        <v>53.54</v>
      </c>
    </row>
    <row r="364" spans="1:22" ht="14.25" x14ac:dyDescent="0.2">
      <c r="A364" s="18"/>
      <c r="B364" s="18"/>
      <c r="C364" s="18" t="s">
        <v>1332</v>
      </c>
      <c r="D364" s="19"/>
      <c r="E364" s="9"/>
      <c r="F364" s="21">
        <f>Source!AO352</f>
        <v>208</v>
      </c>
      <c r="G364" s="20" t="str">
        <f>Source!DG352</f>
        <v/>
      </c>
      <c r="H364" s="9">
        <f>Source!AV352</f>
        <v>1</v>
      </c>
      <c r="I364" s="9">
        <f>IF(Source!BA352&lt;&gt; 0, Source!BA352, 1)</f>
        <v>1</v>
      </c>
      <c r="J364" s="21">
        <f>Source!S352</f>
        <v>208</v>
      </c>
      <c r="K364" s="21"/>
    </row>
    <row r="365" spans="1:22" ht="14.25" x14ac:dyDescent="0.2">
      <c r="A365" s="18"/>
      <c r="B365" s="18"/>
      <c r="C365" s="18" t="s">
        <v>1333</v>
      </c>
      <c r="D365" s="19"/>
      <c r="E365" s="9"/>
      <c r="F365" s="21">
        <f>Source!AM352</f>
        <v>78.180000000000007</v>
      </c>
      <c r="G365" s="20" t="str">
        <f>Source!DE352</f>
        <v/>
      </c>
      <c r="H365" s="9">
        <f>Source!AV352</f>
        <v>1</v>
      </c>
      <c r="I365" s="9">
        <f>IF(Source!BB352&lt;&gt; 0, Source!BB352, 1)</f>
        <v>1</v>
      </c>
      <c r="J365" s="21">
        <f>Source!Q352</f>
        <v>78.180000000000007</v>
      </c>
      <c r="K365" s="21"/>
    </row>
    <row r="366" spans="1:22" ht="14.25" x14ac:dyDescent="0.2">
      <c r="A366" s="18"/>
      <c r="B366" s="18"/>
      <c r="C366" s="18" t="s">
        <v>1334</v>
      </c>
      <c r="D366" s="19"/>
      <c r="E366" s="9"/>
      <c r="F366" s="21">
        <f>Source!AN352</f>
        <v>49.57</v>
      </c>
      <c r="G366" s="20" t="str">
        <f>Source!DF352</f>
        <v/>
      </c>
      <c r="H366" s="9">
        <f>Source!AV352</f>
        <v>1</v>
      </c>
      <c r="I366" s="9">
        <f>IF(Source!BS352&lt;&gt; 0, Source!BS352, 1)</f>
        <v>1</v>
      </c>
      <c r="J366" s="22">
        <f>Source!R352</f>
        <v>49.57</v>
      </c>
      <c r="K366" s="21"/>
    </row>
    <row r="367" spans="1:22" ht="14.25" x14ac:dyDescent="0.2">
      <c r="A367" s="18"/>
      <c r="B367" s="18"/>
      <c r="C367" s="18" t="s">
        <v>1336</v>
      </c>
      <c r="D367" s="19" t="s">
        <v>1337</v>
      </c>
      <c r="E367" s="9">
        <f>Source!AT352</f>
        <v>70</v>
      </c>
      <c r="F367" s="21"/>
      <c r="G367" s="20"/>
      <c r="H367" s="9"/>
      <c r="I367" s="9"/>
      <c r="J367" s="21">
        <f>SUM(R363:R366)</f>
        <v>145.6</v>
      </c>
      <c r="K367" s="21"/>
    </row>
    <row r="368" spans="1:22" ht="14.25" x14ac:dyDescent="0.2">
      <c r="A368" s="18"/>
      <c r="B368" s="18"/>
      <c r="C368" s="18" t="s">
        <v>1338</v>
      </c>
      <c r="D368" s="19" t="s">
        <v>1337</v>
      </c>
      <c r="E368" s="9">
        <f>Source!AU352</f>
        <v>10</v>
      </c>
      <c r="F368" s="21"/>
      <c r="G368" s="20"/>
      <c r="H368" s="9"/>
      <c r="I368" s="9"/>
      <c r="J368" s="21">
        <f>SUM(T363:T367)</f>
        <v>20.8</v>
      </c>
      <c r="K368" s="21"/>
    </row>
    <row r="369" spans="1:22" ht="14.25" x14ac:dyDescent="0.2">
      <c r="A369" s="18"/>
      <c r="B369" s="18"/>
      <c r="C369" s="18" t="s">
        <v>1339</v>
      </c>
      <c r="D369" s="19" t="s">
        <v>1337</v>
      </c>
      <c r="E369" s="9">
        <f>108</f>
        <v>108</v>
      </c>
      <c r="F369" s="21"/>
      <c r="G369" s="20"/>
      <c r="H369" s="9"/>
      <c r="I369" s="9"/>
      <c r="J369" s="21">
        <f>SUM(V363:V368)</f>
        <v>53.54</v>
      </c>
      <c r="K369" s="21"/>
    </row>
    <row r="370" spans="1:22" ht="14.25" x14ac:dyDescent="0.2">
      <c r="A370" s="18"/>
      <c r="B370" s="18"/>
      <c r="C370" s="18" t="s">
        <v>1340</v>
      </c>
      <c r="D370" s="19" t="s">
        <v>1341</v>
      </c>
      <c r="E370" s="9">
        <f>Source!AQ352</f>
        <v>0.37</v>
      </c>
      <c r="F370" s="21"/>
      <c r="G370" s="20" t="str">
        <f>Source!DI352</f>
        <v/>
      </c>
      <c r="H370" s="9">
        <f>Source!AV352</f>
        <v>1</v>
      </c>
      <c r="I370" s="9"/>
      <c r="J370" s="21"/>
      <c r="K370" s="21">
        <f>Source!U352</f>
        <v>0.37</v>
      </c>
    </row>
    <row r="371" spans="1:22" ht="15" x14ac:dyDescent="0.25">
      <c r="A371" s="24"/>
      <c r="B371" s="24"/>
      <c r="C371" s="24"/>
      <c r="D371" s="24"/>
      <c r="E371" s="24"/>
      <c r="F371" s="24"/>
      <c r="G371" s="24"/>
      <c r="H371" s="24"/>
      <c r="I371" s="46">
        <f>J364+J365+J367+J368+J369</f>
        <v>506.12</v>
      </c>
      <c r="J371" s="46"/>
      <c r="K371" s="25">
        <f>IF(Source!I352&lt;&gt;0, ROUND(I371/Source!I352, 2), 0)</f>
        <v>506.12</v>
      </c>
      <c r="P371" s="23">
        <f>I371</f>
        <v>506.12</v>
      </c>
    </row>
    <row r="372" spans="1:22" ht="42.75" x14ac:dyDescent="0.2">
      <c r="A372" s="18">
        <v>36</v>
      </c>
      <c r="B372" s="18" t="str">
        <f>Source!F353</f>
        <v>1.23-2103-41-1/1</v>
      </c>
      <c r="C372" s="18" t="str">
        <f>Source!G353</f>
        <v>Техническое обслуживание регулирующего клапана / прим. Привод ELVA 05/24.M</v>
      </c>
      <c r="D372" s="19" t="str">
        <f>Source!H353</f>
        <v>шт.</v>
      </c>
      <c r="E372" s="9">
        <f>Source!I353</f>
        <v>1</v>
      </c>
      <c r="F372" s="21"/>
      <c r="G372" s="20"/>
      <c r="H372" s="9"/>
      <c r="I372" s="9"/>
      <c r="J372" s="21"/>
      <c r="K372" s="21"/>
      <c r="Q372">
        <f>ROUND((Source!BZ353/100)*ROUND((Source!AF353*Source!AV353)*Source!I353, 2), 2)</f>
        <v>145.6</v>
      </c>
      <c r="R372">
        <f>Source!X353</f>
        <v>145.6</v>
      </c>
      <c r="S372">
        <f>ROUND((Source!CA353/100)*ROUND((Source!AF353*Source!AV353)*Source!I353, 2), 2)</f>
        <v>20.8</v>
      </c>
      <c r="T372">
        <f>Source!Y353</f>
        <v>20.8</v>
      </c>
      <c r="U372">
        <f>ROUND((175/100)*ROUND((Source!AE353*Source!AV353)*Source!I353, 2), 2)</f>
        <v>86.75</v>
      </c>
      <c r="V372">
        <f>ROUND((108/100)*ROUND(Source!CS353*Source!I353, 2), 2)</f>
        <v>53.54</v>
      </c>
    </row>
    <row r="373" spans="1:22" ht="14.25" x14ac:dyDescent="0.2">
      <c r="A373" s="18"/>
      <c r="B373" s="18"/>
      <c r="C373" s="18" t="s">
        <v>1332</v>
      </c>
      <c r="D373" s="19"/>
      <c r="E373" s="9"/>
      <c r="F373" s="21">
        <f>Source!AO353</f>
        <v>208</v>
      </c>
      <c r="G373" s="20" t="str">
        <f>Source!DG353</f>
        <v/>
      </c>
      <c r="H373" s="9">
        <f>Source!AV353</f>
        <v>1</v>
      </c>
      <c r="I373" s="9">
        <f>IF(Source!BA353&lt;&gt; 0, Source!BA353, 1)</f>
        <v>1</v>
      </c>
      <c r="J373" s="21">
        <f>Source!S353</f>
        <v>208</v>
      </c>
      <c r="K373" s="21"/>
    </row>
    <row r="374" spans="1:22" ht="14.25" x14ac:dyDescent="0.2">
      <c r="A374" s="18"/>
      <c r="B374" s="18"/>
      <c r="C374" s="18" t="s">
        <v>1333</v>
      </c>
      <c r="D374" s="19"/>
      <c r="E374" s="9"/>
      <c r="F374" s="21">
        <f>Source!AM353</f>
        <v>78.180000000000007</v>
      </c>
      <c r="G374" s="20" t="str">
        <f>Source!DE353</f>
        <v/>
      </c>
      <c r="H374" s="9">
        <f>Source!AV353</f>
        <v>1</v>
      </c>
      <c r="I374" s="9">
        <f>IF(Source!BB353&lt;&gt; 0, Source!BB353, 1)</f>
        <v>1</v>
      </c>
      <c r="J374" s="21">
        <f>Source!Q353</f>
        <v>78.180000000000007</v>
      </c>
      <c r="K374" s="21"/>
    </row>
    <row r="375" spans="1:22" ht="14.25" x14ac:dyDescent="0.2">
      <c r="A375" s="18"/>
      <c r="B375" s="18"/>
      <c r="C375" s="18" t="s">
        <v>1334</v>
      </c>
      <c r="D375" s="19"/>
      <c r="E375" s="9"/>
      <c r="F375" s="21">
        <f>Source!AN353</f>
        <v>49.57</v>
      </c>
      <c r="G375" s="20" t="str">
        <f>Source!DF353</f>
        <v/>
      </c>
      <c r="H375" s="9">
        <f>Source!AV353</f>
        <v>1</v>
      </c>
      <c r="I375" s="9">
        <f>IF(Source!BS353&lt;&gt; 0, Source!BS353, 1)</f>
        <v>1</v>
      </c>
      <c r="J375" s="22">
        <f>Source!R353</f>
        <v>49.57</v>
      </c>
      <c r="K375" s="21"/>
    </row>
    <row r="376" spans="1:22" ht="14.25" x14ac:dyDescent="0.2">
      <c r="A376" s="18"/>
      <c r="B376" s="18"/>
      <c r="C376" s="18" t="s">
        <v>1336</v>
      </c>
      <c r="D376" s="19" t="s">
        <v>1337</v>
      </c>
      <c r="E376" s="9">
        <f>Source!AT353</f>
        <v>70</v>
      </c>
      <c r="F376" s="21"/>
      <c r="G376" s="20"/>
      <c r="H376" s="9"/>
      <c r="I376" s="9"/>
      <c r="J376" s="21">
        <f>SUM(R372:R375)</f>
        <v>145.6</v>
      </c>
      <c r="K376" s="21"/>
    </row>
    <row r="377" spans="1:22" ht="14.25" x14ac:dyDescent="0.2">
      <c r="A377" s="18"/>
      <c r="B377" s="18"/>
      <c r="C377" s="18" t="s">
        <v>1338</v>
      </c>
      <c r="D377" s="19" t="s">
        <v>1337</v>
      </c>
      <c r="E377" s="9">
        <f>Source!AU353</f>
        <v>10</v>
      </c>
      <c r="F377" s="21"/>
      <c r="G377" s="20"/>
      <c r="H377" s="9"/>
      <c r="I377" s="9"/>
      <c r="J377" s="21">
        <f>SUM(T372:T376)</f>
        <v>20.8</v>
      </c>
      <c r="K377" s="21"/>
    </row>
    <row r="378" spans="1:22" ht="14.25" x14ac:dyDescent="0.2">
      <c r="A378" s="18"/>
      <c r="B378" s="18"/>
      <c r="C378" s="18" t="s">
        <v>1339</v>
      </c>
      <c r="D378" s="19" t="s">
        <v>1337</v>
      </c>
      <c r="E378" s="9">
        <f>108</f>
        <v>108</v>
      </c>
      <c r="F378" s="21"/>
      <c r="G378" s="20"/>
      <c r="H378" s="9"/>
      <c r="I378" s="9"/>
      <c r="J378" s="21">
        <f>SUM(V372:V377)</f>
        <v>53.54</v>
      </c>
      <c r="K378" s="21"/>
    </row>
    <row r="379" spans="1:22" ht="14.25" x14ac:dyDescent="0.2">
      <c r="A379" s="18"/>
      <c r="B379" s="18"/>
      <c r="C379" s="18" t="s">
        <v>1340</v>
      </c>
      <c r="D379" s="19" t="s">
        <v>1341</v>
      </c>
      <c r="E379" s="9">
        <f>Source!AQ353</f>
        <v>0.37</v>
      </c>
      <c r="F379" s="21"/>
      <c r="G379" s="20" t="str">
        <f>Source!DI353</f>
        <v/>
      </c>
      <c r="H379" s="9">
        <f>Source!AV353</f>
        <v>1</v>
      </c>
      <c r="I379" s="9"/>
      <c r="J379" s="21"/>
      <c r="K379" s="21">
        <f>Source!U353</f>
        <v>0.37</v>
      </c>
    </row>
    <row r="380" spans="1:22" ht="15" x14ac:dyDescent="0.25">
      <c r="A380" s="24"/>
      <c r="B380" s="24"/>
      <c r="C380" s="24"/>
      <c r="D380" s="24"/>
      <c r="E380" s="24"/>
      <c r="F380" s="24"/>
      <c r="G380" s="24"/>
      <c r="H380" s="24"/>
      <c r="I380" s="46">
        <f>J373+J374+J376+J377+J378</f>
        <v>506.12</v>
      </c>
      <c r="J380" s="46"/>
      <c r="K380" s="25">
        <f>IF(Source!I353&lt;&gt;0, ROUND(I380/Source!I353, 2), 0)</f>
        <v>506.12</v>
      </c>
      <c r="P380" s="23">
        <f>I380</f>
        <v>506.12</v>
      </c>
    </row>
    <row r="382" spans="1:22" ht="15" customHeight="1" x14ac:dyDescent="0.25">
      <c r="B382" s="47" t="str">
        <f>Source!G354</f>
        <v>Узел обвязки приточной установки SMEX 40-1.0 П3 в составе:</v>
      </c>
      <c r="C382" s="47"/>
      <c r="D382" s="47"/>
      <c r="E382" s="47"/>
      <c r="F382" s="47"/>
      <c r="G382" s="47"/>
      <c r="H382" s="47"/>
      <c r="I382" s="47"/>
      <c r="J382" s="47"/>
    </row>
    <row r="383" spans="1:22" ht="57" x14ac:dyDescent="0.2">
      <c r="A383" s="18">
        <v>37</v>
      </c>
      <c r="B383" s="18" t="str">
        <f>Source!F356</f>
        <v>1.15-2203-7-1/1</v>
      </c>
      <c r="C383" s="18" t="str">
        <f>Source!G356</f>
        <v>Техническое обслуживание крана шарового латунного никелированного диаметром до 25 мм / Кран шаровой запорный DN15</v>
      </c>
      <c r="D383" s="19" t="str">
        <f>Source!H356</f>
        <v>10 шт.</v>
      </c>
      <c r="E383" s="9">
        <f>Source!I356</f>
        <v>0.2</v>
      </c>
      <c r="F383" s="21"/>
      <c r="G383" s="20"/>
      <c r="H383" s="9"/>
      <c r="I383" s="9"/>
      <c r="J383" s="21"/>
      <c r="K383" s="21"/>
      <c r="Q383">
        <f>ROUND((Source!BZ356/100)*ROUND((Source!AF356*Source!AV356)*Source!I356, 2), 2)</f>
        <v>38.9</v>
      </c>
      <c r="R383">
        <f>Source!X356</f>
        <v>38.9</v>
      </c>
      <c r="S383">
        <f>ROUND((Source!CA356/100)*ROUND((Source!AF356*Source!AV356)*Source!I356, 2), 2)</f>
        <v>5.56</v>
      </c>
      <c r="T383">
        <f>Source!Y356</f>
        <v>5.56</v>
      </c>
      <c r="U383">
        <f>ROUND((175/100)*ROUND((Source!AE356*Source!AV356)*Source!I356, 2), 2)</f>
        <v>0</v>
      </c>
      <c r="V383">
        <f>ROUND((108/100)*ROUND(Source!CS356*Source!I356, 2), 2)</f>
        <v>0</v>
      </c>
    </row>
    <row r="384" spans="1:22" x14ac:dyDescent="0.2">
      <c r="C384" s="26" t="str">
        <f>"Объем: "&amp;Source!I356&amp;"=2/"&amp;"10"</f>
        <v>Объем: 0,2=2/10</v>
      </c>
    </row>
    <row r="385" spans="1:22" ht="14.25" x14ac:dyDescent="0.2">
      <c r="A385" s="18"/>
      <c r="B385" s="18"/>
      <c r="C385" s="18" t="s">
        <v>1332</v>
      </c>
      <c r="D385" s="19"/>
      <c r="E385" s="9"/>
      <c r="F385" s="21">
        <f>Source!AO356</f>
        <v>277.87</v>
      </c>
      <c r="G385" s="20" t="str">
        <f>Source!DG356</f>
        <v/>
      </c>
      <c r="H385" s="9">
        <f>Source!AV356</f>
        <v>1</v>
      </c>
      <c r="I385" s="9">
        <f>IF(Source!BA356&lt;&gt; 0, Source!BA356, 1)</f>
        <v>1</v>
      </c>
      <c r="J385" s="21">
        <f>Source!S356</f>
        <v>55.57</v>
      </c>
      <c r="K385" s="21"/>
    </row>
    <row r="386" spans="1:22" ht="14.25" x14ac:dyDescent="0.2">
      <c r="A386" s="18"/>
      <c r="B386" s="18"/>
      <c r="C386" s="18" t="s">
        <v>1336</v>
      </c>
      <c r="D386" s="19" t="s">
        <v>1337</v>
      </c>
      <c r="E386" s="9">
        <f>Source!AT356</f>
        <v>70</v>
      </c>
      <c r="F386" s="21"/>
      <c r="G386" s="20"/>
      <c r="H386" s="9"/>
      <c r="I386" s="9"/>
      <c r="J386" s="21">
        <f>SUM(R383:R385)</f>
        <v>38.9</v>
      </c>
      <c r="K386" s="21"/>
    </row>
    <row r="387" spans="1:22" ht="14.25" x14ac:dyDescent="0.2">
      <c r="A387" s="18"/>
      <c r="B387" s="18"/>
      <c r="C387" s="18" t="s">
        <v>1338</v>
      </c>
      <c r="D387" s="19" t="s">
        <v>1337</v>
      </c>
      <c r="E387" s="9">
        <f>Source!AU356</f>
        <v>10</v>
      </c>
      <c r="F387" s="21"/>
      <c r="G387" s="20"/>
      <c r="H387" s="9"/>
      <c r="I387" s="9"/>
      <c r="J387" s="21">
        <f>SUM(T383:T386)</f>
        <v>5.56</v>
      </c>
      <c r="K387" s="21"/>
    </row>
    <row r="388" spans="1:22" ht="14.25" x14ac:dyDescent="0.2">
      <c r="A388" s="18"/>
      <c r="B388" s="18"/>
      <c r="C388" s="18" t="s">
        <v>1340</v>
      </c>
      <c r="D388" s="19" t="s">
        <v>1341</v>
      </c>
      <c r="E388" s="9">
        <f>Source!AQ356</f>
        <v>0.45</v>
      </c>
      <c r="F388" s="21"/>
      <c r="G388" s="20" t="str">
        <f>Source!DI356</f>
        <v/>
      </c>
      <c r="H388" s="9">
        <f>Source!AV356</f>
        <v>1</v>
      </c>
      <c r="I388" s="9"/>
      <c r="J388" s="21"/>
      <c r="K388" s="21">
        <f>Source!U356</f>
        <v>9.0000000000000011E-2</v>
      </c>
    </row>
    <row r="389" spans="1:22" ht="15" x14ac:dyDescent="0.25">
      <c r="A389" s="24"/>
      <c r="B389" s="24"/>
      <c r="C389" s="24"/>
      <c r="D389" s="24"/>
      <c r="E389" s="24"/>
      <c r="F389" s="24"/>
      <c r="G389" s="24"/>
      <c r="H389" s="24"/>
      <c r="I389" s="46">
        <f>J385+J386+J387</f>
        <v>100.03</v>
      </c>
      <c r="J389" s="46"/>
      <c r="K389" s="25">
        <f>IF(Source!I356&lt;&gt;0, ROUND(I389/Source!I356, 2), 0)</f>
        <v>500.15</v>
      </c>
      <c r="P389" s="23">
        <f>I389</f>
        <v>100.03</v>
      </c>
    </row>
    <row r="390" spans="1:22" ht="42.75" x14ac:dyDescent="0.2">
      <c r="A390" s="18">
        <v>38</v>
      </c>
      <c r="B390" s="18" t="str">
        <f>Source!F357</f>
        <v>1.15-2203-9-1/1</v>
      </c>
      <c r="C390" s="18" t="str">
        <f>Source!G357</f>
        <v>Техническое обслуживание клапанов обратных фланцевых диаметром 50 мм / Обратный клапан байпаса</v>
      </c>
      <c r="D390" s="19" t="str">
        <f>Source!H357</f>
        <v>шт.</v>
      </c>
      <c r="E390" s="9">
        <f>Source!I357</f>
        <v>1</v>
      </c>
      <c r="F390" s="21"/>
      <c r="G390" s="20"/>
      <c r="H390" s="9"/>
      <c r="I390" s="9"/>
      <c r="J390" s="21"/>
      <c r="K390" s="21"/>
      <c r="Q390">
        <f>ROUND((Source!BZ357/100)*ROUND((Source!AF357*Source!AV357)*Source!I357, 2), 2)</f>
        <v>55.09</v>
      </c>
      <c r="R390">
        <f>Source!X357</f>
        <v>55.09</v>
      </c>
      <c r="S390">
        <f>ROUND((Source!CA357/100)*ROUND((Source!AF357*Source!AV357)*Source!I357, 2), 2)</f>
        <v>7.87</v>
      </c>
      <c r="T390">
        <f>Source!Y357</f>
        <v>7.87</v>
      </c>
      <c r="U390">
        <f>ROUND((175/100)*ROUND((Source!AE357*Source!AV357)*Source!I357, 2), 2)</f>
        <v>0</v>
      </c>
      <c r="V390">
        <f>ROUND((108/100)*ROUND(Source!CS357*Source!I357, 2), 2)</f>
        <v>0</v>
      </c>
    </row>
    <row r="391" spans="1:22" ht="14.25" x14ac:dyDescent="0.2">
      <c r="A391" s="18"/>
      <c r="B391" s="18"/>
      <c r="C391" s="18" t="s">
        <v>1332</v>
      </c>
      <c r="D391" s="19"/>
      <c r="E391" s="9"/>
      <c r="F391" s="21">
        <f>Source!AO357</f>
        <v>78.7</v>
      </c>
      <c r="G391" s="20" t="str">
        <f>Source!DG357</f>
        <v/>
      </c>
      <c r="H391" s="9">
        <f>Source!AV357</f>
        <v>1</v>
      </c>
      <c r="I391" s="9">
        <f>IF(Source!BA357&lt;&gt; 0, Source!BA357, 1)</f>
        <v>1</v>
      </c>
      <c r="J391" s="21">
        <f>Source!S357</f>
        <v>78.7</v>
      </c>
      <c r="K391" s="21"/>
    </row>
    <row r="392" spans="1:22" ht="14.25" x14ac:dyDescent="0.2">
      <c r="A392" s="18"/>
      <c r="B392" s="18"/>
      <c r="C392" s="18" t="s">
        <v>1335</v>
      </c>
      <c r="D392" s="19"/>
      <c r="E392" s="9"/>
      <c r="F392" s="21">
        <f>Source!AL357</f>
        <v>0.31</v>
      </c>
      <c r="G392" s="20" t="str">
        <f>Source!DD357</f>
        <v/>
      </c>
      <c r="H392" s="9">
        <f>Source!AW357</f>
        <v>1</v>
      </c>
      <c r="I392" s="9">
        <f>IF(Source!BC357&lt;&gt; 0, Source!BC357, 1)</f>
        <v>1</v>
      </c>
      <c r="J392" s="21">
        <f>Source!P357</f>
        <v>0.31</v>
      </c>
      <c r="K392" s="21"/>
    </row>
    <row r="393" spans="1:22" ht="14.25" x14ac:dyDescent="0.2">
      <c r="A393" s="18"/>
      <c r="B393" s="18"/>
      <c r="C393" s="18" t="s">
        <v>1336</v>
      </c>
      <c r="D393" s="19" t="s">
        <v>1337</v>
      </c>
      <c r="E393" s="9">
        <f>Source!AT357</f>
        <v>70</v>
      </c>
      <c r="F393" s="21"/>
      <c r="G393" s="20"/>
      <c r="H393" s="9"/>
      <c r="I393" s="9"/>
      <c r="J393" s="21">
        <f>SUM(R390:R392)</f>
        <v>55.09</v>
      </c>
      <c r="K393" s="21"/>
    </row>
    <row r="394" spans="1:22" ht="14.25" x14ac:dyDescent="0.2">
      <c r="A394" s="18"/>
      <c r="B394" s="18"/>
      <c r="C394" s="18" t="s">
        <v>1338</v>
      </c>
      <c r="D394" s="19" t="s">
        <v>1337</v>
      </c>
      <c r="E394" s="9">
        <f>Source!AU357</f>
        <v>10</v>
      </c>
      <c r="F394" s="21"/>
      <c r="G394" s="20"/>
      <c r="H394" s="9"/>
      <c r="I394" s="9"/>
      <c r="J394" s="21">
        <f>SUM(T390:T393)</f>
        <v>7.87</v>
      </c>
      <c r="K394" s="21"/>
    </row>
    <row r="395" spans="1:22" ht="14.25" x14ac:dyDescent="0.2">
      <c r="A395" s="18"/>
      <c r="B395" s="18"/>
      <c r="C395" s="18" t="s">
        <v>1340</v>
      </c>
      <c r="D395" s="19" t="s">
        <v>1341</v>
      </c>
      <c r="E395" s="9">
        <f>Source!AQ357</f>
        <v>0.14000000000000001</v>
      </c>
      <c r="F395" s="21"/>
      <c r="G395" s="20" t="str">
        <f>Source!DI357</f>
        <v/>
      </c>
      <c r="H395" s="9">
        <f>Source!AV357</f>
        <v>1</v>
      </c>
      <c r="I395" s="9"/>
      <c r="J395" s="21"/>
      <c r="K395" s="21">
        <f>Source!U357</f>
        <v>0.14000000000000001</v>
      </c>
    </row>
    <row r="396" spans="1:22" ht="15" x14ac:dyDescent="0.25">
      <c r="A396" s="24"/>
      <c r="B396" s="24"/>
      <c r="C396" s="24"/>
      <c r="D396" s="24"/>
      <c r="E396" s="24"/>
      <c r="F396" s="24"/>
      <c r="G396" s="24"/>
      <c r="H396" s="24"/>
      <c r="I396" s="46">
        <f>J391+J392+J393+J394</f>
        <v>141.97000000000003</v>
      </c>
      <c r="J396" s="46"/>
      <c r="K396" s="25">
        <f>IF(Source!I357&lt;&gt;0, ROUND(I396/Source!I357, 2), 0)</f>
        <v>141.97</v>
      </c>
      <c r="P396" s="23">
        <f>I396</f>
        <v>141.97000000000003</v>
      </c>
    </row>
    <row r="397" spans="1:22" ht="57" x14ac:dyDescent="0.2">
      <c r="A397" s="18">
        <v>39</v>
      </c>
      <c r="B397" s="18" t="str">
        <f>Source!F358</f>
        <v>1.15-2303-5-1/1</v>
      </c>
      <c r="C397" s="18" t="str">
        <f>Source!G358</f>
        <v>Техническое обслуживание фильтров водяных фланцевых сетчатых диаметром до 65 мм / Фильтр сетчатый DN 15</v>
      </c>
      <c r="D397" s="19" t="str">
        <f>Source!H358</f>
        <v>10 шт.</v>
      </c>
      <c r="E397" s="9">
        <f>Source!I358</f>
        <v>0.1</v>
      </c>
      <c r="F397" s="21"/>
      <c r="G397" s="20"/>
      <c r="H397" s="9"/>
      <c r="I397" s="9"/>
      <c r="J397" s="21"/>
      <c r="K397" s="21"/>
      <c r="Q397">
        <f>ROUND((Source!BZ358/100)*ROUND((Source!AF358*Source!AV358)*Source!I358, 2), 2)</f>
        <v>141.66999999999999</v>
      </c>
      <c r="R397">
        <f>Source!X358</f>
        <v>141.66999999999999</v>
      </c>
      <c r="S397">
        <f>ROUND((Source!CA358/100)*ROUND((Source!AF358*Source!AV358)*Source!I358, 2), 2)</f>
        <v>20.239999999999998</v>
      </c>
      <c r="T397">
        <f>Source!Y358</f>
        <v>20.239999999999998</v>
      </c>
      <c r="U397">
        <f>ROUND((175/100)*ROUND((Source!AE358*Source!AV358)*Source!I358, 2), 2)</f>
        <v>0</v>
      </c>
      <c r="V397">
        <f>ROUND((108/100)*ROUND(Source!CS358*Source!I358, 2), 2)</f>
        <v>0</v>
      </c>
    </row>
    <row r="398" spans="1:22" x14ac:dyDescent="0.2">
      <c r="C398" s="26" t="str">
        <f>"Объем: "&amp;Source!I358&amp;"=1/"&amp;"10"</f>
        <v>Объем: 0,1=1/10</v>
      </c>
    </row>
    <row r="399" spans="1:22" ht="14.25" x14ac:dyDescent="0.2">
      <c r="A399" s="18"/>
      <c r="B399" s="18"/>
      <c r="C399" s="18" t="s">
        <v>1332</v>
      </c>
      <c r="D399" s="19"/>
      <c r="E399" s="9"/>
      <c r="F399" s="21">
        <f>Source!AO358</f>
        <v>2023.81</v>
      </c>
      <c r="G399" s="20" t="str">
        <f>Source!DG358</f>
        <v/>
      </c>
      <c r="H399" s="9">
        <f>Source!AV358</f>
        <v>1</v>
      </c>
      <c r="I399" s="9">
        <f>IF(Source!BA358&lt;&gt; 0, Source!BA358, 1)</f>
        <v>1</v>
      </c>
      <c r="J399" s="21">
        <f>Source!S358</f>
        <v>202.38</v>
      </c>
      <c r="K399" s="21"/>
    </row>
    <row r="400" spans="1:22" ht="14.25" x14ac:dyDescent="0.2">
      <c r="A400" s="18"/>
      <c r="B400" s="18"/>
      <c r="C400" s="18" t="s">
        <v>1335</v>
      </c>
      <c r="D400" s="19"/>
      <c r="E400" s="9"/>
      <c r="F400" s="21">
        <f>Source!AL358</f>
        <v>0.38</v>
      </c>
      <c r="G400" s="20" t="str">
        <f>Source!DD358</f>
        <v/>
      </c>
      <c r="H400" s="9">
        <f>Source!AW358</f>
        <v>1</v>
      </c>
      <c r="I400" s="9">
        <f>IF(Source!BC358&lt;&gt; 0, Source!BC358, 1)</f>
        <v>1</v>
      </c>
      <c r="J400" s="21">
        <f>Source!P358</f>
        <v>0.04</v>
      </c>
      <c r="K400" s="21"/>
    </row>
    <row r="401" spans="1:22" ht="57" x14ac:dyDescent="0.2">
      <c r="A401" s="18" t="s">
        <v>287</v>
      </c>
      <c r="B401" s="18" t="str">
        <f>Source!F359</f>
        <v>21.26-1-110</v>
      </c>
      <c r="C401" s="18" t="str">
        <f>Source!G359</f>
        <v>Прокладки из терморасширенного графита для обслуживания фильтра сетчатого чугунного фланцевого диаметром 65 мм</v>
      </c>
      <c r="D401" s="19" t="str">
        <f>Source!H359</f>
        <v>шт.</v>
      </c>
      <c r="E401" s="9">
        <f>Source!I359</f>
        <v>1</v>
      </c>
      <c r="F401" s="21">
        <f>Source!AK359</f>
        <v>207.47</v>
      </c>
      <c r="G401" s="28" t="s">
        <v>3</v>
      </c>
      <c r="H401" s="9">
        <f>Source!AW359</f>
        <v>1</v>
      </c>
      <c r="I401" s="9">
        <f>IF(Source!BC359&lt;&gt; 0, Source!BC359, 1)</f>
        <v>1</v>
      </c>
      <c r="J401" s="21">
        <f>Source!O359</f>
        <v>207.47</v>
      </c>
      <c r="K401" s="21"/>
      <c r="Q401">
        <f>ROUND((Source!BZ359/100)*ROUND((Source!AF359*Source!AV359)*Source!I359, 2), 2)</f>
        <v>0</v>
      </c>
      <c r="R401">
        <f>Source!X359</f>
        <v>0</v>
      </c>
      <c r="S401">
        <f>ROUND((Source!CA359/100)*ROUND((Source!AF359*Source!AV359)*Source!I359, 2), 2)</f>
        <v>0</v>
      </c>
      <c r="T401">
        <f>Source!Y359</f>
        <v>0</v>
      </c>
      <c r="U401">
        <f>ROUND((175/100)*ROUND((Source!AE359*Source!AV359)*Source!I359, 2), 2)</f>
        <v>0</v>
      </c>
      <c r="V401">
        <f>ROUND((108/100)*ROUND(Source!CS359*Source!I359, 2), 2)</f>
        <v>0</v>
      </c>
    </row>
    <row r="402" spans="1:22" ht="14.25" x14ac:dyDescent="0.2">
      <c r="A402" s="18"/>
      <c r="B402" s="18"/>
      <c r="C402" s="18" t="s">
        <v>1336</v>
      </c>
      <c r="D402" s="19" t="s">
        <v>1337</v>
      </c>
      <c r="E402" s="9">
        <f>Source!AT358</f>
        <v>70</v>
      </c>
      <c r="F402" s="21"/>
      <c r="G402" s="20"/>
      <c r="H402" s="9"/>
      <c r="I402" s="9"/>
      <c r="J402" s="21">
        <f>SUM(R397:R401)</f>
        <v>141.66999999999999</v>
      </c>
      <c r="K402" s="21"/>
    </row>
    <row r="403" spans="1:22" ht="14.25" x14ac:dyDescent="0.2">
      <c r="A403" s="18"/>
      <c r="B403" s="18"/>
      <c r="C403" s="18" t="s">
        <v>1338</v>
      </c>
      <c r="D403" s="19" t="s">
        <v>1337</v>
      </c>
      <c r="E403" s="9">
        <f>Source!AU358</f>
        <v>10</v>
      </c>
      <c r="F403" s="21"/>
      <c r="G403" s="20"/>
      <c r="H403" s="9"/>
      <c r="I403" s="9"/>
      <c r="J403" s="21">
        <f>SUM(T397:T402)</f>
        <v>20.239999999999998</v>
      </c>
      <c r="K403" s="21"/>
    </row>
    <row r="404" spans="1:22" ht="14.25" x14ac:dyDescent="0.2">
      <c r="A404" s="18"/>
      <c r="B404" s="18"/>
      <c r="C404" s="18" t="s">
        <v>1340</v>
      </c>
      <c r="D404" s="19" t="s">
        <v>1341</v>
      </c>
      <c r="E404" s="9">
        <f>Source!AQ358</f>
        <v>3.6</v>
      </c>
      <c r="F404" s="21"/>
      <c r="G404" s="20" t="str">
        <f>Source!DI358</f>
        <v/>
      </c>
      <c r="H404" s="9">
        <f>Source!AV358</f>
        <v>1</v>
      </c>
      <c r="I404" s="9"/>
      <c r="J404" s="21"/>
      <c r="K404" s="21">
        <f>Source!U358</f>
        <v>0.36000000000000004</v>
      </c>
    </row>
    <row r="405" spans="1:22" ht="15" x14ac:dyDescent="0.25">
      <c r="A405" s="24"/>
      <c r="B405" s="24"/>
      <c r="C405" s="24"/>
      <c r="D405" s="24"/>
      <c r="E405" s="24"/>
      <c r="F405" s="24"/>
      <c r="G405" s="24"/>
      <c r="H405" s="24"/>
      <c r="I405" s="46">
        <f>J399+J400+J402+J403+SUM(J401:J401)</f>
        <v>571.79999999999995</v>
      </c>
      <c r="J405" s="46"/>
      <c r="K405" s="25">
        <f>IF(Source!I358&lt;&gt;0, ROUND(I405/Source!I358, 2), 0)</f>
        <v>5718</v>
      </c>
      <c r="P405" s="23">
        <f>I405</f>
        <v>571.79999999999995</v>
      </c>
    </row>
    <row r="406" spans="1:22" ht="42.75" x14ac:dyDescent="0.2">
      <c r="A406" s="18">
        <v>40</v>
      </c>
      <c r="B406" s="18" t="str">
        <f>Source!F360</f>
        <v>1.23-2103-41-1/1</v>
      </c>
      <c r="C406" s="18" t="str">
        <f>Source!G360</f>
        <v>Техническое обслуживание регулирующего клапана / прим. Трехходовой вентиль HRB3 DN15</v>
      </c>
      <c r="D406" s="19" t="str">
        <f>Source!H360</f>
        <v>шт.</v>
      </c>
      <c r="E406" s="9">
        <f>Source!I360</f>
        <v>1</v>
      </c>
      <c r="F406" s="21"/>
      <c r="G406" s="20"/>
      <c r="H406" s="9"/>
      <c r="I406" s="9"/>
      <c r="J406" s="21"/>
      <c r="K406" s="21"/>
      <c r="Q406">
        <f>ROUND((Source!BZ360/100)*ROUND((Source!AF360*Source!AV360)*Source!I360, 2), 2)</f>
        <v>145.6</v>
      </c>
      <c r="R406">
        <f>Source!X360</f>
        <v>145.6</v>
      </c>
      <c r="S406">
        <f>ROUND((Source!CA360/100)*ROUND((Source!AF360*Source!AV360)*Source!I360, 2), 2)</f>
        <v>20.8</v>
      </c>
      <c r="T406">
        <f>Source!Y360</f>
        <v>20.8</v>
      </c>
      <c r="U406">
        <f>ROUND((175/100)*ROUND((Source!AE360*Source!AV360)*Source!I360, 2), 2)</f>
        <v>86.75</v>
      </c>
      <c r="V406">
        <f>ROUND((108/100)*ROUND(Source!CS360*Source!I360, 2), 2)</f>
        <v>53.54</v>
      </c>
    </row>
    <row r="407" spans="1:22" ht="14.25" x14ac:dyDescent="0.2">
      <c r="A407" s="18"/>
      <c r="B407" s="18"/>
      <c r="C407" s="18" t="s">
        <v>1332</v>
      </c>
      <c r="D407" s="19"/>
      <c r="E407" s="9"/>
      <c r="F407" s="21">
        <f>Source!AO360</f>
        <v>208</v>
      </c>
      <c r="G407" s="20" t="str">
        <f>Source!DG360</f>
        <v/>
      </c>
      <c r="H407" s="9">
        <f>Source!AV360</f>
        <v>1</v>
      </c>
      <c r="I407" s="9">
        <f>IF(Source!BA360&lt;&gt; 0, Source!BA360, 1)</f>
        <v>1</v>
      </c>
      <c r="J407" s="21">
        <f>Source!S360</f>
        <v>208</v>
      </c>
      <c r="K407" s="21"/>
    </row>
    <row r="408" spans="1:22" ht="14.25" x14ac:dyDescent="0.2">
      <c r="A408" s="18"/>
      <c r="B408" s="18"/>
      <c r="C408" s="18" t="s">
        <v>1333</v>
      </c>
      <c r="D408" s="19"/>
      <c r="E408" s="9"/>
      <c r="F408" s="21">
        <f>Source!AM360</f>
        <v>78.180000000000007</v>
      </c>
      <c r="G408" s="20" t="str">
        <f>Source!DE360</f>
        <v/>
      </c>
      <c r="H408" s="9">
        <f>Source!AV360</f>
        <v>1</v>
      </c>
      <c r="I408" s="9">
        <f>IF(Source!BB360&lt;&gt; 0, Source!BB360, 1)</f>
        <v>1</v>
      </c>
      <c r="J408" s="21">
        <f>Source!Q360</f>
        <v>78.180000000000007</v>
      </c>
      <c r="K408" s="21"/>
    </row>
    <row r="409" spans="1:22" ht="14.25" x14ac:dyDescent="0.2">
      <c r="A409" s="18"/>
      <c r="B409" s="18"/>
      <c r="C409" s="18" t="s">
        <v>1334</v>
      </c>
      <c r="D409" s="19"/>
      <c r="E409" s="9"/>
      <c r="F409" s="21">
        <f>Source!AN360</f>
        <v>49.57</v>
      </c>
      <c r="G409" s="20" t="str">
        <f>Source!DF360</f>
        <v/>
      </c>
      <c r="H409" s="9">
        <f>Source!AV360</f>
        <v>1</v>
      </c>
      <c r="I409" s="9">
        <f>IF(Source!BS360&lt;&gt; 0, Source!BS360, 1)</f>
        <v>1</v>
      </c>
      <c r="J409" s="22">
        <f>Source!R360</f>
        <v>49.57</v>
      </c>
      <c r="K409" s="21"/>
    </row>
    <row r="410" spans="1:22" ht="14.25" x14ac:dyDescent="0.2">
      <c r="A410" s="18"/>
      <c r="B410" s="18"/>
      <c r="C410" s="18" t="s">
        <v>1336</v>
      </c>
      <c r="D410" s="19" t="s">
        <v>1337</v>
      </c>
      <c r="E410" s="9">
        <f>Source!AT360</f>
        <v>70</v>
      </c>
      <c r="F410" s="21"/>
      <c r="G410" s="20"/>
      <c r="H410" s="9"/>
      <c r="I410" s="9"/>
      <c r="J410" s="21">
        <f>SUM(R406:R409)</f>
        <v>145.6</v>
      </c>
      <c r="K410" s="21"/>
    </row>
    <row r="411" spans="1:22" ht="14.25" x14ac:dyDescent="0.2">
      <c r="A411" s="18"/>
      <c r="B411" s="18"/>
      <c r="C411" s="18" t="s">
        <v>1338</v>
      </c>
      <c r="D411" s="19" t="s">
        <v>1337</v>
      </c>
      <c r="E411" s="9">
        <f>Source!AU360</f>
        <v>10</v>
      </c>
      <c r="F411" s="21"/>
      <c r="G411" s="20"/>
      <c r="H411" s="9"/>
      <c r="I411" s="9"/>
      <c r="J411" s="21">
        <f>SUM(T406:T410)</f>
        <v>20.8</v>
      </c>
      <c r="K411" s="21"/>
    </row>
    <row r="412" spans="1:22" ht="14.25" x14ac:dyDescent="0.2">
      <c r="A412" s="18"/>
      <c r="B412" s="18"/>
      <c r="C412" s="18" t="s">
        <v>1339</v>
      </c>
      <c r="D412" s="19" t="s">
        <v>1337</v>
      </c>
      <c r="E412" s="9">
        <f>108</f>
        <v>108</v>
      </c>
      <c r="F412" s="21"/>
      <c r="G412" s="20"/>
      <c r="H412" s="9"/>
      <c r="I412" s="9"/>
      <c r="J412" s="21">
        <f>SUM(V406:V411)</f>
        <v>53.54</v>
      </c>
      <c r="K412" s="21"/>
    </row>
    <row r="413" spans="1:22" ht="14.25" x14ac:dyDescent="0.2">
      <c r="A413" s="18"/>
      <c r="B413" s="18"/>
      <c r="C413" s="18" t="s">
        <v>1340</v>
      </c>
      <c r="D413" s="19" t="s">
        <v>1341</v>
      </c>
      <c r="E413" s="9">
        <f>Source!AQ360</f>
        <v>0.37</v>
      </c>
      <c r="F413" s="21"/>
      <c r="G413" s="20" t="str">
        <f>Source!DI360</f>
        <v/>
      </c>
      <c r="H413" s="9">
        <f>Source!AV360</f>
        <v>1</v>
      </c>
      <c r="I413" s="9"/>
      <c r="J413" s="21"/>
      <c r="K413" s="21">
        <f>Source!U360</f>
        <v>0.37</v>
      </c>
    </row>
    <row r="414" spans="1:22" ht="15" x14ac:dyDescent="0.25">
      <c r="A414" s="24"/>
      <c r="B414" s="24"/>
      <c r="C414" s="24"/>
      <c r="D414" s="24"/>
      <c r="E414" s="24"/>
      <c r="F414" s="24"/>
      <c r="G414" s="24"/>
      <c r="H414" s="24"/>
      <c r="I414" s="46">
        <f>J407+J408+J410+J411+J412</f>
        <v>506.12</v>
      </c>
      <c r="J414" s="46"/>
      <c r="K414" s="25">
        <f>IF(Source!I360&lt;&gt;0, ROUND(I414/Source!I360, 2), 0)</f>
        <v>506.12</v>
      </c>
      <c r="P414" s="23">
        <f>I414</f>
        <v>506.12</v>
      </c>
    </row>
    <row r="415" spans="1:22" ht="42.75" x14ac:dyDescent="0.2">
      <c r="A415" s="18">
        <v>41</v>
      </c>
      <c r="B415" s="18" t="str">
        <f>Source!F361</f>
        <v>1.23-2103-41-1/1</v>
      </c>
      <c r="C415" s="18" t="str">
        <f>Source!G361</f>
        <v>Техническое обслуживание регулирующего клапана / прим. Привод ELVA 05/24.M</v>
      </c>
      <c r="D415" s="19" t="str">
        <f>Source!H361</f>
        <v>шт.</v>
      </c>
      <c r="E415" s="9">
        <f>Source!I361</f>
        <v>1</v>
      </c>
      <c r="F415" s="21"/>
      <c r="G415" s="20"/>
      <c r="H415" s="9"/>
      <c r="I415" s="9"/>
      <c r="J415" s="21"/>
      <c r="K415" s="21"/>
      <c r="Q415">
        <f>ROUND((Source!BZ361/100)*ROUND((Source!AF361*Source!AV361)*Source!I361, 2), 2)</f>
        <v>145.6</v>
      </c>
      <c r="R415">
        <f>Source!X361</f>
        <v>145.6</v>
      </c>
      <c r="S415">
        <f>ROUND((Source!CA361/100)*ROUND((Source!AF361*Source!AV361)*Source!I361, 2), 2)</f>
        <v>20.8</v>
      </c>
      <c r="T415">
        <f>Source!Y361</f>
        <v>20.8</v>
      </c>
      <c r="U415">
        <f>ROUND((175/100)*ROUND((Source!AE361*Source!AV361)*Source!I361, 2), 2)</f>
        <v>86.75</v>
      </c>
      <c r="V415">
        <f>ROUND((108/100)*ROUND(Source!CS361*Source!I361, 2), 2)</f>
        <v>53.54</v>
      </c>
    </row>
    <row r="416" spans="1:22" ht="14.25" x14ac:dyDescent="0.2">
      <c r="A416" s="18"/>
      <c r="B416" s="18"/>
      <c r="C416" s="18" t="s">
        <v>1332</v>
      </c>
      <c r="D416" s="19"/>
      <c r="E416" s="9"/>
      <c r="F416" s="21">
        <f>Source!AO361</f>
        <v>208</v>
      </c>
      <c r="G416" s="20" t="str">
        <f>Source!DG361</f>
        <v/>
      </c>
      <c r="H416" s="9">
        <f>Source!AV361</f>
        <v>1</v>
      </c>
      <c r="I416" s="9">
        <f>IF(Source!BA361&lt;&gt; 0, Source!BA361, 1)</f>
        <v>1</v>
      </c>
      <c r="J416" s="21">
        <f>Source!S361</f>
        <v>208</v>
      </c>
      <c r="K416" s="21"/>
    </row>
    <row r="417" spans="1:22" ht="14.25" x14ac:dyDescent="0.2">
      <c r="A417" s="18"/>
      <c r="B417" s="18"/>
      <c r="C417" s="18" t="s">
        <v>1333</v>
      </c>
      <c r="D417" s="19"/>
      <c r="E417" s="9"/>
      <c r="F417" s="21">
        <f>Source!AM361</f>
        <v>78.180000000000007</v>
      </c>
      <c r="G417" s="20" t="str">
        <f>Source!DE361</f>
        <v/>
      </c>
      <c r="H417" s="9">
        <f>Source!AV361</f>
        <v>1</v>
      </c>
      <c r="I417" s="9">
        <f>IF(Source!BB361&lt;&gt; 0, Source!BB361, 1)</f>
        <v>1</v>
      </c>
      <c r="J417" s="21">
        <f>Source!Q361</f>
        <v>78.180000000000007</v>
      </c>
      <c r="K417" s="21"/>
    </row>
    <row r="418" spans="1:22" ht="14.25" x14ac:dyDescent="0.2">
      <c r="A418" s="18"/>
      <c r="B418" s="18"/>
      <c r="C418" s="18" t="s">
        <v>1334</v>
      </c>
      <c r="D418" s="19"/>
      <c r="E418" s="9"/>
      <c r="F418" s="21">
        <f>Source!AN361</f>
        <v>49.57</v>
      </c>
      <c r="G418" s="20" t="str">
        <f>Source!DF361</f>
        <v/>
      </c>
      <c r="H418" s="9">
        <f>Source!AV361</f>
        <v>1</v>
      </c>
      <c r="I418" s="9">
        <f>IF(Source!BS361&lt;&gt; 0, Source!BS361, 1)</f>
        <v>1</v>
      </c>
      <c r="J418" s="22">
        <f>Source!R361</f>
        <v>49.57</v>
      </c>
      <c r="K418" s="21"/>
    </row>
    <row r="419" spans="1:22" ht="14.25" x14ac:dyDescent="0.2">
      <c r="A419" s="18"/>
      <c r="B419" s="18"/>
      <c r="C419" s="18" t="s">
        <v>1336</v>
      </c>
      <c r="D419" s="19" t="s">
        <v>1337</v>
      </c>
      <c r="E419" s="9">
        <f>Source!AT361</f>
        <v>70</v>
      </c>
      <c r="F419" s="21"/>
      <c r="G419" s="20"/>
      <c r="H419" s="9"/>
      <c r="I419" s="9"/>
      <c r="J419" s="21">
        <f>SUM(R415:R418)</f>
        <v>145.6</v>
      </c>
      <c r="K419" s="21"/>
    </row>
    <row r="420" spans="1:22" ht="14.25" x14ac:dyDescent="0.2">
      <c r="A420" s="18"/>
      <c r="B420" s="18"/>
      <c r="C420" s="18" t="s">
        <v>1338</v>
      </c>
      <c r="D420" s="19" t="s">
        <v>1337</v>
      </c>
      <c r="E420" s="9">
        <f>Source!AU361</f>
        <v>10</v>
      </c>
      <c r="F420" s="21"/>
      <c r="G420" s="20"/>
      <c r="H420" s="9"/>
      <c r="I420" s="9"/>
      <c r="J420" s="21">
        <f>SUM(T415:T419)</f>
        <v>20.8</v>
      </c>
      <c r="K420" s="21"/>
    </row>
    <row r="421" spans="1:22" ht="14.25" x14ac:dyDescent="0.2">
      <c r="A421" s="18"/>
      <c r="B421" s="18"/>
      <c r="C421" s="18" t="s">
        <v>1339</v>
      </c>
      <c r="D421" s="19" t="s">
        <v>1337</v>
      </c>
      <c r="E421" s="9">
        <f>108</f>
        <v>108</v>
      </c>
      <c r="F421" s="21"/>
      <c r="G421" s="20"/>
      <c r="H421" s="9"/>
      <c r="I421" s="9"/>
      <c r="J421" s="21">
        <f>SUM(V415:V420)</f>
        <v>53.54</v>
      </c>
      <c r="K421" s="21"/>
    </row>
    <row r="422" spans="1:22" ht="14.25" x14ac:dyDescent="0.2">
      <c r="A422" s="18"/>
      <c r="B422" s="18"/>
      <c r="C422" s="18" t="s">
        <v>1340</v>
      </c>
      <c r="D422" s="19" t="s">
        <v>1341</v>
      </c>
      <c r="E422" s="9">
        <f>Source!AQ361</f>
        <v>0.37</v>
      </c>
      <c r="F422" s="21"/>
      <c r="G422" s="20" t="str">
        <f>Source!DI361</f>
        <v/>
      </c>
      <c r="H422" s="9">
        <f>Source!AV361</f>
        <v>1</v>
      </c>
      <c r="I422" s="9"/>
      <c r="J422" s="21"/>
      <c r="K422" s="21">
        <f>Source!U361</f>
        <v>0.37</v>
      </c>
    </row>
    <row r="423" spans="1:22" ht="15" x14ac:dyDescent="0.25">
      <c r="A423" s="24"/>
      <c r="B423" s="24"/>
      <c r="C423" s="24"/>
      <c r="D423" s="24"/>
      <c r="E423" s="24"/>
      <c r="F423" s="24"/>
      <c r="G423" s="24"/>
      <c r="H423" s="24"/>
      <c r="I423" s="46">
        <f>J416+J417+J419+J420+J421</f>
        <v>506.12</v>
      </c>
      <c r="J423" s="46"/>
      <c r="K423" s="25">
        <f>IF(Source!I361&lt;&gt;0, ROUND(I423/Source!I361, 2), 0)</f>
        <v>506.12</v>
      </c>
      <c r="P423" s="23">
        <f>I423</f>
        <v>506.12</v>
      </c>
    </row>
    <row r="425" spans="1:22" ht="15" customHeight="1" x14ac:dyDescent="0.25">
      <c r="B425" s="47" t="str">
        <f>Source!G362</f>
        <v>Узел обвязки приточной установки SMEX 40-1.6 П4 в составе:</v>
      </c>
      <c r="C425" s="47"/>
      <c r="D425" s="47"/>
      <c r="E425" s="47"/>
      <c r="F425" s="47"/>
      <c r="G425" s="47"/>
      <c r="H425" s="47"/>
      <c r="I425" s="47"/>
      <c r="J425" s="47"/>
    </row>
    <row r="426" spans="1:22" ht="57" x14ac:dyDescent="0.2">
      <c r="A426" s="18">
        <v>42</v>
      </c>
      <c r="B426" s="18" t="str">
        <f>Source!F364</f>
        <v>1.15-2203-7-1/1</v>
      </c>
      <c r="C426" s="18" t="str">
        <f>Source!G364</f>
        <v>Техническое обслуживание крана шарового латунного никелированного диаметром до 25 мм / Кран шаровой запорный DN15</v>
      </c>
      <c r="D426" s="19" t="str">
        <f>Source!H364</f>
        <v>10 шт.</v>
      </c>
      <c r="E426" s="9">
        <f>Source!I364</f>
        <v>0.2</v>
      </c>
      <c r="F426" s="21"/>
      <c r="G426" s="20"/>
      <c r="H426" s="9"/>
      <c r="I426" s="9"/>
      <c r="J426" s="21"/>
      <c r="K426" s="21"/>
      <c r="Q426">
        <f>ROUND((Source!BZ364/100)*ROUND((Source!AF364*Source!AV364)*Source!I364, 2), 2)</f>
        <v>38.9</v>
      </c>
      <c r="R426">
        <f>Source!X364</f>
        <v>38.9</v>
      </c>
      <c r="S426">
        <f>ROUND((Source!CA364/100)*ROUND((Source!AF364*Source!AV364)*Source!I364, 2), 2)</f>
        <v>5.56</v>
      </c>
      <c r="T426">
        <f>Source!Y364</f>
        <v>5.56</v>
      </c>
      <c r="U426">
        <f>ROUND((175/100)*ROUND((Source!AE364*Source!AV364)*Source!I364, 2), 2)</f>
        <v>0</v>
      </c>
      <c r="V426">
        <f>ROUND((108/100)*ROUND(Source!CS364*Source!I364, 2), 2)</f>
        <v>0</v>
      </c>
    </row>
    <row r="427" spans="1:22" x14ac:dyDescent="0.2">
      <c r="C427" s="26" t="str">
        <f>"Объем: "&amp;Source!I364&amp;"=2/"&amp;"10"</f>
        <v>Объем: 0,2=2/10</v>
      </c>
    </row>
    <row r="428" spans="1:22" ht="14.25" x14ac:dyDescent="0.2">
      <c r="A428" s="18"/>
      <c r="B428" s="18"/>
      <c r="C428" s="18" t="s">
        <v>1332</v>
      </c>
      <c r="D428" s="19"/>
      <c r="E428" s="9"/>
      <c r="F428" s="21">
        <f>Source!AO364</f>
        <v>277.87</v>
      </c>
      <c r="G428" s="20" t="str">
        <f>Source!DG364</f>
        <v/>
      </c>
      <c r="H428" s="9">
        <f>Source!AV364</f>
        <v>1</v>
      </c>
      <c r="I428" s="9">
        <f>IF(Source!BA364&lt;&gt; 0, Source!BA364, 1)</f>
        <v>1</v>
      </c>
      <c r="J428" s="21">
        <f>Source!S364</f>
        <v>55.57</v>
      </c>
      <c r="K428" s="21"/>
    </row>
    <row r="429" spans="1:22" ht="14.25" x14ac:dyDescent="0.2">
      <c r="A429" s="18"/>
      <c r="B429" s="18"/>
      <c r="C429" s="18" t="s">
        <v>1336</v>
      </c>
      <c r="D429" s="19" t="s">
        <v>1337</v>
      </c>
      <c r="E429" s="9">
        <f>Source!AT364</f>
        <v>70</v>
      </c>
      <c r="F429" s="21"/>
      <c r="G429" s="20"/>
      <c r="H429" s="9"/>
      <c r="I429" s="9"/>
      <c r="J429" s="21">
        <f>SUM(R426:R428)</f>
        <v>38.9</v>
      </c>
      <c r="K429" s="21"/>
    </row>
    <row r="430" spans="1:22" ht="14.25" x14ac:dyDescent="0.2">
      <c r="A430" s="18"/>
      <c r="B430" s="18"/>
      <c r="C430" s="18" t="s">
        <v>1338</v>
      </c>
      <c r="D430" s="19" t="s">
        <v>1337</v>
      </c>
      <c r="E430" s="9">
        <f>Source!AU364</f>
        <v>10</v>
      </c>
      <c r="F430" s="21"/>
      <c r="G430" s="20"/>
      <c r="H430" s="9"/>
      <c r="I430" s="9"/>
      <c r="J430" s="21">
        <f>SUM(T426:T429)</f>
        <v>5.56</v>
      </c>
      <c r="K430" s="21"/>
    </row>
    <row r="431" spans="1:22" ht="14.25" x14ac:dyDescent="0.2">
      <c r="A431" s="18"/>
      <c r="B431" s="18"/>
      <c r="C431" s="18" t="s">
        <v>1340</v>
      </c>
      <c r="D431" s="19" t="s">
        <v>1341</v>
      </c>
      <c r="E431" s="9">
        <f>Source!AQ364</f>
        <v>0.45</v>
      </c>
      <c r="F431" s="21"/>
      <c r="G431" s="20" t="str">
        <f>Source!DI364</f>
        <v/>
      </c>
      <c r="H431" s="9">
        <f>Source!AV364</f>
        <v>1</v>
      </c>
      <c r="I431" s="9"/>
      <c r="J431" s="21"/>
      <c r="K431" s="21">
        <f>Source!U364</f>
        <v>9.0000000000000011E-2</v>
      </c>
    </row>
    <row r="432" spans="1:22" ht="15" x14ac:dyDescent="0.25">
      <c r="A432" s="24"/>
      <c r="B432" s="24"/>
      <c r="C432" s="24"/>
      <c r="D432" s="24"/>
      <c r="E432" s="24"/>
      <c r="F432" s="24"/>
      <c r="G432" s="24"/>
      <c r="H432" s="24"/>
      <c r="I432" s="46">
        <f>J428+J429+J430</f>
        <v>100.03</v>
      </c>
      <c r="J432" s="46"/>
      <c r="K432" s="25">
        <f>IF(Source!I364&lt;&gt;0, ROUND(I432/Source!I364, 2), 0)</f>
        <v>500.15</v>
      </c>
      <c r="P432" s="23">
        <f>I432</f>
        <v>100.03</v>
      </c>
    </row>
    <row r="433" spans="1:22" ht="42.75" x14ac:dyDescent="0.2">
      <c r="A433" s="18">
        <v>43</v>
      </c>
      <c r="B433" s="18" t="str">
        <f>Source!F365</f>
        <v>1.15-2203-9-1/1</v>
      </c>
      <c r="C433" s="18" t="str">
        <f>Source!G365</f>
        <v>Техническое обслуживание клапанов обратных фланцевых диаметром 50 мм / Обратный клапан байпаса</v>
      </c>
      <c r="D433" s="19" t="str">
        <f>Source!H365</f>
        <v>шт.</v>
      </c>
      <c r="E433" s="9">
        <f>Source!I365</f>
        <v>1</v>
      </c>
      <c r="F433" s="21"/>
      <c r="G433" s="20"/>
      <c r="H433" s="9"/>
      <c r="I433" s="9"/>
      <c r="J433" s="21"/>
      <c r="K433" s="21"/>
      <c r="Q433">
        <f>ROUND((Source!BZ365/100)*ROUND((Source!AF365*Source!AV365)*Source!I365, 2), 2)</f>
        <v>55.09</v>
      </c>
      <c r="R433">
        <f>Source!X365</f>
        <v>55.09</v>
      </c>
      <c r="S433">
        <f>ROUND((Source!CA365/100)*ROUND((Source!AF365*Source!AV365)*Source!I365, 2), 2)</f>
        <v>7.87</v>
      </c>
      <c r="T433">
        <f>Source!Y365</f>
        <v>7.87</v>
      </c>
      <c r="U433">
        <f>ROUND((175/100)*ROUND((Source!AE365*Source!AV365)*Source!I365, 2), 2)</f>
        <v>0</v>
      </c>
      <c r="V433">
        <f>ROUND((108/100)*ROUND(Source!CS365*Source!I365, 2), 2)</f>
        <v>0</v>
      </c>
    </row>
    <row r="434" spans="1:22" ht="14.25" x14ac:dyDescent="0.2">
      <c r="A434" s="18"/>
      <c r="B434" s="18"/>
      <c r="C434" s="18" t="s">
        <v>1332</v>
      </c>
      <c r="D434" s="19"/>
      <c r="E434" s="9"/>
      <c r="F434" s="21">
        <f>Source!AO365</f>
        <v>78.7</v>
      </c>
      <c r="G434" s="20" t="str">
        <f>Source!DG365</f>
        <v/>
      </c>
      <c r="H434" s="9">
        <f>Source!AV365</f>
        <v>1</v>
      </c>
      <c r="I434" s="9">
        <f>IF(Source!BA365&lt;&gt; 0, Source!BA365, 1)</f>
        <v>1</v>
      </c>
      <c r="J434" s="21">
        <f>Source!S365</f>
        <v>78.7</v>
      </c>
      <c r="K434" s="21"/>
    </row>
    <row r="435" spans="1:22" ht="14.25" x14ac:dyDescent="0.2">
      <c r="A435" s="18"/>
      <c r="B435" s="18"/>
      <c r="C435" s="18" t="s">
        <v>1335</v>
      </c>
      <c r="D435" s="19"/>
      <c r="E435" s="9"/>
      <c r="F435" s="21">
        <f>Source!AL365</f>
        <v>0.31</v>
      </c>
      <c r="G435" s="20" t="str">
        <f>Source!DD365</f>
        <v/>
      </c>
      <c r="H435" s="9">
        <f>Source!AW365</f>
        <v>1</v>
      </c>
      <c r="I435" s="9">
        <f>IF(Source!BC365&lt;&gt; 0, Source!BC365, 1)</f>
        <v>1</v>
      </c>
      <c r="J435" s="21">
        <f>Source!P365</f>
        <v>0.31</v>
      </c>
      <c r="K435" s="21"/>
    </row>
    <row r="436" spans="1:22" ht="14.25" x14ac:dyDescent="0.2">
      <c r="A436" s="18"/>
      <c r="B436" s="18"/>
      <c r="C436" s="18" t="s">
        <v>1336</v>
      </c>
      <c r="D436" s="19" t="s">
        <v>1337</v>
      </c>
      <c r="E436" s="9">
        <f>Source!AT365</f>
        <v>70</v>
      </c>
      <c r="F436" s="21"/>
      <c r="G436" s="20"/>
      <c r="H436" s="9"/>
      <c r="I436" s="9"/>
      <c r="J436" s="21">
        <f>SUM(R433:R435)</f>
        <v>55.09</v>
      </c>
      <c r="K436" s="21"/>
    </row>
    <row r="437" spans="1:22" ht="14.25" x14ac:dyDescent="0.2">
      <c r="A437" s="18"/>
      <c r="B437" s="18"/>
      <c r="C437" s="18" t="s">
        <v>1338</v>
      </c>
      <c r="D437" s="19" t="s">
        <v>1337</v>
      </c>
      <c r="E437" s="9">
        <f>Source!AU365</f>
        <v>10</v>
      </c>
      <c r="F437" s="21"/>
      <c r="G437" s="20"/>
      <c r="H437" s="9"/>
      <c r="I437" s="9"/>
      <c r="J437" s="21">
        <f>SUM(T433:T436)</f>
        <v>7.87</v>
      </c>
      <c r="K437" s="21"/>
    </row>
    <row r="438" spans="1:22" ht="14.25" x14ac:dyDescent="0.2">
      <c r="A438" s="18"/>
      <c r="B438" s="18"/>
      <c r="C438" s="18" t="s">
        <v>1340</v>
      </c>
      <c r="D438" s="19" t="s">
        <v>1341</v>
      </c>
      <c r="E438" s="9">
        <f>Source!AQ365</f>
        <v>0.14000000000000001</v>
      </c>
      <c r="F438" s="21"/>
      <c r="G438" s="20" t="str">
        <f>Source!DI365</f>
        <v/>
      </c>
      <c r="H438" s="9">
        <f>Source!AV365</f>
        <v>1</v>
      </c>
      <c r="I438" s="9"/>
      <c r="J438" s="21"/>
      <c r="K438" s="21">
        <f>Source!U365</f>
        <v>0.14000000000000001</v>
      </c>
    </row>
    <row r="439" spans="1:22" ht="15" x14ac:dyDescent="0.25">
      <c r="A439" s="24"/>
      <c r="B439" s="24"/>
      <c r="C439" s="24"/>
      <c r="D439" s="24"/>
      <c r="E439" s="24"/>
      <c r="F439" s="24"/>
      <c r="G439" s="24"/>
      <c r="H439" s="24"/>
      <c r="I439" s="46">
        <f>J434+J435+J436+J437</f>
        <v>141.97000000000003</v>
      </c>
      <c r="J439" s="46"/>
      <c r="K439" s="25">
        <f>IF(Source!I365&lt;&gt;0, ROUND(I439/Source!I365, 2), 0)</f>
        <v>141.97</v>
      </c>
      <c r="P439" s="23">
        <f>I439</f>
        <v>141.97000000000003</v>
      </c>
    </row>
    <row r="440" spans="1:22" ht="57" x14ac:dyDescent="0.2">
      <c r="A440" s="18">
        <v>44</v>
      </c>
      <c r="B440" s="18" t="str">
        <f>Source!F366</f>
        <v>1.15-2303-5-1/1</v>
      </c>
      <c r="C440" s="18" t="str">
        <f>Source!G366</f>
        <v>Техническое обслуживание фильтров водяных фланцевых сетчатых диаметром до 65 мм / Фильтр сетчатый DN 15</v>
      </c>
      <c r="D440" s="19" t="str">
        <f>Source!H366</f>
        <v>10 шт.</v>
      </c>
      <c r="E440" s="9">
        <f>Source!I366</f>
        <v>0.1</v>
      </c>
      <c r="F440" s="21"/>
      <c r="G440" s="20"/>
      <c r="H440" s="9"/>
      <c r="I440" s="9"/>
      <c r="J440" s="21"/>
      <c r="K440" s="21"/>
      <c r="Q440">
        <f>ROUND((Source!BZ366/100)*ROUND((Source!AF366*Source!AV366)*Source!I366, 2), 2)</f>
        <v>141.66999999999999</v>
      </c>
      <c r="R440">
        <f>Source!X366</f>
        <v>141.66999999999999</v>
      </c>
      <c r="S440">
        <f>ROUND((Source!CA366/100)*ROUND((Source!AF366*Source!AV366)*Source!I366, 2), 2)</f>
        <v>20.239999999999998</v>
      </c>
      <c r="T440">
        <f>Source!Y366</f>
        <v>20.239999999999998</v>
      </c>
      <c r="U440">
        <f>ROUND((175/100)*ROUND((Source!AE366*Source!AV366)*Source!I366, 2), 2)</f>
        <v>0</v>
      </c>
      <c r="V440">
        <f>ROUND((108/100)*ROUND(Source!CS366*Source!I366, 2), 2)</f>
        <v>0</v>
      </c>
    </row>
    <row r="441" spans="1:22" x14ac:dyDescent="0.2">
      <c r="C441" s="26" t="str">
        <f>"Объем: "&amp;Source!I366&amp;"=1/"&amp;"10"</f>
        <v>Объем: 0,1=1/10</v>
      </c>
    </row>
    <row r="442" spans="1:22" ht="14.25" x14ac:dyDescent="0.2">
      <c r="A442" s="18"/>
      <c r="B442" s="18"/>
      <c r="C442" s="18" t="s">
        <v>1332</v>
      </c>
      <c r="D442" s="19"/>
      <c r="E442" s="9"/>
      <c r="F442" s="21">
        <f>Source!AO366</f>
        <v>2023.81</v>
      </c>
      <c r="G442" s="20" t="str">
        <f>Source!DG366</f>
        <v/>
      </c>
      <c r="H442" s="9">
        <f>Source!AV366</f>
        <v>1</v>
      </c>
      <c r="I442" s="9">
        <f>IF(Source!BA366&lt;&gt; 0, Source!BA366, 1)</f>
        <v>1</v>
      </c>
      <c r="J442" s="21">
        <f>Source!S366</f>
        <v>202.38</v>
      </c>
      <c r="K442" s="21"/>
    </row>
    <row r="443" spans="1:22" ht="14.25" x14ac:dyDescent="0.2">
      <c r="A443" s="18"/>
      <c r="B443" s="18"/>
      <c r="C443" s="18" t="s">
        <v>1335</v>
      </c>
      <c r="D443" s="19"/>
      <c r="E443" s="9"/>
      <c r="F443" s="21">
        <f>Source!AL366</f>
        <v>0.38</v>
      </c>
      <c r="G443" s="20" t="str">
        <f>Source!DD366</f>
        <v/>
      </c>
      <c r="H443" s="9">
        <f>Source!AW366</f>
        <v>1</v>
      </c>
      <c r="I443" s="9">
        <f>IF(Source!BC366&lt;&gt; 0, Source!BC366, 1)</f>
        <v>1</v>
      </c>
      <c r="J443" s="21">
        <f>Source!P366</f>
        <v>0.04</v>
      </c>
      <c r="K443" s="21"/>
    </row>
    <row r="444" spans="1:22" ht="57" x14ac:dyDescent="0.2">
      <c r="A444" s="18" t="s">
        <v>295</v>
      </c>
      <c r="B444" s="18" t="str">
        <f>Source!F367</f>
        <v>21.26-1-110</v>
      </c>
      <c r="C444" s="18" t="str">
        <f>Source!G367</f>
        <v>Прокладки из терморасширенного графита для обслуживания фильтра сетчатого чугунного фланцевого диаметром 65 мм</v>
      </c>
      <c r="D444" s="19" t="str">
        <f>Source!H367</f>
        <v>шт.</v>
      </c>
      <c r="E444" s="9">
        <f>Source!I367</f>
        <v>1</v>
      </c>
      <c r="F444" s="21">
        <f>Source!AK367</f>
        <v>207.47</v>
      </c>
      <c r="G444" s="28" t="s">
        <v>3</v>
      </c>
      <c r="H444" s="9">
        <f>Source!AW367</f>
        <v>1</v>
      </c>
      <c r="I444" s="9">
        <f>IF(Source!BC367&lt;&gt; 0, Source!BC367, 1)</f>
        <v>1</v>
      </c>
      <c r="J444" s="21">
        <f>Source!O367</f>
        <v>207.47</v>
      </c>
      <c r="K444" s="21"/>
      <c r="Q444">
        <f>ROUND((Source!BZ367/100)*ROUND((Source!AF367*Source!AV367)*Source!I367, 2), 2)</f>
        <v>0</v>
      </c>
      <c r="R444">
        <f>Source!X367</f>
        <v>0</v>
      </c>
      <c r="S444">
        <f>ROUND((Source!CA367/100)*ROUND((Source!AF367*Source!AV367)*Source!I367, 2), 2)</f>
        <v>0</v>
      </c>
      <c r="T444">
        <f>Source!Y367</f>
        <v>0</v>
      </c>
      <c r="U444">
        <f>ROUND((175/100)*ROUND((Source!AE367*Source!AV367)*Source!I367, 2), 2)</f>
        <v>0</v>
      </c>
      <c r="V444">
        <f>ROUND((108/100)*ROUND(Source!CS367*Source!I367, 2), 2)</f>
        <v>0</v>
      </c>
    </row>
    <row r="445" spans="1:22" ht="14.25" x14ac:dyDescent="0.2">
      <c r="A445" s="18"/>
      <c r="B445" s="18"/>
      <c r="C445" s="18" t="s">
        <v>1336</v>
      </c>
      <c r="D445" s="19" t="s">
        <v>1337</v>
      </c>
      <c r="E445" s="9">
        <f>Source!AT366</f>
        <v>70</v>
      </c>
      <c r="F445" s="21"/>
      <c r="G445" s="20"/>
      <c r="H445" s="9"/>
      <c r="I445" s="9"/>
      <c r="J445" s="21">
        <f>SUM(R440:R444)</f>
        <v>141.66999999999999</v>
      </c>
      <c r="K445" s="21"/>
    </row>
    <row r="446" spans="1:22" ht="14.25" x14ac:dyDescent="0.2">
      <c r="A446" s="18"/>
      <c r="B446" s="18"/>
      <c r="C446" s="18" t="s">
        <v>1338</v>
      </c>
      <c r="D446" s="19" t="s">
        <v>1337</v>
      </c>
      <c r="E446" s="9">
        <f>Source!AU366</f>
        <v>10</v>
      </c>
      <c r="F446" s="21"/>
      <c r="G446" s="20"/>
      <c r="H446" s="9"/>
      <c r="I446" s="9"/>
      <c r="J446" s="21">
        <f>SUM(T440:T445)</f>
        <v>20.239999999999998</v>
      </c>
      <c r="K446" s="21"/>
    </row>
    <row r="447" spans="1:22" ht="14.25" x14ac:dyDescent="0.2">
      <c r="A447" s="18"/>
      <c r="B447" s="18"/>
      <c r="C447" s="18" t="s">
        <v>1340</v>
      </c>
      <c r="D447" s="19" t="s">
        <v>1341</v>
      </c>
      <c r="E447" s="9">
        <f>Source!AQ366</f>
        <v>3.6</v>
      </c>
      <c r="F447" s="21"/>
      <c r="G447" s="20" t="str">
        <f>Source!DI366</f>
        <v/>
      </c>
      <c r="H447" s="9">
        <f>Source!AV366</f>
        <v>1</v>
      </c>
      <c r="I447" s="9"/>
      <c r="J447" s="21"/>
      <c r="K447" s="21">
        <f>Source!U366</f>
        <v>0.36000000000000004</v>
      </c>
    </row>
    <row r="448" spans="1:22" ht="15" x14ac:dyDescent="0.25">
      <c r="A448" s="24"/>
      <c r="B448" s="24"/>
      <c r="C448" s="24"/>
      <c r="D448" s="24"/>
      <c r="E448" s="24"/>
      <c r="F448" s="24"/>
      <c r="G448" s="24"/>
      <c r="H448" s="24"/>
      <c r="I448" s="46">
        <f>J442+J443+J445+J446+SUM(J444:J444)</f>
        <v>571.79999999999995</v>
      </c>
      <c r="J448" s="46"/>
      <c r="K448" s="25">
        <f>IF(Source!I366&lt;&gt;0, ROUND(I448/Source!I366, 2), 0)</f>
        <v>5718</v>
      </c>
      <c r="P448" s="23">
        <f>I448</f>
        <v>571.79999999999995</v>
      </c>
    </row>
    <row r="449" spans="1:22" ht="42.75" x14ac:dyDescent="0.2">
      <c r="A449" s="18">
        <v>45</v>
      </c>
      <c r="B449" s="18" t="str">
        <f>Source!F368</f>
        <v>1.23-2103-41-1/1</v>
      </c>
      <c r="C449" s="18" t="str">
        <f>Source!G368</f>
        <v>Техническое обслуживание регулирующего клапана / прим. Трехходовой вентиль HRB3 DN15</v>
      </c>
      <c r="D449" s="19" t="str">
        <f>Source!H368</f>
        <v>шт.</v>
      </c>
      <c r="E449" s="9">
        <f>Source!I368</f>
        <v>1</v>
      </c>
      <c r="F449" s="21"/>
      <c r="G449" s="20"/>
      <c r="H449" s="9"/>
      <c r="I449" s="9"/>
      <c r="J449" s="21"/>
      <c r="K449" s="21"/>
      <c r="Q449">
        <f>ROUND((Source!BZ368/100)*ROUND((Source!AF368*Source!AV368)*Source!I368, 2), 2)</f>
        <v>145.6</v>
      </c>
      <c r="R449">
        <f>Source!X368</f>
        <v>145.6</v>
      </c>
      <c r="S449">
        <f>ROUND((Source!CA368/100)*ROUND((Source!AF368*Source!AV368)*Source!I368, 2), 2)</f>
        <v>20.8</v>
      </c>
      <c r="T449">
        <f>Source!Y368</f>
        <v>20.8</v>
      </c>
      <c r="U449">
        <f>ROUND((175/100)*ROUND((Source!AE368*Source!AV368)*Source!I368, 2), 2)</f>
        <v>86.75</v>
      </c>
      <c r="V449">
        <f>ROUND((108/100)*ROUND(Source!CS368*Source!I368, 2), 2)</f>
        <v>53.54</v>
      </c>
    </row>
    <row r="450" spans="1:22" ht="14.25" x14ac:dyDescent="0.2">
      <c r="A450" s="18"/>
      <c r="B450" s="18"/>
      <c r="C450" s="18" t="s">
        <v>1332</v>
      </c>
      <c r="D450" s="19"/>
      <c r="E450" s="9"/>
      <c r="F450" s="21">
        <f>Source!AO368</f>
        <v>208</v>
      </c>
      <c r="G450" s="20" t="str">
        <f>Source!DG368</f>
        <v/>
      </c>
      <c r="H450" s="9">
        <f>Source!AV368</f>
        <v>1</v>
      </c>
      <c r="I450" s="9">
        <f>IF(Source!BA368&lt;&gt; 0, Source!BA368, 1)</f>
        <v>1</v>
      </c>
      <c r="J450" s="21">
        <f>Source!S368</f>
        <v>208</v>
      </c>
      <c r="K450" s="21"/>
    </row>
    <row r="451" spans="1:22" ht="14.25" x14ac:dyDescent="0.2">
      <c r="A451" s="18"/>
      <c r="B451" s="18"/>
      <c r="C451" s="18" t="s">
        <v>1333</v>
      </c>
      <c r="D451" s="19"/>
      <c r="E451" s="9"/>
      <c r="F451" s="21">
        <f>Source!AM368</f>
        <v>78.180000000000007</v>
      </c>
      <c r="G451" s="20" t="str">
        <f>Source!DE368</f>
        <v/>
      </c>
      <c r="H451" s="9">
        <f>Source!AV368</f>
        <v>1</v>
      </c>
      <c r="I451" s="9">
        <f>IF(Source!BB368&lt;&gt; 0, Source!BB368, 1)</f>
        <v>1</v>
      </c>
      <c r="J451" s="21">
        <f>Source!Q368</f>
        <v>78.180000000000007</v>
      </c>
      <c r="K451" s="21"/>
    </row>
    <row r="452" spans="1:22" ht="14.25" x14ac:dyDescent="0.2">
      <c r="A452" s="18"/>
      <c r="B452" s="18"/>
      <c r="C452" s="18" t="s">
        <v>1334</v>
      </c>
      <c r="D452" s="19"/>
      <c r="E452" s="9"/>
      <c r="F452" s="21">
        <f>Source!AN368</f>
        <v>49.57</v>
      </c>
      <c r="G452" s="20" t="str">
        <f>Source!DF368</f>
        <v/>
      </c>
      <c r="H452" s="9">
        <f>Source!AV368</f>
        <v>1</v>
      </c>
      <c r="I452" s="9">
        <f>IF(Source!BS368&lt;&gt; 0, Source!BS368, 1)</f>
        <v>1</v>
      </c>
      <c r="J452" s="22">
        <f>Source!R368</f>
        <v>49.57</v>
      </c>
      <c r="K452" s="21"/>
    </row>
    <row r="453" spans="1:22" ht="14.25" x14ac:dyDescent="0.2">
      <c r="A453" s="18"/>
      <c r="B453" s="18"/>
      <c r="C453" s="18" t="s">
        <v>1336</v>
      </c>
      <c r="D453" s="19" t="s">
        <v>1337</v>
      </c>
      <c r="E453" s="9">
        <f>Source!AT368</f>
        <v>70</v>
      </c>
      <c r="F453" s="21"/>
      <c r="G453" s="20"/>
      <c r="H453" s="9"/>
      <c r="I453" s="9"/>
      <c r="J453" s="21">
        <f>SUM(R449:R452)</f>
        <v>145.6</v>
      </c>
      <c r="K453" s="21"/>
    </row>
    <row r="454" spans="1:22" ht="14.25" x14ac:dyDescent="0.2">
      <c r="A454" s="18"/>
      <c r="B454" s="18"/>
      <c r="C454" s="18" t="s">
        <v>1338</v>
      </c>
      <c r="D454" s="19" t="s">
        <v>1337</v>
      </c>
      <c r="E454" s="9">
        <f>Source!AU368</f>
        <v>10</v>
      </c>
      <c r="F454" s="21"/>
      <c r="G454" s="20"/>
      <c r="H454" s="9"/>
      <c r="I454" s="9"/>
      <c r="J454" s="21">
        <f>SUM(T449:T453)</f>
        <v>20.8</v>
      </c>
      <c r="K454" s="21"/>
    </row>
    <row r="455" spans="1:22" ht="14.25" x14ac:dyDescent="0.2">
      <c r="A455" s="18"/>
      <c r="B455" s="18"/>
      <c r="C455" s="18" t="s">
        <v>1339</v>
      </c>
      <c r="D455" s="19" t="s">
        <v>1337</v>
      </c>
      <c r="E455" s="9">
        <f>108</f>
        <v>108</v>
      </c>
      <c r="F455" s="21"/>
      <c r="G455" s="20"/>
      <c r="H455" s="9"/>
      <c r="I455" s="9"/>
      <c r="J455" s="21">
        <f>SUM(V449:V454)</f>
        <v>53.54</v>
      </c>
      <c r="K455" s="21"/>
    </row>
    <row r="456" spans="1:22" ht="14.25" x14ac:dyDescent="0.2">
      <c r="A456" s="18"/>
      <c r="B456" s="18"/>
      <c r="C456" s="18" t="s">
        <v>1340</v>
      </c>
      <c r="D456" s="19" t="s">
        <v>1341</v>
      </c>
      <c r="E456" s="9">
        <f>Source!AQ368</f>
        <v>0.37</v>
      </c>
      <c r="F456" s="21"/>
      <c r="G456" s="20" t="str">
        <f>Source!DI368</f>
        <v/>
      </c>
      <c r="H456" s="9">
        <f>Source!AV368</f>
        <v>1</v>
      </c>
      <c r="I456" s="9"/>
      <c r="J456" s="21"/>
      <c r="K456" s="21">
        <f>Source!U368</f>
        <v>0.37</v>
      </c>
    </row>
    <row r="457" spans="1:22" ht="15" x14ac:dyDescent="0.25">
      <c r="A457" s="24"/>
      <c r="B457" s="24"/>
      <c r="C457" s="24"/>
      <c r="D457" s="24"/>
      <c r="E457" s="24"/>
      <c r="F457" s="24"/>
      <c r="G457" s="24"/>
      <c r="H457" s="24"/>
      <c r="I457" s="46">
        <f>J450+J451+J453+J454+J455</f>
        <v>506.12</v>
      </c>
      <c r="J457" s="46"/>
      <c r="K457" s="25">
        <f>IF(Source!I368&lt;&gt;0, ROUND(I457/Source!I368, 2), 0)</f>
        <v>506.12</v>
      </c>
      <c r="P457" s="23">
        <f>I457</f>
        <v>506.12</v>
      </c>
    </row>
    <row r="458" spans="1:22" ht="42.75" x14ac:dyDescent="0.2">
      <c r="A458" s="18">
        <v>46</v>
      </c>
      <c r="B458" s="18" t="str">
        <f>Source!F369</f>
        <v>1.23-2103-41-1/1</v>
      </c>
      <c r="C458" s="18" t="str">
        <f>Source!G369</f>
        <v>Техническое обслуживание регулирующего клапана / прим. Привод ELVA 05/24.M</v>
      </c>
      <c r="D458" s="19" t="str">
        <f>Source!H369</f>
        <v>шт.</v>
      </c>
      <c r="E458" s="9">
        <f>Source!I369</f>
        <v>1</v>
      </c>
      <c r="F458" s="21"/>
      <c r="G458" s="20"/>
      <c r="H458" s="9"/>
      <c r="I458" s="9"/>
      <c r="J458" s="21"/>
      <c r="K458" s="21"/>
      <c r="Q458">
        <f>ROUND((Source!BZ369/100)*ROUND((Source!AF369*Source!AV369)*Source!I369, 2), 2)</f>
        <v>145.6</v>
      </c>
      <c r="R458">
        <f>Source!X369</f>
        <v>145.6</v>
      </c>
      <c r="S458">
        <f>ROUND((Source!CA369/100)*ROUND((Source!AF369*Source!AV369)*Source!I369, 2), 2)</f>
        <v>20.8</v>
      </c>
      <c r="T458">
        <f>Source!Y369</f>
        <v>20.8</v>
      </c>
      <c r="U458">
        <f>ROUND((175/100)*ROUND((Source!AE369*Source!AV369)*Source!I369, 2), 2)</f>
        <v>86.75</v>
      </c>
      <c r="V458">
        <f>ROUND((108/100)*ROUND(Source!CS369*Source!I369, 2), 2)</f>
        <v>53.54</v>
      </c>
    </row>
    <row r="459" spans="1:22" ht="14.25" x14ac:dyDescent="0.2">
      <c r="A459" s="18"/>
      <c r="B459" s="18"/>
      <c r="C459" s="18" t="s">
        <v>1332</v>
      </c>
      <c r="D459" s="19"/>
      <c r="E459" s="9"/>
      <c r="F459" s="21">
        <f>Source!AO369</f>
        <v>208</v>
      </c>
      <c r="G459" s="20" t="str">
        <f>Source!DG369</f>
        <v/>
      </c>
      <c r="H459" s="9">
        <f>Source!AV369</f>
        <v>1</v>
      </c>
      <c r="I459" s="9">
        <f>IF(Source!BA369&lt;&gt; 0, Source!BA369, 1)</f>
        <v>1</v>
      </c>
      <c r="J459" s="21">
        <f>Source!S369</f>
        <v>208</v>
      </c>
      <c r="K459" s="21"/>
    </row>
    <row r="460" spans="1:22" ht="14.25" x14ac:dyDescent="0.2">
      <c r="A460" s="18"/>
      <c r="B460" s="18"/>
      <c r="C460" s="18" t="s">
        <v>1333</v>
      </c>
      <c r="D460" s="19"/>
      <c r="E460" s="9"/>
      <c r="F460" s="21">
        <f>Source!AM369</f>
        <v>78.180000000000007</v>
      </c>
      <c r="G460" s="20" t="str">
        <f>Source!DE369</f>
        <v/>
      </c>
      <c r="H460" s="9">
        <f>Source!AV369</f>
        <v>1</v>
      </c>
      <c r="I460" s="9">
        <f>IF(Source!BB369&lt;&gt; 0, Source!BB369, 1)</f>
        <v>1</v>
      </c>
      <c r="J460" s="21">
        <f>Source!Q369</f>
        <v>78.180000000000007</v>
      </c>
      <c r="K460" s="21"/>
    </row>
    <row r="461" spans="1:22" ht="14.25" x14ac:dyDescent="0.2">
      <c r="A461" s="18"/>
      <c r="B461" s="18"/>
      <c r="C461" s="18" t="s">
        <v>1334</v>
      </c>
      <c r="D461" s="19"/>
      <c r="E461" s="9"/>
      <c r="F461" s="21">
        <f>Source!AN369</f>
        <v>49.57</v>
      </c>
      <c r="G461" s="20" t="str">
        <f>Source!DF369</f>
        <v/>
      </c>
      <c r="H461" s="9">
        <f>Source!AV369</f>
        <v>1</v>
      </c>
      <c r="I461" s="9">
        <f>IF(Source!BS369&lt;&gt; 0, Source!BS369, 1)</f>
        <v>1</v>
      </c>
      <c r="J461" s="22">
        <f>Source!R369</f>
        <v>49.57</v>
      </c>
      <c r="K461" s="21"/>
    </row>
    <row r="462" spans="1:22" ht="14.25" x14ac:dyDescent="0.2">
      <c r="A462" s="18"/>
      <c r="B462" s="18"/>
      <c r="C462" s="18" t="s">
        <v>1336</v>
      </c>
      <c r="D462" s="19" t="s">
        <v>1337</v>
      </c>
      <c r="E462" s="9">
        <f>Source!AT369</f>
        <v>70</v>
      </c>
      <c r="F462" s="21"/>
      <c r="G462" s="20"/>
      <c r="H462" s="9"/>
      <c r="I462" s="9"/>
      <c r="J462" s="21">
        <f>SUM(R458:R461)</f>
        <v>145.6</v>
      </c>
      <c r="K462" s="21"/>
    </row>
    <row r="463" spans="1:22" ht="14.25" x14ac:dyDescent="0.2">
      <c r="A463" s="18"/>
      <c r="B463" s="18"/>
      <c r="C463" s="18" t="s">
        <v>1338</v>
      </c>
      <c r="D463" s="19" t="s">
        <v>1337</v>
      </c>
      <c r="E463" s="9">
        <f>Source!AU369</f>
        <v>10</v>
      </c>
      <c r="F463" s="21"/>
      <c r="G463" s="20"/>
      <c r="H463" s="9"/>
      <c r="I463" s="9"/>
      <c r="J463" s="21">
        <f>SUM(T458:T462)</f>
        <v>20.8</v>
      </c>
      <c r="K463" s="21"/>
    </row>
    <row r="464" spans="1:22" ht="14.25" x14ac:dyDescent="0.2">
      <c r="A464" s="18"/>
      <c r="B464" s="18"/>
      <c r="C464" s="18" t="s">
        <v>1339</v>
      </c>
      <c r="D464" s="19" t="s">
        <v>1337</v>
      </c>
      <c r="E464" s="9">
        <f>108</f>
        <v>108</v>
      </c>
      <c r="F464" s="21"/>
      <c r="G464" s="20"/>
      <c r="H464" s="9"/>
      <c r="I464" s="9"/>
      <c r="J464" s="21">
        <f>SUM(V458:V463)</f>
        <v>53.54</v>
      </c>
      <c r="K464" s="21"/>
    </row>
    <row r="465" spans="1:22" ht="14.25" x14ac:dyDescent="0.2">
      <c r="A465" s="18"/>
      <c r="B465" s="18"/>
      <c r="C465" s="18" t="s">
        <v>1340</v>
      </c>
      <c r="D465" s="19" t="s">
        <v>1341</v>
      </c>
      <c r="E465" s="9">
        <f>Source!AQ369</f>
        <v>0.37</v>
      </c>
      <c r="F465" s="21"/>
      <c r="G465" s="20" t="str">
        <f>Source!DI369</f>
        <v/>
      </c>
      <c r="H465" s="9">
        <f>Source!AV369</f>
        <v>1</v>
      </c>
      <c r="I465" s="9"/>
      <c r="J465" s="21"/>
      <c r="K465" s="21">
        <f>Source!U369</f>
        <v>0.37</v>
      </c>
    </row>
    <row r="466" spans="1:22" ht="15" x14ac:dyDescent="0.25">
      <c r="A466" s="24"/>
      <c r="B466" s="24"/>
      <c r="C466" s="24"/>
      <c r="D466" s="24"/>
      <c r="E466" s="24"/>
      <c r="F466" s="24"/>
      <c r="G466" s="24"/>
      <c r="H466" s="24"/>
      <c r="I466" s="46">
        <f>J459+J460+J462+J463+J464</f>
        <v>506.12</v>
      </c>
      <c r="J466" s="46"/>
      <c r="K466" s="25">
        <f>IF(Source!I369&lt;&gt;0, ROUND(I466/Source!I369, 2), 0)</f>
        <v>506.12</v>
      </c>
      <c r="P466" s="23">
        <f>I466</f>
        <v>506.12</v>
      </c>
    </row>
    <row r="468" spans="1:22" ht="15" customHeight="1" x14ac:dyDescent="0.25">
      <c r="B468" s="47" t="str">
        <f>Source!G370</f>
        <v>Узел обвязки приточной установки SMEX 40-1.0 П6 в составе:</v>
      </c>
      <c r="C468" s="47"/>
      <c r="D468" s="47"/>
      <c r="E468" s="47"/>
      <c r="F468" s="47"/>
      <c r="G468" s="47"/>
      <c r="H468" s="47"/>
      <c r="I468" s="47"/>
      <c r="J468" s="47"/>
    </row>
    <row r="469" spans="1:22" ht="57" x14ac:dyDescent="0.2">
      <c r="A469" s="18">
        <v>47</v>
      </c>
      <c r="B469" s="18" t="str">
        <f>Source!F372</f>
        <v>1.15-2203-7-1/1</v>
      </c>
      <c r="C469" s="18" t="str">
        <f>Source!G372</f>
        <v>Техническое обслуживание крана шарового латунного никелированного диаметром до 25 мм / Кран шаровой запорный DN15</v>
      </c>
      <c r="D469" s="19" t="str">
        <f>Source!H372</f>
        <v>10 шт.</v>
      </c>
      <c r="E469" s="9">
        <f>Source!I372</f>
        <v>0.2</v>
      </c>
      <c r="F469" s="21"/>
      <c r="G469" s="20"/>
      <c r="H469" s="9"/>
      <c r="I469" s="9"/>
      <c r="J469" s="21"/>
      <c r="K469" s="21"/>
      <c r="Q469">
        <f>ROUND((Source!BZ372/100)*ROUND((Source!AF372*Source!AV372)*Source!I372, 2), 2)</f>
        <v>38.9</v>
      </c>
      <c r="R469">
        <f>Source!X372</f>
        <v>38.9</v>
      </c>
      <c r="S469">
        <f>ROUND((Source!CA372/100)*ROUND((Source!AF372*Source!AV372)*Source!I372, 2), 2)</f>
        <v>5.56</v>
      </c>
      <c r="T469">
        <f>Source!Y372</f>
        <v>5.56</v>
      </c>
      <c r="U469">
        <f>ROUND((175/100)*ROUND((Source!AE372*Source!AV372)*Source!I372, 2), 2)</f>
        <v>0</v>
      </c>
      <c r="V469">
        <f>ROUND((108/100)*ROUND(Source!CS372*Source!I372, 2), 2)</f>
        <v>0</v>
      </c>
    </row>
    <row r="470" spans="1:22" x14ac:dyDescent="0.2">
      <c r="C470" s="26" t="str">
        <f>"Объем: "&amp;Source!I372&amp;"=2/"&amp;"10"</f>
        <v>Объем: 0,2=2/10</v>
      </c>
    </row>
    <row r="471" spans="1:22" ht="14.25" x14ac:dyDescent="0.2">
      <c r="A471" s="18"/>
      <c r="B471" s="18"/>
      <c r="C471" s="18" t="s">
        <v>1332</v>
      </c>
      <c r="D471" s="19"/>
      <c r="E471" s="9"/>
      <c r="F471" s="21">
        <f>Source!AO372</f>
        <v>277.87</v>
      </c>
      <c r="G471" s="20" t="str">
        <f>Source!DG372</f>
        <v/>
      </c>
      <c r="H471" s="9">
        <f>Source!AV372</f>
        <v>1</v>
      </c>
      <c r="I471" s="9">
        <f>IF(Source!BA372&lt;&gt; 0, Source!BA372, 1)</f>
        <v>1</v>
      </c>
      <c r="J471" s="21">
        <f>Source!S372</f>
        <v>55.57</v>
      </c>
      <c r="K471" s="21"/>
    </row>
    <row r="472" spans="1:22" ht="14.25" x14ac:dyDescent="0.2">
      <c r="A472" s="18"/>
      <c r="B472" s="18"/>
      <c r="C472" s="18" t="s">
        <v>1336</v>
      </c>
      <c r="D472" s="19" t="s">
        <v>1337</v>
      </c>
      <c r="E472" s="9">
        <f>Source!AT372</f>
        <v>70</v>
      </c>
      <c r="F472" s="21"/>
      <c r="G472" s="20"/>
      <c r="H472" s="9"/>
      <c r="I472" s="9"/>
      <c r="J472" s="21">
        <f>SUM(R469:R471)</f>
        <v>38.9</v>
      </c>
      <c r="K472" s="21"/>
    </row>
    <row r="473" spans="1:22" ht="14.25" x14ac:dyDescent="0.2">
      <c r="A473" s="18"/>
      <c r="B473" s="18"/>
      <c r="C473" s="18" t="s">
        <v>1338</v>
      </c>
      <c r="D473" s="19" t="s">
        <v>1337</v>
      </c>
      <c r="E473" s="9">
        <f>Source!AU372</f>
        <v>10</v>
      </c>
      <c r="F473" s="21"/>
      <c r="G473" s="20"/>
      <c r="H473" s="9"/>
      <c r="I473" s="9"/>
      <c r="J473" s="21">
        <f>SUM(T469:T472)</f>
        <v>5.56</v>
      </c>
      <c r="K473" s="21"/>
    </row>
    <row r="474" spans="1:22" ht="14.25" x14ac:dyDescent="0.2">
      <c r="A474" s="18"/>
      <c r="B474" s="18"/>
      <c r="C474" s="18" t="s">
        <v>1340</v>
      </c>
      <c r="D474" s="19" t="s">
        <v>1341</v>
      </c>
      <c r="E474" s="9">
        <f>Source!AQ372</f>
        <v>0.45</v>
      </c>
      <c r="F474" s="21"/>
      <c r="G474" s="20" t="str">
        <f>Source!DI372</f>
        <v/>
      </c>
      <c r="H474" s="9">
        <f>Source!AV372</f>
        <v>1</v>
      </c>
      <c r="I474" s="9"/>
      <c r="J474" s="21"/>
      <c r="K474" s="21">
        <f>Source!U372</f>
        <v>9.0000000000000011E-2</v>
      </c>
    </row>
    <row r="475" spans="1:22" ht="15" x14ac:dyDescent="0.25">
      <c r="A475" s="24"/>
      <c r="B475" s="24"/>
      <c r="C475" s="24"/>
      <c r="D475" s="24"/>
      <c r="E475" s="24"/>
      <c r="F475" s="24"/>
      <c r="G475" s="24"/>
      <c r="H475" s="24"/>
      <c r="I475" s="46">
        <f>J471+J472+J473</f>
        <v>100.03</v>
      </c>
      <c r="J475" s="46"/>
      <c r="K475" s="25">
        <f>IF(Source!I372&lt;&gt;0, ROUND(I475/Source!I372, 2), 0)</f>
        <v>500.15</v>
      </c>
      <c r="P475" s="23">
        <f>I475</f>
        <v>100.03</v>
      </c>
    </row>
    <row r="476" spans="1:22" ht="42.75" x14ac:dyDescent="0.2">
      <c r="A476" s="18">
        <v>48</v>
      </c>
      <c r="B476" s="18" t="str">
        <f>Source!F373</f>
        <v>1.15-2203-9-1/1</v>
      </c>
      <c r="C476" s="18" t="str">
        <f>Source!G373</f>
        <v>Техническое обслуживание клапанов обратных фланцевых диаметром 50 мм / Обратный клапан байпаса</v>
      </c>
      <c r="D476" s="19" t="str">
        <f>Source!H373</f>
        <v>шт.</v>
      </c>
      <c r="E476" s="9">
        <f>Source!I373</f>
        <v>1</v>
      </c>
      <c r="F476" s="21"/>
      <c r="G476" s="20"/>
      <c r="H476" s="9"/>
      <c r="I476" s="9"/>
      <c r="J476" s="21"/>
      <c r="K476" s="21"/>
      <c r="Q476">
        <f>ROUND((Source!BZ373/100)*ROUND((Source!AF373*Source!AV373)*Source!I373, 2), 2)</f>
        <v>55.09</v>
      </c>
      <c r="R476">
        <f>Source!X373</f>
        <v>55.09</v>
      </c>
      <c r="S476">
        <f>ROUND((Source!CA373/100)*ROUND((Source!AF373*Source!AV373)*Source!I373, 2), 2)</f>
        <v>7.87</v>
      </c>
      <c r="T476">
        <f>Source!Y373</f>
        <v>7.87</v>
      </c>
      <c r="U476">
        <f>ROUND((175/100)*ROUND((Source!AE373*Source!AV373)*Source!I373, 2), 2)</f>
        <v>0</v>
      </c>
      <c r="V476">
        <f>ROUND((108/100)*ROUND(Source!CS373*Source!I373, 2), 2)</f>
        <v>0</v>
      </c>
    </row>
    <row r="477" spans="1:22" ht="14.25" x14ac:dyDescent="0.2">
      <c r="A477" s="18"/>
      <c r="B477" s="18"/>
      <c r="C477" s="18" t="s">
        <v>1332</v>
      </c>
      <c r="D477" s="19"/>
      <c r="E477" s="9"/>
      <c r="F477" s="21">
        <f>Source!AO373</f>
        <v>78.7</v>
      </c>
      <c r="G477" s="20" t="str">
        <f>Source!DG373</f>
        <v/>
      </c>
      <c r="H477" s="9">
        <f>Source!AV373</f>
        <v>1</v>
      </c>
      <c r="I477" s="9">
        <f>IF(Source!BA373&lt;&gt; 0, Source!BA373, 1)</f>
        <v>1</v>
      </c>
      <c r="J477" s="21">
        <f>Source!S373</f>
        <v>78.7</v>
      </c>
      <c r="K477" s="21"/>
    </row>
    <row r="478" spans="1:22" ht="14.25" x14ac:dyDescent="0.2">
      <c r="A478" s="18"/>
      <c r="B478" s="18"/>
      <c r="C478" s="18" t="s">
        <v>1335</v>
      </c>
      <c r="D478" s="19"/>
      <c r="E478" s="9"/>
      <c r="F478" s="21">
        <f>Source!AL373</f>
        <v>0.31</v>
      </c>
      <c r="G478" s="20" t="str">
        <f>Source!DD373</f>
        <v/>
      </c>
      <c r="H478" s="9">
        <f>Source!AW373</f>
        <v>1</v>
      </c>
      <c r="I478" s="9">
        <f>IF(Source!BC373&lt;&gt; 0, Source!BC373, 1)</f>
        <v>1</v>
      </c>
      <c r="J478" s="21">
        <f>Source!P373</f>
        <v>0.31</v>
      </c>
      <c r="K478" s="21"/>
    </row>
    <row r="479" spans="1:22" ht="14.25" x14ac:dyDescent="0.2">
      <c r="A479" s="18"/>
      <c r="B479" s="18"/>
      <c r="C479" s="18" t="s">
        <v>1336</v>
      </c>
      <c r="D479" s="19" t="s">
        <v>1337</v>
      </c>
      <c r="E479" s="9">
        <f>Source!AT373</f>
        <v>70</v>
      </c>
      <c r="F479" s="21"/>
      <c r="G479" s="20"/>
      <c r="H479" s="9"/>
      <c r="I479" s="9"/>
      <c r="J479" s="21">
        <f>SUM(R476:R478)</f>
        <v>55.09</v>
      </c>
      <c r="K479" s="21"/>
    </row>
    <row r="480" spans="1:22" ht="14.25" x14ac:dyDescent="0.2">
      <c r="A480" s="18"/>
      <c r="B480" s="18"/>
      <c r="C480" s="18" t="s">
        <v>1338</v>
      </c>
      <c r="D480" s="19" t="s">
        <v>1337</v>
      </c>
      <c r="E480" s="9">
        <f>Source!AU373</f>
        <v>10</v>
      </c>
      <c r="F480" s="21"/>
      <c r="G480" s="20"/>
      <c r="H480" s="9"/>
      <c r="I480" s="9"/>
      <c r="J480" s="21">
        <f>SUM(T476:T479)</f>
        <v>7.87</v>
      </c>
      <c r="K480" s="21"/>
    </row>
    <row r="481" spans="1:22" ht="14.25" x14ac:dyDescent="0.2">
      <c r="A481" s="18"/>
      <c r="B481" s="18"/>
      <c r="C481" s="18" t="s">
        <v>1340</v>
      </c>
      <c r="D481" s="19" t="s">
        <v>1341</v>
      </c>
      <c r="E481" s="9">
        <f>Source!AQ373</f>
        <v>0.14000000000000001</v>
      </c>
      <c r="F481" s="21"/>
      <c r="G481" s="20" t="str">
        <f>Source!DI373</f>
        <v/>
      </c>
      <c r="H481" s="9">
        <f>Source!AV373</f>
        <v>1</v>
      </c>
      <c r="I481" s="9"/>
      <c r="J481" s="21"/>
      <c r="K481" s="21">
        <f>Source!U373</f>
        <v>0.14000000000000001</v>
      </c>
    </row>
    <row r="482" spans="1:22" ht="15" x14ac:dyDescent="0.25">
      <c r="A482" s="24"/>
      <c r="B482" s="24"/>
      <c r="C482" s="24"/>
      <c r="D482" s="24"/>
      <c r="E482" s="24"/>
      <c r="F482" s="24"/>
      <c r="G482" s="24"/>
      <c r="H482" s="24"/>
      <c r="I482" s="46">
        <f>J477+J478+J479+J480</f>
        <v>141.97000000000003</v>
      </c>
      <c r="J482" s="46"/>
      <c r="K482" s="25">
        <f>IF(Source!I373&lt;&gt;0, ROUND(I482/Source!I373, 2), 0)</f>
        <v>141.97</v>
      </c>
      <c r="P482" s="23">
        <f>I482</f>
        <v>141.97000000000003</v>
      </c>
    </row>
    <row r="483" spans="1:22" ht="57" x14ac:dyDescent="0.2">
      <c r="A483" s="18">
        <v>49</v>
      </c>
      <c r="B483" s="18" t="str">
        <f>Source!F374</f>
        <v>1.15-2303-5-1/1</v>
      </c>
      <c r="C483" s="18" t="str">
        <f>Source!G374</f>
        <v>Техническое обслуживание фильтров водяных фланцевых сетчатых диаметром до 65 мм / Фильтр сетчатый DN 15</v>
      </c>
      <c r="D483" s="19" t="str">
        <f>Source!H374</f>
        <v>10 шт.</v>
      </c>
      <c r="E483" s="9">
        <f>Source!I374</f>
        <v>0.1</v>
      </c>
      <c r="F483" s="21"/>
      <c r="G483" s="20"/>
      <c r="H483" s="9"/>
      <c r="I483" s="9"/>
      <c r="J483" s="21"/>
      <c r="K483" s="21"/>
      <c r="Q483">
        <f>ROUND((Source!BZ374/100)*ROUND((Source!AF374*Source!AV374)*Source!I374, 2), 2)</f>
        <v>141.66999999999999</v>
      </c>
      <c r="R483">
        <f>Source!X374</f>
        <v>141.66999999999999</v>
      </c>
      <c r="S483">
        <f>ROUND((Source!CA374/100)*ROUND((Source!AF374*Source!AV374)*Source!I374, 2), 2)</f>
        <v>20.239999999999998</v>
      </c>
      <c r="T483">
        <f>Source!Y374</f>
        <v>20.239999999999998</v>
      </c>
      <c r="U483">
        <f>ROUND((175/100)*ROUND((Source!AE374*Source!AV374)*Source!I374, 2), 2)</f>
        <v>0</v>
      </c>
      <c r="V483">
        <f>ROUND((108/100)*ROUND(Source!CS374*Source!I374, 2), 2)</f>
        <v>0</v>
      </c>
    </row>
    <row r="484" spans="1:22" x14ac:dyDescent="0.2">
      <c r="C484" s="26" t="str">
        <f>"Объем: "&amp;Source!I374&amp;"=1/"&amp;"10"</f>
        <v>Объем: 0,1=1/10</v>
      </c>
    </row>
    <row r="485" spans="1:22" ht="14.25" x14ac:dyDescent="0.2">
      <c r="A485" s="18"/>
      <c r="B485" s="18"/>
      <c r="C485" s="18" t="s">
        <v>1332</v>
      </c>
      <c r="D485" s="19"/>
      <c r="E485" s="9"/>
      <c r="F485" s="21">
        <f>Source!AO374</f>
        <v>2023.81</v>
      </c>
      <c r="G485" s="20" t="str">
        <f>Source!DG374</f>
        <v/>
      </c>
      <c r="H485" s="9">
        <f>Source!AV374</f>
        <v>1</v>
      </c>
      <c r="I485" s="9">
        <f>IF(Source!BA374&lt;&gt; 0, Source!BA374, 1)</f>
        <v>1</v>
      </c>
      <c r="J485" s="21">
        <f>Source!S374</f>
        <v>202.38</v>
      </c>
      <c r="K485" s="21"/>
    </row>
    <row r="486" spans="1:22" ht="14.25" x14ac:dyDescent="0.2">
      <c r="A486" s="18"/>
      <c r="B486" s="18"/>
      <c r="C486" s="18" t="s">
        <v>1335</v>
      </c>
      <c r="D486" s="19"/>
      <c r="E486" s="9"/>
      <c r="F486" s="21">
        <f>Source!AL374</f>
        <v>0.38</v>
      </c>
      <c r="G486" s="20" t="str">
        <f>Source!DD374</f>
        <v/>
      </c>
      <c r="H486" s="9">
        <f>Source!AW374</f>
        <v>1</v>
      </c>
      <c r="I486" s="9">
        <f>IF(Source!BC374&lt;&gt; 0, Source!BC374, 1)</f>
        <v>1</v>
      </c>
      <c r="J486" s="21">
        <f>Source!P374</f>
        <v>0.04</v>
      </c>
      <c r="K486" s="21"/>
    </row>
    <row r="487" spans="1:22" ht="57" x14ac:dyDescent="0.2">
      <c r="A487" s="18" t="s">
        <v>302</v>
      </c>
      <c r="B487" s="18" t="str">
        <f>Source!F375</f>
        <v>21.26-1-110</v>
      </c>
      <c r="C487" s="18" t="str">
        <f>Source!G375</f>
        <v>Прокладки из терморасширенного графита для обслуживания фильтра сетчатого чугунного фланцевого диаметром 65 мм</v>
      </c>
      <c r="D487" s="19" t="str">
        <f>Source!H375</f>
        <v>шт.</v>
      </c>
      <c r="E487" s="9">
        <f>Source!I375</f>
        <v>1</v>
      </c>
      <c r="F487" s="21">
        <f>Source!AK375</f>
        <v>207.47</v>
      </c>
      <c r="G487" s="28" t="s">
        <v>3</v>
      </c>
      <c r="H487" s="9">
        <f>Source!AW375</f>
        <v>1</v>
      </c>
      <c r="I487" s="9">
        <f>IF(Source!BC375&lt;&gt; 0, Source!BC375, 1)</f>
        <v>1</v>
      </c>
      <c r="J487" s="21">
        <f>Source!O375</f>
        <v>207.47</v>
      </c>
      <c r="K487" s="21"/>
      <c r="Q487">
        <f>ROUND((Source!BZ375/100)*ROUND((Source!AF375*Source!AV375)*Source!I375, 2), 2)</f>
        <v>0</v>
      </c>
      <c r="R487">
        <f>Source!X375</f>
        <v>0</v>
      </c>
      <c r="S487">
        <f>ROUND((Source!CA375/100)*ROUND((Source!AF375*Source!AV375)*Source!I375, 2), 2)</f>
        <v>0</v>
      </c>
      <c r="T487">
        <f>Source!Y375</f>
        <v>0</v>
      </c>
      <c r="U487">
        <f>ROUND((175/100)*ROUND((Source!AE375*Source!AV375)*Source!I375, 2), 2)</f>
        <v>0</v>
      </c>
      <c r="V487">
        <f>ROUND((108/100)*ROUND(Source!CS375*Source!I375, 2), 2)</f>
        <v>0</v>
      </c>
    </row>
    <row r="488" spans="1:22" ht="14.25" x14ac:dyDescent="0.2">
      <c r="A488" s="18"/>
      <c r="B488" s="18"/>
      <c r="C488" s="18" t="s">
        <v>1336</v>
      </c>
      <c r="D488" s="19" t="s">
        <v>1337</v>
      </c>
      <c r="E488" s="9">
        <f>Source!AT374</f>
        <v>70</v>
      </c>
      <c r="F488" s="21"/>
      <c r="G488" s="20"/>
      <c r="H488" s="9"/>
      <c r="I488" s="9"/>
      <c r="J488" s="21">
        <f>SUM(R483:R487)</f>
        <v>141.66999999999999</v>
      </c>
      <c r="K488" s="21"/>
    </row>
    <row r="489" spans="1:22" ht="14.25" x14ac:dyDescent="0.2">
      <c r="A489" s="18"/>
      <c r="B489" s="18"/>
      <c r="C489" s="18" t="s">
        <v>1338</v>
      </c>
      <c r="D489" s="19" t="s">
        <v>1337</v>
      </c>
      <c r="E489" s="9">
        <f>Source!AU374</f>
        <v>10</v>
      </c>
      <c r="F489" s="21"/>
      <c r="G489" s="20"/>
      <c r="H489" s="9"/>
      <c r="I489" s="9"/>
      <c r="J489" s="21">
        <f>SUM(T483:T488)</f>
        <v>20.239999999999998</v>
      </c>
      <c r="K489" s="21"/>
    </row>
    <row r="490" spans="1:22" ht="14.25" x14ac:dyDescent="0.2">
      <c r="A490" s="18"/>
      <c r="B490" s="18"/>
      <c r="C490" s="18" t="s">
        <v>1340</v>
      </c>
      <c r="D490" s="19" t="s">
        <v>1341</v>
      </c>
      <c r="E490" s="9">
        <f>Source!AQ374</f>
        <v>3.6</v>
      </c>
      <c r="F490" s="21"/>
      <c r="G490" s="20" t="str">
        <f>Source!DI374</f>
        <v/>
      </c>
      <c r="H490" s="9">
        <f>Source!AV374</f>
        <v>1</v>
      </c>
      <c r="I490" s="9"/>
      <c r="J490" s="21"/>
      <c r="K490" s="21">
        <f>Source!U374</f>
        <v>0.36000000000000004</v>
      </c>
    </row>
    <row r="491" spans="1:22" ht="15" x14ac:dyDescent="0.25">
      <c r="A491" s="24"/>
      <c r="B491" s="24"/>
      <c r="C491" s="24"/>
      <c r="D491" s="24"/>
      <c r="E491" s="24"/>
      <c r="F491" s="24"/>
      <c r="G491" s="24"/>
      <c r="H491" s="24"/>
      <c r="I491" s="46">
        <f>J485+J486+J488+J489+SUM(J487:J487)</f>
        <v>571.79999999999995</v>
      </c>
      <c r="J491" s="46"/>
      <c r="K491" s="25">
        <f>IF(Source!I374&lt;&gt;0, ROUND(I491/Source!I374, 2), 0)</f>
        <v>5718</v>
      </c>
      <c r="P491" s="23">
        <f>I491</f>
        <v>571.79999999999995</v>
      </c>
    </row>
    <row r="492" spans="1:22" ht="42.75" x14ac:dyDescent="0.2">
      <c r="A492" s="18">
        <v>50</v>
      </c>
      <c r="B492" s="18" t="str">
        <f>Source!F376</f>
        <v>1.23-2103-41-1/1</v>
      </c>
      <c r="C492" s="18" t="str">
        <f>Source!G376</f>
        <v>Техническое обслуживание регулирующего клапана / прим. Трехходовой вентиль HRB3 DN15</v>
      </c>
      <c r="D492" s="19" t="str">
        <f>Source!H376</f>
        <v>шт.</v>
      </c>
      <c r="E492" s="9">
        <f>Source!I376</f>
        <v>1</v>
      </c>
      <c r="F492" s="21"/>
      <c r="G492" s="20"/>
      <c r="H492" s="9"/>
      <c r="I492" s="9"/>
      <c r="J492" s="21"/>
      <c r="K492" s="21"/>
      <c r="Q492">
        <f>ROUND((Source!BZ376/100)*ROUND((Source!AF376*Source!AV376)*Source!I376, 2), 2)</f>
        <v>145.6</v>
      </c>
      <c r="R492">
        <f>Source!X376</f>
        <v>145.6</v>
      </c>
      <c r="S492">
        <f>ROUND((Source!CA376/100)*ROUND((Source!AF376*Source!AV376)*Source!I376, 2), 2)</f>
        <v>20.8</v>
      </c>
      <c r="T492">
        <f>Source!Y376</f>
        <v>20.8</v>
      </c>
      <c r="U492">
        <f>ROUND((175/100)*ROUND((Source!AE376*Source!AV376)*Source!I376, 2), 2)</f>
        <v>86.75</v>
      </c>
      <c r="V492">
        <f>ROUND((108/100)*ROUND(Source!CS376*Source!I376, 2), 2)</f>
        <v>53.54</v>
      </c>
    </row>
    <row r="493" spans="1:22" ht="14.25" x14ac:dyDescent="0.2">
      <c r="A493" s="18"/>
      <c r="B493" s="18"/>
      <c r="C493" s="18" t="s">
        <v>1332</v>
      </c>
      <c r="D493" s="19"/>
      <c r="E493" s="9"/>
      <c r="F493" s="21">
        <f>Source!AO376</f>
        <v>208</v>
      </c>
      <c r="G493" s="20" t="str">
        <f>Source!DG376</f>
        <v/>
      </c>
      <c r="H493" s="9">
        <f>Source!AV376</f>
        <v>1</v>
      </c>
      <c r="I493" s="9">
        <f>IF(Source!BA376&lt;&gt; 0, Source!BA376, 1)</f>
        <v>1</v>
      </c>
      <c r="J493" s="21">
        <f>Source!S376</f>
        <v>208</v>
      </c>
      <c r="K493" s="21"/>
    </row>
    <row r="494" spans="1:22" ht="14.25" x14ac:dyDescent="0.2">
      <c r="A494" s="18"/>
      <c r="B494" s="18"/>
      <c r="C494" s="18" t="s">
        <v>1333</v>
      </c>
      <c r="D494" s="19"/>
      <c r="E494" s="9"/>
      <c r="F494" s="21">
        <f>Source!AM376</f>
        <v>78.180000000000007</v>
      </c>
      <c r="G494" s="20" t="str">
        <f>Source!DE376</f>
        <v/>
      </c>
      <c r="H494" s="9">
        <f>Source!AV376</f>
        <v>1</v>
      </c>
      <c r="I494" s="9">
        <f>IF(Source!BB376&lt;&gt; 0, Source!BB376, 1)</f>
        <v>1</v>
      </c>
      <c r="J494" s="21">
        <f>Source!Q376</f>
        <v>78.180000000000007</v>
      </c>
      <c r="K494" s="21"/>
    </row>
    <row r="495" spans="1:22" ht="14.25" x14ac:dyDescent="0.2">
      <c r="A495" s="18"/>
      <c r="B495" s="18"/>
      <c r="C495" s="18" t="s">
        <v>1334</v>
      </c>
      <c r="D495" s="19"/>
      <c r="E495" s="9"/>
      <c r="F495" s="21">
        <f>Source!AN376</f>
        <v>49.57</v>
      </c>
      <c r="G495" s="20" t="str">
        <f>Source!DF376</f>
        <v/>
      </c>
      <c r="H495" s="9">
        <f>Source!AV376</f>
        <v>1</v>
      </c>
      <c r="I495" s="9">
        <f>IF(Source!BS376&lt;&gt; 0, Source!BS376, 1)</f>
        <v>1</v>
      </c>
      <c r="J495" s="22">
        <f>Source!R376</f>
        <v>49.57</v>
      </c>
      <c r="K495" s="21"/>
    </row>
    <row r="496" spans="1:22" ht="14.25" x14ac:dyDescent="0.2">
      <c r="A496" s="18"/>
      <c r="B496" s="18"/>
      <c r="C496" s="18" t="s">
        <v>1336</v>
      </c>
      <c r="D496" s="19" t="s">
        <v>1337</v>
      </c>
      <c r="E496" s="9">
        <f>Source!AT376</f>
        <v>70</v>
      </c>
      <c r="F496" s="21"/>
      <c r="G496" s="20"/>
      <c r="H496" s="9"/>
      <c r="I496" s="9"/>
      <c r="J496" s="21">
        <f>SUM(R492:R495)</f>
        <v>145.6</v>
      </c>
      <c r="K496" s="21"/>
    </row>
    <row r="497" spans="1:22" ht="14.25" x14ac:dyDescent="0.2">
      <c r="A497" s="18"/>
      <c r="B497" s="18"/>
      <c r="C497" s="18" t="s">
        <v>1338</v>
      </c>
      <c r="D497" s="19" t="s">
        <v>1337</v>
      </c>
      <c r="E497" s="9">
        <f>Source!AU376</f>
        <v>10</v>
      </c>
      <c r="F497" s="21"/>
      <c r="G497" s="20"/>
      <c r="H497" s="9"/>
      <c r="I497" s="9"/>
      <c r="J497" s="21">
        <f>SUM(T492:T496)</f>
        <v>20.8</v>
      </c>
      <c r="K497" s="21"/>
    </row>
    <row r="498" spans="1:22" ht="14.25" x14ac:dyDescent="0.2">
      <c r="A498" s="18"/>
      <c r="B498" s="18"/>
      <c r="C498" s="18" t="s">
        <v>1339</v>
      </c>
      <c r="D498" s="19" t="s">
        <v>1337</v>
      </c>
      <c r="E498" s="9">
        <f>108</f>
        <v>108</v>
      </c>
      <c r="F498" s="21"/>
      <c r="G498" s="20"/>
      <c r="H498" s="9"/>
      <c r="I498" s="9"/>
      <c r="J498" s="21">
        <f>SUM(V492:V497)</f>
        <v>53.54</v>
      </c>
      <c r="K498" s="21"/>
    </row>
    <row r="499" spans="1:22" ht="14.25" x14ac:dyDescent="0.2">
      <c r="A499" s="18"/>
      <c r="B499" s="18"/>
      <c r="C499" s="18" t="s">
        <v>1340</v>
      </c>
      <c r="D499" s="19" t="s">
        <v>1341</v>
      </c>
      <c r="E499" s="9">
        <f>Source!AQ376</f>
        <v>0.37</v>
      </c>
      <c r="F499" s="21"/>
      <c r="G499" s="20" t="str">
        <f>Source!DI376</f>
        <v/>
      </c>
      <c r="H499" s="9">
        <f>Source!AV376</f>
        <v>1</v>
      </c>
      <c r="I499" s="9"/>
      <c r="J499" s="21"/>
      <c r="K499" s="21">
        <f>Source!U376</f>
        <v>0.37</v>
      </c>
    </row>
    <row r="500" spans="1:22" ht="15" x14ac:dyDescent="0.25">
      <c r="A500" s="24"/>
      <c r="B500" s="24"/>
      <c r="C500" s="24"/>
      <c r="D500" s="24"/>
      <c r="E500" s="24"/>
      <c r="F500" s="24"/>
      <c r="G500" s="24"/>
      <c r="H500" s="24"/>
      <c r="I500" s="46">
        <f>J493+J494+J496+J497+J498</f>
        <v>506.12</v>
      </c>
      <c r="J500" s="46"/>
      <c r="K500" s="25">
        <f>IF(Source!I376&lt;&gt;0, ROUND(I500/Source!I376, 2), 0)</f>
        <v>506.12</v>
      </c>
      <c r="P500" s="23">
        <f>I500</f>
        <v>506.12</v>
      </c>
    </row>
    <row r="501" spans="1:22" ht="42.75" x14ac:dyDescent="0.2">
      <c r="A501" s="18">
        <v>51</v>
      </c>
      <c r="B501" s="18" t="str">
        <f>Source!F377</f>
        <v>1.23-2103-41-1/1</v>
      </c>
      <c r="C501" s="18" t="str">
        <f>Source!G377</f>
        <v>Техническое обслуживание регулирующего клапана / прим. Привод ELVA 05/24.M</v>
      </c>
      <c r="D501" s="19" t="str">
        <f>Source!H377</f>
        <v>шт.</v>
      </c>
      <c r="E501" s="9">
        <f>Source!I377</f>
        <v>1</v>
      </c>
      <c r="F501" s="21"/>
      <c r="G501" s="20"/>
      <c r="H501" s="9"/>
      <c r="I501" s="9"/>
      <c r="J501" s="21"/>
      <c r="K501" s="21"/>
      <c r="Q501">
        <f>ROUND((Source!BZ377/100)*ROUND((Source!AF377*Source!AV377)*Source!I377, 2), 2)</f>
        <v>145.6</v>
      </c>
      <c r="R501">
        <f>Source!X377</f>
        <v>145.6</v>
      </c>
      <c r="S501">
        <f>ROUND((Source!CA377/100)*ROUND((Source!AF377*Source!AV377)*Source!I377, 2), 2)</f>
        <v>20.8</v>
      </c>
      <c r="T501">
        <f>Source!Y377</f>
        <v>20.8</v>
      </c>
      <c r="U501">
        <f>ROUND((175/100)*ROUND((Source!AE377*Source!AV377)*Source!I377, 2), 2)</f>
        <v>86.75</v>
      </c>
      <c r="V501">
        <f>ROUND((108/100)*ROUND(Source!CS377*Source!I377, 2), 2)</f>
        <v>53.54</v>
      </c>
    </row>
    <row r="502" spans="1:22" ht="14.25" x14ac:dyDescent="0.2">
      <c r="A502" s="18"/>
      <c r="B502" s="18"/>
      <c r="C502" s="18" t="s">
        <v>1332</v>
      </c>
      <c r="D502" s="19"/>
      <c r="E502" s="9"/>
      <c r="F502" s="21">
        <f>Source!AO377</f>
        <v>208</v>
      </c>
      <c r="G502" s="20" t="str">
        <f>Source!DG377</f>
        <v/>
      </c>
      <c r="H502" s="9">
        <f>Source!AV377</f>
        <v>1</v>
      </c>
      <c r="I502" s="9">
        <f>IF(Source!BA377&lt;&gt; 0, Source!BA377, 1)</f>
        <v>1</v>
      </c>
      <c r="J502" s="21">
        <f>Source!S377</f>
        <v>208</v>
      </c>
      <c r="K502" s="21"/>
    </row>
    <row r="503" spans="1:22" ht="14.25" x14ac:dyDescent="0.2">
      <c r="A503" s="18"/>
      <c r="B503" s="18"/>
      <c r="C503" s="18" t="s">
        <v>1333</v>
      </c>
      <c r="D503" s="19"/>
      <c r="E503" s="9"/>
      <c r="F503" s="21">
        <f>Source!AM377</f>
        <v>78.180000000000007</v>
      </c>
      <c r="G503" s="20" t="str">
        <f>Source!DE377</f>
        <v/>
      </c>
      <c r="H503" s="9">
        <f>Source!AV377</f>
        <v>1</v>
      </c>
      <c r="I503" s="9">
        <f>IF(Source!BB377&lt;&gt; 0, Source!BB377, 1)</f>
        <v>1</v>
      </c>
      <c r="J503" s="21">
        <f>Source!Q377</f>
        <v>78.180000000000007</v>
      </c>
      <c r="K503" s="21"/>
    </row>
    <row r="504" spans="1:22" ht="14.25" x14ac:dyDescent="0.2">
      <c r="A504" s="18"/>
      <c r="B504" s="18"/>
      <c r="C504" s="18" t="s">
        <v>1334</v>
      </c>
      <c r="D504" s="19"/>
      <c r="E504" s="9"/>
      <c r="F504" s="21">
        <f>Source!AN377</f>
        <v>49.57</v>
      </c>
      <c r="G504" s="20" t="str">
        <f>Source!DF377</f>
        <v/>
      </c>
      <c r="H504" s="9">
        <f>Source!AV377</f>
        <v>1</v>
      </c>
      <c r="I504" s="9">
        <f>IF(Source!BS377&lt;&gt; 0, Source!BS377, 1)</f>
        <v>1</v>
      </c>
      <c r="J504" s="22">
        <f>Source!R377</f>
        <v>49.57</v>
      </c>
      <c r="K504" s="21"/>
    </row>
    <row r="505" spans="1:22" ht="14.25" x14ac:dyDescent="0.2">
      <c r="A505" s="18"/>
      <c r="B505" s="18"/>
      <c r="C505" s="18" t="s">
        <v>1336</v>
      </c>
      <c r="D505" s="19" t="s">
        <v>1337</v>
      </c>
      <c r="E505" s="9">
        <f>Source!AT377</f>
        <v>70</v>
      </c>
      <c r="F505" s="21"/>
      <c r="G505" s="20"/>
      <c r="H505" s="9"/>
      <c r="I505" s="9"/>
      <c r="J505" s="21">
        <f>SUM(R501:R504)</f>
        <v>145.6</v>
      </c>
      <c r="K505" s="21"/>
    </row>
    <row r="506" spans="1:22" ht="14.25" x14ac:dyDescent="0.2">
      <c r="A506" s="18"/>
      <c r="B506" s="18"/>
      <c r="C506" s="18" t="s">
        <v>1338</v>
      </c>
      <c r="D506" s="19" t="s">
        <v>1337</v>
      </c>
      <c r="E506" s="9">
        <f>Source!AU377</f>
        <v>10</v>
      </c>
      <c r="F506" s="21"/>
      <c r="G506" s="20"/>
      <c r="H506" s="9"/>
      <c r="I506" s="9"/>
      <c r="J506" s="21">
        <f>SUM(T501:T505)</f>
        <v>20.8</v>
      </c>
      <c r="K506" s="21"/>
    </row>
    <row r="507" spans="1:22" ht="14.25" x14ac:dyDescent="0.2">
      <c r="A507" s="18"/>
      <c r="B507" s="18"/>
      <c r="C507" s="18" t="s">
        <v>1339</v>
      </c>
      <c r="D507" s="19" t="s">
        <v>1337</v>
      </c>
      <c r="E507" s="9">
        <f>108</f>
        <v>108</v>
      </c>
      <c r="F507" s="21"/>
      <c r="G507" s="20"/>
      <c r="H507" s="9"/>
      <c r="I507" s="9"/>
      <c r="J507" s="21">
        <f>SUM(V501:V506)</f>
        <v>53.54</v>
      </c>
      <c r="K507" s="21"/>
    </row>
    <row r="508" spans="1:22" ht="14.25" x14ac:dyDescent="0.2">
      <c r="A508" s="18"/>
      <c r="B508" s="18"/>
      <c r="C508" s="18" t="s">
        <v>1340</v>
      </c>
      <c r="D508" s="19" t="s">
        <v>1341</v>
      </c>
      <c r="E508" s="9">
        <f>Source!AQ377</f>
        <v>0.37</v>
      </c>
      <c r="F508" s="21"/>
      <c r="G508" s="20" t="str">
        <f>Source!DI377</f>
        <v/>
      </c>
      <c r="H508" s="9">
        <f>Source!AV377</f>
        <v>1</v>
      </c>
      <c r="I508" s="9"/>
      <c r="J508" s="21"/>
      <c r="K508" s="21">
        <f>Source!U377</f>
        <v>0.37</v>
      </c>
    </row>
    <row r="509" spans="1:22" ht="15" x14ac:dyDescent="0.25">
      <c r="A509" s="24"/>
      <c r="B509" s="24"/>
      <c r="C509" s="24"/>
      <c r="D509" s="24"/>
      <c r="E509" s="24"/>
      <c r="F509" s="24"/>
      <c r="G509" s="24"/>
      <c r="H509" s="24"/>
      <c r="I509" s="46">
        <f>J502+J503+J505+J506+J507</f>
        <v>506.12</v>
      </c>
      <c r="J509" s="46"/>
      <c r="K509" s="25">
        <f>IF(Source!I377&lt;&gt;0, ROUND(I509/Source!I377, 2), 0)</f>
        <v>506.12</v>
      </c>
      <c r="P509" s="23">
        <f>I509</f>
        <v>506.12</v>
      </c>
    </row>
    <row r="511" spans="1:22" ht="15" customHeight="1" x14ac:dyDescent="0.25">
      <c r="B511" s="47" t="str">
        <f>Source!G378</f>
        <v>Узел обвязки приточной установки SMEX 40-1.0 П7 в составе:</v>
      </c>
      <c r="C511" s="47"/>
      <c r="D511" s="47"/>
      <c r="E511" s="47"/>
      <c r="F511" s="47"/>
      <c r="G511" s="47"/>
      <c r="H511" s="47"/>
      <c r="I511" s="47"/>
      <c r="J511" s="47"/>
    </row>
    <row r="512" spans="1:22" ht="57" x14ac:dyDescent="0.2">
      <c r="A512" s="18">
        <v>52</v>
      </c>
      <c r="B512" s="18" t="str">
        <f>Source!F380</f>
        <v>1.15-2203-7-1/1</v>
      </c>
      <c r="C512" s="18" t="str">
        <f>Source!G380</f>
        <v>Техническое обслуживание крана шарового латунного никелированного диаметром до 25 мм / Кран шаровой запорный DN15</v>
      </c>
      <c r="D512" s="19" t="str">
        <f>Source!H380</f>
        <v>10 шт.</v>
      </c>
      <c r="E512" s="9">
        <f>Source!I380</f>
        <v>0.2</v>
      </c>
      <c r="F512" s="21"/>
      <c r="G512" s="20"/>
      <c r="H512" s="9"/>
      <c r="I512" s="9"/>
      <c r="J512" s="21"/>
      <c r="K512" s="21"/>
      <c r="Q512">
        <f>ROUND((Source!BZ380/100)*ROUND((Source!AF380*Source!AV380)*Source!I380, 2), 2)</f>
        <v>38.9</v>
      </c>
      <c r="R512">
        <f>Source!X380</f>
        <v>38.9</v>
      </c>
      <c r="S512">
        <f>ROUND((Source!CA380/100)*ROUND((Source!AF380*Source!AV380)*Source!I380, 2), 2)</f>
        <v>5.56</v>
      </c>
      <c r="T512">
        <f>Source!Y380</f>
        <v>5.56</v>
      </c>
      <c r="U512">
        <f>ROUND((175/100)*ROUND((Source!AE380*Source!AV380)*Source!I380, 2), 2)</f>
        <v>0</v>
      </c>
      <c r="V512">
        <f>ROUND((108/100)*ROUND(Source!CS380*Source!I380, 2), 2)</f>
        <v>0</v>
      </c>
    </row>
    <row r="513" spans="1:22" x14ac:dyDescent="0.2">
      <c r="C513" s="26" t="str">
        <f>"Объем: "&amp;Source!I380&amp;"=2/"&amp;"10"</f>
        <v>Объем: 0,2=2/10</v>
      </c>
    </row>
    <row r="514" spans="1:22" ht="14.25" x14ac:dyDescent="0.2">
      <c r="A514" s="18"/>
      <c r="B514" s="18"/>
      <c r="C514" s="18" t="s">
        <v>1332</v>
      </c>
      <c r="D514" s="19"/>
      <c r="E514" s="9"/>
      <c r="F514" s="21">
        <f>Source!AO380</f>
        <v>277.87</v>
      </c>
      <c r="G514" s="20" t="str">
        <f>Source!DG380</f>
        <v/>
      </c>
      <c r="H514" s="9">
        <f>Source!AV380</f>
        <v>1</v>
      </c>
      <c r="I514" s="9">
        <f>IF(Source!BA380&lt;&gt; 0, Source!BA380, 1)</f>
        <v>1</v>
      </c>
      <c r="J514" s="21">
        <f>Source!S380</f>
        <v>55.57</v>
      </c>
      <c r="K514" s="21"/>
    </row>
    <row r="515" spans="1:22" ht="14.25" x14ac:dyDescent="0.2">
      <c r="A515" s="18"/>
      <c r="B515" s="18"/>
      <c r="C515" s="18" t="s">
        <v>1336</v>
      </c>
      <c r="D515" s="19" t="s">
        <v>1337</v>
      </c>
      <c r="E515" s="9">
        <f>Source!AT380</f>
        <v>70</v>
      </c>
      <c r="F515" s="21"/>
      <c r="G515" s="20"/>
      <c r="H515" s="9"/>
      <c r="I515" s="9"/>
      <c r="J515" s="21">
        <f>SUM(R512:R514)</f>
        <v>38.9</v>
      </c>
      <c r="K515" s="21"/>
    </row>
    <row r="516" spans="1:22" ht="14.25" x14ac:dyDescent="0.2">
      <c r="A516" s="18"/>
      <c r="B516" s="18"/>
      <c r="C516" s="18" t="s">
        <v>1338</v>
      </c>
      <c r="D516" s="19" t="s">
        <v>1337</v>
      </c>
      <c r="E516" s="9">
        <f>Source!AU380</f>
        <v>10</v>
      </c>
      <c r="F516" s="21"/>
      <c r="G516" s="20"/>
      <c r="H516" s="9"/>
      <c r="I516" s="9"/>
      <c r="J516" s="21">
        <f>SUM(T512:T515)</f>
        <v>5.56</v>
      </c>
      <c r="K516" s="21"/>
    </row>
    <row r="517" spans="1:22" ht="14.25" x14ac:dyDescent="0.2">
      <c r="A517" s="18"/>
      <c r="B517" s="18"/>
      <c r="C517" s="18" t="s">
        <v>1340</v>
      </c>
      <c r="D517" s="19" t="s">
        <v>1341</v>
      </c>
      <c r="E517" s="9">
        <f>Source!AQ380</f>
        <v>0.45</v>
      </c>
      <c r="F517" s="21"/>
      <c r="G517" s="20" t="str">
        <f>Source!DI380</f>
        <v/>
      </c>
      <c r="H517" s="9">
        <f>Source!AV380</f>
        <v>1</v>
      </c>
      <c r="I517" s="9"/>
      <c r="J517" s="21"/>
      <c r="K517" s="21">
        <f>Source!U380</f>
        <v>9.0000000000000011E-2</v>
      </c>
    </row>
    <row r="518" spans="1:22" ht="15" x14ac:dyDescent="0.25">
      <c r="A518" s="24"/>
      <c r="B518" s="24"/>
      <c r="C518" s="24"/>
      <c r="D518" s="24"/>
      <c r="E518" s="24"/>
      <c r="F518" s="24"/>
      <c r="G518" s="24"/>
      <c r="H518" s="24"/>
      <c r="I518" s="46">
        <f>J514+J515+J516</f>
        <v>100.03</v>
      </c>
      <c r="J518" s="46"/>
      <c r="K518" s="25">
        <f>IF(Source!I380&lt;&gt;0, ROUND(I518/Source!I380, 2), 0)</f>
        <v>500.15</v>
      </c>
      <c r="P518" s="23">
        <f>I518</f>
        <v>100.03</v>
      </c>
    </row>
    <row r="519" spans="1:22" ht="42.75" x14ac:dyDescent="0.2">
      <c r="A519" s="18">
        <v>53</v>
      </c>
      <c r="B519" s="18" t="str">
        <f>Source!F381</f>
        <v>1.15-2203-9-1/1</v>
      </c>
      <c r="C519" s="18" t="str">
        <f>Source!G381</f>
        <v>Техническое обслуживание клапанов обратных фланцевых диаметром 50 мм / Обратный клапан байпаса</v>
      </c>
      <c r="D519" s="19" t="str">
        <f>Source!H381</f>
        <v>шт.</v>
      </c>
      <c r="E519" s="9">
        <f>Source!I381</f>
        <v>1</v>
      </c>
      <c r="F519" s="21"/>
      <c r="G519" s="20"/>
      <c r="H519" s="9"/>
      <c r="I519" s="9"/>
      <c r="J519" s="21"/>
      <c r="K519" s="21"/>
      <c r="Q519">
        <f>ROUND((Source!BZ381/100)*ROUND((Source!AF381*Source!AV381)*Source!I381, 2), 2)</f>
        <v>55.09</v>
      </c>
      <c r="R519">
        <f>Source!X381</f>
        <v>55.09</v>
      </c>
      <c r="S519">
        <f>ROUND((Source!CA381/100)*ROUND((Source!AF381*Source!AV381)*Source!I381, 2), 2)</f>
        <v>7.87</v>
      </c>
      <c r="T519">
        <f>Source!Y381</f>
        <v>7.87</v>
      </c>
      <c r="U519">
        <f>ROUND((175/100)*ROUND((Source!AE381*Source!AV381)*Source!I381, 2), 2)</f>
        <v>0</v>
      </c>
      <c r="V519">
        <f>ROUND((108/100)*ROUND(Source!CS381*Source!I381, 2), 2)</f>
        <v>0</v>
      </c>
    </row>
    <row r="520" spans="1:22" ht="14.25" x14ac:dyDescent="0.2">
      <c r="A520" s="18"/>
      <c r="B520" s="18"/>
      <c r="C520" s="18" t="s">
        <v>1332</v>
      </c>
      <c r="D520" s="19"/>
      <c r="E520" s="9"/>
      <c r="F520" s="21">
        <f>Source!AO381</f>
        <v>78.7</v>
      </c>
      <c r="G520" s="20" t="str">
        <f>Source!DG381</f>
        <v/>
      </c>
      <c r="H520" s="9">
        <f>Source!AV381</f>
        <v>1</v>
      </c>
      <c r="I520" s="9">
        <f>IF(Source!BA381&lt;&gt; 0, Source!BA381, 1)</f>
        <v>1</v>
      </c>
      <c r="J520" s="21">
        <f>Source!S381</f>
        <v>78.7</v>
      </c>
      <c r="K520" s="21"/>
    </row>
    <row r="521" spans="1:22" ht="14.25" x14ac:dyDescent="0.2">
      <c r="A521" s="18"/>
      <c r="B521" s="18"/>
      <c r="C521" s="18" t="s">
        <v>1335</v>
      </c>
      <c r="D521" s="19"/>
      <c r="E521" s="9"/>
      <c r="F521" s="21">
        <f>Source!AL381</f>
        <v>0.31</v>
      </c>
      <c r="G521" s="20" t="str">
        <f>Source!DD381</f>
        <v/>
      </c>
      <c r="H521" s="9">
        <f>Source!AW381</f>
        <v>1</v>
      </c>
      <c r="I521" s="9">
        <f>IF(Source!BC381&lt;&gt; 0, Source!BC381, 1)</f>
        <v>1</v>
      </c>
      <c r="J521" s="21">
        <f>Source!P381</f>
        <v>0.31</v>
      </c>
      <c r="K521" s="21"/>
    </row>
    <row r="522" spans="1:22" ht="14.25" x14ac:dyDescent="0.2">
      <c r="A522" s="18"/>
      <c r="B522" s="18"/>
      <c r="C522" s="18" t="s">
        <v>1336</v>
      </c>
      <c r="D522" s="19" t="s">
        <v>1337</v>
      </c>
      <c r="E522" s="9">
        <f>Source!AT381</f>
        <v>70</v>
      </c>
      <c r="F522" s="21"/>
      <c r="G522" s="20"/>
      <c r="H522" s="9"/>
      <c r="I522" s="9"/>
      <c r="J522" s="21">
        <f>SUM(R519:R521)</f>
        <v>55.09</v>
      </c>
      <c r="K522" s="21"/>
    </row>
    <row r="523" spans="1:22" ht="14.25" x14ac:dyDescent="0.2">
      <c r="A523" s="18"/>
      <c r="B523" s="18"/>
      <c r="C523" s="18" t="s">
        <v>1338</v>
      </c>
      <c r="D523" s="19" t="s">
        <v>1337</v>
      </c>
      <c r="E523" s="9">
        <f>Source!AU381</f>
        <v>10</v>
      </c>
      <c r="F523" s="21"/>
      <c r="G523" s="20"/>
      <c r="H523" s="9"/>
      <c r="I523" s="9"/>
      <c r="J523" s="21">
        <f>SUM(T519:T522)</f>
        <v>7.87</v>
      </c>
      <c r="K523" s="21"/>
    </row>
    <row r="524" spans="1:22" ht="14.25" x14ac:dyDescent="0.2">
      <c r="A524" s="18"/>
      <c r="B524" s="18"/>
      <c r="C524" s="18" t="s">
        <v>1340</v>
      </c>
      <c r="D524" s="19" t="s">
        <v>1341</v>
      </c>
      <c r="E524" s="9">
        <f>Source!AQ381</f>
        <v>0.14000000000000001</v>
      </c>
      <c r="F524" s="21"/>
      <c r="G524" s="20" t="str">
        <f>Source!DI381</f>
        <v/>
      </c>
      <c r="H524" s="9">
        <f>Source!AV381</f>
        <v>1</v>
      </c>
      <c r="I524" s="9"/>
      <c r="J524" s="21"/>
      <c r="K524" s="21">
        <f>Source!U381</f>
        <v>0.14000000000000001</v>
      </c>
    </row>
    <row r="525" spans="1:22" ht="15" x14ac:dyDescent="0.25">
      <c r="A525" s="24"/>
      <c r="B525" s="24"/>
      <c r="C525" s="24"/>
      <c r="D525" s="24"/>
      <c r="E525" s="24"/>
      <c r="F525" s="24"/>
      <c r="G525" s="24"/>
      <c r="H525" s="24"/>
      <c r="I525" s="46">
        <f>J520+J521+J522+J523</f>
        <v>141.97000000000003</v>
      </c>
      <c r="J525" s="46"/>
      <c r="K525" s="25">
        <f>IF(Source!I381&lt;&gt;0, ROUND(I525/Source!I381, 2), 0)</f>
        <v>141.97</v>
      </c>
      <c r="P525" s="23">
        <f>I525</f>
        <v>141.97000000000003</v>
      </c>
    </row>
    <row r="526" spans="1:22" ht="57" x14ac:dyDescent="0.2">
      <c r="A526" s="18">
        <v>54</v>
      </c>
      <c r="B526" s="18" t="str">
        <f>Source!F382</f>
        <v>1.15-2303-5-1/1</v>
      </c>
      <c r="C526" s="18" t="str">
        <f>Source!G382</f>
        <v>Техническое обслуживание фильтров водяных фланцевых сетчатых диаметром до 65 мм / Фильтр сетчатый DN 15</v>
      </c>
      <c r="D526" s="19" t="str">
        <f>Source!H382</f>
        <v>10 шт.</v>
      </c>
      <c r="E526" s="9">
        <f>Source!I382</f>
        <v>0.1</v>
      </c>
      <c r="F526" s="21"/>
      <c r="G526" s="20"/>
      <c r="H526" s="9"/>
      <c r="I526" s="9"/>
      <c r="J526" s="21"/>
      <c r="K526" s="21"/>
      <c r="Q526">
        <f>ROUND((Source!BZ382/100)*ROUND((Source!AF382*Source!AV382)*Source!I382, 2), 2)</f>
        <v>141.66999999999999</v>
      </c>
      <c r="R526">
        <f>Source!X382</f>
        <v>141.66999999999999</v>
      </c>
      <c r="S526">
        <f>ROUND((Source!CA382/100)*ROUND((Source!AF382*Source!AV382)*Source!I382, 2), 2)</f>
        <v>20.239999999999998</v>
      </c>
      <c r="T526">
        <f>Source!Y382</f>
        <v>20.239999999999998</v>
      </c>
      <c r="U526">
        <f>ROUND((175/100)*ROUND((Source!AE382*Source!AV382)*Source!I382, 2), 2)</f>
        <v>0</v>
      </c>
      <c r="V526">
        <f>ROUND((108/100)*ROUND(Source!CS382*Source!I382, 2), 2)</f>
        <v>0</v>
      </c>
    </row>
    <row r="527" spans="1:22" x14ac:dyDescent="0.2">
      <c r="C527" s="26" t="str">
        <f>"Объем: "&amp;Source!I382&amp;"=1/"&amp;"10"</f>
        <v>Объем: 0,1=1/10</v>
      </c>
    </row>
    <row r="528" spans="1:22" ht="14.25" x14ac:dyDescent="0.2">
      <c r="A528" s="18"/>
      <c r="B528" s="18"/>
      <c r="C528" s="18" t="s">
        <v>1332</v>
      </c>
      <c r="D528" s="19"/>
      <c r="E528" s="9"/>
      <c r="F528" s="21">
        <f>Source!AO382</f>
        <v>2023.81</v>
      </c>
      <c r="G528" s="20" t="str">
        <f>Source!DG382</f>
        <v/>
      </c>
      <c r="H528" s="9">
        <f>Source!AV382</f>
        <v>1</v>
      </c>
      <c r="I528" s="9">
        <f>IF(Source!BA382&lt;&gt; 0, Source!BA382, 1)</f>
        <v>1</v>
      </c>
      <c r="J528" s="21">
        <f>Source!S382</f>
        <v>202.38</v>
      </c>
      <c r="K528" s="21"/>
    </row>
    <row r="529" spans="1:22" ht="14.25" x14ac:dyDescent="0.2">
      <c r="A529" s="18"/>
      <c r="B529" s="18"/>
      <c r="C529" s="18" t="s">
        <v>1335</v>
      </c>
      <c r="D529" s="19"/>
      <c r="E529" s="9"/>
      <c r="F529" s="21">
        <f>Source!AL382</f>
        <v>0.38</v>
      </c>
      <c r="G529" s="20" t="str">
        <f>Source!DD382</f>
        <v/>
      </c>
      <c r="H529" s="9">
        <f>Source!AW382</f>
        <v>1</v>
      </c>
      <c r="I529" s="9">
        <f>IF(Source!BC382&lt;&gt; 0, Source!BC382, 1)</f>
        <v>1</v>
      </c>
      <c r="J529" s="21">
        <f>Source!P382</f>
        <v>0.04</v>
      </c>
      <c r="K529" s="21"/>
    </row>
    <row r="530" spans="1:22" ht="57" x14ac:dyDescent="0.2">
      <c r="A530" s="18" t="s">
        <v>309</v>
      </c>
      <c r="B530" s="18" t="str">
        <f>Source!F383</f>
        <v>21.26-1-110</v>
      </c>
      <c r="C530" s="18" t="str">
        <f>Source!G383</f>
        <v>Прокладки из терморасширенного графита для обслуживания фильтра сетчатого чугунного фланцевого диаметром 65 мм</v>
      </c>
      <c r="D530" s="19" t="str">
        <f>Source!H383</f>
        <v>шт.</v>
      </c>
      <c r="E530" s="9">
        <f>Source!I383</f>
        <v>1</v>
      </c>
      <c r="F530" s="21">
        <f>Source!AK383</f>
        <v>207.47</v>
      </c>
      <c r="G530" s="28" t="s">
        <v>3</v>
      </c>
      <c r="H530" s="9">
        <f>Source!AW383</f>
        <v>1</v>
      </c>
      <c r="I530" s="9">
        <f>IF(Source!BC383&lt;&gt; 0, Source!BC383, 1)</f>
        <v>1</v>
      </c>
      <c r="J530" s="21">
        <f>Source!O383</f>
        <v>207.47</v>
      </c>
      <c r="K530" s="21"/>
      <c r="Q530">
        <f>ROUND((Source!BZ383/100)*ROUND((Source!AF383*Source!AV383)*Source!I383, 2), 2)</f>
        <v>0</v>
      </c>
      <c r="R530">
        <f>Source!X383</f>
        <v>0</v>
      </c>
      <c r="S530">
        <f>ROUND((Source!CA383/100)*ROUND((Source!AF383*Source!AV383)*Source!I383, 2), 2)</f>
        <v>0</v>
      </c>
      <c r="T530">
        <f>Source!Y383</f>
        <v>0</v>
      </c>
      <c r="U530">
        <f>ROUND((175/100)*ROUND((Source!AE383*Source!AV383)*Source!I383, 2), 2)</f>
        <v>0</v>
      </c>
      <c r="V530">
        <f>ROUND((108/100)*ROUND(Source!CS383*Source!I383, 2), 2)</f>
        <v>0</v>
      </c>
    </row>
    <row r="531" spans="1:22" ht="14.25" x14ac:dyDescent="0.2">
      <c r="A531" s="18"/>
      <c r="B531" s="18"/>
      <c r="C531" s="18" t="s">
        <v>1336</v>
      </c>
      <c r="D531" s="19" t="s">
        <v>1337</v>
      </c>
      <c r="E531" s="9">
        <f>Source!AT382</f>
        <v>70</v>
      </c>
      <c r="F531" s="21"/>
      <c r="G531" s="20"/>
      <c r="H531" s="9"/>
      <c r="I531" s="9"/>
      <c r="J531" s="21">
        <f>SUM(R526:R530)</f>
        <v>141.66999999999999</v>
      </c>
      <c r="K531" s="21"/>
    </row>
    <row r="532" spans="1:22" ht="14.25" x14ac:dyDescent="0.2">
      <c r="A532" s="18"/>
      <c r="B532" s="18"/>
      <c r="C532" s="18" t="s">
        <v>1338</v>
      </c>
      <c r="D532" s="19" t="s">
        <v>1337</v>
      </c>
      <c r="E532" s="9">
        <f>Source!AU382</f>
        <v>10</v>
      </c>
      <c r="F532" s="21"/>
      <c r="G532" s="20"/>
      <c r="H532" s="9"/>
      <c r="I532" s="9"/>
      <c r="J532" s="21">
        <f>SUM(T526:T531)</f>
        <v>20.239999999999998</v>
      </c>
      <c r="K532" s="21"/>
    </row>
    <row r="533" spans="1:22" ht="14.25" x14ac:dyDescent="0.2">
      <c r="A533" s="18"/>
      <c r="B533" s="18"/>
      <c r="C533" s="18" t="s">
        <v>1340</v>
      </c>
      <c r="D533" s="19" t="s">
        <v>1341</v>
      </c>
      <c r="E533" s="9">
        <f>Source!AQ382</f>
        <v>3.6</v>
      </c>
      <c r="F533" s="21"/>
      <c r="G533" s="20" t="str">
        <f>Source!DI382</f>
        <v/>
      </c>
      <c r="H533" s="9">
        <f>Source!AV382</f>
        <v>1</v>
      </c>
      <c r="I533" s="9"/>
      <c r="J533" s="21"/>
      <c r="K533" s="21">
        <f>Source!U382</f>
        <v>0.36000000000000004</v>
      </c>
    </row>
    <row r="534" spans="1:22" ht="15" x14ac:dyDescent="0.25">
      <c r="A534" s="24"/>
      <c r="B534" s="24"/>
      <c r="C534" s="24"/>
      <c r="D534" s="24"/>
      <c r="E534" s="24"/>
      <c r="F534" s="24"/>
      <c r="G534" s="24"/>
      <c r="H534" s="24"/>
      <c r="I534" s="46">
        <f>J528+J529+J531+J532+SUM(J530:J530)</f>
        <v>571.79999999999995</v>
      </c>
      <c r="J534" s="46"/>
      <c r="K534" s="25">
        <f>IF(Source!I382&lt;&gt;0, ROUND(I534/Source!I382, 2), 0)</f>
        <v>5718</v>
      </c>
      <c r="P534" s="23">
        <f>I534</f>
        <v>571.79999999999995</v>
      </c>
    </row>
    <row r="535" spans="1:22" ht="42.75" x14ac:dyDescent="0.2">
      <c r="A535" s="18">
        <v>55</v>
      </c>
      <c r="B535" s="18" t="str">
        <f>Source!F384</f>
        <v>1.23-2103-41-1/1</v>
      </c>
      <c r="C535" s="18" t="str">
        <f>Source!G384</f>
        <v>Техническое обслуживание регулирующего клапана / прим. Трехходовой вентиль HRB3 DN15</v>
      </c>
      <c r="D535" s="19" t="str">
        <f>Source!H384</f>
        <v>шт.</v>
      </c>
      <c r="E535" s="9">
        <f>Source!I384</f>
        <v>1</v>
      </c>
      <c r="F535" s="21"/>
      <c r="G535" s="20"/>
      <c r="H535" s="9"/>
      <c r="I535" s="9"/>
      <c r="J535" s="21"/>
      <c r="K535" s="21"/>
      <c r="Q535">
        <f>ROUND((Source!BZ384/100)*ROUND((Source!AF384*Source!AV384)*Source!I384, 2), 2)</f>
        <v>145.6</v>
      </c>
      <c r="R535">
        <f>Source!X384</f>
        <v>145.6</v>
      </c>
      <c r="S535">
        <f>ROUND((Source!CA384/100)*ROUND((Source!AF384*Source!AV384)*Source!I384, 2), 2)</f>
        <v>20.8</v>
      </c>
      <c r="T535">
        <f>Source!Y384</f>
        <v>20.8</v>
      </c>
      <c r="U535">
        <f>ROUND((175/100)*ROUND((Source!AE384*Source!AV384)*Source!I384, 2), 2)</f>
        <v>86.75</v>
      </c>
      <c r="V535">
        <f>ROUND((108/100)*ROUND(Source!CS384*Source!I384, 2), 2)</f>
        <v>53.54</v>
      </c>
    </row>
    <row r="536" spans="1:22" ht="14.25" x14ac:dyDescent="0.2">
      <c r="A536" s="18"/>
      <c r="B536" s="18"/>
      <c r="C536" s="18" t="s">
        <v>1332</v>
      </c>
      <c r="D536" s="19"/>
      <c r="E536" s="9"/>
      <c r="F536" s="21">
        <f>Source!AO384</f>
        <v>208</v>
      </c>
      <c r="G536" s="20" t="str">
        <f>Source!DG384</f>
        <v/>
      </c>
      <c r="H536" s="9">
        <f>Source!AV384</f>
        <v>1</v>
      </c>
      <c r="I536" s="9">
        <f>IF(Source!BA384&lt;&gt; 0, Source!BA384, 1)</f>
        <v>1</v>
      </c>
      <c r="J536" s="21">
        <f>Source!S384</f>
        <v>208</v>
      </c>
      <c r="K536" s="21"/>
    </row>
    <row r="537" spans="1:22" ht="14.25" x14ac:dyDescent="0.2">
      <c r="A537" s="18"/>
      <c r="B537" s="18"/>
      <c r="C537" s="18" t="s">
        <v>1333</v>
      </c>
      <c r="D537" s="19"/>
      <c r="E537" s="9"/>
      <c r="F537" s="21">
        <f>Source!AM384</f>
        <v>78.180000000000007</v>
      </c>
      <c r="G537" s="20" t="str">
        <f>Source!DE384</f>
        <v/>
      </c>
      <c r="H537" s="9">
        <f>Source!AV384</f>
        <v>1</v>
      </c>
      <c r="I537" s="9">
        <f>IF(Source!BB384&lt;&gt; 0, Source!BB384, 1)</f>
        <v>1</v>
      </c>
      <c r="J537" s="21">
        <f>Source!Q384</f>
        <v>78.180000000000007</v>
      </c>
      <c r="K537" s="21"/>
    </row>
    <row r="538" spans="1:22" ht="14.25" x14ac:dyDescent="0.2">
      <c r="A538" s="18"/>
      <c r="B538" s="18"/>
      <c r="C538" s="18" t="s">
        <v>1334</v>
      </c>
      <c r="D538" s="19"/>
      <c r="E538" s="9"/>
      <c r="F538" s="21">
        <f>Source!AN384</f>
        <v>49.57</v>
      </c>
      <c r="G538" s="20" t="str">
        <f>Source!DF384</f>
        <v/>
      </c>
      <c r="H538" s="9">
        <f>Source!AV384</f>
        <v>1</v>
      </c>
      <c r="I538" s="9">
        <f>IF(Source!BS384&lt;&gt; 0, Source!BS384, 1)</f>
        <v>1</v>
      </c>
      <c r="J538" s="22">
        <f>Source!R384</f>
        <v>49.57</v>
      </c>
      <c r="K538" s="21"/>
    </row>
    <row r="539" spans="1:22" ht="14.25" x14ac:dyDescent="0.2">
      <c r="A539" s="18"/>
      <c r="B539" s="18"/>
      <c r="C539" s="18" t="s">
        <v>1336</v>
      </c>
      <c r="D539" s="19" t="s">
        <v>1337</v>
      </c>
      <c r="E539" s="9">
        <f>Source!AT384</f>
        <v>70</v>
      </c>
      <c r="F539" s="21"/>
      <c r="G539" s="20"/>
      <c r="H539" s="9"/>
      <c r="I539" s="9"/>
      <c r="J539" s="21">
        <f>SUM(R535:R538)</f>
        <v>145.6</v>
      </c>
      <c r="K539" s="21"/>
    </row>
    <row r="540" spans="1:22" ht="14.25" x14ac:dyDescent="0.2">
      <c r="A540" s="18"/>
      <c r="B540" s="18"/>
      <c r="C540" s="18" t="s">
        <v>1338</v>
      </c>
      <c r="D540" s="19" t="s">
        <v>1337</v>
      </c>
      <c r="E540" s="9">
        <f>Source!AU384</f>
        <v>10</v>
      </c>
      <c r="F540" s="21"/>
      <c r="G540" s="20"/>
      <c r="H540" s="9"/>
      <c r="I540" s="9"/>
      <c r="J540" s="21">
        <f>SUM(T535:T539)</f>
        <v>20.8</v>
      </c>
      <c r="K540" s="21"/>
    </row>
    <row r="541" spans="1:22" ht="14.25" x14ac:dyDescent="0.2">
      <c r="A541" s="18"/>
      <c r="B541" s="18"/>
      <c r="C541" s="18" t="s">
        <v>1339</v>
      </c>
      <c r="D541" s="19" t="s">
        <v>1337</v>
      </c>
      <c r="E541" s="9">
        <f>108</f>
        <v>108</v>
      </c>
      <c r="F541" s="21"/>
      <c r="G541" s="20"/>
      <c r="H541" s="9"/>
      <c r="I541" s="9"/>
      <c r="J541" s="21">
        <f>SUM(V535:V540)</f>
        <v>53.54</v>
      </c>
      <c r="K541" s="21"/>
    </row>
    <row r="542" spans="1:22" ht="14.25" x14ac:dyDescent="0.2">
      <c r="A542" s="18"/>
      <c r="B542" s="18"/>
      <c r="C542" s="18" t="s">
        <v>1340</v>
      </c>
      <c r="D542" s="19" t="s">
        <v>1341</v>
      </c>
      <c r="E542" s="9">
        <f>Source!AQ384</f>
        <v>0.37</v>
      </c>
      <c r="F542" s="21"/>
      <c r="G542" s="20" t="str">
        <f>Source!DI384</f>
        <v/>
      </c>
      <c r="H542" s="9">
        <f>Source!AV384</f>
        <v>1</v>
      </c>
      <c r="I542" s="9"/>
      <c r="J542" s="21"/>
      <c r="K542" s="21">
        <f>Source!U384</f>
        <v>0.37</v>
      </c>
    </row>
    <row r="543" spans="1:22" ht="15" x14ac:dyDescent="0.25">
      <c r="A543" s="24"/>
      <c r="B543" s="24"/>
      <c r="C543" s="24"/>
      <c r="D543" s="24"/>
      <c r="E543" s="24"/>
      <c r="F543" s="24"/>
      <c r="G543" s="24"/>
      <c r="H543" s="24"/>
      <c r="I543" s="46">
        <f>J536+J537+J539+J540+J541</f>
        <v>506.12</v>
      </c>
      <c r="J543" s="46"/>
      <c r="K543" s="25">
        <f>IF(Source!I384&lt;&gt;0, ROUND(I543/Source!I384, 2), 0)</f>
        <v>506.12</v>
      </c>
      <c r="P543" s="23">
        <f>I543</f>
        <v>506.12</v>
      </c>
    </row>
    <row r="544" spans="1:22" ht="42.75" x14ac:dyDescent="0.2">
      <c r="A544" s="18">
        <v>56</v>
      </c>
      <c r="B544" s="18" t="str">
        <f>Source!F385</f>
        <v>1.23-2103-41-1/1</v>
      </c>
      <c r="C544" s="18" t="str">
        <f>Source!G385</f>
        <v>Техническое обслуживание регулирующего клапана / прим. Привод ELVA 05/24.M</v>
      </c>
      <c r="D544" s="19" t="str">
        <f>Source!H385</f>
        <v>шт.</v>
      </c>
      <c r="E544" s="9">
        <f>Source!I385</f>
        <v>1</v>
      </c>
      <c r="F544" s="21"/>
      <c r="G544" s="20"/>
      <c r="H544" s="9"/>
      <c r="I544" s="9"/>
      <c r="J544" s="21"/>
      <c r="K544" s="21"/>
      <c r="Q544">
        <f>ROUND((Source!BZ385/100)*ROUND((Source!AF385*Source!AV385)*Source!I385, 2), 2)</f>
        <v>145.6</v>
      </c>
      <c r="R544">
        <f>Source!X385</f>
        <v>145.6</v>
      </c>
      <c r="S544">
        <f>ROUND((Source!CA385/100)*ROUND((Source!AF385*Source!AV385)*Source!I385, 2), 2)</f>
        <v>20.8</v>
      </c>
      <c r="T544">
        <f>Source!Y385</f>
        <v>20.8</v>
      </c>
      <c r="U544">
        <f>ROUND((175/100)*ROUND((Source!AE385*Source!AV385)*Source!I385, 2), 2)</f>
        <v>86.75</v>
      </c>
      <c r="V544">
        <f>ROUND((108/100)*ROUND(Source!CS385*Source!I385, 2), 2)</f>
        <v>53.54</v>
      </c>
    </row>
    <row r="545" spans="1:22" ht="14.25" x14ac:dyDescent="0.2">
      <c r="A545" s="18"/>
      <c r="B545" s="18"/>
      <c r="C545" s="18" t="s">
        <v>1332</v>
      </c>
      <c r="D545" s="19"/>
      <c r="E545" s="9"/>
      <c r="F545" s="21">
        <f>Source!AO385</f>
        <v>208</v>
      </c>
      <c r="G545" s="20" t="str">
        <f>Source!DG385</f>
        <v/>
      </c>
      <c r="H545" s="9">
        <f>Source!AV385</f>
        <v>1</v>
      </c>
      <c r="I545" s="9">
        <f>IF(Source!BA385&lt;&gt; 0, Source!BA385, 1)</f>
        <v>1</v>
      </c>
      <c r="J545" s="21">
        <f>Source!S385</f>
        <v>208</v>
      </c>
      <c r="K545" s="21"/>
    </row>
    <row r="546" spans="1:22" ht="14.25" x14ac:dyDescent="0.2">
      <c r="A546" s="18"/>
      <c r="B546" s="18"/>
      <c r="C546" s="18" t="s">
        <v>1333</v>
      </c>
      <c r="D546" s="19"/>
      <c r="E546" s="9"/>
      <c r="F546" s="21">
        <f>Source!AM385</f>
        <v>78.180000000000007</v>
      </c>
      <c r="G546" s="20" t="str">
        <f>Source!DE385</f>
        <v/>
      </c>
      <c r="H546" s="9">
        <f>Source!AV385</f>
        <v>1</v>
      </c>
      <c r="I546" s="9">
        <f>IF(Source!BB385&lt;&gt; 0, Source!BB385, 1)</f>
        <v>1</v>
      </c>
      <c r="J546" s="21">
        <f>Source!Q385</f>
        <v>78.180000000000007</v>
      </c>
      <c r="K546" s="21"/>
    </row>
    <row r="547" spans="1:22" ht="14.25" x14ac:dyDescent="0.2">
      <c r="A547" s="18"/>
      <c r="B547" s="18"/>
      <c r="C547" s="18" t="s">
        <v>1334</v>
      </c>
      <c r="D547" s="19"/>
      <c r="E547" s="9"/>
      <c r="F547" s="21">
        <f>Source!AN385</f>
        <v>49.57</v>
      </c>
      <c r="G547" s="20" t="str">
        <f>Source!DF385</f>
        <v/>
      </c>
      <c r="H547" s="9">
        <f>Source!AV385</f>
        <v>1</v>
      </c>
      <c r="I547" s="9">
        <f>IF(Source!BS385&lt;&gt; 0, Source!BS385, 1)</f>
        <v>1</v>
      </c>
      <c r="J547" s="22">
        <f>Source!R385</f>
        <v>49.57</v>
      </c>
      <c r="K547" s="21"/>
    </row>
    <row r="548" spans="1:22" ht="14.25" x14ac:dyDescent="0.2">
      <c r="A548" s="18"/>
      <c r="B548" s="18"/>
      <c r="C548" s="18" t="s">
        <v>1336</v>
      </c>
      <c r="D548" s="19" t="s">
        <v>1337</v>
      </c>
      <c r="E548" s="9">
        <f>Source!AT385</f>
        <v>70</v>
      </c>
      <c r="F548" s="21"/>
      <c r="G548" s="20"/>
      <c r="H548" s="9"/>
      <c r="I548" s="9"/>
      <c r="J548" s="21">
        <f>SUM(R544:R547)</f>
        <v>145.6</v>
      </c>
      <c r="K548" s="21"/>
    </row>
    <row r="549" spans="1:22" ht="14.25" x14ac:dyDescent="0.2">
      <c r="A549" s="18"/>
      <c r="B549" s="18"/>
      <c r="C549" s="18" t="s">
        <v>1338</v>
      </c>
      <c r="D549" s="19" t="s">
        <v>1337</v>
      </c>
      <c r="E549" s="9">
        <f>Source!AU385</f>
        <v>10</v>
      </c>
      <c r="F549" s="21"/>
      <c r="G549" s="20"/>
      <c r="H549" s="9"/>
      <c r="I549" s="9"/>
      <c r="J549" s="21">
        <f>SUM(T544:T548)</f>
        <v>20.8</v>
      </c>
      <c r="K549" s="21"/>
    </row>
    <row r="550" spans="1:22" ht="14.25" x14ac:dyDescent="0.2">
      <c r="A550" s="18"/>
      <c r="B550" s="18"/>
      <c r="C550" s="18" t="s">
        <v>1339</v>
      </c>
      <c r="D550" s="19" t="s">
        <v>1337</v>
      </c>
      <c r="E550" s="9">
        <f>108</f>
        <v>108</v>
      </c>
      <c r="F550" s="21"/>
      <c r="G550" s="20"/>
      <c r="H550" s="9"/>
      <c r="I550" s="9"/>
      <c r="J550" s="21">
        <f>SUM(V544:V549)</f>
        <v>53.54</v>
      </c>
      <c r="K550" s="21"/>
    </row>
    <row r="551" spans="1:22" ht="14.25" x14ac:dyDescent="0.2">
      <c r="A551" s="18"/>
      <c r="B551" s="18"/>
      <c r="C551" s="18" t="s">
        <v>1340</v>
      </c>
      <c r="D551" s="19" t="s">
        <v>1341</v>
      </c>
      <c r="E551" s="9">
        <f>Source!AQ385</f>
        <v>0.37</v>
      </c>
      <c r="F551" s="21"/>
      <c r="G551" s="20" t="str">
        <f>Source!DI385</f>
        <v/>
      </c>
      <c r="H551" s="9">
        <f>Source!AV385</f>
        <v>1</v>
      </c>
      <c r="I551" s="9"/>
      <c r="J551" s="21"/>
      <c r="K551" s="21">
        <f>Source!U385</f>
        <v>0.37</v>
      </c>
    </row>
    <row r="552" spans="1:22" ht="15" x14ac:dyDescent="0.25">
      <c r="A552" s="24"/>
      <c r="B552" s="24"/>
      <c r="C552" s="24"/>
      <c r="D552" s="24"/>
      <c r="E552" s="24"/>
      <c r="F552" s="24"/>
      <c r="G552" s="24"/>
      <c r="H552" s="24"/>
      <c r="I552" s="46">
        <f>J545+J546+J548+J549+J550</f>
        <v>506.12</v>
      </c>
      <c r="J552" s="46"/>
      <c r="K552" s="25">
        <f>IF(Source!I385&lt;&gt;0, ROUND(I552/Source!I385, 2), 0)</f>
        <v>506.12</v>
      </c>
      <c r="P552" s="23">
        <f>I552</f>
        <v>506.12</v>
      </c>
    </row>
    <row r="553" spans="1:22" ht="57" x14ac:dyDescent="0.2">
      <c r="A553" s="18">
        <v>57</v>
      </c>
      <c r="B553" s="18" t="str">
        <f>Source!F386</f>
        <v>1.17-2103-17-1/1</v>
      </c>
      <c r="C553" s="18" t="str">
        <f>Source!G386</f>
        <v>Техническое обслуживание автоматического воздухоотводчика/ Воздухоотводчик автоматический габаритами Ду15</v>
      </c>
      <c r="D553" s="19" t="str">
        <f>Source!H386</f>
        <v>10 шт.</v>
      </c>
      <c r="E553" s="9">
        <f>Source!I386</f>
        <v>1.2</v>
      </c>
      <c r="F553" s="21"/>
      <c r="G553" s="20"/>
      <c r="H553" s="9"/>
      <c r="I553" s="9"/>
      <c r="J553" s="21"/>
      <c r="K553" s="21"/>
      <c r="Q553">
        <f>ROUND((Source!BZ386/100)*ROUND((Source!AF386*Source!AV386)*Source!I386, 2), 2)</f>
        <v>788.41</v>
      </c>
      <c r="R553">
        <f>Source!X386</f>
        <v>788.41</v>
      </c>
      <c r="S553">
        <f>ROUND((Source!CA386/100)*ROUND((Source!AF386*Source!AV386)*Source!I386, 2), 2)</f>
        <v>112.63</v>
      </c>
      <c r="T553">
        <f>Source!Y386</f>
        <v>112.63</v>
      </c>
      <c r="U553">
        <f>ROUND((175/100)*ROUND((Source!AE386*Source!AV386)*Source!I386, 2), 2)</f>
        <v>0</v>
      </c>
      <c r="V553">
        <f>ROUND((108/100)*ROUND(Source!CS386*Source!I386, 2), 2)</f>
        <v>0</v>
      </c>
    </row>
    <row r="554" spans="1:22" x14ac:dyDescent="0.2">
      <c r="C554" s="26" t="str">
        <f>"Объем: "&amp;Source!I386&amp;"=(12)/"&amp;"10"</f>
        <v>Объем: 1,2=(12)/10</v>
      </c>
    </row>
    <row r="555" spans="1:22" ht="14.25" x14ac:dyDescent="0.2">
      <c r="A555" s="18"/>
      <c r="B555" s="18"/>
      <c r="C555" s="18" t="s">
        <v>1332</v>
      </c>
      <c r="D555" s="19"/>
      <c r="E555" s="9"/>
      <c r="F555" s="21">
        <f>Source!AO386</f>
        <v>938.58</v>
      </c>
      <c r="G555" s="20" t="str">
        <f>Source!DG386</f>
        <v/>
      </c>
      <c r="H555" s="9">
        <f>Source!AV386</f>
        <v>1</v>
      </c>
      <c r="I555" s="9">
        <f>IF(Source!BA386&lt;&gt; 0, Source!BA386, 1)</f>
        <v>1</v>
      </c>
      <c r="J555" s="21">
        <f>Source!S386</f>
        <v>1126.3</v>
      </c>
      <c r="K555" s="21"/>
    </row>
    <row r="556" spans="1:22" ht="14.25" x14ac:dyDescent="0.2">
      <c r="A556" s="18"/>
      <c r="B556" s="18"/>
      <c r="C556" s="18" t="s">
        <v>1335</v>
      </c>
      <c r="D556" s="19"/>
      <c r="E556" s="9"/>
      <c r="F556" s="21">
        <f>Source!AL386</f>
        <v>0.63</v>
      </c>
      <c r="G556" s="20" t="str">
        <f>Source!DD386</f>
        <v/>
      </c>
      <c r="H556" s="9">
        <f>Source!AW386</f>
        <v>1</v>
      </c>
      <c r="I556" s="9">
        <f>IF(Source!BC386&lt;&gt; 0, Source!BC386, 1)</f>
        <v>1</v>
      </c>
      <c r="J556" s="21">
        <f>Source!P386</f>
        <v>0.76</v>
      </c>
      <c r="K556" s="21"/>
    </row>
    <row r="557" spans="1:22" ht="14.25" x14ac:dyDescent="0.2">
      <c r="A557" s="18"/>
      <c r="B557" s="18"/>
      <c r="C557" s="18" t="s">
        <v>1336</v>
      </c>
      <c r="D557" s="19" t="s">
        <v>1337</v>
      </c>
      <c r="E557" s="9">
        <f>Source!AT386</f>
        <v>70</v>
      </c>
      <c r="F557" s="21"/>
      <c r="G557" s="20"/>
      <c r="H557" s="9"/>
      <c r="I557" s="9"/>
      <c r="J557" s="21">
        <f>SUM(R553:R556)</f>
        <v>788.41</v>
      </c>
      <c r="K557" s="21"/>
    </row>
    <row r="558" spans="1:22" ht="14.25" x14ac:dyDescent="0.2">
      <c r="A558" s="18"/>
      <c r="B558" s="18"/>
      <c r="C558" s="18" t="s">
        <v>1338</v>
      </c>
      <c r="D558" s="19" t="s">
        <v>1337</v>
      </c>
      <c r="E558" s="9">
        <f>Source!AU386</f>
        <v>10</v>
      </c>
      <c r="F558" s="21"/>
      <c r="G558" s="20"/>
      <c r="H558" s="9"/>
      <c r="I558" s="9"/>
      <c r="J558" s="21">
        <f>SUM(T553:T557)</f>
        <v>112.63</v>
      </c>
      <c r="K558" s="21"/>
    </row>
    <row r="559" spans="1:22" ht="14.25" x14ac:dyDescent="0.2">
      <c r="A559" s="18"/>
      <c r="B559" s="18"/>
      <c r="C559" s="18" t="s">
        <v>1340</v>
      </c>
      <c r="D559" s="19" t="s">
        <v>1341</v>
      </c>
      <c r="E559" s="9">
        <f>Source!AQ386</f>
        <v>1.52</v>
      </c>
      <c r="F559" s="21"/>
      <c r="G559" s="20" t="str">
        <f>Source!DI386</f>
        <v/>
      </c>
      <c r="H559" s="9">
        <f>Source!AV386</f>
        <v>1</v>
      </c>
      <c r="I559" s="9"/>
      <c r="J559" s="21"/>
      <c r="K559" s="21">
        <f>Source!U386</f>
        <v>1.8239999999999998</v>
      </c>
    </row>
    <row r="560" spans="1:22" ht="15" x14ac:dyDescent="0.25">
      <c r="A560" s="24"/>
      <c r="B560" s="24"/>
      <c r="C560" s="24"/>
      <c r="D560" s="24"/>
      <c r="E560" s="24"/>
      <c r="F560" s="24"/>
      <c r="G560" s="24"/>
      <c r="H560" s="24"/>
      <c r="I560" s="46">
        <f>J555+J556+J557+J558</f>
        <v>2028.1</v>
      </c>
      <c r="J560" s="46"/>
      <c r="K560" s="25">
        <f>IF(Source!I386&lt;&gt;0, ROUND(I560/Source!I386, 2), 0)</f>
        <v>1690.08</v>
      </c>
      <c r="P560" s="23">
        <f>I560</f>
        <v>2028.1</v>
      </c>
    </row>
    <row r="561" spans="1:22" ht="71.25" x14ac:dyDescent="0.2">
      <c r="A561" s="18">
        <v>58</v>
      </c>
      <c r="B561" s="18" t="str">
        <f>Source!F390</f>
        <v>1.18-2303-6-3/1</v>
      </c>
      <c r="C561" s="18" t="str">
        <f>Source!G390</f>
        <v>Техническое обслуживание тепловых завес вертикальных с водяным теплообменником для проемов до 6 м, высота завесы до 2,5 м / Воздушно-тепловая завеса BHC-H20T24-PS</v>
      </c>
      <c r="D561" s="19" t="str">
        <f>Source!H390</f>
        <v>шт.</v>
      </c>
      <c r="E561" s="9">
        <f>Source!I390</f>
        <v>2</v>
      </c>
      <c r="F561" s="21"/>
      <c r="G561" s="20"/>
      <c r="H561" s="9"/>
      <c r="I561" s="9"/>
      <c r="J561" s="21"/>
      <c r="K561" s="21"/>
      <c r="Q561">
        <f>ROUND((Source!BZ390/100)*ROUND((Source!AF390*Source!AV390)*Source!I390, 2), 2)</f>
        <v>2769.86</v>
      </c>
      <c r="R561">
        <f>Source!X390</f>
        <v>2769.86</v>
      </c>
      <c r="S561">
        <f>ROUND((Source!CA390/100)*ROUND((Source!AF390*Source!AV390)*Source!I390, 2), 2)</f>
        <v>395.69</v>
      </c>
      <c r="T561">
        <f>Source!Y390</f>
        <v>395.69</v>
      </c>
      <c r="U561">
        <f>ROUND((175/100)*ROUND((Source!AE390*Source!AV390)*Source!I390, 2), 2)</f>
        <v>0.53</v>
      </c>
      <c r="V561">
        <f>ROUND((108/100)*ROUND(Source!CS390*Source!I390, 2), 2)</f>
        <v>0.32</v>
      </c>
    </row>
    <row r="562" spans="1:22" ht="14.25" x14ac:dyDescent="0.2">
      <c r="A562" s="18"/>
      <c r="B562" s="18"/>
      <c r="C562" s="18" t="s">
        <v>1332</v>
      </c>
      <c r="D562" s="19"/>
      <c r="E562" s="9"/>
      <c r="F562" s="21">
        <f>Source!AO390</f>
        <v>1978.47</v>
      </c>
      <c r="G562" s="20" t="str">
        <f>Source!DG390</f>
        <v/>
      </c>
      <c r="H562" s="9">
        <f>Source!AV390</f>
        <v>1</v>
      </c>
      <c r="I562" s="9">
        <f>IF(Source!BA390&lt;&gt; 0, Source!BA390, 1)</f>
        <v>1</v>
      </c>
      <c r="J562" s="21">
        <f>Source!S390</f>
        <v>3956.94</v>
      </c>
      <c r="K562" s="21"/>
    </row>
    <row r="563" spans="1:22" ht="14.25" x14ac:dyDescent="0.2">
      <c r="A563" s="18"/>
      <c r="B563" s="18"/>
      <c r="C563" s="18" t="s">
        <v>1333</v>
      </c>
      <c r="D563" s="19"/>
      <c r="E563" s="9"/>
      <c r="F563" s="21">
        <f>Source!AM390</f>
        <v>10.199999999999999</v>
      </c>
      <c r="G563" s="20" t="str">
        <f>Source!DE390</f>
        <v/>
      </c>
      <c r="H563" s="9">
        <f>Source!AV390</f>
        <v>1</v>
      </c>
      <c r="I563" s="9">
        <f>IF(Source!BB390&lt;&gt; 0, Source!BB390, 1)</f>
        <v>1</v>
      </c>
      <c r="J563" s="21">
        <f>Source!Q390</f>
        <v>20.399999999999999</v>
      </c>
      <c r="K563" s="21"/>
    </row>
    <row r="564" spans="1:22" ht="14.25" x14ac:dyDescent="0.2">
      <c r="A564" s="18"/>
      <c r="B564" s="18"/>
      <c r="C564" s="18" t="s">
        <v>1334</v>
      </c>
      <c r="D564" s="19"/>
      <c r="E564" s="9"/>
      <c r="F564" s="21">
        <f>Source!AN390</f>
        <v>0.15</v>
      </c>
      <c r="G564" s="20" t="str">
        <f>Source!DF390</f>
        <v/>
      </c>
      <c r="H564" s="9">
        <f>Source!AV390</f>
        <v>1</v>
      </c>
      <c r="I564" s="9">
        <f>IF(Source!BS390&lt;&gt; 0, Source!BS390, 1)</f>
        <v>1</v>
      </c>
      <c r="J564" s="22">
        <f>Source!R390</f>
        <v>0.3</v>
      </c>
      <c r="K564" s="21"/>
    </row>
    <row r="565" spans="1:22" ht="14.25" x14ac:dyDescent="0.2">
      <c r="A565" s="18"/>
      <c r="B565" s="18"/>
      <c r="C565" s="18" t="s">
        <v>1335</v>
      </c>
      <c r="D565" s="19"/>
      <c r="E565" s="9"/>
      <c r="F565" s="21">
        <f>Source!AL390</f>
        <v>2.83</v>
      </c>
      <c r="G565" s="20" t="str">
        <f>Source!DD390</f>
        <v/>
      </c>
      <c r="H565" s="9">
        <f>Source!AW390</f>
        <v>1</v>
      </c>
      <c r="I565" s="9">
        <f>IF(Source!BC390&lt;&gt; 0, Source!BC390, 1)</f>
        <v>1</v>
      </c>
      <c r="J565" s="21">
        <f>Source!P390</f>
        <v>5.66</v>
      </c>
      <c r="K565" s="21"/>
    </row>
    <row r="566" spans="1:22" ht="14.25" x14ac:dyDescent="0.2">
      <c r="A566" s="18"/>
      <c r="B566" s="18"/>
      <c r="C566" s="18" t="s">
        <v>1336</v>
      </c>
      <c r="D566" s="19" t="s">
        <v>1337</v>
      </c>
      <c r="E566" s="9">
        <f>Source!AT390</f>
        <v>70</v>
      </c>
      <c r="F566" s="21"/>
      <c r="G566" s="20"/>
      <c r="H566" s="9"/>
      <c r="I566" s="9"/>
      <c r="J566" s="21">
        <f>SUM(R561:R565)</f>
        <v>2769.86</v>
      </c>
      <c r="K566" s="21"/>
    </row>
    <row r="567" spans="1:22" ht="14.25" x14ac:dyDescent="0.2">
      <c r="A567" s="18"/>
      <c r="B567" s="18"/>
      <c r="C567" s="18" t="s">
        <v>1338</v>
      </c>
      <c r="D567" s="19" t="s">
        <v>1337</v>
      </c>
      <c r="E567" s="9">
        <f>Source!AU390</f>
        <v>10</v>
      </c>
      <c r="F567" s="21"/>
      <c r="G567" s="20"/>
      <c r="H567" s="9"/>
      <c r="I567" s="9"/>
      <c r="J567" s="21">
        <f>SUM(T561:T566)</f>
        <v>395.69</v>
      </c>
      <c r="K567" s="21"/>
    </row>
    <row r="568" spans="1:22" ht="14.25" x14ac:dyDescent="0.2">
      <c r="A568" s="18"/>
      <c r="B568" s="18"/>
      <c r="C568" s="18" t="s">
        <v>1339</v>
      </c>
      <c r="D568" s="19" t="s">
        <v>1337</v>
      </c>
      <c r="E568" s="9">
        <f>108</f>
        <v>108</v>
      </c>
      <c r="F568" s="21"/>
      <c r="G568" s="20"/>
      <c r="H568" s="9"/>
      <c r="I568" s="9"/>
      <c r="J568" s="21">
        <f>SUM(V561:V567)</f>
        <v>0.32</v>
      </c>
      <c r="K568" s="21"/>
    </row>
    <row r="569" spans="1:22" ht="14.25" x14ac:dyDescent="0.2">
      <c r="A569" s="18"/>
      <c r="B569" s="18"/>
      <c r="C569" s="18" t="s">
        <v>1340</v>
      </c>
      <c r="D569" s="19" t="s">
        <v>1341</v>
      </c>
      <c r="E569" s="9">
        <f>Source!AQ390</f>
        <v>3.01</v>
      </c>
      <c r="F569" s="21"/>
      <c r="G569" s="20" t="str">
        <f>Source!DI390</f>
        <v/>
      </c>
      <c r="H569" s="9">
        <f>Source!AV390</f>
        <v>1</v>
      </c>
      <c r="I569" s="9"/>
      <c r="J569" s="21"/>
      <c r="K569" s="21">
        <f>Source!U390</f>
        <v>6.02</v>
      </c>
    </row>
    <row r="570" spans="1:22" ht="15" x14ac:dyDescent="0.25">
      <c r="A570" s="24"/>
      <c r="B570" s="24"/>
      <c r="C570" s="24"/>
      <c r="D570" s="24"/>
      <c r="E570" s="24"/>
      <c r="F570" s="24"/>
      <c r="G570" s="24"/>
      <c r="H570" s="24"/>
      <c r="I570" s="46">
        <f>J562+J563+J565+J566+J567+J568</f>
        <v>7148.87</v>
      </c>
      <c r="J570" s="46"/>
      <c r="K570" s="25">
        <f>IF(Source!I390&lt;&gt;0, ROUND(I570/Source!I390, 2), 0)</f>
        <v>3574.44</v>
      </c>
      <c r="P570" s="23">
        <f>I570</f>
        <v>7148.87</v>
      </c>
    </row>
    <row r="571" spans="1:22" ht="85.5" x14ac:dyDescent="0.2">
      <c r="A571" s="18">
        <v>59</v>
      </c>
      <c r="B571" s="18" t="str">
        <f>Source!F391</f>
        <v>1.21-2303-50-1/1</v>
      </c>
      <c r="C571" s="18" t="str">
        <f>Source!G391</f>
        <v>Техническое обслуживание  конвектора электрического настенного крепления, с механическим термостатом, мощность до 2,0 кВт / Электрический конвектор С2N10; Электрический конвектор CNX-4 Plus</v>
      </c>
      <c r="D571" s="19" t="str">
        <f>Source!H391</f>
        <v>шт.</v>
      </c>
      <c r="E571" s="9">
        <f>Source!I391</f>
        <v>2</v>
      </c>
      <c r="F571" s="21"/>
      <c r="G571" s="20"/>
      <c r="H571" s="9"/>
      <c r="I571" s="9"/>
      <c r="J571" s="21"/>
      <c r="K571" s="21"/>
      <c r="Q571">
        <f>ROUND((Source!BZ391/100)*ROUND((Source!AF391*Source!AV391)*Source!I391, 2), 2)</f>
        <v>121.03</v>
      </c>
      <c r="R571">
        <f>Source!X391</f>
        <v>121.03</v>
      </c>
      <c r="S571">
        <f>ROUND((Source!CA391/100)*ROUND((Source!AF391*Source!AV391)*Source!I391, 2), 2)</f>
        <v>17.29</v>
      </c>
      <c r="T571">
        <f>Source!Y391</f>
        <v>17.29</v>
      </c>
      <c r="U571">
        <f>ROUND((175/100)*ROUND((Source!AE391*Source!AV391)*Source!I391, 2), 2)</f>
        <v>0</v>
      </c>
      <c r="V571">
        <f>ROUND((108/100)*ROUND(Source!CS391*Source!I391, 2), 2)</f>
        <v>0</v>
      </c>
    </row>
    <row r="572" spans="1:22" x14ac:dyDescent="0.2">
      <c r="C572" s="26" t="str">
        <f>"Объем: "&amp;Source!I391&amp;"=1+"&amp;"1"</f>
        <v>Объем: 2=1+1</v>
      </c>
    </row>
    <row r="573" spans="1:22" ht="14.25" x14ac:dyDescent="0.2">
      <c r="A573" s="18"/>
      <c r="B573" s="18"/>
      <c r="C573" s="18" t="s">
        <v>1332</v>
      </c>
      <c r="D573" s="19"/>
      <c r="E573" s="9"/>
      <c r="F573" s="21">
        <f>Source!AO391</f>
        <v>86.45</v>
      </c>
      <c r="G573" s="20" t="str">
        <f>Source!DG391</f>
        <v/>
      </c>
      <c r="H573" s="9">
        <f>Source!AV391</f>
        <v>1</v>
      </c>
      <c r="I573" s="9">
        <f>IF(Source!BA391&lt;&gt; 0, Source!BA391, 1)</f>
        <v>1</v>
      </c>
      <c r="J573" s="21">
        <f>Source!S391</f>
        <v>172.9</v>
      </c>
      <c r="K573" s="21"/>
    </row>
    <row r="574" spans="1:22" ht="14.25" x14ac:dyDescent="0.2">
      <c r="A574" s="18"/>
      <c r="B574" s="18"/>
      <c r="C574" s="18" t="s">
        <v>1333</v>
      </c>
      <c r="D574" s="19"/>
      <c r="E574" s="9"/>
      <c r="F574" s="21">
        <f>Source!AM391</f>
        <v>0.23</v>
      </c>
      <c r="G574" s="20" t="str">
        <f>Source!DE391</f>
        <v/>
      </c>
      <c r="H574" s="9">
        <f>Source!AV391</f>
        <v>1</v>
      </c>
      <c r="I574" s="9">
        <f>IF(Source!BB391&lt;&gt; 0, Source!BB391, 1)</f>
        <v>1</v>
      </c>
      <c r="J574" s="21">
        <f>Source!Q391</f>
        <v>0.46</v>
      </c>
      <c r="K574" s="21"/>
    </row>
    <row r="575" spans="1:22" ht="14.25" x14ac:dyDescent="0.2">
      <c r="A575" s="18"/>
      <c r="B575" s="18"/>
      <c r="C575" s="18" t="s">
        <v>1335</v>
      </c>
      <c r="D575" s="19"/>
      <c r="E575" s="9"/>
      <c r="F575" s="21">
        <f>Source!AL391</f>
        <v>2.2000000000000002</v>
      </c>
      <c r="G575" s="20" t="str">
        <f>Source!DD391</f>
        <v/>
      </c>
      <c r="H575" s="9">
        <f>Source!AW391</f>
        <v>1</v>
      </c>
      <c r="I575" s="9">
        <f>IF(Source!BC391&lt;&gt; 0, Source!BC391, 1)</f>
        <v>1</v>
      </c>
      <c r="J575" s="21">
        <f>Source!P391</f>
        <v>4.4000000000000004</v>
      </c>
      <c r="K575" s="21"/>
    </row>
    <row r="576" spans="1:22" ht="14.25" x14ac:dyDescent="0.2">
      <c r="A576" s="18"/>
      <c r="B576" s="18"/>
      <c r="C576" s="18" t="s">
        <v>1336</v>
      </c>
      <c r="D576" s="19" t="s">
        <v>1337</v>
      </c>
      <c r="E576" s="9">
        <f>Source!AT391</f>
        <v>70</v>
      </c>
      <c r="F576" s="21"/>
      <c r="G576" s="20"/>
      <c r="H576" s="9"/>
      <c r="I576" s="9"/>
      <c r="J576" s="21">
        <f>SUM(R571:R575)</f>
        <v>121.03</v>
      </c>
      <c r="K576" s="21"/>
    </row>
    <row r="577" spans="1:22" ht="14.25" x14ac:dyDescent="0.2">
      <c r="A577" s="18"/>
      <c r="B577" s="18"/>
      <c r="C577" s="18" t="s">
        <v>1338</v>
      </c>
      <c r="D577" s="19" t="s">
        <v>1337</v>
      </c>
      <c r="E577" s="9">
        <f>Source!AU391</f>
        <v>10</v>
      </c>
      <c r="F577" s="21"/>
      <c r="G577" s="20"/>
      <c r="H577" s="9"/>
      <c r="I577" s="9"/>
      <c r="J577" s="21">
        <f>SUM(T571:T576)</f>
        <v>17.29</v>
      </c>
      <c r="K577" s="21"/>
    </row>
    <row r="578" spans="1:22" ht="14.25" x14ac:dyDescent="0.2">
      <c r="A578" s="18"/>
      <c r="B578" s="18"/>
      <c r="C578" s="18" t="s">
        <v>1340</v>
      </c>
      <c r="D578" s="19" t="s">
        <v>1341</v>
      </c>
      <c r="E578" s="9">
        <f>Source!AQ391</f>
        <v>0.14000000000000001</v>
      </c>
      <c r="F578" s="21"/>
      <c r="G578" s="20" t="str">
        <f>Source!DI391</f>
        <v/>
      </c>
      <c r="H578" s="9">
        <f>Source!AV391</f>
        <v>1</v>
      </c>
      <c r="I578" s="9"/>
      <c r="J578" s="21"/>
      <c r="K578" s="21">
        <f>Source!U391</f>
        <v>0.28000000000000003</v>
      </c>
    </row>
    <row r="579" spans="1:22" ht="15" x14ac:dyDescent="0.25">
      <c r="A579" s="24"/>
      <c r="B579" s="24"/>
      <c r="C579" s="24"/>
      <c r="D579" s="24"/>
      <c r="E579" s="24"/>
      <c r="F579" s="24"/>
      <c r="G579" s="24"/>
      <c r="H579" s="24"/>
      <c r="I579" s="46">
        <f>J573+J574+J575+J576+J577</f>
        <v>316.08000000000004</v>
      </c>
      <c r="J579" s="46"/>
      <c r="K579" s="25">
        <f>IF(Source!I391&lt;&gt;0, ROUND(I579/Source!I391, 2), 0)</f>
        <v>158.04</v>
      </c>
      <c r="P579" s="23">
        <f>I579</f>
        <v>316.08000000000004</v>
      </c>
    </row>
    <row r="581" spans="1:22" ht="15" customHeight="1" x14ac:dyDescent="0.25">
      <c r="A581" s="44" t="str">
        <f>CONCATENATE("Итого по подразделу: ",IF(Source!G394&lt;&gt;"Новый подраздел", Source!G394, ""))</f>
        <v>Итого по подразделу: 2.1 Отопление</v>
      </c>
      <c r="B581" s="44"/>
      <c r="C581" s="44"/>
      <c r="D581" s="44"/>
      <c r="E581" s="44"/>
      <c r="F581" s="44"/>
      <c r="G581" s="44"/>
      <c r="H581" s="44"/>
      <c r="I581" s="43">
        <f>SUM(P222:P580)</f>
        <v>100381.25999999997</v>
      </c>
      <c r="J581" s="43"/>
      <c r="K581" s="27"/>
    </row>
    <row r="584" spans="1:22" ht="16.5" customHeight="1" x14ac:dyDescent="0.25">
      <c r="A584" s="45" t="str">
        <f>CONCATENATE("Подраздел: ",IF(Source!G424&lt;&gt;"Новый подраздел", Source!G424, ""))</f>
        <v>Подраздел: 2.2 Индивидуальный тепловой пункт</v>
      </c>
      <c r="B584" s="45"/>
      <c r="C584" s="45"/>
      <c r="D584" s="45"/>
      <c r="E584" s="45"/>
      <c r="F584" s="45"/>
      <c r="G584" s="45"/>
      <c r="H584" s="45"/>
      <c r="I584" s="45"/>
      <c r="J584" s="45"/>
      <c r="K584" s="45"/>
    </row>
    <row r="586" spans="1:22" ht="15" customHeight="1" x14ac:dyDescent="0.25">
      <c r="B586" s="47" t="str">
        <f>Source!G428</f>
        <v>Блок ИТП. Модуль ввода и учета</v>
      </c>
      <c r="C586" s="47"/>
      <c r="D586" s="47"/>
      <c r="E586" s="47"/>
      <c r="F586" s="47"/>
      <c r="G586" s="47"/>
      <c r="H586" s="47"/>
      <c r="I586" s="47"/>
      <c r="J586" s="47"/>
    </row>
    <row r="587" spans="1:22" ht="57" x14ac:dyDescent="0.2">
      <c r="A587" s="18">
        <v>60</v>
      </c>
      <c r="B587" s="18" t="str">
        <f>Source!F429</f>
        <v>1.23-2103-41-1/1</v>
      </c>
      <c r="C587" s="18" t="str">
        <f>Source!G429</f>
        <v>Техническое обслуживание регулирующего клапана /Кран шаровой стальной КШТ.12.125.25 Ф/Ф Ду 125 Ру 25</v>
      </c>
      <c r="D587" s="19" t="str">
        <f>Source!H429</f>
        <v>шт.</v>
      </c>
      <c r="E587" s="9">
        <f>Source!I429</f>
        <v>6</v>
      </c>
      <c r="F587" s="21"/>
      <c r="G587" s="20"/>
      <c r="H587" s="9"/>
      <c r="I587" s="9"/>
      <c r="J587" s="21"/>
      <c r="K587" s="21"/>
      <c r="Q587">
        <f>ROUND((Source!BZ429/100)*ROUND((Source!AF429*Source!AV429)*Source!I429, 2), 2)</f>
        <v>873.6</v>
      </c>
      <c r="R587">
        <f>Source!X429</f>
        <v>873.6</v>
      </c>
      <c r="S587">
        <f>ROUND((Source!CA429/100)*ROUND((Source!AF429*Source!AV429)*Source!I429, 2), 2)</f>
        <v>124.8</v>
      </c>
      <c r="T587">
        <f>Source!Y429</f>
        <v>124.8</v>
      </c>
      <c r="U587">
        <f>ROUND((175/100)*ROUND((Source!AE429*Source!AV429)*Source!I429, 2), 2)</f>
        <v>520.49</v>
      </c>
      <c r="V587">
        <f>ROUND((108/100)*ROUND(Source!CS429*Source!I429, 2), 2)</f>
        <v>321.20999999999998</v>
      </c>
    </row>
    <row r="588" spans="1:22" ht="14.25" x14ac:dyDescent="0.2">
      <c r="A588" s="18"/>
      <c r="B588" s="18"/>
      <c r="C588" s="18" t="s">
        <v>1332</v>
      </c>
      <c r="D588" s="19"/>
      <c r="E588" s="9"/>
      <c r="F588" s="21">
        <f>Source!AO429</f>
        <v>208</v>
      </c>
      <c r="G588" s="20" t="str">
        <f>Source!DG429</f>
        <v/>
      </c>
      <c r="H588" s="9">
        <f>Source!AV429</f>
        <v>1</v>
      </c>
      <c r="I588" s="9">
        <f>IF(Source!BA429&lt;&gt; 0, Source!BA429, 1)</f>
        <v>1</v>
      </c>
      <c r="J588" s="21">
        <f>Source!S429</f>
        <v>1248</v>
      </c>
      <c r="K588" s="21"/>
    </row>
    <row r="589" spans="1:22" ht="14.25" x14ac:dyDescent="0.2">
      <c r="A589" s="18"/>
      <c r="B589" s="18"/>
      <c r="C589" s="18" t="s">
        <v>1333</v>
      </c>
      <c r="D589" s="19"/>
      <c r="E589" s="9"/>
      <c r="F589" s="21">
        <f>Source!AM429</f>
        <v>78.180000000000007</v>
      </c>
      <c r="G589" s="20" t="str">
        <f>Source!DE429</f>
        <v/>
      </c>
      <c r="H589" s="9">
        <f>Source!AV429</f>
        <v>1</v>
      </c>
      <c r="I589" s="9">
        <f>IF(Source!BB429&lt;&gt; 0, Source!BB429, 1)</f>
        <v>1</v>
      </c>
      <c r="J589" s="21">
        <f>Source!Q429</f>
        <v>469.08</v>
      </c>
      <c r="K589" s="21"/>
    </row>
    <row r="590" spans="1:22" ht="14.25" x14ac:dyDescent="0.2">
      <c r="A590" s="18"/>
      <c r="B590" s="18"/>
      <c r="C590" s="18" t="s">
        <v>1334</v>
      </c>
      <c r="D590" s="19"/>
      <c r="E590" s="9"/>
      <c r="F590" s="21">
        <f>Source!AN429</f>
        <v>49.57</v>
      </c>
      <c r="G590" s="20" t="str">
        <f>Source!DF429</f>
        <v/>
      </c>
      <c r="H590" s="9">
        <f>Source!AV429</f>
        <v>1</v>
      </c>
      <c r="I590" s="9">
        <f>IF(Source!BS429&lt;&gt; 0, Source!BS429, 1)</f>
        <v>1</v>
      </c>
      <c r="J590" s="22">
        <f>Source!R429</f>
        <v>297.42</v>
      </c>
      <c r="K590" s="21"/>
    </row>
    <row r="591" spans="1:22" ht="14.25" x14ac:dyDescent="0.2">
      <c r="A591" s="18"/>
      <c r="B591" s="18"/>
      <c r="C591" s="18" t="s">
        <v>1336</v>
      </c>
      <c r="D591" s="19" t="s">
        <v>1337</v>
      </c>
      <c r="E591" s="9">
        <f>Source!AT429</f>
        <v>70</v>
      </c>
      <c r="F591" s="21"/>
      <c r="G591" s="20"/>
      <c r="H591" s="9"/>
      <c r="I591" s="9"/>
      <c r="J591" s="21">
        <f>SUM(R587:R590)</f>
        <v>873.6</v>
      </c>
      <c r="K591" s="21"/>
    </row>
    <row r="592" spans="1:22" ht="14.25" x14ac:dyDescent="0.2">
      <c r="A592" s="18"/>
      <c r="B592" s="18"/>
      <c r="C592" s="18" t="s">
        <v>1338</v>
      </c>
      <c r="D592" s="19" t="s">
        <v>1337</v>
      </c>
      <c r="E592" s="9">
        <f>Source!AU429</f>
        <v>10</v>
      </c>
      <c r="F592" s="21"/>
      <c r="G592" s="20"/>
      <c r="H592" s="9"/>
      <c r="I592" s="9"/>
      <c r="J592" s="21">
        <f>SUM(T587:T591)</f>
        <v>124.8</v>
      </c>
      <c r="K592" s="21"/>
    </row>
    <row r="593" spans="1:22" ht="14.25" x14ac:dyDescent="0.2">
      <c r="A593" s="18"/>
      <c r="B593" s="18"/>
      <c r="C593" s="18" t="s">
        <v>1339</v>
      </c>
      <c r="D593" s="19" t="s">
        <v>1337</v>
      </c>
      <c r="E593" s="9">
        <f>108</f>
        <v>108</v>
      </c>
      <c r="F593" s="21"/>
      <c r="G593" s="20"/>
      <c r="H593" s="9"/>
      <c r="I593" s="9"/>
      <c r="J593" s="21">
        <f>SUM(V587:V592)</f>
        <v>321.20999999999998</v>
      </c>
      <c r="K593" s="21"/>
    </row>
    <row r="594" spans="1:22" ht="14.25" x14ac:dyDescent="0.2">
      <c r="A594" s="18"/>
      <c r="B594" s="18"/>
      <c r="C594" s="18" t="s">
        <v>1340</v>
      </c>
      <c r="D594" s="19" t="s">
        <v>1341</v>
      </c>
      <c r="E594" s="9">
        <f>Source!AQ429</f>
        <v>0.37</v>
      </c>
      <c r="F594" s="21"/>
      <c r="G594" s="20" t="str">
        <f>Source!DI429</f>
        <v/>
      </c>
      <c r="H594" s="9">
        <f>Source!AV429</f>
        <v>1</v>
      </c>
      <c r="I594" s="9"/>
      <c r="J594" s="21"/>
      <c r="K594" s="21">
        <f>Source!U429</f>
        <v>2.2199999999999998</v>
      </c>
    </row>
    <row r="595" spans="1:22" ht="15" x14ac:dyDescent="0.25">
      <c r="A595" s="24"/>
      <c r="B595" s="24"/>
      <c r="C595" s="24"/>
      <c r="D595" s="24"/>
      <c r="E595" s="24"/>
      <c r="F595" s="24"/>
      <c r="G595" s="24"/>
      <c r="H595" s="24"/>
      <c r="I595" s="46">
        <f>J588+J589+J591+J592+J593</f>
        <v>3036.69</v>
      </c>
      <c r="J595" s="46"/>
      <c r="K595" s="25">
        <f>IF(Source!I429&lt;&gt;0, ROUND(I595/Source!I429, 2), 0)</f>
        <v>506.12</v>
      </c>
      <c r="P595" s="23">
        <f>I595</f>
        <v>3036.69</v>
      </c>
    </row>
    <row r="596" spans="1:22" ht="57" x14ac:dyDescent="0.2">
      <c r="A596" s="18">
        <v>61</v>
      </c>
      <c r="B596" s="18" t="str">
        <f>Source!F430</f>
        <v>1.23-2103-41-1/1</v>
      </c>
      <c r="C596" s="18" t="str">
        <f>Source!G430</f>
        <v>Техническое обслуживание регулирующего клапана /Кран шаровой стальной КШТ.12.025.40 Р/Р Ду 025 Ру 40</v>
      </c>
      <c r="D596" s="19" t="str">
        <f>Source!H430</f>
        <v>шт.</v>
      </c>
      <c r="E596" s="9">
        <f>Source!I430</f>
        <v>4</v>
      </c>
      <c r="F596" s="21"/>
      <c r="G596" s="20"/>
      <c r="H596" s="9"/>
      <c r="I596" s="9"/>
      <c r="J596" s="21"/>
      <c r="K596" s="21"/>
      <c r="Q596">
        <f>ROUND((Source!BZ430/100)*ROUND((Source!AF430*Source!AV430)*Source!I430, 2), 2)</f>
        <v>582.4</v>
      </c>
      <c r="R596">
        <f>Source!X430</f>
        <v>582.4</v>
      </c>
      <c r="S596">
        <f>ROUND((Source!CA430/100)*ROUND((Source!AF430*Source!AV430)*Source!I430, 2), 2)</f>
        <v>83.2</v>
      </c>
      <c r="T596">
        <f>Source!Y430</f>
        <v>83.2</v>
      </c>
      <c r="U596">
        <f>ROUND((175/100)*ROUND((Source!AE430*Source!AV430)*Source!I430, 2), 2)</f>
        <v>346.99</v>
      </c>
      <c r="V596">
        <f>ROUND((108/100)*ROUND(Source!CS430*Source!I430, 2), 2)</f>
        <v>214.14</v>
      </c>
    </row>
    <row r="597" spans="1:22" ht="14.25" x14ac:dyDescent="0.2">
      <c r="A597" s="18"/>
      <c r="B597" s="18"/>
      <c r="C597" s="18" t="s">
        <v>1332</v>
      </c>
      <c r="D597" s="19"/>
      <c r="E597" s="9"/>
      <c r="F597" s="21">
        <f>Source!AO430</f>
        <v>208</v>
      </c>
      <c r="G597" s="20" t="str">
        <f>Source!DG430</f>
        <v/>
      </c>
      <c r="H597" s="9">
        <f>Source!AV430</f>
        <v>1</v>
      </c>
      <c r="I597" s="9">
        <f>IF(Source!BA430&lt;&gt; 0, Source!BA430, 1)</f>
        <v>1</v>
      </c>
      <c r="J597" s="21">
        <f>Source!S430</f>
        <v>832</v>
      </c>
      <c r="K597" s="21"/>
    </row>
    <row r="598" spans="1:22" ht="14.25" x14ac:dyDescent="0.2">
      <c r="A598" s="18"/>
      <c r="B598" s="18"/>
      <c r="C598" s="18" t="s">
        <v>1333</v>
      </c>
      <c r="D598" s="19"/>
      <c r="E598" s="9"/>
      <c r="F598" s="21">
        <f>Source!AM430</f>
        <v>78.180000000000007</v>
      </c>
      <c r="G598" s="20" t="str">
        <f>Source!DE430</f>
        <v/>
      </c>
      <c r="H598" s="9">
        <f>Source!AV430</f>
        <v>1</v>
      </c>
      <c r="I598" s="9">
        <f>IF(Source!BB430&lt;&gt; 0, Source!BB430, 1)</f>
        <v>1</v>
      </c>
      <c r="J598" s="21">
        <f>Source!Q430</f>
        <v>312.72000000000003</v>
      </c>
      <c r="K598" s="21"/>
    </row>
    <row r="599" spans="1:22" ht="14.25" x14ac:dyDescent="0.2">
      <c r="A599" s="18"/>
      <c r="B599" s="18"/>
      <c r="C599" s="18" t="s">
        <v>1334</v>
      </c>
      <c r="D599" s="19"/>
      <c r="E599" s="9"/>
      <c r="F599" s="21">
        <f>Source!AN430</f>
        <v>49.57</v>
      </c>
      <c r="G599" s="20" t="str">
        <f>Source!DF430</f>
        <v/>
      </c>
      <c r="H599" s="9">
        <f>Source!AV430</f>
        <v>1</v>
      </c>
      <c r="I599" s="9">
        <f>IF(Source!BS430&lt;&gt; 0, Source!BS430, 1)</f>
        <v>1</v>
      </c>
      <c r="J599" s="22">
        <f>Source!R430</f>
        <v>198.28</v>
      </c>
      <c r="K599" s="21"/>
    </row>
    <row r="600" spans="1:22" ht="14.25" x14ac:dyDescent="0.2">
      <c r="A600" s="18"/>
      <c r="B600" s="18"/>
      <c r="C600" s="18" t="s">
        <v>1336</v>
      </c>
      <c r="D600" s="19" t="s">
        <v>1337</v>
      </c>
      <c r="E600" s="9">
        <f>Source!AT430</f>
        <v>70</v>
      </c>
      <c r="F600" s="21"/>
      <c r="G600" s="20"/>
      <c r="H600" s="9"/>
      <c r="I600" s="9"/>
      <c r="J600" s="21">
        <f>SUM(R596:R599)</f>
        <v>582.4</v>
      </c>
      <c r="K600" s="21"/>
    </row>
    <row r="601" spans="1:22" ht="14.25" x14ac:dyDescent="0.2">
      <c r="A601" s="18"/>
      <c r="B601" s="18"/>
      <c r="C601" s="18" t="s">
        <v>1338</v>
      </c>
      <c r="D601" s="19" t="s">
        <v>1337</v>
      </c>
      <c r="E601" s="9">
        <f>Source!AU430</f>
        <v>10</v>
      </c>
      <c r="F601" s="21"/>
      <c r="G601" s="20"/>
      <c r="H601" s="9"/>
      <c r="I601" s="9"/>
      <c r="J601" s="21">
        <f>SUM(T596:T600)</f>
        <v>83.2</v>
      </c>
      <c r="K601" s="21"/>
    </row>
    <row r="602" spans="1:22" ht="14.25" x14ac:dyDescent="0.2">
      <c r="A602" s="18"/>
      <c r="B602" s="18"/>
      <c r="C602" s="18" t="s">
        <v>1339</v>
      </c>
      <c r="D602" s="19" t="s">
        <v>1337</v>
      </c>
      <c r="E602" s="9">
        <f>108</f>
        <v>108</v>
      </c>
      <c r="F602" s="21"/>
      <c r="G602" s="20"/>
      <c r="H602" s="9"/>
      <c r="I602" s="9"/>
      <c r="J602" s="21">
        <f>SUM(V596:V601)</f>
        <v>214.14</v>
      </c>
      <c r="K602" s="21"/>
    </row>
    <row r="603" spans="1:22" ht="14.25" x14ac:dyDescent="0.2">
      <c r="A603" s="18"/>
      <c r="B603" s="18"/>
      <c r="C603" s="18" t="s">
        <v>1340</v>
      </c>
      <c r="D603" s="19" t="s">
        <v>1341</v>
      </c>
      <c r="E603" s="9">
        <f>Source!AQ430</f>
        <v>0.37</v>
      </c>
      <c r="F603" s="21"/>
      <c r="G603" s="20" t="str">
        <f>Source!DI430</f>
        <v/>
      </c>
      <c r="H603" s="9">
        <f>Source!AV430</f>
        <v>1</v>
      </c>
      <c r="I603" s="9"/>
      <c r="J603" s="21"/>
      <c r="K603" s="21">
        <f>Source!U430</f>
        <v>1.48</v>
      </c>
    </row>
    <row r="604" spans="1:22" ht="15" x14ac:dyDescent="0.25">
      <c r="A604" s="24"/>
      <c r="B604" s="24"/>
      <c r="C604" s="24"/>
      <c r="D604" s="24"/>
      <c r="E604" s="24"/>
      <c r="F604" s="24"/>
      <c r="G604" s="24"/>
      <c r="H604" s="24"/>
      <c r="I604" s="46">
        <f>J597+J598+J600+J601+J602</f>
        <v>2024.46</v>
      </c>
      <c r="J604" s="46"/>
      <c r="K604" s="25">
        <f>IF(Source!I430&lt;&gt;0, ROUND(I604/Source!I430, 2), 0)</f>
        <v>506.12</v>
      </c>
      <c r="P604" s="23">
        <f>I604</f>
        <v>2024.46</v>
      </c>
    </row>
    <row r="605" spans="1:22" ht="57" x14ac:dyDescent="0.2">
      <c r="A605" s="18">
        <v>62</v>
      </c>
      <c r="B605" s="18" t="str">
        <f>Source!F431</f>
        <v>1.23-2103-41-1/1</v>
      </c>
      <c r="C605" s="18" t="str">
        <f>Source!G431</f>
        <v>Техническое обслуживание регулирующего клапана /Кран шаровой стальной КШТ.12.020.40 Р/Р Ду 020 Ру 40</v>
      </c>
      <c r="D605" s="19" t="str">
        <f>Source!H431</f>
        <v>шт.</v>
      </c>
      <c r="E605" s="9">
        <f>Source!I431</f>
        <v>2</v>
      </c>
      <c r="F605" s="21"/>
      <c r="G605" s="20"/>
      <c r="H605" s="9"/>
      <c r="I605" s="9"/>
      <c r="J605" s="21"/>
      <c r="K605" s="21"/>
      <c r="Q605">
        <f>ROUND((Source!BZ431/100)*ROUND((Source!AF431*Source!AV431)*Source!I431, 2), 2)</f>
        <v>291.2</v>
      </c>
      <c r="R605">
        <f>Source!X431</f>
        <v>291.2</v>
      </c>
      <c r="S605">
        <f>ROUND((Source!CA431/100)*ROUND((Source!AF431*Source!AV431)*Source!I431, 2), 2)</f>
        <v>41.6</v>
      </c>
      <c r="T605">
        <f>Source!Y431</f>
        <v>41.6</v>
      </c>
      <c r="U605">
        <f>ROUND((175/100)*ROUND((Source!AE431*Source!AV431)*Source!I431, 2), 2)</f>
        <v>173.5</v>
      </c>
      <c r="V605">
        <f>ROUND((108/100)*ROUND(Source!CS431*Source!I431, 2), 2)</f>
        <v>107.07</v>
      </c>
    </row>
    <row r="606" spans="1:22" ht="14.25" x14ac:dyDescent="0.2">
      <c r="A606" s="18"/>
      <c r="B606" s="18"/>
      <c r="C606" s="18" t="s">
        <v>1332</v>
      </c>
      <c r="D606" s="19"/>
      <c r="E606" s="9"/>
      <c r="F606" s="21">
        <f>Source!AO431</f>
        <v>208</v>
      </c>
      <c r="G606" s="20" t="str">
        <f>Source!DG431</f>
        <v/>
      </c>
      <c r="H606" s="9">
        <f>Source!AV431</f>
        <v>1</v>
      </c>
      <c r="I606" s="9">
        <f>IF(Source!BA431&lt;&gt; 0, Source!BA431, 1)</f>
        <v>1</v>
      </c>
      <c r="J606" s="21">
        <f>Source!S431</f>
        <v>416</v>
      </c>
      <c r="K606" s="21"/>
    </row>
    <row r="607" spans="1:22" ht="14.25" x14ac:dyDescent="0.2">
      <c r="A607" s="18"/>
      <c r="B607" s="18"/>
      <c r="C607" s="18" t="s">
        <v>1333</v>
      </c>
      <c r="D607" s="19"/>
      <c r="E607" s="9"/>
      <c r="F607" s="21">
        <f>Source!AM431</f>
        <v>78.180000000000007</v>
      </c>
      <c r="G607" s="20" t="str">
        <f>Source!DE431</f>
        <v/>
      </c>
      <c r="H607" s="9">
        <f>Source!AV431</f>
        <v>1</v>
      </c>
      <c r="I607" s="9">
        <f>IF(Source!BB431&lt;&gt; 0, Source!BB431, 1)</f>
        <v>1</v>
      </c>
      <c r="J607" s="21">
        <f>Source!Q431</f>
        <v>156.36000000000001</v>
      </c>
      <c r="K607" s="21"/>
    </row>
    <row r="608" spans="1:22" ht="14.25" x14ac:dyDescent="0.2">
      <c r="A608" s="18"/>
      <c r="B608" s="18"/>
      <c r="C608" s="18" t="s">
        <v>1334</v>
      </c>
      <c r="D608" s="19"/>
      <c r="E608" s="9"/>
      <c r="F608" s="21">
        <f>Source!AN431</f>
        <v>49.57</v>
      </c>
      <c r="G608" s="20" t="str">
        <f>Source!DF431</f>
        <v/>
      </c>
      <c r="H608" s="9">
        <f>Source!AV431</f>
        <v>1</v>
      </c>
      <c r="I608" s="9">
        <f>IF(Source!BS431&lt;&gt; 0, Source!BS431, 1)</f>
        <v>1</v>
      </c>
      <c r="J608" s="22">
        <f>Source!R431</f>
        <v>99.14</v>
      </c>
      <c r="K608" s="21"/>
    </row>
    <row r="609" spans="1:22" ht="14.25" x14ac:dyDescent="0.2">
      <c r="A609" s="18"/>
      <c r="B609" s="18"/>
      <c r="C609" s="18" t="s">
        <v>1336</v>
      </c>
      <c r="D609" s="19" t="s">
        <v>1337</v>
      </c>
      <c r="E609" s="9">
        <f>Source!AT431</f>
        <v>70</v>
      </c>
      <c r="F609" s="21"/>
      <c r="G609" s="20"/>
      <c r="H609" s="9"/>
      <c r="I609" s="9"/>
      <c r="J609" s="21">
        <f>SUM(R605:R608)</f>
        <v>291.2</v>
      </c>
      <c r="K609" s="21"/>
    </row>
    <row r="610" spans="1:22" ht="14.25" x14ac:dyDescent="0.2">
      <c r="A610" s="18"/>
      <c r="B610" s="18"/>
      <c r="C610" s="18" t="s">
        <v>1338</v>
      </c>
      <c r="D610" s="19" t="s">
        <v>1337</v>
      </c>
      <c r="E610" s="9">
        <f>Source!AU431</f>
        <v>10</v>
      </c>
      <c r="F610" s="21"/>
      <c r="G610" s="20"/>
      <c r="H610" s="9"/>
      <c r="I610" s="9"/>
      <c r="J610" s="21">
        <f>SUM(T605:T609)</f>
        <v>41.6</v>
      </c>
      <c r="K610" s="21"/>
    </row>
    <row r="611" spans="1:22" ht="14.25" x14ac:dyDescent="0.2">
      <c r="A611" s="18"/>
      <c r="B611" s="18"/>
      <c r="C611" s="18" t="s">
        <v>1339</v>
      </c>
      <c r="D611" s="19" t="s">
        <v>1337</v>
      </c>
      <c r="E611" s="9">
        <f>108</f>
        <v>108</v>
      </c>
      <c r="F611" s="21"/>
      <c r="G611" s="20"/>
      <c r="H611" s="9"/>
      <c r="I611" s="9"/>
      <c r="J611" s="21">
        <f>SUM(V605:V610)</f>
        <v>107.07</v>
      </c>
      <c r="K611" s="21"/>
    </row>
    <row r="612" spans="1:22" ht="14.25" x14ac:dyDescent="0.2">
      <c r="A612" s="18"/>
      <c r="B612" s="18"/>
      <c r="C612" s="18" t="s">
        <v>1340</v>
      </c>
      <c r="D612" s="19" t="s">
        <v>1341</v>
      </c>
      <c r="E612" s="9">
        <f>Source!AQ431</f>
        <v>0.37</v>
      </c>
      <c r="F612" s="21"/>
      <c r="G612" s="20" t="str">
        <f>Source!DI431</f>
        <v/>
      </c>
      <c r="H612" s="9">
        <f>Source!AV431</f>
        <v>1</v>
      </c>
      <c r="I612" s="9"/>
      <c r="J612" s="21"/>
      <c r="K612" s="21">
        <f>Source!U431</f>
        <v>0.74</v>
      </c>
    </row>
    <row r="613" spans="1:22" ht="15" x14ac:dyDescent="0.25">
      <c r="A613" s="24"/>
      <c r="B613" s="24"/>
      <c r="C613" s="24"/>
      <c r="D613" s="24"/>
      <c r="E613" s="24"/>
      <c r="F613" s="24"/>
      <c r="G613" s="24"/>
      <c r="H613" s="24"/>
      <c r="I613" s="46">
        <f>J606+J607+J609+J610+J611</f>
        <v>1012.23</v>
      </c>
      <c r="J613" s="46"/>
      <c r="K613" s="25">
        <f>IF(Source!I431&lt;&gt;0, ROUND(I613/Source!I431, 2), 0)</f>
        <v>506.12</v>
      </c>
      <c r="P613" s="23">
        <f>I613</f>
        <v>1012.23</v>
      </c>
    </row>
    <row r="614" spans="1:22" ht="85.5" x14ac:dyDescent="0.2">
      <c r="A614" s="18">
        <v>63</v>
      </c>
      <c r="B614" s="18" t="str">
        <f>Source!F432</f>
        <v>2.3-1101-3-6/1</v>
      </c>
      <c r="C614" s="18" t="str">
        <f>Source!G432</f>
        <v>Очистка сетки-фильтра (грязевика) от ила и грязи в трубопроводах диаметром 100 мм / Грязевик IS17.03.1000.125.16.Ф/Ф из угл. стали, DN125 PN 16 Тмакс-200оС, сетка 1,0 мм</v>
      </c>
      <c r="D614" s="19" t="str">
        <f>Source!H432</f>
        <v>шт.</v>
      </c>
      <c r="E614" s="9">
        <f>Source!I432</f>
        <v>2</v>
      </c>
      <c r="F614" s="21"/>
      <c r="G614" s="20"/>
      <c r="H614" s="9"/>
      <c r="I614" s="9"/>
      <c r="J614" s="21"/>
      <c r="K614" s="21"/>
      <c r="Q614">
        <f>ROUND((Source!BZ432/100)*ROUND((Source!AF432*Source!AV432)*Source!I432, 2), 2)</f>
        <v>1092.77</v>
      </c>
      <c r="R614">
        <f>Source!X432</f>
        <v>1092.77</v>
      </c>
      <c r="S614">
        <f>ROUND((Source!CA432/100)*ROUND((Source!AF432*Source!AV432)*Source!I432, 2), 2)</f>
        <v>156.11000000000001</v>
      </c>
      <c r="T614">
        <f>Source!Y432</f>
        <v>156.11000000000001</v>
      </c>
      <c r="U614">
        <f>ROUND((175/100)*ROUND((Source!AE432*Source!AV432)*Source!I432, 2), 2)</f>
        <v>0</v>
      </c>
      <c r="V614">
        <f>ROUND((108/100)*ROUND(Source!CS432*Source!I432, 2), 2)</f>
        <v>0</v>
      </c>
    </row>
    <row r="615" spans="1:22" ht="14.25" x14ac:dyDescent="0.2">
      <c r="A615" s="18"/>
      <c r="B615" s="18"/>
      <c r="C615" s="18" t="s">
        <v>1332</v>
      </c>
      <c r="D615" s="19"/>
      <c r="E615" s="9"/>
      <c r="F615" s="21">
        <f>Source!AO432</f>
        <v>780.55</v>
      </c>
      <c r="G615" s="20" t="str">
        <f>Source!DG432</f>
        <v/>
      </c>
      <c r="H615" s="9">
        <f>Source!AV432</f>
        <v>1</v>
      </c>
      <c r="I615" s="9">
        <f>IF(Source!BA432&lt;&gt; 0, Source!BA432, 1)</f>
        <v>1</v>
      </c>
      <c r="J615" s="21">
        <f>Source!S432</f>
        <v>1561.1</v>
      </c>
      <c r="K615" s="21"/>
    </row>
    <row r="616" spans="1:22" ht="14.25" x14ac:dyDescent="0.2">
      <c r="A616" s="18"/>
      <c r="B616" s="18"/>
      <c r="C616" s="18" t="s">
        <v>1336</v>
      </c>
      <c r="D616" s="19" t="s">
        <v>1337</v>
      </c>
      <c r="E616" s="9">
        <f>Source!AT432</f>
        <v>70</v>
      </c>
      <c r="F616" s="21"/>
      <c r="G616" s="20"/>
      <c r="H616" s="9"/>
      <c r="I616" s="9"/>
      <c r="J616" s="21">
        <f>SUM(R614:R615)</f>
        <v>1092.77</v>
      </c>
      <c r="K616" s="21"/>
    </row>
    <row r="617" spans="1:22" ht="14.25" x14ac:dyDescent="0.2">
      <c r="A617" s="18"/>
      <c r="B617" s="18"/>
      <c r="C617" s="18" t="s">
        <v>1338</v>
      </c>
      <c r="D617" s="19" t="s">
        <v>1337</v>
      </c>
      <c r="E617" s="9">
        <f>Source!AU432</f>
        <v>10</v>
      </c>
      <c r="F617" s="21"/>
      <c r="G617" s="20"/>
      <c r="H617" s="9"/>
      <c r="I617" s="9"/>
      <c r="J617" s="21">
        <f>SUM(T614:T616)</f>
        <v>156.11000000000001</v>
      </c>
      <c r="K617" s="21"/>
    </row>
    <row r="618" spans="1:22" ht="14.25" x14ac:dyDescent="0.2">
      <c r="A618" s="18"/>
      <c r="B618" s="18"/>
      <c r="C618" s="18" t="s">
        <v>1340</v>
      </c>
      <c r="D618" s="19" t="s">
        <v>1341</v>
      </c>
      <c r="E618" s="9">
        <f>Source!AQ432</f>
        <v>1.54</v>
      </c>
      <c r="F618" s="21"/>
      <c r="G618" s="20" t="str">
        <f>Source!DI432</f>
        <v/>
      </c>
      <c r="H618" s="9">
        <f>Source!AV432</f>
        <v>1</v>
      </c>
      <c r="I618" s="9"/>
      <c r="J618" s="21"/>
      <c r="K618" s="21">
        <f>Source!U432</f>
        <v>3.08</v>
      </c>
    </row>
    <row r="619" spans="1:22" ht="15" x14ac:dyDescent="0.25">
      <c r="A619" s="24"/>
      <c r="B619" s="24"/>
      <c r="C619" s="24"/>
      <c r="D619" s="24"/>
      <c r="E619" s="24"/>
      <c r="F619" s="24"/>
      <c r="G619" s="24"/>
      <c r="H619" s="24"/>
      <c r="I619" s="46">
        <f>J615+J616+J617</f>
        <v>2809.98</v>
      </c>
      <c r="J619" s="46"/>
      <c r="K619" s="25">
        <f>IF(Source!I432&lt;&gt;0, ROUND(I619/Source!I432, 2), 0)</f>
        <v>1404.99</v>
      </c>
      <c r="P619" s="23">
        <f>I619</f>
        <v>2809.98</v>
      </c>
    </row>
    <row r="620" spans="1:22" ht="128.25" x14ac:dyDescent="0.2">
      <c r="A620" s="18">
        <v>64</v>
      </c>
      <c r="B620" s="18" t="str">
        <f>Source!F433</f>
        <v>1.23-2303-5-1/1</v>
      </c>
      <c r="C620" s="18" t="str">
        <f>Source!G433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учета тепла АИТП-ЩУУТЭ1, 2 ДД, 2 ДТ, 3 Расходомера, ТВ7-04.1М Ethern</v>
      </c>
      <c r="D620" s="19" t="str">
        <f>Source!H433</f>
        <v>шт.</v>
      </c>
      <c r="E620" s="9">
        <f>Source!I433</f>
        <v>1</v>
      </c>
      <c r="F620" s="21"/>
      <c r="G620" s="20"/>
      <c r="H620" s="9"/>
      <c r="I620" s="9"/>
      <c r="J620" s="21"/>
      <c r="K620" s="21"/>
      <c r="Q620">
        <f>ROUND((Source!BZ433/100)*ROUND((Source!AF433*Source!AV433)*Source!I433, 2), 2)</f>
        <v>571.02</v>
      </c>
      <c r="R620">
        <f>Source!X433</f>
        <v>571.02</v>
      </c>
      <c r="S620">
        <f>ROUND((Source!CA433/100)*ROUND((Source!AF433*Source!AV433)*Source!I433, 2), 2)</f>
        <v>81.569999999999993</v>
      </c>
      <c r="T620">
        <f>Source!Y433</f>
        <v>81.569999999999993</v>
      </c>
      <c r="U620">
        <f>ROUND((175/100)*ROUND((Source!AE433*Source!AV433)*Source!I433, 2), 2)</f>
        <v>0</v>
      </c>
      <c r="V620">
        <f>ROUND((108/100)*ROUND(Source!CS433*Source!I433, 2), 2)</f>
        <v>0</v>
      </c>
    </row>
    <row r="621" spans="1:22" ht="14.25" x14ac:dyDescent="0.2">
      <c r="A621" s="18"/>
      <c r="B621" s="18"/>
      <c r="C621" s="18" t="s">
        <v>1332</v>
      </c>
      <c r="D621" s="19"/>
      <c r="E621" s="9"/>
      <c r="F621" s="21">
        <f>Source!AO433</f>
        <v>815.74</v>
      </c>
      <c r="G621" s="20" t="str">
        <f>Source!DG433</f>
        <v/>
      </c>
      <c r="H621" s="9">
        <f>Source!AV433</f>
        <v>1</v>
      </c>
      <c r="I621" s="9">
        <f>IF(Source!BA433&lt;&gt; 0, Source!BA433, 1)</f>
        <v>1</v>
      </c>
      <c r="J621" s="21">
        <f>Source!S433</f>
        <v>815.74</v>
      </c>
      <c r="K621" s="21"/>
    </row>
    <row r="622" spans="1:22" ht="14.25" x14ac:dyDescent="0.2">
      <c r="A622" s="18"/>
      <c r="B622" s="18"/>
      <c r="C622" s="18" t="s">
        <v>1336</v>
      </c>
      <c r="D622" s="19" t="s">
        <v>1337</v>
      </c>
      <c r="E622" s="9">
        <f>Source!AT433</f>
        <v>70</v>
      </c>
      <c r="F622" s="21"/>
      <c r="G622" s="20"/>
      <c r="H622" s="9"/>
      <c r="I622" s="9"/>
      <c r="J622" s="21">
        <f>SUM(R620:R621)</f>
        <v>571.02</v>
      </c>
      <c r="K622" s="21"/>
    </row>
    <row r="623" spans="1:22" ht="14.25" x14ac:dyDescent="0.2">
      <c r="A623" s="18"/>
      <c r="B623" s="18"/>
      <c r="C623" s="18" t="s">
        <v>1338</v>
      </c>
      <c r="D623" s="19" t="s">
        <v>1337</v>
      </c>
      <c r="E623" s="9">
        <f>Source!AU433</f>
        <v>10</v>
      </c>
      <c r="F623" s="21"/>
      <c r="G623" s="20"/>
      <c r="H623" s="9"/>
      <c r="I623" s="9"/>
      <c r="J623" s="21">
        <f>SUM(T620:T622)</f>
        <v>81.569999999999993</v>
      </c>
      <c r="K623" s="21"/>
    </row>
    <row r="624" spans="1:22" ht="14.25" x14ac:dyDescent="0.2">
      <c r="A624" s="18"/>
      <c r="B624" s="18"/>
      <c r="C624" s="18" t="s">
        <v>1340</v>
      </c>
      <c r="D624" s="19" t="s">
        <v>1341</v>
      </c>
      <c r="E624" s="9">
        <f>Source!AQ433</f>
        <v>1.06</v>
      </c>
      <c r="F624" s="21"/>
      <c r="G624" s="20" t="str">
        <f>Source!DI433</f>
        <v/>
      </c>
      <c r="H624" s="9">
        <f>Source!AV433</f>
        <v>1</v>
      </c>
      <c r="I624" s="9"/>
      <c r="J624" s="21"/>
      <c r="K624" s="21">
        <f>Source!U433</f>
        <v>1.06</v>
      </c>
    </row>
    <row r="625" spans="1:22" ht="15" x14ac:dyDescent="0.25">
      <c r="A625" s="24"/>
      <c r="B625" s="24"/>
      <c r="C625" s="24"/>
      <c r="D625" s="24"/>
      <c r="E625" s="24"/>
      <c r="F625" s="24"/>
      <c r="G625" s="24"/>
      <c r="H625" s="24"/>
      <c r="I625" s="46">
        <f>J621+J622+J623</f>
        <v>1468.33</v>
      </c>
      <c r="J625" s="46"/>
      <c r="K625" s="25">
        <f>IF(Source!I433&lt;&gt;0, ROUND(I625/Source!I433, 2), 0)</f>
        <v>1468.33</v>
      </c>
      <c r="P625" s="23">
        <f>I625</f>
        <v>1468.33</v>
      </c>
    </row>
    <row r="626" spans="1:22" ht="57" x14ac:dyDescent="0.2">
      <c r="A626" s="18">
        <v>65</v>
      </c>
      <c r="B626" s="18" t="str">
        <f>Source!F434</f>
        <v>1.23-2103-22-3/1</v>
      </c>
      <c r="C626" s="18" t="str">
        <f>Source!G434</f>
        <v>Техническое обслуживание расходомера электромагнитного / Расходомер электромагнитный «Питерфлоу РС» РС100-140А-Ф</v>
      </c>
      <c r="D626" s="19" t="str">
        <f>Source!H434</f>
        <v>шт.</v>
      </c>
      <c r="E626" s="9">
        <f>Source!I434</f>
        <v>2</v>
      </c>
      <c r="F626" s="21"/>
      <c r="G626" s="20"/>
      <c r="H626" s="9"/>
      <c r="I626" s="9"/>
      <c r="J626" s="21"/>
      <c r="K626" s="21"/>
      <c r="Q626">
        <f>ROUND((Source!BZ434/100)*ROUND((Source!AF434*Source!AV434)*Source!I434, 2), 2)</f>
        <v>2090.27</v>
      </c>
      <c r="R626">
        <f>Source!X434</f>
        <v>2090.27</v>
      </c>
      <c r="S626">
        <f>ROUND((Source!CA434/100)*ROUND((Source!AF434*Source!AV434)*Source!I434, 2), 2)</f>
        <v>298.61</v>
      </c>
      <c r="T626">
        <f>Source!Y434</f>
        <v>298.61</v>
      </c>
      <c r="U626">
        <f>ROUND((175/100)*ROUND((Source!AE434*Source!AV434)*Source!I434, 2), 2)</f>
        <v>0</v>
      </c>
      <c r="V626">
        <f>ROUND((108/100)*ROUND(Source!CS434*Source!I434, 2), 2)</f>
        <v>0</v>
      </c>
    </row>
    <row r="627" spans="1:22" ht="14.25" x14ac:dyDescent="0.2">
      <c r="A627" s="18"/>
      <c r="B627" s="18"/>
      <c r="C627" s="18" t="s">
        <v>1332</v>
      </c>
      <c r="D627" s="19"/>
      <c r="E627" s="9"/>
      <c r="F627" s="21">
        <f>Source!AO434</f>
        <v>1493.05</v>
      </c>
      <c r="G627" s="20" t="str">
        <f>Source!DG434</f>
        <v/>
      </c>
      <c r="H627" s="9">
        <f>Source!AV434</f>
        <v>1</v>
      </c>
      <c r="I627" s="9">
        <f>IF(Source!BA434&lt;&gt; 0, Source!BA434, 1)</f>
        <v>1</v>
      </c>
      <c r="J627" s="21">
        <f>Source!S434</f>
        <v>2986.1</v>
      </c>
      <c r="K627" s="21"/>
    </row>
    <row r="628" spans="1:22" ht="14.25" x14ac:dyDescent="0.2">
      <c r="A628" s="18"/>
      <c r="B628" s="18"/>
      <c r="C628" s="18" t="s">
        <v>1335</v>
      </c>
      <c r="D628" s="19"/>
      <c r="E628" s="9"/>
      <c r="F628" s="21">
        <f>Source!AL434</f>
        <v>19.14</v>
      </c>
      <c r="G628" s="20" t="str">
        <f>Source!DD434</f>
        <v/>
      </c>
      <c r="H628" s="9">
        <f>Source!AW434</f>
        <v>1</v>
      </c>
      <c r="I628" s="9">
        <f>IF(Source!BC434&lt;&gt; 0, Source!BC434, 1)</f>
        <v>1</v>
      </c>
      <c r="J628" s="21">
        <f>Source!P434</f>
        <v>38.28</v>
      </c>
      <c r="K628" s="21"/>
    </row>
    <row r="629" spans="1:22" ht="14.25" x14ac:dyDescent="0.2">
      <c r="A629" s="18"/>
      <c r="B629" s="18"/>
      <c r="C629" s="18" t="s">
        <v>1336</v>
      </c>
      <c r="D629" s="19" t="s">
        <v>1337</v>
      </c>
      <c r="E629" s="9">
        <f>Source!AT434</f>
        <v>70</v>
      </c>
      <c r="F629" s="21"/>
      <c r="G629" s="20"/>
      <c r="H629" s="9"/>
      <c r="I629" s="9"/>
      <c r="J629" s="21">
        <f>SUM(R626:R628)</f>
        <v>2090.27</v>
      </c>
      <c r="K629" s="21"/>
    </row>
    <row r="630" spans="1:22" ht="14.25" x14ac:dyDescent="0.2">
      <c r="A630" s="18"/>
      <c r="B630" s="18"/>
      <c r="C630" s="18" t="s">
        <v>1338</v>
      </c>
      <c r="D630" s="19" t="s">
        <v>1337</v>
      </c>
      <c r="E630" s="9">
        <f>Source!AU434</f>
        <v>10</v>
      </c>
      <c r="F630" s="21"/>
      <c r="G630" s="20"/>
      <c r="H630" s="9"/>
      <c r="I630" s="9"/>
      <c r="J630" s="21">
        <f>SUM(T626:T629)</f>
        <v>298.61</v>
      </c>
      <c r="K630" s="21"/>
    </row>
    <row r="631" spans="1:22" ht="14.25" x14ac:dyDescent="0.2">
      <c r="A631" s="18"/>
      <c r="B631" s="18"/>
      <c r="C631" s="18" t="s">
        <v>1340</v>
      </c>
      <c r="D631" s="19" t="s">
        <v>1341</v>
      </c>
      <c r="E631" s="9">
        <f>Source!AQ434</f>
        <v>1.8</v>
      </c>
      <c r="F631" s="21"/>
      <c r="G631" s="20" t="str">
        <f>Source!DI434</f>
        <v/>
      </c>
      <c r="H631" s="9">
        <f>Source!AV434</f>
        <v>1</v>
      </c>
      <c r="I631" s="9"/>
      <c r="J631" s="21"/>
      <c r="K631" s="21">
        <f>Source!U434</f>
        <v>3.6</v>
      </c>
    </row>
    <row r="632" spans="1:22" ht="15" x14ac:dyDescent="0.25">
      <c r="A632" s="24"/>
      <c r="B632" s="24"/>
      <c r="C632" s="24"/>
      <c r="D632" s="24"/>
      <c r="E632" s="24"/>
      <c r="F632" s="24"/>
      <c r="G632" s="24"/>
      <c r="H632" s="24"/>
      <c r="I632" s="46">
        <f>J627+J628+J629+J630</f>
        <v>5413.2599999999993</v>
      </c>
      <c r="J632" s="46"/>
      <c r="K632" s="25">
        <f>IF(Source!I434&lt;&gt;0, ROUND(I632/Source!I434, 2), 0)</f>
        <v>2706.63</v>
      </c>
      <c r="P632" s="23">
        <f>I632</f>
        <v>5413.2599999999993</v>
      </c>
    </row>
    <row r="633" spans="1:22" ht="57" x14ac:dyDescent="0.2">
      <c r="A633" s="18">
        <v>66</v>
      </c>
      <c r="B633" s="18" t="str">
        <f>Source!F435</f>
        <v>1.23-2103-22-3/1</v>
      </c>
      <c r="C633" s="18" t="str">
        <f>Source!G435</f>
        <v>Техническое обслуживание расходомера электромагнитного / Расходомер электромагнитный «Питерфлоу PC» РС20-6-С</v>
      </c>
      <c r="D633" s="19" t="str">
        <f>Source!H435</f>
        <v>шт.</v>
      </c>
      <c r="E633" s="9">
        <f>Source!I435</f>
        <v>1</v>
      </c>
      <c r="F633" s="21"/>
      <c r="G633" s="20"/>
      <c r="H633" s="9"/>
      <c r="I633" s="9"/>
      <c r="J633" s="21"/>
      <c r="K633" s="21"/>
      <c r="Q633">
        <f>ROUND((Source!BZ435/100)*ROUND((Source!AF435*Source!AV435)*Source!I435, 2), 2)</f>
        <v>1045.1400000000001</v>
      </c>
      <c r="R633">
        <f>Source!X435</f>
        <v>1045.1400000000001</v>
      </c>
      <c r="S633">
        <f>ROUND((Source!CA435/100)*ROUND((Source!AF435*Source!AV435)*Source!I435, 2), 2)</f>
        <v>149.31</v>
      </c>
      <c r="T633">
        <f>Source!Y435</f>
        <v>149.31</v>
      </c>
      <c r="U633">
        <f>ROUND((175/100)*ROUND((Source!AE435*Source!AV435)*Source!I435, 2), 2)</f>
        <v>0</v>
      </c>
      <c r="V633">
        <f>ROUND((108/100)*ROUND(Source!CS435*Source!I435, 2), 2)</f>
        <v>0</v>
      </c>
    </row>
    <row r="634" spans="1:22" ht="14.25" x14ac:dyDescent="0.2">
      <c r="A634" s="18"/>
      <c r="B634" s="18"/>
      <c r="C634" s="18" t="s">
        <v>1332</v>
      </c>
      <c r="D634" s="19"/>
      <c r="E634" s="9"/>
      <c r="F634" s="21">
        <f>Source!AO435</f>
        <v>1493.05</v>
      </c>
      <c r="G634" s="20" t="str">
        <f>Source!DG435</f>
        <v/>
      </c>
      <c r="H634" s="9">
        <f>Source!AV435</f>
        <v>1</v>
      </c>
      <c r="I634" s="9">
        <f>IF(Source!BA435&lt;&gt; 0, Source!BA435, 1)</f>
        <v>1</v>
      </c>
      <c r="J634" s="21">
        <f>Source!S435</f>
        <v>1493.05</v>
      </c>
      <c r="K634" s="21"/>
    </row>
    <row r="635" spans="1:22" ht="14.25" x14ac:dyDescent="0.2">
      <c r="A635" s="18"/>
      <c r="B635" s="18"/>
      <c r="C635" s="18" t="s">
        <v>1335</v>
      </c>
      <c r="D635" s="19"/>
      <c r="E635" s="9"/>
      <c r="F635" s="21">
        <f>Source!AL435</f>
        <v>19.14</v>
      </c>
      <c r="G635" s="20" t="str">
        <f>Source!DD435</f>
        <v/>
      </c>
      <c r="H635" s="9">
        <f>Source!AW435</f>
        <v>1</v>
      </c>
      <c r="I635" s="9">
        <f>IF(Source!BC435&lt;&gt; 0, Source!BC435, 1)</f>
        <v>1</v>
      </c>
      <c r="J635" s="21">
        <f>Source!P435</f>
        <v>19.14</v>
      </c>
      <c r="K635" s="21"/>
    </row>
    <row r="636" spans="1:22" ht="14.25" x14ac:dyDescent="0.2">
      <c r="A636" s="18"/>
      <c r="B636" s="18"/>
      <c r="C636" s="18" t="s">
        <v>1336</v>
      </c>
      <c r="D636" s="19" t="s">
        <v>1337</v>
      </c>
      <c r="E636" s="9">
        <f>Source!AT435</f>
        <v>70</v>
      </c>
      <c r="F636" s="21"/>
      <c r="G636" s="20"/>
      <c r="H636" s="9"/>
      <c r="I636" s="9"/>
      <c r="J636" s="21">
        <f>SUM(R633:R635)</f>
        <v>1045.1400000000001</v>
      </c>
      <c r="K636" s="21"/>
    </row>
    <row r="637" spans="1:22" ht="14.25" x14ac:dyDescent="0.2">
      <c r="A637" s="18"/>
      <c r="B637" s="18"/>
      <c r="C637" s="18" t="s">
        <v>1338</v>
      </c>
      <c r="D637" s="19" t="s">
        <v>1337</v>
      </c>
      <c r="E637" s="9">
        <f>Source!AU435</f>
        <v>10</v>
      </c>
      <c r="F637" s="21"/>
      <c r="G637" s="20"/>
      <c r="H637" s="9"/>
      <c r="I637" s="9"/>
      <c r="J637" s="21">
        <f>SUM(T633:T636)</f>
        <v>149.31</v>
      </c>
      <c r="K637" s="21"/>
    </row>
    <row r="638" spans="1:22" ht="14.25" x14ac:dyDescent="0.2">
      <c r="A638" s="18"/>
      <c r="B638" s="18"/>
      <c r="C638" s="18" t="s">
        <v>1340</v>
      </c>
      <c r="D638" s="19" t="s">
        <v>1341</v>
      </c>
      <c r="E638" s="9">
        <f>Source!AQ435</f>
        <v>1.8</v>
      </c>
      <c r="F638" s="21"/>
      <c r="G638" s="20" t="str">
        <f>Source!DI435</f>
        <v/>
      </c>
      <c r="H638" s="9">
        <f>Source!AV435</f>
        <v>1</v>
      </c>
      <c r="I638" s="9"/>
      <c r="J638" s="21"/>
      <c r="K638" s="21">
        <f>Source!U435</f>
        <v>1.8</v>
      </c>
    </row>
    <row r="639" spans="1:22" ht="15" x14ac:dyDescent="0.25">
      <c r="A639" s="24"/>
      <c r="B639" s="24"/>
      <c r="C639" s="24"/>
      <c r="D639" s="24"/>
      <c r="E639" s="24"/>
      <c r="F639" s="24"/>
      <c r="G639" s="24"/>
      <c r="H639" s="24"/>
      <c r="I639" s="46">
        <f>J634+J635+J636+J637</f>
        <v>2706.64</v>
      </c>
      <c r="J639" s="46"/>
      <c r="K639" s="25">
        <f>IF(Source!I435&lt;&gt;0, ROUND(I639/Source!I435, 2), 0)</f>
        <v>2706.64</v>
      </c>
      <c r="P639" s="23">
        <f>I639</f>
        <v>2706.64</v>
      </c>
    </row>
    <row r="640" spans="1:22" ht="85.5" x14ac:dyDescent="0.2">
      <c r="A640" s="18">
        <v>67</v>
      </c>
      <c r="B640" s="18" t="str">
        <f>Source!F436</f>
        <v>1.23-2303-6-1/1</v>
      </c>
      <c r="C640" s="18" t="str">
        <f>Source!G436</f>
        <v>Техническое обслуживание термопреобразователя сопротивления с унифицированным выходным сигналом / Комплект термометров сопротивления платиновых КТС-Б-PtWO шток 100</v>
      </c>
      <c r="D640" s="19" t="str">
        <f>Source!H436</f>
        <v>шт.</v>
      </c>
      <c r="E640" s="9">
        <f>Source!I436</f>
        <v>1</v>
      </c>
      <c r="F640" s="21"/>
      <c r="G640" s="20"/>
      <c r="H640" s="9"/>
      <c r="I640" s="9"/>
      <c r="J640" s="21"/>
      <c r="K640" s="21"/>
      <c r="Q640">
        <f>ROUND((Source!BZ436/100)*ROUND((Source!AF436*Source!AV436)*Source!I436, 2), 2)</f>
        <v>233.48</v>
      </c>
      <c r="R640">
        <f>Source!X436</f>
        <v>233.48</v>
      </c>
      <c r="S640">
        <f>ROUND((Source!CA436/100)*ROUND((Source!AF436*Source!AV436)*Source!I436, 2), 2)</f>
        <v>33.35</v>
      </c>
      <c r="T640">
        <f>Source!Y436</f>
        <v>33.35</v>
      </c>
      <c r="U640">
        <f>ROUND((175/100)*ROUND((Source!AE436*Source!AV436)*Source!I436, 2), 2)</f>
        <v>0</v>
      </c>
      <c r="V640">
        <f>ROUND((108/100)*ROUND(Source!CS436*Source!I436, 2), 2)</f>
        <v>0</v>
      </c>
    </row>
    <row r="641" spans="1:22" ht="14.25" x14ac:dyDescent="0.2">
      <c r="A641" s="18"/>
      <c r="B641" s="18"/>
      <c r="C641" s="18" t="s">
        <v>1332</v>
      </c>
      <c r="D641" s="19"/>
      <c r="E641" s="9"/>
      <c r="F641" s="21">
        <f>Source!AO436</f>
        <v>333.54</v>
      </c>
      <c r="G641" s="20" t="str">
        <f>Source!DG436</f>
        <v/>
      </c>
      <c r="H641" s="9">
        <f>Source!AV436</f>
        <v>1</v>
      </c>
      <c r="I641" s="9">
        <f>IF(Source!BA436&lt;&gt; 0, Source!BA436, 1)</f>
        <v>1</v>
      </c>
      <c r="J641" s="21">
        <f>Source!S436</f>
        <v>333.54</v>
      </c>
      <c r="K641" s="21"/>
    </row>
    <row r="642" spans="1:22" ht="14.25" x14ac:dyDescent="0.2">
      <c r="A642" s="18"/>
      <c r="B642" s="18"/>
      <c r="C642" s="18" t="s">
        <v>1335</v>
      </c>
      <c r="D642" s="19"/>
      <c r="E642" s="9"/>
      <c r="F642" s="21">
        <f>Source!AL436</f>
        <v>20.239999999999998</v>
      </c>
      <c r="G642" s="20" t="str">
        <f>Source!DD436</f>
        <v/>
      </c>
      <c r="H642" s="9">
        <f>Source!AW436</f>
        <v>1</v>
      </c>
      <c r="I642" s="9">
        <f>IF(Source!BC436&lt;&gt; 0, Source!BC436, 1)</f>
        <v>1</v>
      </c>
      <c r="J642" s="21">
        <f>Source!P436</f>
        <v>20.239999999999998</v>
      </c>
      <c r="K642" s="21"/>
    </row>
    <row r="643" spans="1:22" ht="14.25" x14ac:dyDescent="0.2">
      <c r="A643" s="18"/>
      <c r="B643" s="18"/>
      <c r="C643" s="18" t="s">
        <v>1336</v>
      </c>
      <c r="D643" s="19" t="s">
        <v>1337</v>
      </c>
      <c r="E643" s="9">
        <f>Source!AT436</f>
        <v>70</v>
      </c>
      <c r="F643" s="21"/>
      <c r="G643" s="20"/>
      <c r="H643" s="9"/>
      <c r="I643" s="9"/>
      <c r="J643" s="21">
        <f>SUM(R640:R642)</f>
        <v>233.48</v>
      </c>
      <c r="K643" s="21"/>
    </row>
    <row r="644" spans="1:22" ht="14.25" x14ac:dyDescent="0.2">
      <c r="A644" s="18"/>
      <c r="B644" s="18"/>
      <c r="C644" s="18" t="s">
        <v>1338</v>
      </c>
      <c r="D644" s="19" t="s">
        <v>1337</v>
      </c>
      <c r="E644" s="9">
        <f>Source!AU436</f>
        <v>10</v>
      </c>
      <c r="F644" s="21"/>
      <c r="G644" s="20"/>
      <c r="H644" s="9"/>
      <c r="I644" s="9"/>
      <c r="J644" s="21">
        <f>SUM(T640:T643)</f>
        <v>33.35</v>
      </c>
      <c r="K644" s="21"/>
    </row>
    <row r="645" spans="1:22" ht="14.25" x14ac:dyDescent="0.2">
      <c r="A645" s="18"/>
      <c r="B645" s="18"/>
      <c r="C645" s="18" t="s">
        <v>1340</v>
      </c>
      <c r="D645" s="19" t="s">
        <v>1341</v>
      </c>
      <c r="E645" s="9">
        <f>Source!AQ436</f>
        <v>0.47</v>
      </c>
      <c r="F645" s="21"/>
      <c r="G645" s="20" t="str">
        <f>Source!DI436</f>
        <v/>
      </c>
      <c r="H645" s="9">
        <f>Source!AV436</f>
        <v>1</v>
      </c>
      <c r="I645" s="9"/>
      <c r="J645" s="21"/>
      <c r="K645" s="21">
        <f>Source!U436</f>
        <v>0.47</v>
      </c>
    </row>
    <row r="646" spans="1:22" ht="15" x14ac:dyDescent="0.25">
      <c r="A646" s="24"/>
      <c r="B646" s="24"/>
      <c r="C646" s="24"/>
      <c r="D646" s="24"/>
      <c r="E646" s="24"/>
      <c r="F646" s="24"/>
      <c r="G646" s="24"/>
      <c r="H646" s="24"/>
      <c r="I646" s="46">
        <f>J641+J642+J643+J644</f>
        <v>620.61</v>
      </c>
      <c r="J646" s="46"/>
      <c r="K646" s="25">
        <f>IF(Source!I436&lt;&gt;0, ROUND(I646/Source!I436, 2), 0)</f>
        <v>620.61</v>
      </c>
      <c r="P646" s="23">
        <f>I646</f>
        <v>620.61</v>
      </c>
    </row>
    <row r="647" spans="1:22" ht="57" x14ac:dyDescent="0.2">
      <c r="A647" s="18">
        <v>68</v>
      </c>
      <c r="B647" s="18" t="str">
        <f>Source!F437</f>
        <v>1.23-2103-27-1/1</v>
      </c>
      <c r="C647" s="18" t="str">
        <f>Source!G437</f>
        <v>Техническое обслуживание преобразователя давления МТ100 и аналогов / Датчик давления Коммуналец СДВИ-Р=1,0 Мпа</v>
      </c>
      <c r="D647" s="19" t="str">
        <f>Source!H437</f>
        <v>10 шт.</v>
      </c>
      <c r="E647" s="9">
        <f>Source!I437</f>
        <v>0.2</v>
      </c>
      <c r="F647" s="21"/>
      <c r="G647" s="20"/>
      <c r="H647" s="9"/>
      <c r="I647" s="9"/>
      <c r="J647" s="21"/>
      <c r="K647" s="21"/>
      <c r="Q647">
        <f>ROUND((Source!BZ437/100)*ROUND((Source!AF437*Source!AV437)*Source!I437, 2), 2)</f>
        <v>1241.9100000000001</v>
      </c>
      <c r="R647">
        <f>Source!X437</f>
        <v>1241.9100000000001</v>
      </c>
      <c r="S647">
        <f>ROUND((Source!CA437/100)*ROUND((Source!AF437*Source!AV437)*Source!I437, 2), 2)</f>
        <v>177.42</v>
      </c>
      <c r="T647">
        <f>Source!Y437</f>
        <v>177.42</v>
      </c>
      <c r="U647">
        <f>ROUND((175/100)*ROUND((Source!AE437*Source!AV437)*Source!I437, 2), 2)</f>
        <v>0</v>
      </c>
      <c r="V647">
        <f>ROUND((108/100)*ROUND(Source!CS437*Source!I437, 2), 2)</f>
        <v>0</v>
      </c>
    </row>
    <row r="648" spans="1:22" x14ac:dyDescent="0.2">
      <c r="C648" s="26" t="str">
        <f>"Объем: "&amp;Source!I437&amp;"=2/"&amp;"10"</f>
        <v>Объем: 0,2=2/10</v>
      </c>
    </row>
    <row r="649" spans="1:22" ht="14.25" x14ac:dyDescent="0.2">
      <c r="A649" s="18"/>
      <c r="B649" s="18"/>
      <c r="C649" s="18" t="s">
        <v>1332</v>
      </c>
      <c r="D649" s="19"/>
      <c r="E649" s="9"/>
      <c r="F649" s="21">
        <f>Source!AO437</f>
        <v>8870.75</v>
      </c>
      <c r="G649" s="20" t="str">
        <f>Source!DG437</f>
        <v/>
      </c>
      <c r="H649" s="9">
        <f>Source!AV437</f>
        <v>1</v>
      </c>
      <c r="I649" s="9">
        <f>IF(Source!BA437&lt;&gt; 0, Source!BA437, 1)</f>
        <v>1</v>
      </c>
      <c r="J649" s="21">
        <f>Source!S437</f>
        <v>1774.15</v>
      </c>
      <c r="K649" s="21"/>
    </row>
    <row r="650" spans="1:22" ht="14.25" x14ac:dyDescent="0.2">
      <c r="A650" s="18"/>
      <c r="B650" s="18"/>
      <c r="C650" s="18" t="s">
        <v>1335</v>
      </c>
      <c r="D650" s="19"/>
      <c r="E650" s="9"/>
      <c r="F650" s="21">
        <f>Source!AL437</f>
        <v>17.39</v>
      </c>
      <c r="G650" s="20" t="str">
        <f>Source!DD437</f>
        <v/>
      </c>
      <c r="H650" s="9">
        <f>Source!AW437</f>
        <v>1</v>
      </c>
      <c r="I650" s="9">
        <f>IF(Source!BC437&lt;&gt; 0, Source!BC437, 1)</f>
        <v>1</v>
      </c>
      <c r="J650" s="21">
        <f>Source!P437</f>
        <v>3.48</v>
      </c>
      <c r="K650" s="21"/>
    </row>
    <row r="651" spans="1:22" ht="14.25" x14ac:dyDescent="0.2">
      <c r="A651" s="18"/>
      <c r="B651" s="18"/>
      <c r="C651" s="18" t="s">
        <v>1336</v>
      </c>
      <c r="D651" s="19" t="s">
        <v>1337</v>
      </c>
      <c r="E651" s="9">
        <f>Source!AT437</f>
        <v>70</v>
      </c>
      <c r="F651" s="21"/>
      <c r="G651" s="20"/>
      <c r="H651" s="9"/>
      <c r="I651" s="9"/>
      <c r="J651" s="21">
        <f>SUM(R647:R650)</f>
        <v>1241.9100000000001</v>
      </c>
      <c r="K651" s="21"/>
    </row>
    <row r="652" spans="1:22" ht="14.25" x14ac:dyDescent="0.2">
      <c r="A652" s="18"/>
      <c r="B652" s="18"/>
      <c r="C652" s="18" t="s">
        <v>1338</v>
      </c>
      <c r="D652" s="19" t="s">
        <v>1337</v>
      </c>
      <c r="E652" s="9">
        <f>Source!AU437</f>
        <v>10</v>
      </c>
      <c r="F652" s="21"/>
      <c r="G652" s="20"/>
      <c r="H652" s="9"/>
      <c r="I652" s="9"/>
      <c r="J652" s="21">
        <f>SUM(T647:T651)</f>
        <v>177.42</v>
      </c>
      <c r="K652" s="21"/>
    </row>
    <row r="653" spans="1:22" ht="14.25" x14ac:dyDescent="0.2">
      <c r="A653" s="18"/>
      <c r="B653" s="18"/>
      <c r="C653" s="18" t="s">
        <v>1340</v>
      </c>
      <c r="D653" s="19" t="s">
        <v>1341</v>
      </c>
      <c r="E653" s="9">
        <f>Source!AQ437</f>
        <v>12.5</v>
      </c>
      <c r="F653" s="21"/>
      <c r="G653" s="20" t="str">
        <f>Source!DI437</f>
        <v/>
      </c>
      <c r="H653" s="9">
        <f>Source!AV437</f>
        <v>1</v>
      </c>
      <c r="I653" s="9"/>
      <c r="J653" s="21"/>
      <c r="K653" s="21">
        <f>Source!U437</f>
        <v>2.5</v>
      </c>
    </row>
    <row r="654" spans="1:22" ht="15" x14ac:dyDescent="0.25">
      <c r="A654" s="24"/>
      <c r="B654" s="24"/>
      <c r="C654" s="24"/>
      <c r="D654" s="24"/>
      <c r="E654" s="24"/>
      <c r="F654" s="24"/>
      <c r="G654" s="24"/>
      <c r="H654" s="24"/>
      <c r="I654" s="46">
        <f>J649+J650+J651+J652</f>
        <v>3196.96</v>
      </c>
      <c r="J654" s="46"/>
      <c r="K654" s="25">
        <f>IF(Source!I437&lt;&gt;0, ROUND(I654/Source!I437, 2), 0)</f>
        <v>15984.8</v>
      </c>
      <c r="P654" s="23">
        <f>I654</f>
        <v>3196.96</v>
      </c>
    </row>
    <row r="655" spans="1:22" ht="71.25" x14ac:dyDescent="0.2">
      <c r="A655" s="18">
        <v>69</v>
      </c>
      <c r="B655" s="18" t="str">
        <f>Source!F439</f>
        <v>1.15-2303-5-1/1</v>
      </c>
      <c r="C655" s="18" t="str">
        <f>Source!G439</f>
        <v>Техническое обслуживание фильтров водяных фланцевых сетчатых диаметром до 65 мм /Фильтр сетчатый IS16.01.0600.050.16.Ф/Ф, DN050, PN16, Тмакс=300оС</v>
      </c>
      <c r="D655" s="19" t="str">
        <f>Source!H439</f>
        <v>10 шт.</v>
      </c>
      <c r="E655" s="9">
        <f>Source!I439</f>
        <v>0.1</v>
      </c>
      <c r="F655" s="21"/>
      <c r="G655" s="20"/>
      <c r="H655" s="9"/>
      <c r="I655" s="9"/>
      <c r="J655" s="21"/>
      <c r="K655" s="21"/>
      <c r="Q655">
        <f>ROUND((Source!BZ439/100)*ROUND((Source!AF439*Source!AV439)*Source!I439, 2), 2)</f>
        <v>141.66999999999999</v>
      </c>
      <c r="R655">
        <f>Source!X439</f>
        <v>141.66999999999999</v>
      </c>
      <c r="S655">
        <f>ROUND((Source!CA439/100)*ROUND((Source!AF439*Source!AV439)*Source!I439, 2), 2)</f>
        <v>20.239999999999998</v>
      </c>
      <c r="T655">
        <f>Source!Y439</f>
        <v>20.239999999999998</v>
      </c>
      <c r="U655">
        <f>ROUND((175/100)*ROUND((Source!AE439*Source!AV439)*Source!I439, 2), 2)</f>
        <v>0</v>
      </c>
      <c r="V655">
        <f>ROUND((108/100)*ROUND(Source!CS439*Source!I439, 2), 2)</f>
        <v>0</v>
      </c>
    </row>
    <row r="656" spans="1:22" x14ac:dyDescent="0.2">
      <c r="C656" s="26" t="str">
        <f>"Объем: "&amp;Source!I439&amp;"=1/"&amp;"10"</f>
        <v>Объем: 0,1=1/10</v>
      </c>
    </row>
    <row r="657" spans="1:22" ht="14.25" x14ac:dyDescent="0.2">
      <c r="A657" s="18"/>
      <c r="B657" s="18"/>
      <c r="C657" s="18" t="s">
        <v>1332</v>
      </c>
      <c r="D657" s="19"/>
      <c r="E657" s="9"/>
      <c r="F657" s="21">
        <f>Source!AO439</f>
        <v>2023.81</v>
      </c>
      <c r="G657" s="20" t="str">
        <f>Source!DG439</f>
        <v/>
      </c>
      <c r="H657" s="9">
        <f>Source!AV439</f>
        <v>1</v>
      </c>
      <c r="I657" s="9">
        <f>IF(Source!BA439&lt;&gt; 0, Source!BA439, 1)</f>
        <v>1</v>
      </c>
      <c r="J657" s="21">
        <f>Source!S439</f>
        <v>202.38</v>
      </c>
      <c r="K657" s="21"/>
    </row>
    <row r="658" spans="1:22" ht="14.25" x14ac:dyDescent="0.2">
      <c r="A658" s="18"/>
      <c r="B658" s="18"/>
      <c r="C658" s="18" t="s">
        <v>1335</v>
      </c>
      <c r="D658" s="19"/>
      <c r="E658" s="9"/>
      <c r="F658" s="21">
        <f>Source!AL439</f>
        <v>0.38</v>
      </c>
      <c r="G658" s="20" t="str">
        <f>Source!DD439</f>
        <v/>
      </c>
      <c r="H658" s="9">
        <f>Source!AW439</f>
        <v>1</v>
      </c>
      <c r="I658" s="9">
        <f>IF(Source!BC439&lt;&gt; 0, Source!BC439, 1)</f>
        <v>1</v>
      </c>
      <c r="J658" s="21">
        <f>Source!P439</f>
        <v>0.04</v>
      </c>
      <c r="K658" s="21"/>
    </row>
    <row r="659" spans="1:22" ht="57" x14ac:dyDescent="0.2">
      <c r="A659" s="18" t="s">
        <v>358</v>
      </c>
      <c r="B659" s="18" t="str">
        <f>Source!F440</f>
        <v>21.26-1-110</v>
      </c>
      <c r="C659" s="18" t="str">
        <f>Source!G440</f>
        <v>Прокладки из терморасширенного графита для обслуживания фильтра сетчатого чугунного фланцевого диаметром 65 мм</v>
      </c>
      <c r="D659" s="19" t="str">
        <f>Source!H440</f>
        <v>шт.</v>
      </c>
      <c r="E659" s="9">
        <f>Source!I440</f>
        <v>1</v>
      </c>
      <c r="F659" s="21">
        <f>Source!AK440</f>
        <v>207.47</v>
      </c>
      <c r="G659" s="28" t="s">
        <v>3</v>
      </c>
      <c r="H659" s="9">
        <f>Source!AW440</f>
        <v>1</v>
      </c>
      <c r="I659" s="9">
        <f>IF(Source!BC440&lt;&gt; 0, Source!BC440, 1)</f>
        <v>1</v>
      </c>
      <c r="J659" s="21">
        <f>Source!O440</f>
        <v>207.47</v>
      </c>
      <c r="K659" s="21"/>
      <c r="Q659">
        <f>ROUND((Source!BZ440/100)*ROUND((Source!AF440*Source!AV440)*Source!I440, 2), 2)</f>
        <v>0</v>
      </c>
      <c r="R659">
        <f>Source!X440</f>
        <v>0</v>
      </c>
      <c r="S659">
        <f>ROUND((Source!CA440/100)*ROUND((Source!AF440*Source!AV440)*Source!I440, 2), 2)</f>
        <v>0</v>
      </c>
      <c r="T659">
        <f>Source!Y440</f>
        <v>0</v>
      </c>
      <c r="U659">
        <f>ROUND((175/100)*ROUND((Source!AE440*Source!AV440)*Source!I440, 2), 2)</f>
        <v>0</v>
      </c>
      <c r="V659">
        <f>ROUND((108/100)*ROUND(Source!CS440*Source!I440, 2), 2)</f>
        <v>0</v>
      </c>
    </row>
    <row r="660" spans="1:22" ht="14.25" x14ac:dyDescent="0.2">
      <c r="A660" s="18"/>
      <c r="B660" s="18"/>
      <c r="C660" s="18" t="s">
        <v>1336</v>
      </c>
      <c r="D660" s="19" t="s">
        <v>1337</v>
      </c>
      <c r="E660" s="9">
        <f>Source!AT439</f>
        <v>70</v>
      </c>
      <c r="F660" s="21"/>
      <c r="G660" s="20"/>
      <c r="H660" s="9"/>
      <c r="I660" s="9"/>
      <c r="J660" s="21">
        <f>SUM(R655:R659)</f>
        <v>141.66999999999999</v>
      </c>
      <c r="K660" s="21"/>
    </row>
    <row r="661" spans="1:22" ht="14.25" x14ac:dyDescent="0.2">
      <c r="A661" s="18"/>
      <c r="B661" s="18"/>
      <c r="C661" s="18" t="s">
        <v>1338</v>
      </c>
      <c r="D661" s="19" t="s">
        <v>1337</v>
      </c>
      <c r="E661" s="9">
        <f>Source!AU439</f>
        <v>10</v>
      </c>
      <c r="F661" s="21"/>
      <c r="G661" s="20"/>
      <c r="H661" s="9"/>
      <c r="I661" s="9"/>
      <c r="J661" s="21">
        <f>SUM(T655:T660)</f>
        <v>20.239999999999998</v>
      </c>
      <c r="K661" s="21"/>
    </row>
    <row r="662" spans="1:22" ht="14.25" x14ac:dyDescent="0.2">
      <c r="A662" s="18"/>
      <c r="B662" s="18"/>
      <c r="C662" s="18" t="s">
        <v>1340</v>
      </c>
      <c r="D662" s="19" t="s">
        <v>1341</v>
      </c>
      <c r="E662" s="9">
        <f>Source!AQ439</f>
        <v>3.6</v>
      </c>
      <c r="F662" s="21"/>
      <c r="G662" s="20" t="str">
        <f>Source!DI439</f>
        <v/>
      </c>
      <c r="H662" s="9">
        <f>Source!AV439</f>
        <v>1</v>
      </c>
      <c r="I662" s="9"/>
      <c r="J662" s="21"/>
      <c r="K662" s="21">
        <f>Source!U439</f>
        <v>0.36000000000000004</v>
      </c>
    </row>
    <row r="663" spans="1:22" ht="15" x14ac:dyDescent="0.25">
      <c r="A663" s="24"/>
      <c r="B663" s="24"/>
      <c r="C663" s="24"/>
      <c r="D663" s="24"/>
      <c r="E663" s="24"/>
      <c r="F663" s="24"/>
      <c r="G663" s="24"/>
      <c r="H663" s="24"/>
      <c r="I663" s="46">
        <f>J657+J658+J660+J661+SUM(J659:J659)</f>
        <v>571.79999999999995</v>
      </c>
      <c r="J663" s="46"/>
      <c r="K663" s="25">
        <f>IF(Source!I439&lt;&gt;0, ROUND(I663/Source!I439, 2), 0)</f>
        <v>5718</v>
      </c>
      <c r="P663" s="23">
        <f>I663</f>
        <v>571.79999999999995</v>
      </c>
    </row>
    <row r="664" spans="1:22" ht="71.25" x14ac:dyDescent="0.2">
      <c r="A664" s="18">
        <v>70</v>
      </c>
      <c r="B664" s="18" t="str">
        <f>Source!F441</f>
        <v>1.15-2303-5-3/1</v>
      </c>
      <c r="C664" s="18" t="str">
        <f>Source!G441</f>
        <v>Техническое обслуживание фильтров водяных фланцевых сетчатых диаметром до 150 мм /Фильтр сетчатый IS16.01.0600.125.16.Ф/Ф, DN125, PN16, Тмакс=300оС</v>
      </c>
      <c r="D664" s="19" t="str">
        <f>Source!H441</f>
        <v>10 шт.</v>
      </c>
      <c r="E664" s="9">
        <f>Source!I441</f>
        <v>0.2</v>
      </c>
      <c r="F664" s="21"/>
      <c r="G664" s="20"/>
      <c r="H664" s="9"/>
      <c r="I664" s="9"/>
      <c r="J664" s="21"/>
      <c r="K664" s="21"/>
      <c r="Q664">
        <f>ROUND((Source!BZ441/100)*ROUND((Source!AF441*Source!AV441)*Source!I441, 2), 2)</f>
        <v>443.89</v>
      </c>
      <c r="R664">
        <f>Source!X441</f>
        <v>443.89</v>
      </c>
      <c r="S664">
        <f>ROUND((Source!CA441/100)*ROUND((Source!AF441*Source!AV441)*Source!I441, 2), 2)</f>
        <v>63.41</v>
      </c>
      <c r="T664">
        <f>Source!Y441</f>
        <v>63.41</v>
      </c>
      <c r="U664">
        <f>ROUND((175/100)*ROUND((Source!AE441*Source!AV441)*Source!I441, 2), 2)</f>
        <v>0</v>
      </c>
      <c r="V664">
        <f>ROUND((108/100)*ROUND(Source!CS441*Source!I441, 2), 2)</f>
        <v>0</v>
      </c>
    </row>
    <row r="665" spans="1:22" x14ac:dyDescent="0.2">
      <c r="C665" s="26" t="str">
        <f>"Объем: "&amp;Source!I441&amp;"=2/"&amp;"10"</f>
        <v>Объем: 0,2=2/10</v>
      </c>
    </row>
    <row r="666" spans="1:22" ht="14.25" x14ac:dyDescent="0.2">
      <c r="A666" s="18"/>
      <c r="B666" s="18"/>
      <c r="C666" s="18" t="s">
        <v>1332</v>
      </c>
      <c r="D666" s="19"/>
      <c r="E666" s="9"/>
      <c r="F666" s="21">
        <f>Source!AO441</f>
        <v>3170.64</v>
      </c>
      <c r="G666" s="20" t="str">
        <f>Source!DG441</f>
        <v/>
      </c>
      <c r="H666" s="9">
        <f>Source!AV441</f>
        <v>1</v>
      </c>
      <c r="I666" s="9">
        <f>IF(Source!BA441&lt;&gt; 0, Source!BA441, 1)</f>
        <v>1</v>
      </c>
      <c r="J666" s="21">
        <f>Source!S441</f>
        <v>634.13</v>
      </c>
      <c r="K666" s="21"/>
    </row>
    <row r="667" spans="1:22" ht="14.25" x14ac:dyDescent="0.2">
      <c r="A667" s="18"/>
      <c r="B667" s="18"/>
      <c r="C667" s="18" t="s">
        <v>1335</v>
      </c>
      <c r="D667" s="19"/>
      <c r="E667" s="9"/>
      <c r="F667" s="21">
        <f>Source!AL441</f>
        <v>1.57</v>
      </c>
      <c r="G667" s="20" t="str">
        <f>Source!DD441</f>
        <v/>
      </c>
      <c r="H667" s="9">
        <f>Source!AW441</f>
        <v>1</v>
      </c>
      <c r="I667" s="9">
        <f>IF(Source!BC441&lt;&gt; 0, Source!BC441, 1)</f>
        <v>1</v>
      </c>
      <c r="J667" s="21">
        <f>Source!P441</f>
        <v>0.31</v>
      </c>
      <c r="K667" s="21"/>
    </row>
    <row r="668" spans="1:22" ht="57" x14ac:dyDescent="0.2">
      <c r="A668" s="18" t="s">
        <v>363</v>
      </c>
      <c r="B668" s="18" t="str">
        <f>Source!F442</f>
        <v>21.26-1-113</v>
      </c>
      <c r="C668" s="18" t="str">
        <f>Source!G442</f>
        <v>Прокладки из терморасширенного графита для обслуживания фильтра сетчатого чугунного фланцевого диаметром 125 мм</v>
      </c>
      <c r="D668" s="19" t="str">
        <f>Source!H442</f>
        <v>шт.</v>
      </c>
      <c r="E668" s="9">
        <f>Source!I442</f>
        <v>2</v>
      </c>
      <c r="F668" s="21">
        <f>Source!AK442</f>
        <v>416.44</v>
      </c>
      <c r="G668" s="28" t="s">
        <v>3</v>
      </c>
      <c r="H668" s="9">
        <f>Source!AW442</f>
        <v>1</v>
      </c>
      <c r="I668" s="9">
        <f>IF(Source!BC442&lt;&gt; 0, Source!BC442, 1)</f>
        <v>1</v>
      </c>
      <c r="J668" s="21">
        <f>Source!O442</f>
        <v>832.88</v>
      </c>
      <c r="K668" s="21"/>
      <c r="Q668">
        <f>ROUND((Source!BZ442/100)*ROUND((Source!AF442*Source!AV442)*Source!I442, 2), 2)</f>
        <v>0</v>
      </c>
      <c r="R668">
        <f>Source!X442</f>
        <v>0</v>
      </c>
      <c r="S668">
        <f>ROUND((Source!CA442/100)*ROUND((Source!AF442*Source!AV442)*Source!I442, 2), 2)</f>
        <v>0</v>
      </c>
      <c r="T668">
        <f>Source!Y442</f>
        <v>0</v>
      </c>
      <c r="U668">
        <f>ROUND((175/100)*ROUND((Source!AE442*Source!AV442)*Source!I442, 2), 2)</f>
        <v>0</v>
      </c>
      <c r="V668">
        <f>ROUND((108/100)*ROUND(Source!CS442*Source!I442, 2), 2)</f>
        <v>0</v>
      </c>
    </row>
    <row r="669" spans="1:22" ht="14.25" x14ac:dyDescent="0.2">
      <c r="A669" s="18"/>
      <c r="B669" s="18"/>
      <c r="C669" s="18" t="s">
        <v>1336</v>
      </c>
      <c r="D669" s="19" t="s">
        <v>1337</v>
      </c>
      <c r="E669" s="9">
        <f>Source!AT441</f>
        <v>70</v>
      </c>
      <c r="F669" s="21"/>
      <c r="G669" s="20"/>
      <c r="H669" s="9"/>
      <c r="I669" s="9"/>
      <c r="J669" s="21">
        <f>SUM(R664:R668)</f>
        <v>443.89</v>
      </c>
      <c r="K669" s="21"/>
    </row>
    <row r="670" spans="1:22" ht="14.25" x14ac:dyDescent="0.2">
      <c r="A670" s="18"/>
      <c r="B670" s="18"/>
      <c r="C670" s="18" t="s">
        <v>1338</v>
      </c>
      <c r="D670" s="19" t="s">
        <v>1337</v>
      </c>
      <c r="E670" s="9">
        <f>Source!AU441</f>
        <v>10</v>
      </c>
      <c r="F670" s="21"/>
      <c r="G670" s="20"/>
      <c r="H670" s="9"/>
      <c r="I670" s="9"/>
      <c r="J670" s="21">
        <f>SUM(T664:T669)</f>
        <v>63.41</v>
      </c>
      <c r="K670" s="21"/>
    </row>
    <row r="671" spans="1:22" ht="14.25" x14ac:dyDescent="0.2">
      <c r="A671" s="18"/>
      <c r="B671" s="18"/>
      <c r="C671" s="18" t="s">
        <v>1340</v>
      </c>
      <c r="D671" s="19" t="s">
        <v>1341</v>
      </c>
      <c r="E671" s="9">
        <f>Source!AQ441</f>
        <v>5.64</v>
      </c>
      <c r="F671" s="21"/>
      <c r="G671" s="20" t="str">
        <f>Source!DI441</f>
        <v/>
      </c>
      <c r="H671" s="9">
        <f>Source!AV441</f>
        <v>1</v>
      </c>
      <c r="I671" s="9"/>
      <c r="J671" s="21"/>
      <c r="K671" s="21">
        <f>Source!U441</f>
        <v>1.1279999999999999</v>
      </c>
    </row>
    <row r="672" spans="1:22" ht="15" x14ac:dyDescent="0.25">
      <c r="A672" s="24"/>
      <c r="B672" s="24"/>
      <c r="C672" s="24"/>
      <c r="D672" s="24"/>
      <c r="E672" s="24"/>
      <c r="F672" s="24"/>
      <c r="G672" s="24"/>
      <c r="H672" s="24"/>
      <c r="I672" s="46">
        <f>J666+J667+J669+J670+SUM(J668:J668)</f>
        <v>1974.62</v>
      </c>
      <c r="J672" s="46"/>
      <c r="K672" s="25">
        <f>IF(Source!I441&lt;&gt;0, ROUND(I672/Source!I441, 2), 0)</f>
        <v>9873.1</v>
      </c>
      <c r="P672" s="23">
        <f>I672</f>
        <v>1974.62</v>
      </c>
    </row>
    <row r="673" spans="1:22" ht="57" x14ac:dyDescent="0.2">
      <c r="A673" s="18">
        <v>71</v>
      </c>
      <c r="B673" s="18" t="str">
        <f>Source!F443</f>
        <v>1.23-2103-41-1/1</v>
      </c>
      <c r="C673" s="18" t="str">
        <f>Source!G443</f>
        <v>Техническое обслуживание регулирующего клапана /БИВАЛ® Кран шаровой стальной КШТ.12.100.16 Ф/Ф Ду 100 Ру 16</v>
      </c>
      <c r="D673" s="19" t="str">
        <f>Source!H443</f>
        <v>шт.</v>
      </c>
      <c r="E673" s="9">
        <f>Source!I443</f>
        <v>2</v>
      </c>
      <c r="F673" s="21"/>
      <c r="G673" s="20"/>
      <c r="H673" s="9"/>
      <c r="I673" s="9"/>
      <c r="J673" s="21"/>
      <c r="K673" s="21"/>
      <c r="Q673">
        <f>ROUND((Source!BZ443/100)*ROUND((Source!AF443*Source!AV443)*Source!I443, 2), 2)</f>
        <v>291.2</v>
      </c>
      <c r="R673">
        <f>Source!X443</f>
        <v>291.2</v>
      </c>
      <c r="S673">
        <f>ROUND((Source!CA443/100)*ROUND((Source!AF443*Source!AV443)*Source!I443, 2), 2)</f>
        <v>41.6</v>
      </c>
      <c r="T673">
        <f>Source!Y443</f>
        <v>41.6</v>
      </c>
      <c r="U673">
        <f>ROUND((175/100)*ROUND((Source!AE443*Source!AV443)*Source!I443, 2), 2)</f>
        <v>173.5</v>
      </c>
      <c r="V673">
        <f>ROUND((108/100)*ROUND(Source!CS443*Source!I443, 2), 2)</f>
        <v>107.07</v>
      </c>
    </row>
    <row r="674" spans="1:22" ht="14.25" x14ac:dyDescent="0.2">
      <c r="A674" s="18"/>
      <c r="B674" s="18"/>
      <c r="C674" s="18" t="s">
        <v>1332</v>
      </c>
      <c r="D674" s="19"/>
      <c r="E674" s="9"/>
      <c r="F674" s="21">
        <f>Source!AO443</f>
        <v>208</v>
      </c>
      <c r="G674" s="20" t="str">
        <f>Source!DG443</f>
        <v/>
      </c>
      <c r="H674" s="9">
        <f>Source!AV443</f>
        <v>1</v>
      </c>
      <c r="I674" s="9">
        <f>IF(Source!BA443&lt;&gt; 0, Source!BA443, 1)</f>
        <v>1</v>
      </c>
      <c r="J674" s="21">
        <f>Source!S443</f>
        <v>416</v>
      </c>
      <c r="K674" s="21"/>
    </row>
    <row r="675" spans="1:22" ht="14.25" x14ac:dyDescent="0.2">
      <c r="A675" s="18"/>
      <c r="B675" s="18"/>
      <c r="C675" s="18" t="s">
        <v>1333</v>
      </c>
      <c r="D675" s="19"/>
      <c r="E675" s="9"/>
      <c r="F675" s="21">
        <f>Source!AM443</f>
        <v>78.180000000000007</v>
      </c>
      <c r="G675" s="20" t="str">
        <f>Source!DE443</f>
        <v/>
      </c>
      <c r="H675" s="9">
        <f>Source!AV443</f>
        <v>1</v>
      </c>
      <c r="I675" s="9">
        <f>IF(Source!BB443&lt;&gt; 0, Source!BB443, 1)</f>
        <v>1</v>
      </c>
      <c r="J675" s="21">
        <f>Source!Q443</f>
        <v>156.36000000000001</v>
      </c>
      <c r="K675" s="21"/>
    </row>
    <row r="676" spans="1:22" ht="14.25" x14ac:dyDescent="0.2">
      <c r="A676" s="18"/>
      <c r="B676" s="18"/>
      <c r="C676" s="18" t="s">
        <v>1334</v>
      </c>
      <c r="D676" s="19"/>
      <c r="E676" s="9"/>
      <c r="F676" s="21">
        <f>Source!AN443</f>
        <v>49.57</v>
      </c>
      <c r="G676" s="20" t="str">
        <f>Source!DF443</f>
        <v/>
      </c>
      <c r="H676" s="9">
        <f>Source!AV443</f>
        <v>1</v>
      </c>
      <c r="I676" s="9">
        <f>IF(Source!BS443&lt;&gt; 0, Source!BS443, 1)</f>
        <v>1</v>
      </c>
      <c r="J676" s="22">
        <f>Source!R443</f>
        <v>99.14</v>
      </c>
      <c r="K676" s="21"/>
    </row>
    <row r="677" spans="1:22" ht="14.25" x14ac:dyDescent="0.2">
      <c r="A677" s="18"/>
      <c r="B677" s="18"/>
      <c r="C677" s="18" t="s">
        <v>1336</v>
      </c>
      <c r="D677" s="19" t="s">
        <v>1337</v>
      </c>
      <c r="E677" s="9">
        <f>Source!AT443</f>
        <v>70</v>
      </c>
      <c r="F677" s="21"/>
      <c r="G677" s="20"/>
      <c r="H677" s="9"/>
      <c r="I677" s="9"/>
      <c r="J677" s="21">
        <f>SUM(R673:R676)</f>
        <v>291.2</v>
      </c>
      <c r="K677" s="21"/>
    </row>
    <row r="678" spans="1:22" ht="14.25" x14ac:dyDescent="0.2">
      <c r="A678" s="18"/>
      <c r="B678" s="18"/>
      <c r="C678" s="18" t="s">
        <v>1338</v>
      </c>
      <c r="D678" s="19" t="s">
        <v>1337</v>
      </c>
      <c r="E678" s="9">
        <f>Source!AU443</f>
        <v>10</v>
      </c>
      <c r="F678" s="21"/>
      <c r="G678" s="20"/>
      <c r="H678" s="9"/>
      <c r="I678" s="9"/>
      <c r="J678" s="21">
        <f>SUM(T673:T677)</f>
        <v>41.6</v>
      </c>
      <c r="K678" s="21"/>
    </row>
    <row r="679" spans="1:22" ht="14.25" x14ac:dyDescent="0.2">
      <c r="A679" s="18"/>
      <c r="B679" s="18"/>
      <c r="C679" s="18" t="s">
        <v>1339</v>
      </c>
      <c r="D679" s="19" t="s">
        <v>1337</v>
      </c>
      <c r="E679" s="9">
        <f>108</f>
        <v>108</v>
      </c>
      <c r="F679" s="21"/>
      <c r="G679" s="20"/>
      <c r="H679" s="9"/>
      <c r="I679" s="9"/>
      <c r="J679" s="21">
        <f>SUM(V673:V678)</f>
        <v>107.07</v>
      </c>
      <c r="K679" s="21"/>
    </row>
    <row r="680" spans="1:22" ht="14.25" x14ac:dyDescent="0.2">
      <c r="A680" s="18"/>
      <c r="B680" s="18"/>
      <c r="C680" s="18" t="s">
        <v>1340</v>
      </c>
      <c r="D680" s="19" t="s">
        <v>1341</v>
      </c>
      <c r="E680" s="9">
        <f>Source!AQ443</f>
        <v>0.37</v>
      </c>
      <c r="F680" s="21"/>
      <c r="G680" s="20" t="str">
        <f>Source!DI443</f>
        <v/>
      </c>
      <c r="H680" s="9">
        <f>Source!AV443</f>
        <v>1</v>
      </c>
      <c r="I680" s="9"/>
      <c r="J680" s="21"/>
      <c r="K680" s="21">
        <f>Source!U443</f>
        <v>0.74</v>
      </c>
    </row>
    <row r="681" spans="1:22" ht="15" x14ac:dyDescent="0.25">
      <c r="A681" s="24"/>
      <c r="B681" s="24"/>
      <c r="C681" s="24"/>
      <c r="D681" s="24"/>
      <c r="E681" s="24"/>
      <c r="F681" s="24"/>
      <c r="G681" s="24"/>
      <c r="H681" s="24"/>
      <c r="I681" s="46">
        <f>J674+J675+J677+J678+J679</f>
        <v>1012.23</v>
      </c>
      <c r="J681" s="46"/>
      <c r="K681" s="25">
        <f>IF(Source!I443&lt;&gt;0, ROUND(I681/Source!I443, 2), 0)</f>
        <v>506.12</v>
      </c>
      <c r="P681" s="23">
        <f>I681</f>
        <v>1012.23</v>
      </c>
    </row>
    <row r="682" spans="1:22" ht="99.75" x14ac:dyDescent="0.2">
      <c r="A682" s="18">
        <v>72</v>
      </c>
      <c r="B682" s="18" t="str">
        <f>Source!F444</f>
        <v>1.23-2103-21-1/1</v>
      </c>
      <c r="C682" s="18" t="str">
        <f>Source!G444</f>
        <v>Техническое обслуживание преобразователей давления, перепада давления, тензорезисторных, дифференциальных (Сапфир) /Регулятор перепада давления Регулятор перепада давления прямого действия RDT-1.1-80-100</v>
      </c>
      <c r="D682" s="19" t="str">
        <f>Source!H444</f>
        <v>шт.</v>
      </c>
      <c r="E682" s="9">
        <f>Source!I444</f>
        <v>1</v>
      </c>
      <c r="F682" s="21"/>
      <c r="G682" s="20"/>
      <c r="H682" s="9"/>
      <c r="I682" s="9"/>
      <c r="J682" s="21"/>
      <c r="K682" s="21"/>
      <c r="Q682">
        <f>ROUND((Source!BZ444/100)*ROUND((Source!AF444*Source!AV444)*Source!I444, 2), 2)</f>
        <v>447.08</v>
      </c>
      <c r="R682">
        <f>Source!X444</f>
        <v>447.08</v>
      </c>
      <c r="S682">
        <f>ROUND((Source!CA444/100)*ROUND((Source!AF444*Source!AV444)*Source!I444, 2), 2)</f>
        <v>63.87</v>
      </c>
      <c r="T682">
        <f>Source!Y444</f>
        <v>63.87</v>
      </c>
      <c r="U682">
        <f>ROUND((175/100)*ROUND((Source!AE444*Source!AV444)*Source!I444, 2), 2)</f>
        <v>0</v>
      </c>
      <c r="V682">
        <f>ROUND((108/100)*ROUND(Source!CS444*Source!I444, 2), 2)</f>
        <v>0</v>
      </c>
    </row>
    <row r="683" spans="1:22" ht="14.25" x14ac:dyDescent="0.2">
      <c r="A683" s="18"/>
      <c r="B683" s="18"/>
      <c r="C683" s="18" t="s">
        <v>1332</v>
      </c>
      <c r="D683" s="19"/>
      <c r="E683" s="9"/>
      <c r="F683" s="21">
        <f>Source!AO444</f>
        <v>638.69000000000005</v>
      </c>
      <c r="G683" s="20" t="str">
        <f>Source!DG444</f>
        <v/>
      </c>
      <c r="H683" s="9">
        <f>Source!AV444</f>
        <v>1</v>
      </c>
      <c r="I683" s="9">
        <f>IF(Source!BA444&lt;&gt; 0, Source!BA444, 1)</f>
        <v>1</v>
      </c>
      <c r="J683" s="21">
        <f>Source!S444</f>
        <v>638.69000000000005</v>
      </c>
      <c r="K683" s="21"/>
    </row>
    <row r="684" spans="1:22" ht="14.25" x14ac:dyDescent="0.2">
      <c r="A684" s="18"/>
      <c r="B684" s="18"/>
      <c r="C684" s="18" t="s">
        <v>1335</v>
      </c>
      <c r="D684" s="19"/>
      <c r="E684" s="9"/>
      <c r="F684" s="21">
        <f>Source!AL444</f>
        <v>19.14</v>
      </c>
      <c r="G684" s="20" t="str">
        <f>Source!DD444</f>
        <v/>
      </c>
      <c r="H684" s="9">
        <f>Source!AW444</f>
        <v>1</v>
      </c>
      <c r="I684" s="9">
        <f>IF(Source!BC444&lt;&gt; 0, Source!BC444, 1)</f>
        <v>1</v>
      </c>
      <c r="J684" s="21">
        <f>Source!P444</f>
        <v>19.14</v>
      </c>
      <c r="K684" s="21"/>
    </row>
    <row r="685" spans="1:22" ht="14.25" x14ac:dyDescent="0.2">
      <c r="A685" s="18"/>
      <c r="B685" s="18"/>
      <c r="C685" s="18" t="s">
        <v>1336</v>
      </c>
      <c r="D685" s="19" t="s">
        <v>1337</v>
      </c>
      <c r="E685" s="9">
        <f>Source!AT444</f>
        <v>70</v>
      </c>
      <c r="F685" s="21"/>
      <c r="G685" s="20"/>
      <c r="H685" s="9"/>
      <c r="I685" s="9"/>
      <c r="J685" s="21">
        <f>SUM(R682:R684)</f>
        <v>447.08</v>
      </c>
      <c r="K685" s="21"/>
    </row>
    <row r="686" spans="1:22" ht="14.25" x14ac:dyDescent="0.2">
      <c r="A686" s="18"/>
      <c r="B686" s="18"/>
      <c r="C686" s="18" t="s">
        <v>1338</v>
      </c>
      <c r="D686" s="19" t="s">
        <v>1337</v>
      </c>
      <c r="E686" s="9">
        <f>Source!AU444</f>
        <v>10</v>
      </c>
      <c r="F686" s="21"/>
      <c r="G686" s="20"/>
      <c r="H686" s="9"/>
      <c r="I686" s="9"/>
      <c r="J686" s="21">
        <f>SUM(T682:T685)</f>
        <v>63.87</v>
      </c>
      <c r="K686" s="21"/>
    </row>
    <row r="687" spans="1:22" ht="14.25" x14ac:dyDescent="0.2">
      <c r="A687" s="18"/>
      <c r="B687" s="18"/>
      <c r="C687" s="18" t="s">
        <v>1340</v>
      </c>
      <c r="D687" s="19" t="s">
        <v>1341</v>
      </c>
      <c r="E687" s="9">
        <f>Source!AQ444</f>
        <v>0.77</v>
      </c>
      <c r="F687" s="21"/>
      <c r="G687" s="20" t="str">
        <f>Source!DI444</f>
        <v/>
      </c>
      <c r="H687" s="9">
        <f>Source!AV444</f>
        <v>1</v>
      </c>
      <c r="I687" s="9"/>
      <c r="J687" s="21"/>
      <c r="K687" s="21">
        <f>Source!U444</f>
        <v>0.77</v>
      </c>
    </row>
    <row r="688" spans="1:22" ht="15" x14ac:dyDescent="0.25">
      <c r="A688" s="24"/>
      <c r="B688" s="24"/>
      <c r="C688" s="24"/>
      <c r="D688" s="24"/>
      <c r="E688" s="24"/>
      <c r="F688" s="24"/>
      <c r="G688" s="24"/>
      <c r="H688" s="24"/>
      <c r="I688" s="46">
        <f>J683+J684+J685+J686</f>
        <v>1168.78</v>
      </c>
      <c r="J688" s="46"/>
      <c r="K688" s="25">
        <f>IF(Source!I444&lt;&gt;0, ROUND(I688/Source!I444, 2), 0)</f>
        <v>1168.78</v>
      </c>
      <c r="P688" s="23">
        <f>I688</f>
        <v>1168.78</v>
      </c>
    </row>
    <row r="689" spans="1:22" ht="57" x14ac:dyDescent="0.2">
      <c r="A689" s="18">
        <v>73</v>
      </c>
      <c r="B689" s="18" t="str">
        <f>Source!F445</f>
        <v>1.23-2103-41-1/1</v>
      </c>
      <c r="C689" s="18" t="str">
        <f>Source!G445</f>
        <v>Техническое обслуживание регулирующего клапана /Кран шаровой стальной КШТ.12.050.25 Ф/Ф Ду 050 Ру 25</v>
      </c>
      <c r="D689" s="19" t="str">
        <f>Source!H445</f>
        <v>шт.</v>
      </c>
      <c r="E689" s="9">
        <f>Source!I445</f>
        <v>2</v>
      </c>
      <c r="F689" s="21"/>
      <c r="G689" s="20"/>
      <c r="H689" s="9"/>
      <c r="I689" s="9"/>
      <c r="J689" s="21"/>
      <c r="K689" s="21"/>
      <c r="Q689">
        <f>ROUND((Source!BZ445/100)*ROUND((Source!AF445*Source!AV445)*Source!I445, 2), 2)</f>
        <v>291.2</v>
      </c>
      <c r="R689">
        <f>Source!X445</f>
        <v>291.2</v>
      </c>
      <c r="S689">
        <f>ROUND((Source!CA445/100)*ROUND((Source!AF445*Source!AV445)*Source!I445, 2), 2)</f>
        <v>41.6</v>
      </c>
      <c r="T689">
        <f>Source!Y445</f>
        <v>41.6</v>
      </c>
      <c r="U689">
        <f>ROUND((175/100)*ROUND((Source!AE445*Source!AV445)*Source!I445, 2), 2)</f>
        <v>173.5</v>
      </c>
      <c r="V689">
        <f>ROUND((108/100)*ROUND(Source!CS445*Source!I445, 2), 2)</f>
        <v>107.07</v>
      </c>
    </row>
    <row r="690" spans="1:22" ht="14.25" x14ac:dyDescent="0.2">
      <c r="A690" s="18"/>
      <c r="B690" s="18"/>
      <c r="C690" s="18" t="s">
        <v>1332</v>
      </c>
      <c r="D690" s="19"/>
      <c r="E690" s="9"/>
      <c r="F690" s="21">
        <f>Source!AO445</f>
        <v>208</v>
      </c>
      <c r="G690" s="20" t="str">
        <f>Source!DG445</f>
        <v/>
      </c>
      <c r="H690" s="9">
        <f>Source!AV445</f>
        <v>1</v>
      </c>
      <c r="I690" s="9">
        <f>IF(Source!BA445&lt;&gt; 0, Source!BA445, 1)</f>
        <v>1</v>
      </c>
      <c r="J690" s="21">
        <f>Source!S445</f>
        <v>416</v>
      </c>
      <c r="K690" s="21"/>
    </row>
    <row r="691" spans="1:22" ht="14.25" x14ac:dyDescent="0.2">
      <c r="A691" s="18"/>
      <c r="B691" s="18"/>
      <c r="C691" s="18" t="s">
        <v>1333</v>
      </c>
      <c r="D691" s="19"/>
      <c r="E691" s="9"/>
      <c r="F691" s="21">
        <f>Source!AM445</f>
        <v>78.180000000000007</v>
      </c>
      <c r="G691" s="20" t="str">
        <f>Source!DE445</f>
        <v/>
      </c>
      <c r="H691" s="9">
        <f>Source!AV445</f>
        <v>1</v>
      </c>
      <c r="I691" s="9">
        <f>IF(Source!BB445&lt;&gt; 0, Source!BB445, 1)</f>
        <v>1</v>
      </c>
      <c r="J691" s="21">
        <f>Source!Q445</f>
        <v>156.36000000000001</v>
      </c>
      <c r="K691" s="21"/>
    </row>
    <row r="692" spans="1:22" ht="14.25" x14ac:dyDescent="0.2">
      <c r="A692" s="18"/>
      <c r="B692" s="18"/>
      <c r="C692" s="18" t="s">
        <v>1334</v>
      </c>
      <c r="D692" s="19"/>
      <c r="E692" s="9"/>
      <c r="F692" s="21">
        <f>Source!AN445</f>
        <v>49.57</v>
      </c>
      <c r="G692" s="20" t="str">
        <f>Source!DF445</f>
        <v/>
      </c>
      <c r="H692" s="9">
        <f>Source!AV445</f>
        <v>1</v>
      </c>
      <c r="I692" s="9">
        <f>IF(Source!BS445&lt;&gt; 0, Source!BS445, 1)</f>
        <v>1</v>
      </c>
      <c r="J692" s="22">
        <f>Source!R445</f>
        <v>99.14</v>
      </c>
      <c r="K692" s="21"/>
    </row>
    <row r="693" spans="1:22" ht="14.25" x14ac:dyDescent="0.2">
      <c r="A693" s="18"/>
      <c r="B693" s="18"/>
      <c r="C693" s="18" t="s">
        <v>1336</v>
      </c>
      <c r="D693" s="19" t="s">
        <v>1337</v>
      </c>
      <c r="E693" s="9">
        <f>Source!AT445</f>
        <v>70</v>
      </c>
      <c r="F693" s="21"/>
      <c r="G693" s="20"/>
      <c r="H693" s="9"/>
      <c r="I693" s="9"/>
      <c r="J693" s="21">
        <f>SUM(R689:R692)</f>
        <v>291.2</v>
      </c>
      <c r="K693" s="21"/>
    </row>
    <row r="694" spans="1:22" ht="14.25" x14ac:dyDescent="0.2">
      <c r="A694" s="18"/>
      <c r="B694" s="18"/>
      <c r="C694" s="18" t="s">
        <v>1338</v>
      </c>
      <c r="D694" s="19" t="s">
        <v>1337</v>
      </c>
      <c r="E694" s="9">
        <f>Source!AU445</f>
        <v>10</v>
      </c>
      <c r="F694" s="21"/>
      <c r="G694" s="20"/>
      <c r="H694" s="9"/>
      <c r="I694" s="9"/>
      <c r="J694" s="21">
        <f>SUM(T689:T693)</f>
        <v>41.6</v>
      </c>
      <c r="K694" s="21"/>
    </row>
    <row r="695" spans="1:22" ht="14.25" x14ac:dyDescent="0.2">
      <c r="A695" s="18"/>
      <c r="B695" s="18"/>
      <c r="C695" s="18" t="s">
        <v>1339</v>
      </c>
      <c r="D695" s="19" t="s">
        <v>1337</v>
      </c>
      <c r="E695" s="9">
        <f>108</f>
        <v>108</v>
      </c>
      <c r="F695" s="21"/>
      <c r="G695" s="20"/>
      <c r="H695" s="9"/>
      <c r="I695" s="9"/>
      <c r="J695" s="21">
        <f>SUM(V689:V694)</f>
        <v>107.07</v>
      </c>
      <c r="K695" s="21"/>
    </row>
    <row r="696" spans="1:22" ht="14.25" x14ac:dyDescent="0.2">
      <c r="A696" s="18"/>
      <c r="B696" s="18"/>
      <c r="C696" s="18" t="s">
        <v>1340</v>
      </c>
      <c r="D696" s="19" t="s">
        <v>1341</v>
      </c>
      <c r="E696" s="9">
        <f>Source!AQ445</f>
        <v>0.37</v>
      </c>
      <c r="F696" s="21"/>
      <c r="G696" s="20" t="str">
        <f>Source!DI445</f>
        <v/>
      </c>
      <c r="H696" s="9">
        <f>Source!AV445</f>
        <v>1</v>
      </c>
      <c r="I696" s="9"/>
      <c r="J696" s="21"/>
      <c r="K696" s="21">
        <f>Source!U445</f>
        <v>0.74</v>
      </c>
    </row>
    <row r="697" spans="1:22" ht="15" x14ac:dyDescent="0.25">
      <c r="A697" s="24"/>
      <c r="B697" s="24"/>
      <c r="C697" s="24"/>
      <c r="D697" s="24"/>
      <c r="E697" s="24"/>
      <c r="F697" s="24"/>
      <c r="G697" s="24"/>
      <c r="H697" s="24"/>
      <c r="I697" s="46">
        <f>J690+J691+J693+J694+J695</f>
        <v>1012.23</v>
      </c>
      <c r="J697" s="46"/>
      <c r="K697" s="25">
        <f>IF(Source!I445&lt;&gt;0, ROUND(I697/Source!I445, 2), 0)</f>
        <v>506.12</v>
      </c>
      <c r="P697" s="23">
        <f>I697</f>
        <v>1012.23</v>
      </c>
    </row>
    <row r="698" spans="1:22" ht="85.5" x14ac:dyDescent="0.2">
      <c r="A698" s="18">
        <v>74</v>
      </c>
      <c r="B698" s="18" t="str">
        <f>Source!F446</f>
        <v>1.23-2103-18-1/1</v>
      </c>
      <c r="C698" s="18" t="str">
        <f>Source!G446</f>
        <v>Техническое обслуживание термометра биметаллического, дилатометрического /Термометр БТ-41.211, диапазон 0...+ 160°С, ф80мм, шток 100 мм, с латунной гильзой до 100 Атм, , G1/2</v>
      </c>
      <c r="D698" s="19" t="str">
        <f>Source!H446</f>
        <v>шт.</v>
      </c>
      <c r="E698" s="9">
        <f>Source!I446</f>
        <v>2</v>
      </c>
      <c r="F698" s="21"/>
      <c r="G698" s="20"/>
      <c r="H698" s="9"/>
      <c r="I698" s="9"/>
      <c r="J698" s="21"/>
      <c r="K698" s="21"/>
      <c r="Q698">
        <f>ROUND((Source!BZ446/100)*ROUND((Source!AF446*Source!AV446)*Source!I446, 2), 2)</f>
        <v>307.99</v>
      </c>
      <c r="R698">
        <f>Source!X446</f>
        <v>307.99</v>
      </c>
      <c r="S698">
        <f>ROUND((Source!CA446/100)*ROUND((Source!AF446*Source!AV446)*Source!I446, 2), 2)</f>
        <v>44</v>
      </c>
      <c r="T698">
        <f>Source!Y446</f>
        <v>44</v>
      </c>
      <c r="U698">
        <f>ROUND((175/100)*ROUND((Source!AE446*Source!AV446)*Source!I446, 2), 2)</f>
        <v>0</v>
      </c>
      <c r="V698">
        <f>ROUND((108/100)*ROUND(Source!CS446*Source!I446, 2), 2)</f>
        <v>0</v>
      </c>
    </row>
    <row r="699" spans="1:22" ht="14.25" x14ac:dyDescent="0.2">
      <c r="A699" s="18"/>
      <c r="B699" s="18"/>
      <c r="C699" s="18" t="s">
        <v>1332</v>
      </c>
      <c r="D699" s="19"/>
      <c r="E699" s="9"/>
      <c r="F699" s="21">
        <f>Source!AO446</f>
        <v>219.99</v>
      </c>
      <c r="G699" s="20" t="str">
        <f>Source!DG446</f>
        <v/>
      </c>
      <c r="H699" s="9">
        <f>Source!AV446</f>
        <v>1</v>
      </c>
      <c r="I699" s="9">
        <f>IF(Source!BA446&lt;&gt; 0, Source!BA446, 1)</f>
        <v>1</v>
      </c>
      <c r="J699" s="21">
        <f>Source!S446</f>
        <v>439.98</v>
      </c>
      <c r="K699" s="21"/>
    </row>
    <row r="700" spans="1:22" ht="14.25" x14ac:dyDescent="0.2">
      <c r="A700" s="18"/>
      <c r="B700" s="18"/>
      <c r="C700" s="18" t="s">
        <v>1335</v>
      </c>
      <c r="D700" s="19"/>
      <c r="E700" s="9"/>
      <c r="F700" s="21">
        <f>Source!AL446</f>
        <v>19.14</v>
      </c>
      <c r="G700" s="20" t="str">
        <f>Source!DD446</f>
        <v/>
      </c>
      <c r="H700" s="9">
        <f>Source!AW446</f>
        <v>1</v>
      </c>
      <c r="I700" s="9">
        <f>IF(Source!BC446&lt;&gt; 0, Source!BC446, 1)</f>
        <v>1</v>
      </c>
      <c r="J700" s="21">
        <f>Source!P446</f>
        <v>38.28</v>
      </c>
      <c r="K700" s="21"/>
    </row>
    <row r="701" spans="1:22" ht="14.25" x14ac:dyDescent="0.2">
      <c r="A701" s="18"/>
      <c r="B701" s="18"/>
      <c r="C701" s="18" t="s">
        <v>1336</v>
      </c>
      <c r="D701" s="19" t="s">
        <v>1337</v>
      </c>
      <c r="E701" s="9">
        <f>Source!AT446</f>
        <v>70</v>
      </c>
      <c r="F701" s="21"/>
      <c r="G701" s="20"/>
      <c r="H701" s="9"/>
      <c r="I701" s="9"/>
      <c r="J701" s="21">
        <f>SUM(R698:R700)</f>
        <v>307.99</v>
      </c>
      <c r="K701" s="21"/>
    </row>
    <row r="702" spans="1:22" ht="14.25" x14ac:dyDescent="0.2">
      <c r="A702" s="18"/>
      <c r="B702" s="18"/>
      <c r="C702" s="18" t="s">
        <v>1338</v>
      </c>
      <c r="D702" s="19" t="s">
        <v>1337</v>
      </c>
      <c r="E702" s="9">
        <f>Source!AU446</f>
        <v>10</v>
      </c>
      <c r="F702" s="21"/>
      <c r="G702" s="20"/>
      <c r="H702" s="9"/>
      <c r="I702" s="9"/>
      <c r="J702" s="21">
        <f>SUM(T698:T701)</f>
        <v>44</v>
      </c>
      <c r="K702" s="21"/>
    </row>
    <row r="703" spans="1:22" ht="14.25" x14ac:dyDescent="0.2">
      <c r="A703" s="18"/>
      <c r="B703" s="18"/>
      <c r="C703" s="18" t="s">
        <v>1340</v>
      </c>
      <c r="D703" s="19" t="s">
        <v>1341</v>
      </c>
      <c r="E703" s="9">
        <f>Source!AQ446</f>
        <v>0.31</v>
      </c>
      <c r="F703" s="21"/>
      <c r="G703" s="20" t="str">
        <f>Source!DI446</f>
        <v/>
      </c>
      <c r="H703" s="9">
        <f>Source!AV446</f>
        <v>1</v>
      </c>
      <c r="I703" s="9"/>
      <c r="J703" s="21"/>
      <c r="K703" s="21">
        <f>Source!U446</f>
        <v>0.62</v>
      </c>
    </row>
    <row r="704" spans="1:22" ht="15" x14ac:dyDescent="0.25">
      <c r="A704" s="24"/>
      <c r="B704" s="24"/>
      <c r="C704" s="24"/>
      <c r="D704" s="24"/>
      <c r="E704" s="24"/>
      <c r="F704" s="24"/>
      <c r="G704" s="24"/>
      <c r="H704" s="24"/>
      <c r="I704" s="46">
        <f>J699+J700+J701+J702</f>
        <v>830.25</v>
      </c>
      <c r="J704" s="46"/>
      <c r="K704" s="25">
        <f>IF(Source!I446&lt;&gt;0, ROUND(I704/Source!I446, 2), 0)</f>
        <v>415.13</v>
      </c>
      <c r="P704" s="23">
        <f>I704</f>
        <v>830.25</v>
      </c>
    </row>
    <row r="706" spans="1:22" ht="15" customHeight="1" x14ac:dyDescent="0.25">
      <c r="B706" s="47" t="str">
        <f>Source!G450</f>
        <v>Блок ИТП. Модуль отопления</v>
      </c>
      <c r="C706" s="47"/>
      <c r="D706" s="47"/>
      <c r="E706" s="47"/>
      <c r="F706" s="47"/>
      <c r="G706" s="47"/>
      <c r="H706" s="47"/>
      <c r="I706" s="47"/>
      <c r="J706" s="47"/>
    </row>
    <row r="707" spans="1:22" ht="57" x14ac:dyDescent="0.2">
      <c r="A707" s="18">
        <v>75</v>
      </c>
      <c r="B707" s="18" t="str">
        <f>Source!F452</f>
        <v>1.23-2103-41-1/1</v>
      </c>
      <c r="C707" s="18" t="str">
        <f>Source!G452</f>
        <v>Техническое обслуживание регулирующего клапана /Кран шаровой стальной КШТ.12.100.16 Ф/Ф Ду 100 Ру 16</v>
      </c>
      <c r="D707" s="19" t="str">
        <f>Source!H452</f>
        <v>шт.</v>
      </c>
      <c r="E707" s="9">
        <f>Source!I452</f>
        <v>2</v>
      </c>
      <c r="F707" s="21"/>
      <c r="G707" s="20"/>
      <c r="H707" s="9"/>
      <c r="I707" s="9"/>
      <c r="J707" s="21"/>
      <c r="K707" s="21"/>
      <c r="Q707">
        <f>ROUND((Source!BZ452/100)*ROUND((Source!AF452*Source!AV452)*Source!I452, 2), 2)</f>
        <v>291.2</v>
      </c>
      <c r="R707">
        <f>Source!X452</f>
        <v>291.2</v>
      </c>
      <c r="S707">
        <f>ROUND((Source!CA452/100)*ROUND((Source!AF452*Source!AV452)*Source!I452, 2), 2)</f>
        <v>41.6</v>
      </c>
      <c r="T707">
        <f>Source!Y452</f>
        <v>41.6</v>
      </c>
      <c r="U707">
        <f>ROUND((175/100)*ROUND((Source!AE452*Source!AV452)*Source!I452, 2), 2)</f>
        <v>173.5</v>
      </c>
      <c r="V707">
        <f>ROUND((108/100)*ROUND(Source!CS452*Source!I452, 2), 2)</f>
        <v>107.07</v>
      </c>
    </row>
    <row r="708" spans="1:22" ht="14.25" x14ac:dyDescent="0.2">
      <c r="A708" s="18"/>
      <c r="B708" s="18"/>
      <c r="C708" s="18" t="s">
        <v>1332</v>
      </c>
      <c r="D708" s="19"/>
      <c r="E708" s="9"/>
      <c r="F708" s="21">
        <f>Source!AO452</f>
        <v>208</v>
      </c>
      <c r="G708" s="20" t="str">
        <f>Source!DG452</f>
        <v/>
      </c>
      <c r="H708" s="9">
        <f>Source!AV452</f>
        <v>1</v>
      </c>
      <c r="I708" s="9">
        <f>IF(Source!BA452&lt;&gt; 0, Source!BA452, 1)</f>
        <v>1</v>
      </c>
      <c r="J708" s="21">
        <f>Source!S452</f>
        <v>416</v>
      </c>
      <c r="K708" s="21"/>
    </row>
    <row r="709" spans="1:22" ht="14.25" x14ac:dyDescent="0.2">
      <c r="A709" s="18"/>
      <c r="B709" s="18"/>
      <c r="C709" s="18" t="s">
        <v>1333</v>
      </c>
      <c r="D709" s="19"/>
      <c r="E709" s="9"/>
      <c r="F709" s="21">
        <f>Source!AM452</f>
        <v>78.180000000000007</v>
      </c>
      <c r="G709" s="20" t="str">
        <f>Source!DE452</f>
        <v/>
      </c>
      <c r="H709" s="9">
        <f>Source!AV452</f>
        <v>1</v>
      </c>
      <c r="I709" s="9">
        <f>IF(Source!BB452&lt;&gt; 0, Source!BB452, 1)</f>
        <v>1</v>
      </c>
      <c r="J709" s="21">
        <f>Source!Q452</f>
        <v>156.36000000000001</v>
      </c>
      <c r="K709" s="21"/>
    </row>
    <row r="710" spans="1:22" ht="14.25" x14ac:dyDescent="0.2">
      <c r="A710" s="18"/>
      <c r="B710" s="18"/>
      <c r="C710" s="18" t="s">
        <v>1334</v>
      </c>
      <c r="D710" s="19"/>
      <c r="E710" s="9"/>
      <c r="F710" s="21">
        <f>Source!AN452</f>
        <v>49.57</v>
      </c>
      <c r="G710" s="20" t="str">
        <f>Source!DF452</f>
        <v/>
      </c>
      <c r="H710" s="9">
        <f>Source!AV452</f>
        <v>1</v>
      </c>
      <c r="I710" s="9">
        <f>IF(Source!BS452&lt;&gt; 0, Source!BS452, 1)</f>
        <v>1</v>
      </c>
      <c r="J710" s="22">
        <f>Source!R452</f>
        <v>99.14</v>
      </c>
      <c r="K710" s="21"/>
    </row>
    <row r="711" spans="1:22" ht="14.25" x14ac:dyDescent="0.2">
      <c r="A711" s="18"/>
      <c r="B711" s="18"/>
      <c r="C711" s="18" t="s">
        <v>1336</v>
      </c>
      <c r="D711" s="19" t="s">
        <v>1337</v>
      </c>
      <c r="E711" s="9">
        <f>Source!AT452</f>
        <v>70</v>
      </c>
      <c r="F711" s="21"/>
      <c r="G711" s="20"/>
      <c r="H711" s="9"/>
      <c r="I711" s="9"/>
      <c r="J711" s="21">
        <f>SUM(R707:R710)</f>
        <v>291.2</v>
      </c>
      <c r="K711" s="21"/>
    </row>
    <row r="712" spans="1:22" ht="14.25" x14ac:dyDescent="0.2">
      <c r="A712" s="18"/>
      <c r="B712" s="18"/>
      <c r="C712" s="18" t="s">
        <v>1338</v>
      </c>
      <c r="D712" s="19" t="s">
        <v>1337</v>
      </c>
      <c r="E712" s="9">
        <f>Source!AU452</f>
        <v>10</v>
      </c>
      <c r="F712" s="21"/>
      <c r="G712" s="20"/>
      <c r="H712" s="9"/>
      <c r="I712" s="9"/>
      <c r="J712" s="21">
        <f>SUM(T707:T711)</f>
        <v>41.6</v>
      </c>
      <c r="K712" s="21"/>
    </row>
    <row r="713" spans="1:22" ht="14.25" x14ac:dyDescent="0.2">
      <c r="A713" s="18"/>
      <c r="B713" s="18"/>
      <c r="C713" s="18" t="s">
        <v>1339</v>
      </c>
      <c r="D713" s="19" t="s">
        <v>1337</v>
      </c>
      <c r="E713" s="9">
        <f>108</f>
        <v>108</v>
      </c>
      <c r="F713" s="21"/>
      <c r="G713" s="20"/>
      <c r="H713" s="9"/>
      <c r="I713" s="9"/>
      <c r="J713" s="21">
        <f>SUM(V707:V712)</f>
        <v>107.07</v>
      </c>
      <c r="K713" s="21"/>
    </row>
    <row r="714" spans="1:22" ht="14.25" x14ac:dyDescent="0.2">
      <c r="A714" s="18"/>
      <c r="B714" s="18"/>
      <c r="C714" s="18" t="s">
        <v>1340</v>
      </c>
      <c r="D714" s="19" t="s">
        <v>1341</v>
      </c>
      <c r="E714" s="9">
        <f>Source!AQ452</f>
        <v>0.37</v>
      </c>
      <c r="F714" s="21"/>
      <c r="G714" s="20" t="str">
        <f>Source!DI452</f>
        <v/>
      </c>
      <c r="H714" s="9">
        <f>Source!AV452</f>
        <v>1</v>
      </c>
      <c r="I714" s="9"/>
      <c r="J714" s="21"/>
      <c r="K714" s="21">
        <f>Source!U452</f>
        <v>0.74</v>
      </c>
    </row>
    <row r="715" spans="1:22" ht="15" x14ac:dyDescent="0.25">
      <c r="A715" s="24"/>
      <c r="B715" s="24"/>
      <c r="C715" s="24"/>
      <c r="D715" s="24"/>
      <c r="E715" s="24"/>
      <c r="F715" s="24"/>
      <c r="G715" s="24"/>
      <c r="H715" s="24"/>
      <c r="I715" s="46">
        <f>J708+J709+J711+J712+J713</f>
        <v>1012.23</v>
      </c>
      <c r="J715" s="46"/>
      <c r="K715" s="25">
        <f>IF(Source!I452&lt;&gt;0, ROUND(I715/Source!I452, 2), 0)</f>
        <v>506.12</v>
      </c>
      <c r="P715" s="23">
        <f>I715</f>
        <v>1012.23</v>
      </c>
    </row>
    <row r="716" spans="1:22" ht="57" x14ac:dyDescent="0.2">
      <c r="A716" s="18">
        <v>76</v>
      </c>
      <c r="B716" s="18" t="str">
        <f>Source!F453</f>
        <v>1.23-2103-41-1/1</v>
      </c>
      <c r="C716" s="18" t="str">
        <f>Source!G453</f>
        <v>Техническое обслуживание регулирующего клапана /Кран шаровой стальной КШТ.12.025.40 Р/Р Ду 025 Ру 40</v>
      </c>
      <c r="D716" s="19" t="str">
        <f>Source!H453</f>
        <v>шт.</v>
      </c>
      <c r="E716" s="9">
        <f>Source!I453</f>
        <v>2</v>
      </c>
      <c r="F716" s="21"/>
      <c r="G716" s="20"/>
      <c r="H716" s="9"/>
      <c r="I716" s="9"/>
      <c r="J716" s="21"/>
      <c r="K716" s="21"/>
      <c r="Q716">
        <f>ROUND((Source!BZ453/100)*ROUND((Source!AF453*Source!AV453)*Source!I453, 2), 2)</f>
        <v>291.2</v>
      </c>
      <c r="R716">
        <f>Source!X453</f>
        <v>291.2</v>
      </c>
      <c r="S716">
        <f>ROUND((Source!CA453/100)*ROUND((Source!AF453*Source!AV453)*Source!I453, 2), 2)</f>
        <v>41.6</v>
      </c>
      <c r="T716">
        <f>Source!Y453</f>
        <v>41.6</v>
      </c>
      <c r="U716">
        <f>ROUND((175/100)*ROUND((Source!AE453*Source!AV453)*Source!I453, 2), 2)</f>
        <v>173.5</v>
      </c>
      <c r="V716">
        <f>ROUND((108/100)*ROUND(Source!CS453*Source!I453, 2), 2)</f>
        <v>107.07</v>
      </c>
    </row>
    <row r="717" spans="1:22" ht="14.25" x14ac:dyDescent="0.2">
      <c r="A717" s="18"/>
      <c r="B717" s="18"/>
      <c r="C717" s="18" t="s">
        <v>1332</v>
      </c>
      <c r="D717" s="19"/>
      <c r="E717" s="9"/>
      <c r="F717" s="21">
        <f>Source!AO453</f>
        <v>208</v>
      </c>
      <c r="G717" s="20" t="str">
        <f>Source!DG453</f>
        <v/>
      </c>
      <c r="H717" s="9">
        <f>Source!AV453</f>
        <v>1</v>
      </c>
      <c r="I717" s="9">
        <f>IF(Source!BA453&lt;&gt; 0, Source!BA453, 1)</f>
        <v>1</v>
      </c>
      <c r="J717" s="21">
        <f>Source!S453</f>
        <v>416</v>
      </c>
      <c r="K717" s="21"/>
    </row>
    <row r="718" spans="1:22" ht="14.25" x14ac:dyDescent="0.2">
      <c r="A718" s="18"/>
      <c r="B718" s="18"/>
      <c r="C718" s="18" t="s">
        <v>1333</v>
      </c>
      <c r="D718" s="19"/>
      <c r="E718" s="9"/>
      <c r="F718" s="21">
        <f>Source!AM453</f>
        <v>78.180000000000007</v>
      </c>
      <c r="G718" s="20" t="str">
        <f>Source!DE453</f>
        <v/>
      </c>
      <c r="H718" s="9">
        <f>Source!AV453</f>
        <v>1</v>
      </c>
      <c r="I718" s="9">
        <f>IF(Source!BB453&lt;&gt; 0, Source!BB453, 1)</f>
        <v>1</v>
      </c>
      <c r="J718" s="21">
        <f>Source!Q453</f>
        <v>156.36000000000001</v>
      </c>
      <c r="K718" s="21"/>
    </row>
    <row r="719" spans="1:22" ht="14.25" x14ac:dyDescent="0.2">
      <c r="A719" s="18"/>
      <c r="B719" s="18"/>
      <c r="C719" s="18" t="s">
        <v>1334</v>
      </c>
      <c r="D719" s="19"/>
      <c r="E719" s="9"/>
      <c r="F719" s="21">
        <f>Source!AN453</f>
        <v>49.57</v>
      </c>
      <c r="G719" s="20" t="str">
        <f>Source!DF453</f>
        <v/>
      </c>
      <c r="H719" s="9">
        <f>Source!AV453</f>
        <v>1</v>
      </c>
      <c r="I719" s="9">
        <f>IF(Source!BS453&lt;&gt; 0, Source!BS453, 1)</f>
        <v>1</v>
      </c>
      <c r="J719" s="22">
        <f>Source!R453</f>
        <v>99.14</v>
      </c>
      <c r="K719" s="21"/>
    </row>
    <row r="720" spans="1:22" ht="14.25" x14ac:dyDescent="0.2">
      <c r="A720" s="18"/>
      <c r="B720" s="18"/>
      <c r="C720" s="18" t="s">
        <v>1336</v>
      </c>
      <c r="D720" s="19" t="s">
        <v>1337</v>
      </c>
      <c r="E720" s="9">
        <f>Source!AT453</f>
        <v>70</v>
      </c>
      <c r="F720" s="21"/>
      <c r="G720" s="20"/>
      <c r="H720" s="9"/>
      <c r="I720" s="9"/>
      <c r="J720" s="21">
        <f>SUM(R716:R719)</f>
        <v>291.2</v>
      </c>
      <c r="K720" s="21"/>
    </row>
    <row r="721" spans="1:22" ht="14.25" x14ac:dyDescent="0.2">
      <c r="A721" s="18"/>
      <c r="B721" s="18"/>
      <c r="C721" s="18" t="s">
        <v>1338</v>
      </c>
      <c r="D721" s="19" t="s">
        <v>1337</v>
      </c>
      <c r="E721" s="9">
        <f>Source!AU453</f>
        <v>10</v>
      </c>
      <c r="F721" s="21"/>
      <c r="G721" s="20"/>
      <c r="H721" s="9"/>
      <c r="I721" s="9"/>
      <c r="J721" s="21">
        <f>SUM(T716:T720)</f>
        <v>41.6</v>
      </c>
      <c r="K721" s="21"/>
    </row>
    <row r="722" spans="1:22" ht="14.25" x14ac:dyDescent="0.2">
      <c r="A722" s="18"/>
      <c r="B722" s="18"/>
      <c r="C722" s="18" t="s">
        <v>1339</v>
      </c>
      <c r="D722" s="19" t="s">
        <v>1337</v>
      </c>
      <c r="E722" s="9">
        <f>108</f>
        <v>108</v>
      </c>
      <c r="F722" s="21"/>
      <c r="G722" s="20"/>
      <c r="H722" s="9"/>
      <c r="I722" s="9"/>
      <c r="J722" s="21">
        <f>SUM(V716:V721)</f>
        <v>107.07</v>
      </c>
      <c r="K722" s="21"/>
    </row>
    <row r="723" spans="1:22" ht="14.25" x14ac:dyDescent="0.2">
      <c r="A723" s="18"/>
      <c r="B723" s="18"/>
      <c r="C723" s="18" t="s">
        <v>1340</v>
      </c>
      <c r="D723" s="19" t="s">
        <v>1341</v>
      </c>
      <c r="E723" s="9">
        <f>Source!AQ453</f>
        <v>0.37</v>
      </c>
      <c r="F723" s="21"/>
      <c r="G723" s="20" t="str">
        <f>Source!DI453</f>
        <v/>
      </c>
      <c r="H723" s="9">
        <f>Source!AV453</f>
        <v>1</v>
      </c>
      <c r="I723" s="9"/>
      <c r="J723" s="21"/>
      <c r="K723" s="21">
        <f>Source!U453</f>
        <v>0.74</v>
      </c>
    </row>
    <row r="724" spans="1:22" ht="15" x14ac:dyDescent="0.25">
      <c r="A724" s="24"/>
      <c r="B724" s="24"/>
      <c r="C724" s="24"/>
      <c r="D724" s="24"/>
      <c r="E724" s="24"/>
      <c r="F724" s="24"/>
      <c r="G724" s="24"/>
      <c r="H724" s="24"/>
      <c r="I724" s="46">
        <f>J717+J718+J720+J721+J722</f>
        <v>1012.23</v>
      </c>
      <c r="J724" s="46"/>
      <c r="K724" s="25">
        <f>IF(Source!I453&lt;&gt;0, ROUND(I724/Source!I453, 2), 0)</f>
        <v>506.12</v>
      </c>
      <c r="P724" s="23">
        <f>I724</f>
        <v>1012.23</v>
      </c>
    </row>
    <row r="725" spans="1:22" ht="71.25" x14ac:dyDescent="0.2">
      <c r="A725" s="18">
        <v>77</v>
      </c>
      <c r="B725" s="18" t="str">
        <f>Source!F454</f>
        <v>1.23-2103-41-1/1</v>
      </c>
      <c r="C725" s="18" t="str">
        <f>Source!G454</f>
        <v>Техническое обслуживание регулирующего клапана / Клапан регулирующий КМ125Ф - 050 - 40,0 / СМП2,7 - 220В Ду50 Ру16 ф\ф dP = 16bar tmax = 250оС</v>
      </c>
      <c r="D725" s="19" t="str">
        <f>Source!H454</f>
        <v>шт.</v>
      </c>
      <c r="E725" s="9">
        <f>Source!I454</f>
        <v>1</v>
      </c>
      <c r="F725" s="21"/>
      <c r="G725" s="20"/>
      <c r="H725" s="9"/>
      <c r="I725" s="9"/>
      <c r="J725" s="21"/>
      <c r="K725" s="21"/>
      <c r="Q725">
        <f>ROUND((Source!BZ454/100)*ROUND((Source!AF454*Source!AV454)*Source!I454, 2), 2)</f>
        <v>145.6</v>
      </c>
      <c r="R725">
        <f>Source!X454</f>
        <v>145.6</v>
      </c>
      <c r="S725">
        <f>ROUND((Source!CA454/100)*ROUND((Source!AF454*Source!AV454)*Source!I454, 2), 2)</f>
        <v>20.8</v>
      </c>
      <c r="T725">
        <f>Source!Y454</f>
        <v>20.8</v>
      </c>
      <c r="U725">
        <f>ROUND((175/100)*ROUND((Source!AE454*Source!AV454)*Source!I454, 2), 2)</f>
        <v>86.75</v>
      </c>
      <c r="V725">
        <f>ROUND((108/100)*ROUND(Source!CS454*Source!I454, 2), 2)</f>
        <v>53.54</v>
      </c>
    </row>
    <row r="726" spans="1:22" ht="14.25" x14ac:dyDescent="0.2">
      <c r="A726" s="18"/>
      <c r="B726" s="18"/>
      <c r="C726" s="18" t="s">
        <v>1332</v>
      </c>
      <c r="D726" s="19"/>
      <c r="E726" s="9"/>
      <c r="F726" s="21">
        <f>Source!AO454</f>
        <v>208</v>
      </c>
      <c r="G726" s="20" t="str">
        <f>Source!DG454</f>
        <v/>
      </c>
      <c r="H726" s="9">
        <f>Source!AV454</f>
        <v>1</v>
      </c>
      <c r="I726" s="9">
        <f>IF(Source!BA454&lt;&gt; 0, Source!BA454, 1)</f>
        <v>1</v>
      </c>
      <c r="J726" s="21">
        <f>Source!S454</f>
        <v>208</v>
      </c>
      <c r="K726" s="21"/>
    </row>
    <row r="727" spans="1:22" ht="14.25" x14ac:dyDescent="0.2">
      <c r="A727" s="18"/>
      <c r="B727" s="18"/>
      <c r="C727" s="18" t="s">
        <v>1333</v>
      </c>
      <c r="D727" s="19"/>
      <c r="E727" s="9"/>
      <c r="F727" s="21">
        <f>Source!AM454</f>
        <v>78.180000000000007</v>
      </c>
      <c r="G727" s="20" t="str">
        <f>Source!DE454</f>
        <v/>
      </c>
      <c r="H727" s="9">
        <f>Source!AV454</f>
        <v>1</v>
      </c>
      <c r="I727" s="9">
        <f>IF(Source!BB454&lt;&gt; 0, Source!BB454, 1)</f>
        <v>1</v>
      </c>
      <c r="J727" s="21">
        <f>Source!Q454</f>
        <v>78.180000000000007</v>
      </c>
      <c r="K727" s="21"/>
    </row>
    <row r="728" spans="1:22" ht="14.25" x14ac:dyDescent="0.2">
      <c r="A728" s="18"/>
      <c r="B728" s="18"/>
      <c r="C728" s="18" t="s">
        <v>1334</v>
      </c>
      <c r="D728" s="19"/>
      <c r="E728" s="9"/>
      <c r="F728" s="21">
        <f>Source!AN454</f>
        <v>49.57</v>
      </c>
      <c r="G728" s="20" t="str">
        <f>Source!DF454</f>
        <v/>
      </c>
      <c r="H728" s="9">
        <f>Source!AV454</f>
        <v>1</v>
      </c>
      <c r="I728" s="9">
        <f>IF(Source!BS454&lt;&gt; 0, Source!BS454, 1)</f>
        <v>1</v>
      </c>
      <c r="J728" s="22">
        <f>Source!R454</f>
        <v>49.57</v>
      </c>
      <c r="K728" s="21"/>
    </row>
    <row r="729" spans="1:22" ht="14.25" x14ac:dyDescent="0.2">
      <c r="A729" s="18"/>
      <c r="B729" s="18"/>
      <c r="C729" s="18" t="s">
        <v>1336</v>
      </c>
      <c r="D729" s="19" t="s">
        <v>1337</v>
      </c>
      <c r="E729" s="9">
        <f>Source!AT454</f>
        <v>70</v>
      </c>
      <c r="F729" s="21"/>
      <c r="G729" s="20"/>
      <c r="H729" s="9"/>
      <c r="I729" s="9"/>
      <c r="J729" s="21">
        <f>SUM(R725:R728)</f>
        <v>145.6</v>
      </c>
      <c r="K729" s="21"/>
    </row>
    <row r="730" spans="1:22" ht="14.25" x14ac:dyDescent="0.2">
      <c r="A730" s="18"/>
      <c r="B730" s="18"/>
      <c r="C730" s="18" t="s">
        <v>1338</v>
      </c>
      <c r="D730" s="19" t="s">
        <v>1337</v>
      </c>
      <c r="E730" s="9">
        <f>Source!AU454</f>
        <v>10</v>
      </c>
      <c r="F730" s="21"/>
      <c r="G730" s="20"/>
      <c r="H730" s="9"/>
      <c r="I730" s="9"/>
      <c r="J730" s="21">
        <f>SUM(T725:T729)</f>
        <v>20.8</v>
      </c>
      <c r="K730" s="21"/>
    </row>
    <row r="731" spans="1:22" ht="14.25" x14ac:dyDescent="0.2">
      <c r="A731" s="18"/>
      <c r="B731" s="18"/>
      <c r="C731" s="18" t="s">
        <v>1339</v>
      </c>
      <c r="D731" s="19" t="s">
        <v>1337</v>
      </c>
      <c r="E731" s="9">
        <f>108</f>
        <v>108</v>
      </c>
      <c r="F731" s="21"/>
      <c r="G731" s="20"/>
      <c r="H731" s="9"/>
      <c r="I731" s="9"/>
      <c r="J731" s="21">
        <f>SUM(V725:V730)</f>
        <v>53.54</v>
      </c>
      <c r="K731" s="21"/>
    </row>
    <row r="732" spans="1:22" ht="14.25" x14ac:dyDescent="0.2">
      <c r="A732" s="18"/>
      <c r="B732" s="18"/>
      <c r="C732" s="18" t="s">
        <v>1340</v>
      </c>
      <c r="D732" s="19" t="s">
        <v>1341</v>
      </c>
      <c r="E732" s="9">
        <f>Source!AQ454</f>
        <v>0.37</v>
      </c>
      <c r="F732" s="21"/>
      <c r="G732" s="20" t="str">
        <f>Source!DI454</f>
        <v/>
      </c>
      <c r="H732" s="9">
        <f>Source!AV454</f>
        <v>1</v>
      </c>
      <c r="I732" s="9"/>
      <c r="J732" s="21"/>
      <c r="K732" s="21">
        <f>Source!U454</f>
        <v>0.37</v>
      </c>
    </row>
    <row r="733" spans="1:22" ht="15" x14ac:dyDescent="0.25">
      <c r="A733" s="24"/>
      <c r="B733" s="24"/>
      <c r="C733" s="24"/>
      <c r="D733" s="24"/>
      <c r="E733" s="24"/>
      <c r="F733" s="24"/>
      <c r="G733" s="24"/>
      <c r="H733" s="24"/>
      <c r="I733" s="46">
        <f>J726+J727+J729+J730+J731</f>
        <v>506.12</v>
      </c>
      <c r="J733" s="46"/>
      <c r="K733" s="25">
        <f>IF(Source!I454&lt;&gt;0, ROUND(I733/Source!I454, 2), 0)</f>
        <v>506.12</v>
      </c>
      <c r="P733" s="23">
        <f>I733</f>
        <v>506.12</v>
      </c>
    </row>
    <row r="734" spans="1:22" ht="85.5" x14ac:dyDescent="0.2">
      <c r="A734" s="18">
        <v>78</v>
      </c>
      <c r="B734" s="18" t="str">
        <f>Source!F455</f>
        <v>1.23-2103-18-1/1</v>
      </c>
      <c r="C734" s="18" t="str">
        <f>Source!G455</f>
        <v>Техническое обслуживание термометра биметаллического, дилатометрического / Термометр БТ-41.211, диапазон 0...+ 160°С, ф80мм, шток 64 мм, с латунной гильзой до 100 Атм, , G1/2</v>
      </c>
      <c r="D734" s="19" t="str">
        <f>Source!H455</f>
        <v>шт.</v>
      </c>
      <c r="E734" s="9">
        <f>Source!I455</f>
        <v>2</v>
      </c>
      <c r="F734" s="21"/>
      <c r="G734" s="20"/>
      <c r="H734" s="9"/>
      <c r="I734" s="9"/>
      <c r="J734" s="21"/>
      <c r="K734" s="21"/>
      <c r="Q734">
        <f>ROUND((Source!BZ455/100)*ROUND((Source!AF455*Source!AV455)*Source!I455, 2), 2)</f>
        <v>307.99</v>
      </c>
      <c r="R734">
        <f>Source!X455</f>
        <v>307.99</v>
      </c>
      <c r="S734">
        <f>ROUND((Source!CA455/100)*ROUND((Source!AF455*Source!AV455)*Source!I455, 2), 2)</f>
        <v>44</v>
      </c>
      <c r="T734">
        <f>Source!Y455</f>
        <v>44</v>
      </c>
      <c r="U734">
        <f>ROUND((175/100)*ROUND((Source!AE455*Source!AV455)*Source!I455, 2), 2)</f>
        <v>0</v>
      </c>
      <c r="V734">
        <f>ROUND((108/100)*ROUND(Source!CS455*Source!I455, 2), 2)</f>
        <v>0</v>
      </c>
    </row>
    <row r="735" spans="1:22" ht="14.25" x14ac:dyDescent="0.2">
      <c r="A735" s="18"/>
      <c r="B735" s="18"/>
      <c r="C735" s="18" t="s">
        <v>1332</v>
      </c>
      <c r="D735" s="19"/>
      <c r="E735" s="9"/>
      <c r="F735" s="21">
        <f>Source!AO455</f>
        <v>219.99</v>
      </c>
      <c r="G735" s="20" t="str">
        <f>Source!DG455</f>
        <v/>
      </c>
      <c r="H735" s="9">
        <f>Source!AV455</f>
        <v>1</v>
      </c>
      <c r="I735" s="9">
        <f>IF(Source!BA455&lt;&gt; 0, Source!BA455, 1)</f>
        <v>1</v>
      </c>
      <c r="J735" s="21">
        <f>Source!S455</f>
        <v>439.98</v>
      </c>
      <c r="K735" s="21"/>
    </row>
    <row r="736" spans="1:22" ht="14.25" x14ac:dyDescent="0.2">
      <c r="A736" s="18"/>
      <c r="B736" s="18"/>
      <c r="C736" s="18" t="s">
        <v>1335</v>
      </c>
      <c r="D736" s="19"/>
      <c r="E736" s="9"/>
      <c r="F736" s="21">
        <f>Source!AL455</f>
        <v>19.14</v>
      </c>
      <c r="G736" s="20" t="str">
        <f>Source!DD455</f>
        <v/>
      </c>
      <c r="H736" s="9">
        <f>Source!AW455</f>
        <v>1</v>
      </c>
      <c r="I736" s="9">
        <f>IF(Source!BC455&lt;&gt; 0, Source!BC455, 1)</f>
        <v>1</v>
      </c>
      <c r="J736" s="21">
        <f>Source!P455</f>
        <v>38.28</v>
      </c>
      <c r="K736" s="21"/>
    </row>
    <row r="737" spans="1:22" ht="14.25" x14ac:dyDescent="0.2">
      <c r="A737" s="18"/>
      <c r="B737" s="18"/>
      <c r="C737" s="18" t="s">
        <v>1336</v>
      </c>
      <c r="D737" s="19" t="s">
        <v>1337</v>
      </c>
      <c r="E737" s="9">
        <f>Source!AT455</f>
        <v>70</v>
      </c>
      <c r="F737" s="21"/>
      <c r="G737" s="20"/>
      <c r="H737" s="9"/>
      <c r="I737" s="9"/>
      <c r="J737" s="21">
        <f>SUM(R734:R736)</f>
        <v>307.99</v>
      </c>
      <c r="K737" s="21"/>
    </row>
    <row r="738" spans="1:22" ht="14.25" x14ac:dyDescent="0.2">
      <c r="A738" s="18"/>
      <c r="B738" s="18"/>
      <c r="C738" s="18" t="s">
        <v>1338</v>
      </c>
      <c r="D738" s="19" t="s">
        <v>1337</v>
      </c>
      <c r="E738" s="9">
        <f>Source!AU455</f>
        <v>10</v>
      </c>
      <c r="F738" s="21"/>
      <c r="G738" s="20"/>
      <c r="H738" s="9"/>
      <c r="I738" s="9"/>
      <c r="J738" s="21">
        <f>SUM(T734:T737)</f>
        <v>44</v>
      </c>
      <c r="K738" s="21"/>
    </row>
    <row r="739" spans="1:22" ht="14.25" x14ac:dyDescent="0.2">
      <c r="A739" s="18"/>
      <c r="B739" s="18"/>
      <c r="C739" s="18" t="s">
        <v>1340</v>
      </c>
      <c r="D739" s="19" t="s">
        <v>1341</v>
      </c>
      <c r="E739" s="9">
        <f>Source!AQ455</f>
        <v>0.31</v>
      </c>
      <c r="F739" s="21"/>
      <c r="G739" s="20" t="str">
        <f>Source!DI455</f>
        <v/>
      </c>
      <c r="H739" s="9">
        <f>Source!AV455</f>
        <v>1</v>
      </c>
      <c r="I739" s="9"/>
      <c r="J739" s="21"/>
      <c r="K739" s="21">
        <f>Source!U455</f>
        <v>0.62</v>
      </c>
    </row>
    <row r="740" spans="1:22" ht="15" x14ac:dyDescent="0.25">
      <c r="A740" s="24"/>
      <c r="B740" s="24"/>
      <c r="C740" s="24"/>
      <c r="D740" s="24"/>
      <c r="E740" s="24"/>
      <c r="F740" s="24"/>
      <c r="G740" s="24"/>
      <c r="H740" s="24"/>
      <c r="I740" s="46">
        <f>J735+J736+J737+J738</f>
        <v>830.25</v>
      </c>
      <c r="J740" s="46"/>
      <c r="K740" s="25">
        <f>IF(Source!I455&lt;&gt;0, ROUND(I740/Source!I455, 2), 0)</f>
        <v>415.13</v>
      </c>
      <c r="P740" s="23">
        <f>I740</f>
        <v>830.25</v>
      </c>
    </row>
    <row r="741" spans="1:22" ht="71.25" x14ac:dyDescent="0.2">
      <c r="A741" s="18">
        <v>79</v>
      </c>
      <c r="B741" s="18" t="str">
        <f>Source!F456</f>
        <v>1.23-2303-6-1/1</v>
      </c>
      <c r="C741" s="18" t="str">
        <f>Source!G456</f>
        <v>Техническое обслуживание термопреобразователя сопротивления с унифицированным выходным сигналом / Термометр сопротибления ДТС075-РТ1000.В3.60.01/2</v>
      </c>
      <c r="D741" s="19" t="str">
        <f>Source!H456</f>
        <v>шт.</v>
      </c>
      <c r="E741" s="9">
        <f>Source!I456</f>
        <v>1</v>
      </c>
      <c r="F741" s="21"/>
      <c r="G741" s="20"/>
      <c r="H741" s="9"/>
      <c r="I741" s="9"/>
      <c r="J741" s="21"/>
      <c r="K741" s="21"/>
      <c r="Q741">
        <f>ROUND((Source!BZ456/100)*ROUND((Source!AF456*Source!AV456)*Source!I456, 2), 2)</f>
        <v>233.48</v>
      </c>
      <c r="R741">
        <f>Source!X456</f>
        <v>233.48</v>
      </c>
      <c r="S741">
        <f>ROUND((Source!CA456/100)*ROUND((Source!AF456*Source!AV456)*Source!I456, 2), 2)</f>
        <v>33.35</v>
      </c>
      <c r="T741">
        <f>Source!Y456</f>
        <v>33.35</v>
      </c>
      <c r="U741">
        <f>ROUND((175/100)*ROUND((Source!AE456*Source!AV456)*Source!I456, 2), 2)</f>
        <v>0</v>
      </c>
      <c r="V741">
        <f>ROUND((108/100)*ROUND(Source!CS456*Source!I456, 2), 2)</f>
        <v>0</v>
      </c>
    </row>
    <row r="742" spans="1:22" ht="14.25" x14ac:dyDescent="0.2">
      <c r="A742" s="18"/>
      <c r="B742" s="18"/>
      <c r="C742" s="18" t="s">
        <v>1332</v>
      </c>
      <c r="D742" s="19"/>
      <c r="E742" s="9"/>
      <c r="F742" s="21">
        <f>Source!AO456</f>
        <v>333.54</v>
      </c>
      <c r="G742" s="20" t="str">
        <f>Source!DG456</f>
        <v/>
      </c>
      <c r="H742" s="9">
        <f>Source!AV456</f>
        <v>1</v>
      </c>
      <c r="I742" s="9">
        <f>IF(Source!BA456&lt;&gt; 0, Source!BA456, 1)</f>
        <v>1</v>
      </c>
      <c r="J742" s="21">
        <f>Source!S456</f>
        <v>333.54</v>
      </c>
      <c r="K742" s="21"/>
    </row>
    <row r="743" spans="1:22" ht="14.25" x14ac:dyDescent="0.2">
      <c r="A743" s="18"/>
      <c r="B743" s="18"/>
      <c r="C743" s="18" t="s">
        <v>1335</v>
      </c>
      <c r="D743" s="19"/>
      <c r="E743" s="9"/>
      <c r="F743" s="21">
        <f>Source!AL456</f>
        <v>20.239999999999998</v>
      </c>
      <c r="G743" s="20" t="str">
        <f>Source!DD456</f>
        <v/>
      </c>
      <c r="H743" s="9">
        <f>Source!AW456</f>
        <v>1</v>
      </c>
      <c r="I743" s="9">
        <f>IF(Source!BC456&lt;&gt; 0, Source!BC456, 1)</f>
        <v>1</v>
      </c>
      <c r="J743" s="21">
        <f>Source!P456</f>
        <v>20.239999999999998</v>
      </c>
      <c r="K743" s="21"/>
    </row>
    <row r="744" spans="1:22" ht="14.25" x14ac:dyDescent="0.2">
      <c r="A744" s="18"/>
      <c r="B744" s="18"/>
      <c r="C744" s="18" t="s">
        <v>1336</v>
      </c>
      <c r="D744" s="19" t="s">
        <v>1337</v>
      </c>
      <c r="E744" s="9">
        <f>Source!AT456</f>
        <v>70</v>
      </c>
      <c r="F744" s="21"/>
      <c r="G744" s="20"/>
      <c r="H744" s="9"/>
      <c r="I744" s="9"/>
      <c r="J744" s="21">
        <f>SUM(R741:R743)</f>
        <v>233.48</v>
      </c>
      <c r="K744" s="21"/>
    </row>
    <row r="745" spans="1:22" ht="14.25" x14ac:dyDescent="0.2">
      <c r="A745" s="18"/>
      <c r="B745" s="18"/>
      <c r="C745" s="18" t="s">
        <v>1338</v>
      </c>
      <c r="D745" s="19" t="s">
        <v>1337</v>
      </c>
      <c r="E745" s="9">
        <f>Source!AU456</f>
        <v>10</v>
      </c>
      <c r="F745" s="21"/>
      <c r="G745" s="20"/>
      <c r="H745" s="9"/>
      <c r="I745" s="9"/>
      <c r="J745" s="21">
        <f>SUM(T741:T744)</f>
        <v>33.35</v>
      </c>
      <c r="K745" s="21"/>
    </row>
    <row r="746" spans="1:22" ht="14.25" x14ac:dyDescent="0.2">
      <c r="A746" s="18"/>
      <c r="B746" s="18"/>
      <c r="C746" s="18" t="s">
        <v>1340</v>
      </c>
      <c r="D746" s="19" t="s">
        <v>1341</v>
      </c>
      <c r="E746" s="9">
        <f>Source!AQ456</f>
        <v>0.47</v>
      </c>
      <c r="F746" s="21"/>
      <c r="G746" s="20" t="str">
        <f>Source!DI456</f>
        <v/>
      </c>
      <c r="H746" s="9">
        <f>Source!AV456</f>
        <v>1</v>
      </c>
      <c r="I746" s="9"/>
      <c r="J746" s="21"/>
      <c r="K746" s="21">
        <f>Source!U456</f>
        <v>0.47</v>
      </c>
    </row>
    <row r="747" spans="1:22" ht="15" x14ac:dyDescent="0.25">
      <c r="A747" s="24"/>
      <c r="B747" s="24"/>
      <c r="C747" s="24"/>
      <c r="D747" s="24"/>
      <c r="E747" s="24"/>
      <c r="F747" s="24"/>
      <c r="G747" s="24"/>
      <c r="H747" s="24"/>
      <c r="I747" s="46">
        <f>J742+J743+J744+J745</f>
        <v>620.61</v>
      </c>
      <c r="J747" s="46"/>
      <c r="K747" s="25">
        <f>IF(Source!I456&lt;&gt;0, ROUND(I747/Source!I456, 2), 0)</f>
        <v>620.61</v>
      </c>
      <c r="P747" s="23">
        <f>I747</f>
        <v>620.61</v>
      </c>
    </row>
    <row r="748" spans="1:22" ht="85.5" x14ac:dyDescent="0.2">
      <c r="A748" s="18">
        <v>80</v>
      </c>
      <c r="B748" s="18" t="str">
        <f>Source!F460</f>
        <v>1.15-2203-8-2/1</v>
      </c>
      <c r="C748" s="18" t="str">
        <f>Source!G460</f>
        <v>Техническое обслуживание затворов дисковых поворотных межфланцевых с ручным управлением диаметром 100-150 мм / Затвор Поворотный Дисковый ЗПТС - FL(w)-3-100-MRR-HT, ДуЮО, Ру16, межфланцебый, с рукояткой</v>
      </c>
      <c r="D748" s="19" t="str">
        <f>Source!H460</f>
        <v>шт.</v>
      </c>
      <c r="E748" s="9">
        <f>Source!I460</f>
        <v>6</v>
      </c>
      <c r="F748" s="21"/>
      <c r="G748" s="20"/>
      <c r="H748" s="9"/>
      <c r="I748" s="9"/>
      <c r="J748" s="21"/>
      <c r="K748" s="21"/>
      <c r="Q748">
        <f>ROUND((Source!BZ460/100)*ROUND((Source!AF460*Source!AV460)*Source!I460, 2), 2)</f>
        <v>566.66</v>
      </c>
      <c r="R748">
        <f>Source!X460</f>
        <v>566.66</v>
      </c>
      <c r="S748">
        <f>ROUND((Source!CA460/100)*ROUND((Source!AF460*Source!AV460)*Source!I460, 2), 2)</f>
        <v>80.95</v>
      </c>
      <c r="T748">
        <f>Source!Y460</f>
        <v>80.95</v>
      </c>
      <c r="U748">
        <f>ROUND((175/100)*ROUND((Source!AE460*Source!AV460)*Source!I460, 2), 2)</f>
        <v>0</v>
      </c>
      <c r="V748">
        <f>ROUND((108/100)*ROUND(Source!CS460*Source!I460, 2), 2)</f>
        <v>0</v>
      </c>
    </row>
    <row r="749" spans="1:22" ht="14.25" x14ac:dyDescent="0.2">
      <c r="A749" s="18"/>
      <c r="B749" s="18"/>
      <c r="C749" s="18" t="s">
        <v>1332</v>
      </c>
      <c r="D749" s="19"/>
      <c r="E749" s="9"/>
      <c r="F749" s="21">
        <f>Source!AO460</f>
        <v>134.91999999999999</v>
      </c>
      <c r="G749" s="20" t="str">
        <f>Source!DG460</f>
        <v/>
      </c>
      <c r="H749" s="9">
        <f>Source!AV460</f>
        <v>1</v>
      </c>
      <c r="I749" s="9">
        <f>IF(Source!BA460&lt;&gt; 0, Source!BA460, 1)</f>
        <v>1</v>
      </c>
      <c r="J749" s="21">
        <f>Source!S460</f>
        <v>809.52</v>
      </c>
      <c r="K749" s="21"/>
    </row>
    <row r="750" spans="1:22" ht="14.25" x14ac:dyDescent="0.2">
      <c r="A750" s="18"/>
      <c r="B750" s="18"/>
      <c r="C750" s="18" t="s">
        <v>1335</v>
      </c>
      <c r="D750" s="19"/>
      <c r="E750" s="9"/>
      <c r="F750" s="21">
        <f>Source!AL460</f>
        <v>0.63</v>
      </c>
      <c r="G750" s="20" t="str">
        <f>Source!DD460</f>
        <v/>
      </c>
      <c r="H750" s="9">
        <f>Source!AW460</f>
        <v>1</v>
      </c>
      <c r="I750" s="9">
        <f>IF(Source!BC460&lt;&gt; 0, Source!BC460, 1)</f>
        <v>1</v>
      </c>
      <c r="J750" s="21">
        <f>Source!P460</f>
        <v>3.78</v>
      </c>
      <c r="K750" s="21"/>
    </row>
    <row r="751" spans="1:22" ht="14.25" x14ac:dyDescent="0.2">
      <c r="A751" s="18"/>
      <c r="B751" s="18"/>
      <c r="C751" s="18" t="s">
        <v>1336</v>
      </c>
      <c r="D751" s="19" t="s">
        <v>1337</v>
      </c>
      <c r="E751" s="9">
        <f>Source!AT460</f>
        <v>70</v>
      </c>
      <c r="F751" s="21"/>
      <c r="G751" s="20"/>
      <c r="H751" s="9"/>
      <c r="I751" s="9"/>
      <c r="J751" s="21">
        <f>SUM(R748:R750)</f>
        <v>566.66</v>
      </c>
      <c r="K751" s="21"/>
    </row>
    <row r="752" spans="1:22" ht="14.25" x14ac:dyDescent="0.2">
      <c r="A752" s="18"/>
      <c r="B752" s="18"/>
      <c r="C752" s="18" t="s">
        <v>1338</v>
      </c>
      <c r="D752" s="19" t="s">
        <v>1337</v>
      </c>
      <c r="E752" s="9">
        <f>Source!AU460</f>
        <v>10</v>
      </c>
      <c r="F752" s="21"/>
      <c r="G752" s="20"/>
      <c r="H752" s="9"/>
      <c r="I752" s="9"/>
      <c r="J752" s="21">
        <f>SUM(T748:T751)</f>
        <v>80.95</v>
      </c>
      <c r="K752" s="21"/>
    </row>
    <row r="753" spans="1:22" ht="14.25" x14ac:dyDescent="0.2">
      <c r="A753" s="18"/>
      <c r="B753" s="18"/>
      <c r="C753" s="18" t="s">
        <v>1340</v>
      </c>
      <c r="D753" s="19" t="s">
        <v>1341</v>
      </c>
      <c r="E753" s="9">
        <f>Source!AQ460</f>
        <v>0.24</v>
      </c>
      <c r="F753" s="21"/>
      <c r="G753" s="20" t="str">
        <f>Source!DI460</f>
        <v/>
      </c>
      <c r="H753" s="9">
        <f>Source!AV460</f>
        <v>1</v>
      </c>
      <c r="I753" s="9"/>
      <c r="J753" s="21"/>
      <c r="K753" s="21">
        <f>Source!U460</f>
        <v>1.44</v>
      </c>
    </row>
    <row r="754" spans="1:22" ht="15" x14ac:dyDescent="0.25">
      <c r="A754" s="24"/>
      <c r="B754" s="24"/>
      <c r="C754" s="24"/>
      <c r="D754" s="24"/>
      <c r="E754" s="24"/>
      <c r="F754" s="24"/>
      <c r="G754" s="24"/>
      <c r="H754" s="24"/>
      <c r="I754" s="46">
        <f>J749+J750+J751+J752</f>
        <v>1460.91</v>
      </c>
      <c r="J754" s="46"/>
      <c r="K754" s="25">
        <f>IF(Source!I460&lt;&gt;0, ROUND(I754/Source!I460, 2), 0)</f>
        <v>243.49</v>
      </c>
      <c r="P754" s="23">
        <f>I754</f>
        <v>1460.91</v>
      </c>
    </row>
    <row r="755" spans="1:22" ht="85.5" x14ac:dyDescent="0.2">
      <c r="A755" s="18">
        <v>81</v>
      </c>
      <c r="B755" s="18" t="str">
        <f>Source!F461</f>
        <v>1.15-2203-7-1/1</v>
      </c>
      <c r="C755" s="18" t="str">
        <f>Source!G461</f>
        <v>Техническое обслуживание крана шарового латунного никелированного диаметром до 25 мм / Кран шаробой латунный 05_Тип 34.503.(Chicago) Ду025, Ру25,Траб=95,Тмах=110 гр.,внутр.р-ба, рукоятка обычная</v>
      </c>
      <c r="D755" s="19" t="str">
        <f>Source!H461</f>
        <v>10 шт.</v>
      </c>
      <c r="E755" s="9">
        <f>Source!I461</f>
        <v>0.4</v>
      </c>
      <c r="F755" s="21"/>
      <c r="G755" s="20"/>
      <c r="H755" s="9"/>
      <c r="I755" s="9"/>
      <c r="J755" s="21"/>
      <c r="K755" s="21"/>
      <c r="Q755">
        <f>ROUND((Source!BZ461/100)*ROUND((Source!AF461*Source!AV461)*Source!I461, 2), 2)</f>
        <v>77.81</v>
      </c>
      <c r="R755">
        <f>Source!X461</f>
        <v>77.81</v>
      </c>
      <c r="S755">
        <f>ROUND((Source!CA461/100)*ROUND((Source!AF461*Source!AV461)*Source!I461, 2), 2)</f>
        <v>11.12</v>
      </c>
      <c r="T755">
        <f>Source!Y461</f>
        <v>11.12</v>
      </c>
      <c r="U755">
        <f>ROUND((175/100)*ROUND((Source!AE461*Source!AV461)*Source!I461, 2), 2)</f>
        <v>0</v>
      </c>
      <c r="V755">
        <f>ROUND((108/100)*ROUND(Source!CS461*Source!I461, 2), 2)</f>
        <v>0</v>
      </c>
    </row>
    <row r="756" spans="1:22" x14ac:dyDescent="0.2">
      <c r="C756" s="26" t="str">
        <f>"Объем: "&amp;Source!I461&amp;"=(4)/"&amp;"10"</f>
        <v>Объем: 0,4=(4)/10</v>
      </c>
    </row>
    <row r="757" spans="1:22" ht="14.25" x14ac:dyDescent="0.2">
      <c r="A757" s="18"/>
      <c r="B757" s="18"/>
      <c r="C757" s="18" t="s">
        <v>1332</v>
      </c>
      <c r="D757" s="19"/>
      <c r="E757" s="9"/>
      <c r="F757" s="21">
        <f>Source!AO461</f>
        <v>277.87</v>
      </c>
      <c r="G757" s="20" t="str">
        <f>Source!DG461</f>
        <v/>
      </c>
      <c r="H757" s="9">
        <f>Source!AV461</f>
        <v>1</v>
      </c>
      <c r="I757" s="9">
        <f>IF(Source!BA461&lt;&gt; 0, Source!BA461, 1)</f>
        <v>1</v>
      </c>
      <c r="J757" s="21">
        <f>Source!S461</f>
        <v>111.15</v>
      </c>
      <c r="K757" s="21"/>
    </row>
    <row r="758" spans="1:22" ht="14.25" x14ac:dyDescent="0.2">
      <c r="A758" s="18"/>
      <c r="B758" s="18"/>
      <c r="C758" s="18" t="s">
        <v>1336</v>
      </c>
      <c r="D758" s="19" t="s">
        <v>1337</v>
      </c>
      <c r="E758" s="9">
        <f>Source!AT461</f>
        <v>70</v>
      </c>
      <c r="F758" s="21"/>
      <c r="G758" s="20"/>
      <c r="H758" s="9"/>
      <c r="I758" s="9"/>
      <c r="J758" s="21">
        <f>SUM(R755:R757)</f>
        <v>77.81</v>
      </c>
      <c r="K758" s="21"/>
    </row>
    <row r="759" spans="1:22" ht="14.25" x14ac:dyDescent="0.2">
      <c r="A759" s="18"/>
      <c r="B759" s="18"/>
      <c r="C759" s="18" t="s">
        <v>1338</v>
      </c>
      <c r="D759" s="19" t="s">
        <v>1337</v>
      </c>
      <c r="E759" s="9">
        <f>Source!AU461</f>
        <v>10</v>
      </c>
      <c r="F759" s="21"/>
      <c r="G759" s="20"/>
      <c r="H759" s="9"/>
      <c r="I759" s="9"/>
      <c r="J759" s="21">
        <f>SUM(T755:T758)</f>
        <v>11.12</v>
      </c>
      <c r="K759" s="21"/>
    </row>
    <row r="760" spans="1:22" ht="14.25" x14ac:dyDescent="0.2">
      <c r="A760" s="18"/>
      <c r="B760" s="18"/>
      <c r="C760" s="18" t="s">
        <v>1340</v>
      </c>
      <c r="D760" s="19" t="s">
        <v>1341</v>
      </c>
      <c r="E760" s="9">
        <f>Source!AQ461</f>
        <v>0.45</v>
      </c>
      <c r="F760" s="21"/>
      <c r="G760" s="20" t="str">
        <f>Source!DI461</f>
        <v/>
      </c>
      <c r="H760" s="9">
        <f>Source!AV461</f>
        <v>1</v>
      </c>
      <c r="I760" s="9"/>
      <c r="J760" s="21"/>
      <c r="K760" s="21">
        <f>Source!U461</f>
        <v>0.18000000000000002</v>
      </c>
    </row>
    <row r="761" spans="1:22" ht="15" x14ac:dyDescent="0.25">
      <c r="A761" s="24"/>
      <c r="B761" s="24"/>
      <c r="C761" s="24"/>
      <c r="D761" s="24"/>
      <c r="E761" s="24"/>
      <c r="F761" s="24"/>
      <c r="G761" s="24"/>
      <c r="H761" s="24"/>
      <c r="I761" s="46">
        <f>J757+J758+J759</f>
        <v>200.08</v>
      </c>
      <c r="J761" s="46"/>
      <c r="K761" s="25">
        <f>IF(Source!I461&lt;&gt;0, ROUND(I761/Source!I461, 2), 0)</f>
        <v>500.2</v>
      </c>
      <c r="P761" s="23">
        <f>I761</f>
        <v>200.08</v>
      </c>
    </row>
    <row r="762" spans="1:22" ht="71.25" x14ac:dyDescent="0.2">
      <c r="A762" s="18">
        <v>82</v>
      </c>
      <c r="B762" s="18" t="str">
        <f>Source!F462</f>
        <v>1.23-2103-41-1/1</v>
      </c>
      <c r="C762" s="18" t="str">
        <f>Source!G462</f>
        <v>Техническое обслуживание регулирующего клапана /ПРЕГРАН КПП 096-01-16-ЗН-065х065- 5,5 Рн = 5,5 бар предохр клапан ф/ф DN65x65 PN16 tmax=300oC чугун</v>
      </c>
      <c r="D762" s="19" t="str">
        <f>Source!H462</f>
        <v>шт.</v>
      </c>
      <c r="E762" s="9">
        <f>Source!I462</f>
        <v>1</v>
      </c>
      <c r="F762" s="21"/>
      <c r="G762" s="20"/>
      <c r="H762" s="9"/>
      <c r="I762" s="9"/>
      <c r="J762" s="21"/>
      <c r="K762" s="21"/>
      <c r="Q762">
        <f>ROUND((Source!BZ462/100)*ROUND((Source!AF462*Source!AV462)*Source!I462, 2), 2)</f>
        <v>145.6</v>
      </c>
      <c r="R762">
        <f>Source!X462</f>
        <v>145.6</v>
      </c>
      <c r="S762">
        <f>ROUND((Source!CA462/100)*ROUND((Source!AF462*Source!AV462)*Source!I462, 2), 2)</f>
        <v>20.8</v>
      </c>
      <c r="T762">
        <f>Source!Y462</f>
        <v>20.8</v>
      </c>
      <c r="U762">
        <f>ROUND((175/100)*ROUND((Source!AE462*Source!AV462)*Source!I462, 2), 2)</f>
        <v>86.75</v>
      </c>
      <c r="V762">
        <f>ROUND((108/100)*ROUND(Source!CS462*Source!I462, 2), 2)</f>
        <v>53.54</v>
      </c>
    </row>
    <row r="763" spans="1:22" ht="14.25" x14ac:dyDescent="0.2">
      <c r="A763" s="18"/>
      <c r="B763" s="18"/>
      <c r="C763" s="18" t="s">
        <v>1332</v>
      </c>
      <c r="D763" s="19"/>
      <c r="E763" s="9"/>
      <c r="F763" s="21">
        <f>Source!AO462</f>
        <v>208</v>
      </c>
      <c r="G763" s="20" t="str">
        <f>Source!DG462</f>
        <v/>
      </c>
      <c r="H763" s="9">
        <f>Source!AV462</f>
        <v>1</v>
      </c>
      <c r="I763" s="9">
        <f>IF(Source!BA462&lt;&gt; 0, Source!BA462, 1)</f>
        <v>1</v>
      </c>
      <c r="J763" s="21">
        <f>Source!S462</f>
        <v>208</v>
      </c>
      <c r="K763" s="21"/>
    </row>
    <row r="764" spans="1:22" ht="14.25" x14ac:dyDescent="0.2">
      <c r="A764" s="18"/>
      <c r="B764" s="18"/>
      <c r="C764" s="18" t="s">
        <v>1333</v>
      </c>
      <c r="D764" s="19"/>
      <c r="E764" s="9"/>
      <c r="F764" s="21">
        <f>Source!AM462</f>
        <v>78.180000000000007</v>
      </c>
      <c r="G764" s="20" t="str">
        <f>Source!DE462</f>
        <v/>
      </c>
      <c r="H764" s="9">
        <f>Source!AV462</f>
        <v>1</v>
      </c>
      <c r="I764" s="9">
        <f>IF(Source!BB462&lt;&gt; 0, Source!BB462, 1)</f>
        <v>1</v>
      </c>
      <c r="J764" s="21">
        <f>Source!Q462</f>
        <v>78.180000000000007</v>
      </c>
      <c r="K764" s="21"/>
    </row>
    <row r="765" spans="1:22" ht="14.25" x14ac:dyDescent="0.2">
      <c r="A765" s="18"/>
      <c r="B765" s="18"/>
      <c r="C765" s="18" t="s">
        <v>1334</v>
      </c>
      <c r="D765" s="19"/>
      <c r="E765" s="9"/>
      <c r="F765" s="21">
        <f>Source!AN462</f>
        <v>49.57</v>
      </c>
      <c r="G765" s="20" t="str">
        <f>Source!DF462</f>
        <v/>
      </c>
      <c r="H765" s="9">
        <f>Source!AV462</f>
        <v>1</v>
      </c>
      <c r="I765" s="9">
        <f>IF(Source!BS462&lt;&gt; 0, Source!BS462, 1)</f>
        <v>1</v>
      </c>
      <c r="J765" s="22">
        <f>Source!R462</f>
        <v>49.57</v>
      </c>
      <c r="K765" s="21"/>
    </row>
    <row r="766" spans="1:22" ht="14.25" x14ac:dyDescent="0.2">
      <c r="A766" s="18"/>
      <c r="B766" s="18"/>
      <c r="C766" s="18" t="s">
        <v>1336</v>
      </c>
      <c r="D766" s="19" t="s">
        <v>1337</v>
      </c>
      <c r="E766" s="9">
        <f>Source!AT462</f>
        <v>70</v>
      </c>
      <c r="F766" s="21"/>
      <c r="G766" s="20"/>
      <c r="H766" s="9"/>
      <c r="I766" s="9"/>
      <c r="J766" s="21">
        <f>SUM(R762:R765)</f>
        <v>145.6</v>
      </c>
      <c r="K766" s="21"/>
    </row>
    <row r="767" spans="1:22" ht="14.25" x14ac:dyDescent="0.2">
      <c r="A767" s="18"/>
      <c r="B767" s="18"/>
      <c r="C767" s="18" t="s">
        <v>1338</v>
      </c>
      <c r="D767" s="19" t="s">
        <v>1337</v>
      </c>
      <c r="E767" s="9">
        <f>Source!AU462</f>
        <v>10</v>
      </c>
      <c r="F767" s="21"/>
      <c r="G767" s="20"/>
      <c r="H767" s="9"/>
      <c r="I767" s="9"/>
      <c r="J767" s="21">
        <f>SUM(T762:T766)</f>
        <v>20.8</v>
      </c>
      <c r="K767" s="21"/>
    </row>
    <row r="768" spans="1:22" ht="14.25" x14ac:dyDescent="0.2">
      <c r="A768" s="18"/>
      <c r="B768" s="18"/>
      <c r="C768" s="18" t="s">
        <v>1339</v>
      </c>
      <c r="D768" s="19" t="s">
        <v>1337</v>
      </c>
      <c r="E768" s="9">
        <f>108</f>
        <v>108</v>
      </c>
      <c r="F768" s="21"/>
      <c r="G768" s="20"/>
      <c r="H768" s="9"/>
      <c r="I768" s="9"/>
      <c r="J768" s="21">
        <f>SUM(V762:V767)</f>
        <v>53.54</v>
      </c>
      <c r="K768" s="21"/>
    </row>
    <row r="769" spans="1:22" ht="14.25" x14ac:dyDescent="0.2">
      <c r="A769" s="18"/>
      <c r="B769" s="18"/>
      <c r="C769" s="18" t="s">
        <v>1340</v>
      </c>
      <c r="D769" s="19" t="s">
        <v>1341</v>
      </c>
      <c r="E769" s="9">
        <f>Source!AQ462</f>
        <v>0.37</v>
      </c>
      <c r="F769" s="21"/>
      <c r="G769" s="20" t="str">
        <f>Source!DI462</f>
        <v/>
      </c>
      <c r="H769" s="9">
        <f>Source!AV462</f>
        <v>1</v>
      </c>
      <c r="I769" s="9"/>
      <c r="J769" s="21"/>
      <c r="K769" s="21">
        <f>Source!U462</f>
        <v>0.37</v>
      </c>
    </row>
    <row r="770" spans="1:22" ht="15" x14ac:dyDescent="0.25">
      <c r="A770" s="24"/>
      <c r="B770" s="24"/>
      <c r="C770" s="24"/>
      <c r="D770" s="24"/>
      <c r="E770" s="24"/>
      <c r="F770" s="24"/>
      <c r="G770" s="24"/>
      <c r="H770" s="24"/>
      <c r="I770" s="46">
        <f>J763+J764+J766+J767+J768</f>
        <v>506.12</v>
      </c>
      <c r="J770" s="46"/>
      <c r="K770" s="25">
        <f>IF(Source!I462&lt;&gt;0, ROUND(I770/Source!I462, 2), 0)</f>
        <v>506.12</v>
      </c>
      <c r="P770" s="23">
        <f>I770</f>
        <v>506.12</v>
      </c>
    </row>
    <row r="771" spans="1:22" ht="85.5" x14ac:dyDescent="0.2">
      <c r="A771" s="18">
        <v>83</v>
      </c>
      <c r="B771" s="18" t="str">
        <f>Source!F463</f>
        <v>1.15-2203-7-1/1</v>
      </c>
      <c r="C771" s="18" t="str">
        <f>Source!G463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гр.,бнутр.р-5а, рукоятка обычная</v>
      </c>
      <c r="D771" s="19" t="str">
        <f>Source!H463</f>
        <v>10 шт.</v>
      </c>
      <c r="E771" s="9">
        <f>Source!I463</f>
        <v>0.1</v>
      </c>
      <c r="F771" s="21"/>
      <c r="G771" s="20"/>
      <c r="H771" s="9"/>
      <c r="I771" s="9"/>
      <c r="J771" s="21"/>
      <c r="K771" s="21"/>
      <c r="Q771">
        <f>ROUND((Source!BZ463/100)*ROUND((Source!AF463*Source!AV463)*Source!I463, 2), 2)</f>
        <v>19.45</v>
      </c>
      <c r="R771">
        <f>Source!X463</f>
        <v>19.45</v>
      </c>
      <c r="S771">
        <f>ROUND((Source!CA463/100)*ROUND((Source!AF463*Source!AV463)*Source!I463, 2), 2)</f>
        <v>2.78</v>
      </c>
      <c r="T771">
        <f>Source!Y463</f>
        <v>2.78</v>
      </c>
      <c r="U771">
        <f>ROUND((175/100)*ROUND((Source!AE463*Source!AV463)*Source!I463, 2), 2)</f>
        <v>0</v>
      </c>
      <c r="V771">
        <f>ROUND((108/100)*ROUND(Source!CS463*Source!I463, 2), 2)</f>
        <v>0</v>
      </c>
    </row>
    <row r="772" spans="1:22" x14ac:dyDescent="0.2">
      <c r="C772" s="26" t="str">
        <f>"Объем: "&amp;Source!I463&amp;"=(1)/"&amp;"10"</f>
        <v>Объем: 0,1=(1)/10</v>
      </c>
    </row>
    <row r="773" spans="1:22" ht="14.25" x14ac:dyDescent="0.2">
      <c r="A773" s="18"/>
      <c r="B773" s="18"/>
      <c r="C773" s="18" t="s">
        <v>1332</v>
      </c>
      <c r="D773" s="19"/>
      <c r="E773" s="9"/>
      <c r="F773" s="21">
        <f>Source!AO463</f>
        <v>277.87</v>
      </c>
      <c r="G773" s="20" t="str">
        <f>Source!DG463</f>
        <v/>
      </c>
      <c r="H773" s="9">
        <f>Source!AV463</f>
        <v>1</v>
      </c>
      <c r="I773" s="9">
        <f>IF(Source!BA463&lt;&gt; 0, Source!BA463, 1)</f>
        <v>1</v>
      </c>
      <c r="J773" s="21">
        <f>Source!S463</f>
        <v>27.79</v>
      </c>
      <c r="K773" s="21"/>
    </row>
    <row r="774" spans="1:22" ht="14.25" x14ac:dyDescent="0.2">
      <c r="A774" s="18"/>
      <c r="B774" s="18"/>
      <c r="C774" s="18" t="s">
        <v>1336</v>
      </c>
      <c r="D774" s="19" t="s">
        <v>1337</v>
      </c>
      <c r="E774" s="9">
        <f>Source!AT463</f>
        <v>70</v>
      </c>
      <c r="F774" s="21"/>
      <c r="G774" s="20"/>
      <c r="H774" s="9"/>
      <c r="I774" s="9"/>
      <c r="J774" s="21">
        <f>SUM(R771:R773)</f>
        <v>19.45</v>
      </c>
      <c r="K774" s="21"/>
    </row>
    <row r="775" spans="1:22" ht="14.25" x14ac:dyDescent="0.2">
      <c r="A775" s="18"/>
      <c r="B775" s="18"/>
      <c r="C775" s="18" t="s">
        <v>1338</v>
      </c>
      <c r="D775" s="19" t="s">
        <v>1337</v>
      </c>
      <c r="E775" s="9">
        <f>Source!AU463</f>
        <v>10</v>
      </c>
      <c r="F775" s="21"/>
      <c r="G775" s="20"/>
      <c r="H775" s="9"/>
      <c r="I775" s="9"/>
      <c r="J775" s="21">
        <f>SUM(T771:T774)</f>
        <v>2.78</v>
      </c>
      <c r="K775" s="21"/>
    </row>
    <row r="776" spans="1:22" ht="14.25" x14ac:dyDescent="0.2">
      <c r="A776" s="18"/>
      <c r="B776" s="18"/>
      <c r="C776" s="18" t="s">
        <v>1340</v>
      </c>
      <c r="D776" s="19" t="s">
        <v>1341</v>
      </c>
      <c r="E776" s="9">
        <f>Source!AQ463</f>
        <v>0.45</v>
      </c>
      <c r="F776" s="21"/>
      <c r="G776" s="20" t="str">
        <f>Source!DI463</f>
        <v/>
      </c>
      <c r="H776" s="9">
        <f>Source!AV463</f>
        <v>1</v>
      </c>
      <c r="I776" s="9"/>
      <c r="J776" s="21"/>
      <c r="K776" s="21">
        <f>Source!U463</f>
        <v>4.5000000000000005E-2</v>
      </c>
    </row>
    <row r="777" spans="1:22" ht="15" x14ac:dyDescent="0.25">
      <c r="A777" s="24"/>
      <c r="B777" s="24"/>
      <c r="C777" s="24"/>
      <c r="D777" s="24"/>
      <c r="E777" s="24"/>
      <c r="F777" s="24"/>
      <c r="G777" s="24"/>
      <c r="H777" s="24"/>
      <c r="I777" s="46">
        <f>J773+J774+J775</f>
        <v>50.019999999999996</v>
      </c>
      <c r="J777" s="46"/>
      <c r="K777" s="25">
        <f>IF(Source!I463&lt;&gt;0, ROUND(I777/Source!I463, 2), 0)</f>
        <v>500.2</v>
      </c>
      <c r="P777" s="23">
        <f>I777</f>
        <v>50.019999999999996</v>
      </c>
    </row>
    <row r="778" spans="1:22" ht="71.25" x14ac:dyDescent="0.2">
      <c r="A778" s="18">
        <v>84</v>
      </c>
      <c r="B778" s="18" t="str">
        <f>Source!F464</f>
        <v>1.15-2303-5-3/1</v>
      </c>
      <c r="C778" s="18" t="str">
        <f>Source!G464</f>
        <v>Техническое обслуживание фильтров водяных фланцевых сетчатых диаметром до 150 мм / Фильтр сетчатый IS16.01.0600.100.16.Ф/Ф, DN100, PN16, Тмакс=300оС</v>
      </c>
      <c r="D778" s="19" t="str">
        <f>Source!H464</f>
        <v>10 шт.</v>
      </c>
      <c r="E778" s="9">
        <f>Source!I464</f>
        <v>0.1</v>
      </c>
      <c r="F778" s="21"/>
      <c r="G778" s="20"/>
      <c r="H778" s="9"/>
      <c r="I778" s="9"/>
      <c r="J778" s="21"/>
      <c r="K778" s="21"/>
      <c r="Q778">
        <f>ROUND((Source!BZ464/100)*ROUND((Source!AF464*Source!AV464)*Source!I464, 2), 2)</f>
        <v>221.94</v>
      </c>
      <c r="R778">
        <f>Source!X464</f>
        <v>221.94</v>
      </c>
      <c r="S778">
        <f>ROUND((Source!CA464/100)*ROUND((Source!AF464*Source!AV464)*Source!I464, 2), 2)</f>
        <v>31.71</v>
      </c>
      <c r="T778">
        <f>Source!Y464</f>
        <v>31.71</v>
      </c>
      <c r="U778">
        <f>ROUND((175/100)*ROUND((Source!AE464*Source!AV464)*Source!I464, 2), 2)</f>
        <v>0</v>
      </c>
      <c r="V778">
        <f>ROUND((108/100)*ROUND(Source!CS464*Source!I464, 2), 2)</f>
        <v>0</v>
      </c>
    </row>
    <row r="779" spans="1:22" x14ac:dyDescent="0.2">
      <c r="C779" s="26" t="str">
        <f>"Объем: "&amp;Source!I464&amp;"=(1)/"&amp;"10"</f>
        <v>Объем: 0,1=(1)/10</v>
      </c>
    </row>
    <row r="780" spans="1:22" ht="14.25" x14ac:dyDescent="0.2">
      <c r="A780" s="18"/>
      <c r="B780" s="18"/>
      <c r="C780" s="18" t="s">
        <v>1332</v>
      </c>
      <c r="D780" s="19"/>
      <c r="E780" s="9"/>
      <c r="F780" s="21">
        <f>Source!AO464</f>
        <v>3170.64</v>
      </c>
      <c r="G780" s="20" t="str">
        <f>Source!DG464</f>
        <v/>
      </c>
      <c r="H780" s="9">
        <f>Source!AV464</f>
        <v>1</v>
      </c>
      <c r="I780" s="9">
        <f>IF(Source!BA464&lt;&gt; 0, Source!BA464, 1)</f>
        <v>1</v>
      </c>
      <c r="J780" s="21">
        <f>Source!S464</f>
        <v>317.06</v>
      </c>
      <c r="K780" s="21"/>
    </row>
    <row r="781" spans="1:22" ht="14.25" x14ac:dyDescent="0.2">
      <c r="A781" s="18"/>
      <c r="B781" s="18"/>
      <c r="C781" s="18" t="s">
        <v>1335</v>
      </c>
      <c r="D781" s="19"/>
      <c r="E781" s="9"/>
      <c r="F781" s="21">
        <f>Source!AL464</f>
        <v>1.57</v>
      </c>
      <c r="G781" s="20" t="str">
        <f>Source!DD464</f>
        <v/>
      </c>
      <c r="H781" s="9">
        <f>Source!AW464</f>
        <v>1</v>
      </c>
      <c r="I781" s="9">
        <f>IF(Source!BC464&lt;&gt; 0, Source!BC464, 1)</f>
        <v>1</v>
      </c>
      <c r="J781" s="21">
        <f>Source!P464</f>
        <v>0.16</v>
      </c>
      <c r="K781" s="21"/>
    </row>
    <row r="782" spans="1:22" ht="57" x14ac:dyDescent="0.2">
      <c r="A782" s="18" t="s">
        <v>407</v>
      </c>
      <c r="B782" s="18" t="str">
        <f>Source!F465</f>
        <v>21.26-1-112</v>
      </c>
      <c r="C782" s="18" t="str">
        <f>Source!G465</f>
        <v>Прокладки из терморасширенного графита для обслуживания фильтра сетчатого чугунного фланцевого диаметром 100 мм</v>
      </c>
      <c r="D782" s="19" t="str">
        <f>Source!H465</f>
        <v>шт.</v>
      </c>
      <c r="E782" s="9">
        <f>Source!I465</f>
        <v>1</v>
      </c>
      <c r="F782" s="21">
        <f>Source!AK465</f>
        <v>388.06</v>
      </c>
      <c r="G782" s="28" t="s">
        <v>3</v>
      </c>
      <c r="H782" s="9">
        <f>Source!AW465</f>
        <v>1</v>
      </c>
      <c r="I782" s="9">
        <f>IF(Source!BC465&lt;&gt; 0, Source!BC465, 1)</f>
        <v>1</v>
      </c>
      <c r="J782" s="21">
        <f>Source!O465</f>
        <v>388.06</v>
      </c>
      <c r="K782" s="21"/>
      <c r="Q782">
        <f>ROUND((Source!BZ465/100)*ROUND((Source!AF465*Source!AV465)*Source!I465, 2), 2)</f>
        <v>0</v>
      </c>
      <c r="R782">
        <f>Source!X465</f>
        <v>0</v>
      </c>
      <c r="S782">
        <f>ROUND((Source!CA465/100)*ROUND((Source!AF465*Source!AV465)*Source!I465, 2), 2)</f>
        <v>0</v>
      </c>
      <c r="T782">
        <f>Source!Y465</f>
        <v>0</v>
      </c>
      <c r="U782">
        <f>ROUND((175/100)*ROUND((Source!AE465*Source!AV465)*Source!I465, 2), 2)</f>
        <v>0</v>
      </c>
      <c r="V782">
        <f>ROUND((108/100)*ROUND(Source!CS465*Source!I465, 2), 2)</f>
        <v>0</v>
      </c>
    </row>
    <row r="783" spans="1:22" ht="14.25" x14ac:dyDescent="0.2">
      <c r="A783" s="18"/>
      <c r="B783" s="18"/>
      <c r="C783" s="18" t="s">
        <v>1336</v>
      </c>
      <c r="D783" s="19" t="s">
        <v>1337</v>
      </c>
      <c r="E783" s="9">
        <f>Source!AT464</f>
        <v>70</v>
      </c>
      <c r="F783" s="21"/>
      <c r="G783" s="20"/>
      <c r="H783" s="9"/>
      <c r="I783" s="9"/>
      <c r="J783" s="21">
        <f>SUM(R778:R782)</f>
        <v>221.94</v>
      </c>
      <c r="K783" s="21"/>
    </row>
    <row r="784" spans="1:22" ht="14.25" x14ac:dyDescent="0.2">
      <c r="A784" s="18"/>
      <c r="B784" s="18"/>
      <c r="C784" s="18" t="s">
        <v>1338</v>
      </c>
      <c r="D784" s="19" t="s">
        <v>1337</v>
      </c>
      <c r="E784" s="9">
        <f>Source!AU464</f>
        <v>10</v>
      </c>
      <c r="F784" s="21"/>
      <c r="G784" s="20"/>
      <c r="H784" s="9"/>
      <c r="I784" s="9"/>
      <c r="J784" s="21">
        <f>SUM(T778:T783)</f>
        <v>31.71</v>
      </c>
      <c r="K784" s="21"/>
    </row>
    <row r="785" spans="1:22" ht="14.25" x14ac:dyDescent="0.2">
      <c r="A785" s="18"/>
      <c r="B785" s="18"/>
      <c r="C785" s="18" t="s">
        <v>1340</v>
      </c>
      <c r="D785" s="19" t="s">
        <v>1341</v>
      </c>
      <c r="E785" s="9">
        <f>Source!AQ464</f>
        <v>5.64</v>
      </c>
      <c r="F785" s="21"/>
      <c r="G785" s="20" t="str">
        <f>Source!DI464</f>
        <v/>
      </c>
      <c r="H785" s="9">
        <f>Source!AV464</f>
        <v>1</v>
      </c>
      <c r="I785" s="9"/>
      <c r="J785" s="21"/>
      <c r="K785" s="21">
        <f>Source!U464</f>
        <v>0.56399999999999995</v>
      </c>
    </row>
    <row r="786" spans="1:22" ht="15" x14ac:dyDescent="0.25">
      <c r="A786" s="24"/>
      <c r="B786" s="24"/>
      <c r="C786" s="24"/>
      <c r="D786" s="24"/>
      <c r="E786" s="24"/>
      <c r="F786" s="24"/>
      <c r="G786" s="24"/>
      <c r="H786" s="24"/>
      <c r="I786" s="46">
        <f>J780+J781+J783+J784+SUM(J782:J782)</f>
        <v>958.93000000000006</v>
      </c>
      <c r="J786" s="46"/>
      <c r="K786" s="25">
        <f>IF(Source!I464&lt;&gt;0, ROUND(I786/Source!I464, 2), 0)</f>
        <v>9589.2999999999993</v>
      </c>
      <c r="P786" s="23">
        <f>I786</f>
        <v>958.93000000000006</v>
      </c>
    </row>
    <row r="787" spans="1:22" ht="71.25" x14ac:dyDescent="0.2">
      <c r="A787" s="18">
        <v>85</v>
      </c>
      <c r="B787" s="18" t="str">
        <f>Source!F466</f>
        <v>1.15-2203-9-2/1</v>
      </c>
      <c r="C787" s="18" t="str">
        <f>Source!G466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D787" s="19" t="str">
        <f>Source!H466</f>
        <v>шт.</v>
      </c>
      <c r="E787" s="9">
        <f>Source!I466</f>
        <v>2</v>
      </c>
      <c r="F787" s="21"/>
      <c r="G787" s="20"/>
      <c r="H787" s="9"/>
      <c r="I787" s="9"/>
      <c r="J787" s="21"/>
      <c r="K787" s="21"/>
      <c r="Q787">
        <f>ROUND((Source!BZ466/100)*ROUND((Source!AF466*Source!AV466)*Source!I466, 2), 2)</f>
        <v>173.14</v>
      </c>
      <c r="R787">
        <f>Source!X466</f>
        <v>173.14</v>
      </c>
      <c r="S787">
        <f>ROUND((Source!CA466/100)*ROUND((Source!AF466*Source!AV466)*Source!I466, 2), 2)</f>
        <v>24.73</v>
      </c>
      <c r="T787">
        <f>Source!Y466</f>
        <v>24.73</v>
      </c>
      <c r="U787">
        <f>ROUND((175/100)*ROUND((Source!AE466*Source!AV466)*Source!I466, 2), 2)</f>
        <v>0</v>
      </c>
      <c r="V787">
        <f>ROUND((108/100)*ROUND(Source!CS466*Source!I466, 2), 2)</f>
        <v>0</v>
      </c>
    </row>
    <row r="788" spans="1:22" ht="14.25" x14ac:dyDescent="0.2">
      <c r="A788" s="18"/>
      <c r="B788" s="18"/>
      <c r="C788" s="18" t="s">
        <v>1332</v>
      </c>
      <c r="D788" s="19"/>
      <c r="E788" s="9"/>
      <c r="F788" s="21">
        <f>Source!AO466</f>
        <v>123.67</v>
      </c>
      <c r="G788" s="20" t="str">
        <f>Source!DG466</f>
        <v/>
      </c>
      <c r="H788" s="9">
        <f>Source!AV466</f>
        <v>1</v>
      </c>
      <c r="I788" s="9">
        <f>IF(Source!BA466&lt;&gt; 0, Source!BA466, 1)</f>
        <v>1</v>
      </c>
      <c r="J788" s="21">
        <f>Source!S466</f>
        <v>247.34</v>
      </c>
      <c r="K788" s="21"/>
    </row>
    <row r="789" spans="1:22" ht="14.25" x14ac:dyDescent="0.2">
      <c r="A789" s="18"/>
      <c r="B789" s="18"/>
      <c r="C789" s="18" t="s">
        <v>1335</v>
      </c>
      <c r="D789" s="19"/>
      <c r="E789" s="9"/>
      <c r="F789" s="21">
        <f>Source!AL466</f>
        <v>0.63</v>
      </c>
      <c r="G789" s="20" t="str">
        <f>Source!DD466</f>
        <v/>
      </c>
      <c r="H789" s="9">
        <f>Source!AW466</f>
        <v>1</v>
      </c>
      <c r="I789" s="9">
        <f>IF(Source!BC466&lt;&gt; 0, Source!BC466, 1)</f>
        <v>1</v>
      </c>
      <c r="J789" s="21">
        <f>Source!P466</f>
        <v>1.26</v>
      </c>
      <c r="K789" s="21"/>
    </row>
    <row r="790" spans="1:22" ht="14.25" x14ac:dyDescent="0.2">
      <c r="A790" s="18"/>
      <c r="B790" s="18"/>
      <c r="C790" s="18" t="s">
        <v>1336</v>
      </c>
      <c r="D790" s="19" t="s">
        <v>1337</v>
      </c>
      <c r="E790" s="9">
        <f>Source!AT466</f>
        <v>70</v>
      </c>
      <c r="F790" s="21"/>
      <c r="G790" s="20"/>
      <c r="H790" s="9"/>
      <c r="I790" s="9"/>
      <c r="J790" s="21">
        <f>SUM(R787:R789)</f>
        <v>173.14</v>
      </c>
      <c r="K790" s="21"/>
    </row>
    <row r="791" spans="1:22" ht="14.25" x14ac:dyDescent="0.2">
      <c r="A791" s="18"/>
      <c r="B791" s="18"/>
      <c r="C791" s="18" t="s">
        <v>1338</v>
      </c>
      <c r="D791" s="19" t="s">
        <v>1337</v>
      </c>
      <c r="E791" s="9">
        <f>Source!AU466</f>
        <v>10</v>
      </c>
      <c r="F791" s="21"/>
      <c r="G791" s="20"/>
      <c r="H791" s="9"/>
      <c r="I791" s="9"/>
      <c r="J791" s="21">
        <f>SUM(T787:T790)</f>
        <v>24.73</v>
      </c>
      <c r="K791" s="21"/>
    </row>
    <row r="792" spans="1:22" ht="14.25" x14ac:dyDescent="0.2">
      <c r="A792" s="18"/>
      <c r="B792" s="18"/>
      <c r="C792" s="18" t="s">
        <v>1340</v>
      </c>
      <c r="D792" s="19" t="s">
        <v>1341</v>
      </c>
      <c r="E792" s="9">
        <f>Source!AQ466</f>
        <v>0.22</v>
      </c>
      <c r="F792" s="21"/>
      <c r="G792" s="20" t="str">
        <f>Source!DI466</f>
        <v/>
      </c>
      <c r="H792" s="9">
        <f>Source!AV466</f>
        <v>1</v>
      </c>
      <c r="I792" s="9"/>
      <c r="J792" s="21"/>
      <c r="K792" s="21">
        <f>Source!U466</f>
        <v>0.44</v>
      </c>
    </row>
    <row r="793" spans="1:22" ht="15" x14ac:dyDescent="0.25">
      <c r="A793" s="24"/>
      <c r="B793" s="24"/>
      <c r="C793" s="24"/>
      <c r="D793" s="24"/>
      <c r="E793" s="24"/>
      <c r="F793" s="24"/>
      <c r="G793" s="24"/>
      <c r="H793" s="24"/>
      <c r="I793" s="46">
        <f>J788+J789+J790+J791</f>
        <v>446.47</v>
      </c>
      <c r="J793" s="46"/>
      <c r="K793" s="25">
        <f>IF(Source!I466&lt;&gt;0, ROUND(I793/Source!I466, 2), 0)</f>
        <v>223.24</v>
      </c>
      <c r="P793" s="23">
        <f>I793</f>
        <v>446.47</v>
      </c>
    </row>
    <row r="794" spans="1:22" ht="42.75" x14ac:dyDescent="0.2">
      <c r="A794" s="18">
        <v>86</v>
      </c>
      <c r="B794" s="18" t="str">
        <f>Source!F468</f>
        <v>1.23-2303-7-2/1</v>
      </c>
      <c r="C794" s="18" t="str">
        <f>Source!G468</f>
        <v>Техническое обслуживание реле давления, напора, тяги /Реле перепада давления РРД-102</v>
      </c>
      <c r="D794" s="19" t="str">
        <f>Source!H468</f>
        <v>шт.</v>
      </c>
      <c r="E794" s="9">
        <f>Source!I468</f>
        <v>1</v>
      </c>
      <c r="F794" s="21"/>
      <c r="G794" s="20"/>
      <c r="H794" s="9"/>
      <c r="I794" s="9"/>
      <c r="J794" s="21"/>
      <c r="K794" s="21"/>
      <c r="Q794">
        <f>ROUND((Source!BZ468/100)*ROUND((Source!AF468*Source!AV468)*Source!I468, 2), 2)</f>
        <v>188.77</v>
      </c>
      <c r="R794">
        <f>Source!X468</f>
        <v>188.77</v>
      </c>
      <c r="S794">
        <f>ROUND((Source!CA468/100)*ROUND((Source!AF468*Source!AV468)*Source!I468, 2), 2)</f>
        <v>26.97</v>
      </c>
      <c r="T794">
        <f>Source!Y468</f>
        <v>26.97</v>
      </c>
      <c r="U794">
        <f>ROUND((175/100)*ROUND((Source!AE468*Source!AV468)*Source!I468, 2), 2)</f>
        <v>0</v>
      </c>
      <c r="V794">
        <f>ROUND((108/100)*ROUND(Source!CS468*Source!I468, 2), 2)</f>
        <v>0</v>
      </c>
    </row>
    <row r="795" spans="1:22" ht="14.25" x14ac:dyDescent="0.2">
      <c r="A795" s="18"/>
      <c r="B795" s="18"/>
      <c r="C795" s="18" t="s">
        <v>1332</v>
      </c>
      <c r="D795" s="19"/>
      <c r="E795" s="9"/>
      <c r="F795" s="21">
        <f>Source!AO468</f>
        <v>269.67</v>
      </c>
      <c r="G795" s="20" t="str">
        <f>Source!DG468</f>
        <v/>
      </c>
      <c r="H795" s="9">
        <f>Source!AV468</f>
        <v>1</v>
      </c>
      <c r="I795" s="9">
        <f>IF(Source!BA468&lt;&gt; 0, Source!BA468, 1)</f>
        <v>1</v>
      </c>
      <c r="J795" s="21">
        <f>Source!S468</f>
        <v>269.67</v>
      </c>
      <c r="K795" s="21"/>
    </row>
    <row r="796" spans="1:22" ht="14.25" x14ac:dyDescent="0.2">
      <c r="A796" s="18"/>
      <c r="B796" s="18"/>
      <c r="C796" s="18" t="s">
        <v>1335</v>
      </c>
      <c r="D796" s="19"/>
      <c r="E796" s="9"/>
      <c r="F796" s="21">
        <f>Source!AL468</f>
        <v>19.14</v>
      </c>
      <c r="G796" s="20" t="str">
        <f>Source!DD468</f>
        <v/>
      </c>
      <c r="H796" s="9">
        <f>Source!AW468</f>
        <v>1</v>
      </c>
      <c r="I796" s="9">
        <f>IF(Source!BC468&lt;&gt; 0, Source!BC468, 1)</f>
        <v>1</v>
      </c>
      <c r="J796" s="21">
        <f>Source!P468</f>
        <v>19.14</v>
      </c>
      <c r="K796" s="21"/>
    </row>
    <row r="797" spans="1:22" ht="14.25" x14ac:dyDescent="0.2">
      <c r="A797" s="18"/>
      <c r="B797" s="18"/>
      <c r="C797" s="18" t="s">
        <v>1336</v>
      </c>
      <c r="D797" s="19" t="s">
        <v>1337</v>
      </c>
      <c r="E797" s="9">
        <f>Source!AT468</f>
        <v>70</v>
      </c>
      <c r="F797" s="21"/>
      <c r="G797" s="20"/>
      <c r="H797" s="9"/>
      <c r="I797" s="9"/>
      <c r="J797" s="21">
        <f>SUM(R794:R796)</f>
        <v>188.77</v>
      </c>
      <c r="K797" s="21"/>
    </row>
    <row r="798" spans="1:22" ht="14.25" x14ac:dyDescent="0.2">
      <c r="A798" s="18"/>
      <c r="B798" s="18"/>
      <c r="C798" s="18" t="s">
        <v>1338</v>
      </c>
      <c r="D798" s="19" t="s">
        <v>1337</v>
      </c>
      <c r="E798" s="9">
        <f>Source!AU468</f>
        <v>10</v>
      </c>
      <c r="F798" s="21"/>
      <c r="G798" s="20"/>
      <c r="H798" s="9"/>
      <c r="I798" s="9"/>
      <c r="J798" s="21">
        <f>SUM(T794:T797)</f>
        <v>26.97</v>
      </c>
      <c r="K798" s="21"/>
    </row>
    <row r="799" spans="1:22" ht="14.25" x14ac:dyDescent="0.2">
      <c r="A799" s="18"/>
      <c r="B799" s="18"/>
      <c r="C799" s="18" t="s">
        <v>1340</v>
      </c>
      <c r="D799" s="19" t="s">
        <v>1341</v>
      </c>
      <c r="E799" s="9">
        <f>Source!AQ468</f>
        <v>0.38</v>
      </c>
      <c r="F799" s="21"/>
      <c r="G799" s="20" t="str">
        <f>Source!DI468</f>
        <v/>
      </c>
      <c r="H799" s="9">
        <f>Source!AV468</f>
        <v>1</v>
      </c>
      <c r="I799" s="9"/>
      <c r="J799" s="21"/>
      <c r="K799" s="21">
        <f>Source!U468</f>
        <v>0.38</v>
      </c>
    </row>
    <row r="800" spans="1:22" ht="15" x14ac:dyDescent="0.25">
      <c r="A800" s="24"/>
      <c r="B800" s="24"/>
      <c r="C800" s="24"/>
      <c r="D800" s="24"/>
      <c r="E800" s="24"/>
      <c r="F800" s="24"/>
      <c r="G800" s="24"/>
      <c r="H800" s="24"/>
      <c r="I800" s="46">
        <f>J795+J796+J797+J798</f>
        <v>504.55000000000007</v>
      </c>
      <c r="J800" s="46"/>
      <c r="K800" s="25">
        <f>IF(Source!I468&lt;&gt;0, ROUND(I800/Source!I468, 2), 0)</f>
        <v>504.55</v>
      </c>
      <c r="P800" s="23">
        <f>I800</f>
        <v>504.55000000000007</v>
      </c>
    </row>
    <row r="801" spans="1:22" ht="99.75" x14ac:dyDescent="0.2">
      <c r="A801" s="18">
        <v>87</v>
      </c>
      <c r="B801" s="18" t="str">
        <f>Source!F469</f>
        <v>1.23-2303-7-2/1</v>
      </c>
      <c r="C801" s="18" t="str">
        <f>Source!G469</f>
        <v>Техническое обслуживание реле давления, напора, тяги /Реле перепада давления РРД-102  / Реле сухого хода Реле давления РД-2Р - 0,8 МПА модель 35 , G 1/4" (настрибаемый дифференциал: 0,07...0,4 МПА, -10...+ 110</v>
      </c>
      <c r="D801" s="19" t="str">
        <f>Source!H469</f>
        <v>шт.</v>
      </c>
      <c r="E801" s="9">
        <f>Source!I469</f>
        <v>1</v>
      </c>
      <c r="F801" s="21"/>
      <c r="G801" s="20"/>
      <c r="H801" s="9"/>
      <c r="I801" s="9"/>
      <c r="J801" s="21"/>
      <c r="K801" s="21"/>
      <c r="Q801">
        <f>ROUND((Source!BZ469/100)*ROUND((Source!AF469*Source!AV469)*Source!I469, 2), 2)</f>
        <v>188.77</v>
      </c>
      <c r="R801">
        <f>Source!X469</f>
        <v>188.77</v>
      </c>
      <c r="S801">
        <f>ROUND((Source!CA469/100)*ROUND((Source!AF469*Source!AV469)*Source!I469, 2), 2)</f>
        <v>26.97</v>
      </c>
      <c r="T801">
        <f>Source!Y469</f>
        <v>26.97</v>
      </c>
      <c r="U801">
        <f>ROUND((175/100)*ROUND((Source!AE469*Source!AV469)*Source!I469, 2), 2)</f>
        <v>0</v>
      </c>
      <c r="V801">
        <f>ROUND((108/100)*ROUND(Source!CS469*Source!I469, 2), 2)</f>
        <v>0</v>
      </c>
    </row>
    <row r="802" spans="1:22" ht="14.25" x14ac:dyDescent="0.2">
      <c r="A802" s="18"/>
      <c r="B802" s="18"/>
      <c r="C802" s="18" t="s">
        <v>1332</v>
      </c>
      <c r="D802" s="19"/>
      <c r="E802" s="9"/>
      <c r="F802" s="21">
        <f>Source!AO469</f>
        <v>269.67</v>
      </c>
      <c r="G802" s="20" t="str">
        <f>Source!DG469</f>
        <v/>
      </c>
      <c r="H802" s="9">
        <f>Source!AV469</f>
        <v>1</v>
      </c>
      <c r="I802" s="9">
        <f>IF(Source!BA469&lt;&gt; 0, Source!BA469, 1)</f>
        <v>1</v>
      </c>
      <c r="J802" s="21">
        <f>Source!S469</f>
        <v>269.67</v>
      </c>
      <c r="K802" s="21"/>
    </row>
    <row r="803" spans="1:22" ht="14.25" x14ac:dyDescent="0.2">
      <c r="A803" s="18"/>
      <c r="B803" s="18"/>
      <c r="C803" s="18" t="s">
        <v>1335</v>
      </c>
      <c r="D803" s="19"/>
      <c r="E803" s="9"/>
      <c r="F803" s="21">
        <f>Source!AL469</f>
        <v>19.14</v>
      </c>
      <c r="G803" s="20" t="str">
        <f>Source!DD469</f>
        <v/>
      </c>
      <c r="H803" s="9">
        <f>Source!AW469</f>
        <v>1</v>
      </c>
      <c r="I803" s="9">
        <f>IF(Source!BC469&lt;&gt; 0, Source!BC469, 1)</f>
        <v>1</v>
      </c>
      <c r="J803" s="21">
        <f>Source!P469</f>
        <v>19.14</v>
      </c>
      <c r="K803" s="21"/>
    </row>
    <row r="804" spans="1:22" ht="14.25" x14ac:dyDescent="0.2">
      <c r="A804" s="18"/>
      <c r="B804" s="18"/>
      <c r="C804" s="18" t="s">
        <v>1336</v>
      </c>
      <c r="D804" s="19" t="s">
        <v>1337</v>
      </c>
      <c r="E804" s="9">
        <f>Source!AT469</f>
        <v>70</v>
      </c>
      <c r="F804" s="21"/>
      <c r="G804" s="20"/>
      <c r="H804" s="9"/>
      <c r="I804" s="9"/>
      <c r="J804" s="21">
        <f>SUM(R801:R803)</f>
        <v>188.77</v>
      </c>
      <c r="K804" s="21"/>
    </row>
    <row r="805" spans="1:22" ht="14.25" x14ac:dyDescent="0.2">
      <c r="A805" s="18"/>
      <c r="B805" s="18"/>
      <c r="C805" s="18" t="s">
        <v>1338</v>
      </c>
      <c r="D805" s="19" t="s">
        <v>1337</v>
      </c>
      <c r="E805" s="9">
        <f>Source!AU469</f>
        <v>10</v>
      </c>
      <c r="F805" s="21"/>
      <c r="G805" s="20"/>
      <c r="H805" s="9"/>
      <c r="I805" s="9"/>
      <c r="J805" s="21">
        <f>SUM(T801:T804)</f>
        <v>26.97</v>
      </c>
      <c r="K805" s="21"/>
    </row>
    <row r="806" spans="1:22" ht="14.25" x14ac:dyDescent="0.2">
      <c r="A806" s="18"/>
      <c r="B806" s="18"/>
      <c r="C806" s="18" t="s">
        <v>1340</v>
      </c>
      <c r="D806" s="19" t="s">
        <v>1341</v>
      </c>
      <c r="E806" s="9">
        <f>Source!AQ469</f>
        <v>0.38</v>
      </c>
      <c r="F806" s="21"/>
      <c r="G806" s="20" t="str">
        <f>Source!DI469</f>
        <v/>
      </c>
      <c r="H806" s="9">
        <f>Source!AV469</f>
        <v>1</v>
      </c>
      <c r="I806" s="9"/>
      <c r="J806" s="21"/>
      <c r="K806" s="21">
        <f>Source!U469</f>
        <v>0.38</v>
      </c>
    </row>
    <row r="807" spans="1:22" ht="15" x14ac:dyDescent="0.25">
      <c r="A807" s="24"/>
      <c r="B807" s="24"/>
      <c r="C807" s="24"/>
      <c r="D807" s="24"/>
      <c r="E807" s="24"/>
      <c r="F807" s="24"/>
      <c r="G807" s="24"/>
      <c r="H807" s="24"/>
      <c r="I807" s="46">
        <f>J802+J803+J804+J805</f>
        <v>504.55000000000007</v>
      </c>
      <c r="J807" s="46"/>
      <c r="K807" s="25">
        <f>IF(Source!I469&lt;&gt;0, ROUND(I807/Source!I469, 2), 0)</f>
        <v>504.55</v>
      </c>
      <c r="P807" s="23">
        <f>I807</f>
        <v>504.55000000000007</v>
      </c>
    </row>
    <row r="808" spans="1:22" ht="85.5" x14ac:dyDescent="0.2">
      <c r="A808" s="18">
        <v>88</v>
      </c>
      <c r="B808" s="18" t="str">
        <f>Source!F470</f>
        <v>1.15-2203-3-1/1</v>
      </c>
      <c r="C808" s="18" t="str">
        <f>Source!G470</f>
        <v>Техническое обслуживание виброизолирующих вставок фланцевых диаметром до 65 мм / Антивибрационный компенсатор (гибкая бстабка) ВС10.065.10.Ф/Ф DN065 PN10 Ттах=95оС</v>
      </c>
      <c r="D808" s="19" t="str">
        <f>Source!H470</f>
        <v>шт.</v>
      </c>
      <c r="E808" s="9">
        <f>Source!I470</f>
        <v>2</v>
      </c>
      <c r="F808" s="21"/>
      <c r="G808" s="20"/>
      <c r="H808" s="9"/>
      <c r="I808" s="9"/>
      <c r="J808" s="21"/>
      <c r="K808" s="21"/>
      <c r="Q808">
        <f>ROUND((Source!BZ470/100)*ROUND((Source!AF470*Source!AV470)*Source!I470, 2), 2)</f>
        <v>69.16</v>
      </c>
      <c r="R808">
        <f>Source!X470</f>
        <v>69.16</v>
      </c>
      <c r="S808">
        <f>ROUND((Source!CA470/100)*ROUND((Source!AF470*Source!AV470)*Source!I470, 2), 2)</f>
        <v>9.8800000000000008</v>
      </c>
      <c r="T808">
        <f>Source!Y470</f>
        <v>9.8800000000000008</v>
      </c>
      <c r="U808">
        <f>ROUND((175/100)*ROUND((Source!AE470*Source!AV470)*Source!I470, 2), 2)</f>
        <v>0</v>
      </c>
      <c r="V808">
        <f>ROUND((108/100)*ROUND(Source!CS470*Source!I470, 2), 2)</f>
        <v>0</v>
      </c>
    </row>
    <row r="809" spans="1:22" ht="14.25" x14ac:dyDescent="0.2">
      <c r="A809" s="18"/>
      <c r="B809" s="18"/>
      <c r="C809" s="18" t="s">
        <v>1332</v>
      </c>
      <c r="D809" s="19"/>
      <c r="E809" s="9"/>
      <c r="F809" s="21">
        <f>Source!AO470</f>
        <v>49.4</v>
      </c>
      <c r="G809" s="20" t="str">
        <f>Source!DG470</f>
        <v/>
      </c>
      <c r="H809" s="9">
        <f>Source!AV470</f>
        <v>1</v>
      </c>
      <c r="I809" s="9">
        <f>IF(Source!BA470&lt;&gt; 0, Source!BA470, 1)</f>
        <v>1</v>
      </c>
      <c r="J809" s="21">
        <f>Source!S470</f>
        <v>98.8</v>
      </c>
      <c r="K809" s="21"/>
    </row>
    <row r="810" spans="1:22" ht="14.25" x14ac:dyDescent="0.2">
      <c r="A810" s="18"/>
      <c r="B810" s="18"/>
      <c r="C810" s="18" t="s">
        <v>1335</v>
      </c>
      <c r="D810" s="19"/>
      <c r="E810" s="9"/>
      <c r="F810" s="21">
        <f>Source!AL470</f>
        <v>0.02</v>
      </c>
      <c r="G810" s="20" t="str">
        <f>Source!DD470</f>
        <v/>
      </c>
      <c r="H810" s="9">
        <f>Source!AW470</f>
        <v>1</v>
      </c>
      <c r="I810" s="9">
        <f>IF(Source!BC470&lt;&gt; 0, Source!BC470, 1)</f>
        <v>1</v>
      </c>
      <c r="J810" s="21">
        <f>Source!P470</f>
        <v>0.04</v>
      </c>
      <c r="K810" s="21"/>
    </row>
    <row r="811" spans="1:22" ht="14.25" x14ac:dyDescent="0.2">
      <c r="A811" s="18"/>
      <c r="B811" s="18"/>
      <c r="C811" s="18" t="s">
        <v>1336</v>
      </c>
      <c r="D811" s="19" t="s">
        <v>1337</v>
      </c>
      <c r="E811" s="9">
        <f>Source!AT470</f>
        <v>70</v>
      </c>
      <c r="F811" s="21"/>
      <c r="G811" s="20"/>
      <c r="H811" s="9"/>
      <c r="I811" s="9"/>
      <c r="J811" s="21">
        <f>SUM(R808:R810)</f>
        <v>69.16</v>
      </c>
      <c r="K811" s="21"/>
    </row>
    <row r="812" spans="1:22" ht="14.25" x14ac:dyDescent="0.2">
      <c r="A812" s="18"/>
      <c r="B812" s="18"/>
      <c r="C812" s="18" t="s">
        <v>1338</v>
      </c>
      <c r="D812" s="19" t="s">
        <v>1337</v>
      </c>
      <c r="E812" s="9">
        <f>Source!AU470</f>
        <v>10</v>
      </c>
      <c r="F812" s="21"/>
      <c r="G812" s="20"/>
      <c r="H812" s="9"/>
      <c r="I812" s="9"/>
      <c r="J812" s="21">
        <f>SUM(T808:T811)</f>
        <v>9.8800000000000008</v>
      </c>
      <c r="K812" s="21"/>
    </row>
    <row r="813" spans="1:22" ht="14.25" x14ac:dyDescent="0.2">
      <c r="A813" s="18"/>
      <c r="B813" s="18"/>
      <c r="C813" s="18" t="s">
        <v>1340</v>
      </c>
      <c r="D813" s="19" t="s">
        <v>1341</v>
      </c>
      <c r="E813" s="9">
        <f>Source!AQ470</f>
        <v>0.08</v>
      </c>
      <c r="F813" s="21"/>
      <c r="G813" s="20" t="str">
        <f>Source!DI470</f>
        <v/>
      </c>
      <c r="H813" s="9">
        <f>Source!AV470</f>
        <v>1</v>
      </c>
      <c r="I813" s="9"/>
      <c r="J813" s="21"/>
      <c r="K813" s="21">
        <f>Source!U470</f>
        <v>0.16</v>
      </c>
    </row>
    <row r="814" spans="1:22" ht="15" x14ac:dyDescent="0.25">
      <c r="A814" s="24"/>
      <c r="B814" s="24"/>
      <c r="C814" s="24"/>
      <c r="D814" s="24"/>
      <c r="E814" s="24"/>
      <c r="F814" s="24"/>
      <c r="G814" s="24"/>
      <c r="H814" s="24"/>
      <c r="I814" s="46">
        <f>J809+J810+J811+J812</f>
        <v>177.88</v>
      </c>
      <c r="J814" s="46"/>
      <c r="K814" s="25">
        <f>IF(Source!I470&lt;&gt;0, ROUND(I814/Source!I470, 2), 0)</f>
        <v>88.94</v>
      </c>
      <c r="P814" s="23">
        <f>I814</f>
        <v>177.88</v>
      </c>
    </row>
    <row r="815" spans="1:22" ht="85.5" x14ac:dyDescent="0.2">
      <c r="A815" s="18">
        <v>89</v>
      </c>
      <c r="B815" s="18" t="str">
        <f>Source!F471</f>
        <v>1.15-2203-3-1/1</v>
      </c>
      <c r="C815" s="18" t="str">
        <f>Source!G471</f>
        <v>Техническое обслуживание виброизолирующих вставок фланцевых диаметром до 65 мм / Антивибрационный компенсатор (гибкая бстабка) ГС10.040.10.Ф/Ф DN040 PN10 Ттах=95оС</v>
      </c>
      <c r="D815" s="19" t="str">
        <f>Source!H471</f>
        <v>шт.</v>
      </c>
      <c r="E815" s="9">
        <f>Source!I471</f>
        <v>2</v>
      </c>
      <c r="F815" s="21"/>
      <c r="G815" s="20"/>
      <c r="H815" s="9"/>
      <c r="I815" s="9"/>
      <c r="J815" s="21"/>
      <c r="K815" s="21"/>
      <c r="Q815">
        <f>ROUND((Source!BZ471/100)*ROUND((Source!AF471*Source!AV471)*Source!I471, 2), 2)</f>
        <v>69.16</v>
      </c>
      <c r="R815">
        <f>Source!X471</f>
        <v>69.16</v>
      </c>
      <c r="S815">
        <f>ROUND((Source!CA471/100)*ROUND((Source!AF471*Source!AV471)*Source!I471, 2), 2)</f>
        <v>9.8800000000000008</v>
      </c>
      <c r="T815">
        <f>Source!Y471</f>
        <v>9.8800000000000008</v>
      </c>
      <c r="U815">
        <f>ROUND((175/100)*ROUND((Source!AE471*Source!AV471)*Source!I471, 2), 2)</f>
        <v>0</v>
      </c>
      <c r="V815">
        <f>ROUND((108/100)*ROUND(Source!CS471*Source!I471, 2), 2)</f>
        <v>0</v>
      </c>
    </row>
    <row r="816" spans="1:22" ht="14.25" x14ac:dyDescent="0.2">
      <c r="A816" s="18"/>
      <c r="B816" s="18"/>
      <c r="C816" s="18" t="s">
        <v>1332</v>
      </c>
      <c r="D816" s="19"/>
      <c r="E816" s="9"/>
      <c r="F816" s="21">
        <f>Source!AO471</f>
        <v>49.4</v>
      </c>
      <c r="G816" s="20" t="str">
        <f>Source!DG471</f>
        <v/>
      </c>
      <c r="H816" s="9">
        <f>Source!AV471</f>
        <v>1</v>
      </c>
      <c r="I816" s="9">
        <f>IF(Source!BA471&lt;&gt; 0, Source!BA471, 1)</f>
        <v>1</v>
      </c>
      <c r="J816" s="21">
        <f>Source!S471</f>
        <v>98.8</v>
      </c>
      <c r="K816" s="21"/>
    </row>
    <row r="817" spans="1:22" ht="14.25" x14ac:dyDescent="0.2">
      <c r="A817" s="18"/>
      <c r="B817" s="18"/>
      <c r="C817" s="18" t="s">
        <v>1335</v>
      </c>
      <c r="D817" s="19"/>
      <c r="E817" s="9"/>
      <c r="F817" s="21">
        <f>Source!AL471</f>
        <v>0.02</v>
      </c>
      <c r="G817" s="20" t="str">
        <f>Source!DD471</f>
        <v/>
      </c>
      <c r="H817" s="9">
        <f>Source!AW471</f>
        <v>1</v>
      </c>
      <c r="I817" s="9">
        <f>IF(Source!BC471&lt;&gt; 0, Source!BC471, 1)</f>
        <v>1</v>
      </c>
      <c r="J817" s="21">
        <f>Source!P471</f>
        <v>0.04</v>
      </c>
      <c r="K817" s="21"/>
    </row>
    <row r="818" spans="1:22" ht="14.25" x14ac:dyDescent="0.2">
      <c r="A818" s="18"/>
      <c r="B818" s="18"/>
      <c r="C818" s="18" t="s">
        <v>1336</v>
      </c>
      <c r="D818" s="19" t="s">
        <v>1337</v>
      </c>
      <c r="E818" s="9">
        <f>Source!AT471</f>
        <v>70</v>
      </c>
      <c r="F818" s="21"/>
      <c r="G818" s="20"/>
      <c r="H818" s="9"/>
      <c r="I818" s="9"/>
      <c r="J818" s="21">
        <f>SUM(R815:R817)</f>
        <v>69.16</v>
      </c>
      <c r="K818" s="21"/>
    </row>
    <row r="819" spans="1:22" ht="14.25" x14ac:dyDescent="0.2">
      <c r="A819" s="18"/>
      <c r="B819" s="18"/>
      <c r="C819" s="18" t="s">
        <v>1338</v>
      </c>
      <c r="D819" s="19" t="s">
        <v>1337</v>
      </c>
      <c r="E819" s="9">
        <f>Source!AU471</f>
        <v>10</v>
      </c>
      <c r="F819" s="21"/>
      <c r="G819" s="20"/>
      <c r="H819" s="9"/>
      <c r="I819" s="9"/>
      <c r="J819" s="21">
        <f>SUM(T815:T818)</f>
        <v>9.8800000000000008</v>
      </c>
      <c r="K819" s="21"/>
    </row>
    <row r="820" spans="1:22" ht="14.25" x14ac:dyDescent="0.2">
      <c r="A820" s="18"/>
      <c r="B820" s="18"/>
      <c r="C820" s="18" t="s">
        <v>1340</v>
      </c>
      <c r="D820" s="19" t="s">
        <v>1341</v>
      </c>
      <c r="E820" s="9">
        <f>Source!AQ471</f>
        <v>0.08</v>
      </c>
      <c r="F820" s="21"/>
      <c r="G820" s="20" t="str">
        <f>Source!DI471</f>
        <v/>
      </c>
      <c r="H820" s="9">
        <f>Source!AV471</f>
        <v>1</v>
      </c>
      <c r="I820" s="9"/>
      <c r="J820" s="21"/>
      <c r="K820" s="21">
        <f>Source!U471</f>
        <v>0.16</v>
      </c>
    </row>
    <row r="821" spans="1:22" ht="15" x14ac:dyDescent="0.25">
      <c r="A821" s="24"/>
      <c r="B821" s="24"/>
      <c r="C821" s="24"/>
      <c r="D821" s="24"/>
      <c r="E821" s="24"/>
      <c r="F821" s="24"/>
      <c r="G821" s="24"/>
      <c r="H821" s="24"/>
      <c r="I821" s="46">
        <f>J816+J817+J818+J819</f>
        <v>177.88</v>
      </c>
      <c r="J821" s="46"/>
      <c r="K821" s="25">
        <f>IF(Source!I471&lt;&gt;0, ROUND(I821/Source!I471, 2), 0)</f>
        <v>88.94</v>
      </c>
      <c r="P821" s="23">
        <f>I821</f>
        <v>177.88</v>
      </c>
    </row>
    <row r="822" spans="1:22" ht="71.25" x14ac:dyDescent="0.2">
      <c r="A822" s="18">
        <v>90</v>
      </c>
      <c r="B822" s="18" t="str">
        <f>Source!F472</f>
        <v>1.15-2203-9-1/1</v>
      </c>
      <c r="C822" s="18" t="str">
        <f>Source!G472</f>
        <v>Техническое обслуживание клапанов обратных фланцевых диаметром 50 мм / прим. Обратный клапан латунный NY Тип.10.307. Ду 040, Ру16,Тмах=90гр, бнутр. резьба</v>
      </c>
      <c r="D822" s="19" t="str">
        <f>Source!H472</f>
        <v>шт.</v>
      </c>
      <c r="E822" s="9">
        <f>Source!I472</f>
        <v>1</v>
      </c>
      <c r="F822" s="21"/>
      <c r="G822" s="20"/>
      <c r="H822" s="9"/>
      <c r="I822" s="9"/>
      <c r="J822" s="21"/>
      <c r="K822" s="21"/>
      <c r="Q822">
        <f>ROUND((Source!BZ472/100)*ROUND((Source!AF472*Source!AV472)*Source!I472, 2), 2)</f>
        <v>55.09</v>
      </c>
      <c r="R822">
        <f>Source!X472</f>
        <v>55.09</v>
      </c>
      <c r="S822">
        <f>ROUND((Source!CA472/100)*ROUND((Source!AF472*Source!AV472)*Source!I472, 2), 2)</f>
        <v>7.87</v>
      </c>
      <c r="T822">
        <f>Source!Y472</f>
        <v>7.87</v>
      </c>
      <c r="U822">
        <f>ROUND((175/100)*ROUND((Source!AE472*Source!AV472)*Source!I472, 2), 2)</f>
        <v>0</v>
      </c>
      <c r="V822">
        <f>ROUND((108/100)*ROUND(Source!CS472*Source!I472, 2), 2)</f>
        <v>0</v>
      </c>
    </row>
    <row r="823" spans="1:22" ht="14.25" x14ac:dyDescent="0.2">
      <c r="A823" s="18"/>
      <c r="B823" s="18"/>
      <c r="C823" s="18" t="s">
        <v>1332</v>
      </c>
      <c r="D823" s="19"/>
      <c r="E823" s="9"/>
      <c r="F823" s="21">
        <f>Source!AO472</f>
        <v>78.7</v>
      </c>
      <c r="G823" s="20" t="str">
        <f>Source!DG472</f>
        <v/>
      </c>
      <c r="H823" s="9">
        <f>Source!AV472</f>
        <v>1</v>
      </c>
      <c r="I823" s="9">
        <f>IF(Source!BA472&lt;&gt; 0, Source!BA472, 1)</f>
        <v>1</v>
      </c>
      <c r="J823" s="21">
        <f>Source!S472</f>
        <v>78.7</v>
      </c>
      <c r="K823" s="21"/>
    </row>
    <row r="824" spans="1:22" ht="14.25" x14ac:dyDescent="0.2">
      <c r="A824" s="18"/>
      <c r="B824" s="18"/>
      <c r="C824" s="18" t="s">
        <v>1335</v>
      </c>
      <c r="D824" s="19"/>
      <c r="E824" s="9"/>
      <c r="F824" s="21">
        <f>Source!AL472</f>
        <v>0.31</v>
      </c>
      <c r="G824" s="20" t="str">
        <f>Source!DD472</f>
        <v/>
      </c>
      <c r="H824" s="9">
        <f>Source!AW472</f>
        <v>1</v>
      </c>
      <c r="I824" s="9">
        <f>IF(Source!BC472&lt;&gt; 0, Source!BC472, 1)</f>
        <v>1</v>
      </c>
      <c r="J824" s="21">
        <f>Source!P472</f>
        <v>0.31</v>
      </c>
      <c r="K824" s="21"/>
    </row>
    <row r="825" spans="1:22" ht="14.25" x14ac:dyDescent="0.2">
      <c r="A825" s="18"/>
      <c r="B825" s="18"/>
      <c r="C825" s="18" t="s">
        <v>1336</v>
      </c>
      <c r="D825" s="19" t="s">
        <v>1337</v>
      </c>
      <c r="E825" s="9">
        <f>Source!AT472</f>
        <v>70</v>
      </c>
      <c r="F825" s="21"/>
      <c r="G825" s="20"/>
      <c r="H825" s="9"/>
      <c r="I825" s="9"/>
      <c r="J825" s="21">
        <f>SUM(R822:R824)</f>
        <v>55.09</v>
      </c>
      <c r="K825" s="21"/>
    </row>
    <row r="826" spans="1:22" ht="14.25" x14ac:dyDescent="0.2">
      <c r="A826" s="18"/>
      <c r="B826" s="18"/>
      <c r="C826" s="18" t="s">
        <v>1338</v>
      </c>
      <c r="D826" s="19" t="s">
        <v>1337</v>
      </c>
      <c r="E826" s="9">
        <f>Source!AU472</f>
        <v>10</v>
      </c>
      <c r="F826" s="21"/>
      <c r="G826" s="20"/>
      <c r="H826" s="9"/>
      <c r="I826" s="9"/>
      <c r="J826" s="21">
        <f>SUM(T822:T825)</f>
        <v>7.87</v>
      </c>
      <c r="K826" s="21"/>
    </row>
    <row r="827" spans="1:22" ht="14.25" x14ac:dyDescent="0.2">
      <c r="A827" s="18"/>
      <c r="B827" s="18"/>
      <c r="C827" s="18" t="s">
        <v>1340</v>
      </c>
      <c r="D827" s="19" t="s">
        <v>1341</v>
      </c>
      <c r="E827" s="9">
        <f>Source!AQ472</f>
        <v>0.14000000000000001</v>
      </c>
      <c r="F827" s="21"/>
      <c r="G827" s="20" t="str">
        <f>Source!DI472</f>
        <v/>
      </c>
      <c r="H827" s="9">
        <f>Source!AV472</f>
        <v>1</v>
      </c>
      <c r="I827" s="9"/>
      <c r="J827" s="21"/>
      <c r="K827" s="21">
        <f>Source!U472</f>
        <v>0.14000000000000001</v>
      </c>
    </row>
    <row r="828" spans="1:22" ht="15" x14ac:dyDescent="0.25">
      <c r="A828" s="24"/>
      <c r="B828" s="24"/>
      <c r="C828" s="24"/>
      <c r="D828" s="24"/>
      <c r="E828" s="24"/>
      <c r="F828" s="24"/>
      <c r="G828" s="24"/>
      <c r="H828" s="24"/>
      <c r="I828" s="46">
        <f>J823+J824+J825+J826</f>
        <v>141.97000000000003</v>
      </c>
      <c r="J828" s="46"/>
      <c r="K828" s="25">
        <f>IF(Source!I472&lt;&gt;0, ROUND(I828/Source!I472, 2), 0)</f>
        <v>141.97</v>
      </c>
      <c r="P828" s="23">
        <f>I828</f>
        <v>141.97000000000003</v>
      </c>
    </row>
    <row r="829" spans="1:22" ht="85.5" x14ac:dyDescent="0.2">
      <c r="A829" s="18">
        <v>91</v>
      </c>
      <c r="B829" s="18" t="str">
        <f>Source!F473</f>
        <v>1.15-2203-7-2/1</v>
      </c>
      <c r="C829" s="18" t="str">
        <f>Source!G473</f>
        <v>Техническое обслуживание крана шарового латунного никелированного диаметром до 50 мм / Кран шаровой латунный Ду040, Ру25,Траб=95,Тмах=110 гр.,бнутр.р-5а, рукоятка обычная</v>
      </c>
      <c r="D829" s="19" t="str">
        <f>Source!H473</f>
        <v>10 шт.</v>
      </c>
      <c r="E829" s="9">
        <f>Source!I473</f>
        <v>0.2</v>
      </c>
      <c r="F829" s="21"/>
      <c r="G829" s="20"/>
      <c r="H829" s="9"/>
      <c r="I829" s="9"/>
      <c r="J829" s="21"/>
      <c r="K829" s="21"/>
      <c r="Q829">
        <f>ROUND((Source!BZ473/100)*ROUND((Source!AF473*Source!AV473)*Source!I473, 2), 2)</f>
        <v>52.73</v>
      </c>
      <c r="R829">
        <f>Source!X473</f>
        <v>52.73</v>
      </c>
      <c r="S829">
        <f>ROUND((Source!CA473/100)*ROUND((Source!AF473*Source!AV473)*Source!I473, 2), 2)</f>
        <v>7.53</v>
      </c>
      <c r="T829">
        <f>Source!Y473</f>
        <v>7.53</v>
      </c>
      <c r="U829">
        <f>ROUND((175/100)*ROUND((Source!AE473*Source!AV473)*Source!I473, 2), 2)</f>
        <v>0</v>
      </c>
      <c r="V829">
        <f>ROUND((108/100)*ROUND(Source!CS473*Source!I473, 2), 2)</f>
        <v>0</v>
      </c>
    </row>
    <row r="830" spans="1:22" x14ac:dyDescent="0.2">
      <c r="C830" s="26" t="str">
        <f>"Объем: "&amp;Source!I473&amp;"=(2)/"&amp;"10"</f>
        <v>Объем: 0,2=(2)/10</v>
      </c>
    </row>
    <row r="831" spans="1:22" ht="14.25" x14ac:dyDescent="0.2">
      <c r="A831" s="18"/>
      <c r="B831" s="18"/>
      <c r="C831" s="18" t="s">
        <v>1332</v>
      </c>
      <c r="D831" s="19"/>
      <c r="E831" s="9"/>
      <c r="F831" s="21">
        <f>Source!AO473</f>
        <v>376.67</v>
      </c>
      <c r="G831" s="20" t="str">
        <f>Source!DG473</f>
        <v/>
      </c>
      <c r="H831" s="9">
        <f>Source!AV473</f>
        <v>1</v>
      </c>
      <c r="I831" s="9">
        <f>IF(Source!BA473&lt;&gt; 0, Source!BA473, 1)</f>
        <v>1</v>
      </c>
      <c r="J831" s="21">
        <f>Source!S473</f>
        <v>75.33</v>
      </c>
      <c r="K831" s="21"/>
    </row>
    <row r="832" spans="1:22" ht="14.25" x14ac:dyDescent="0.2">
      <c r="A832" s="18"/>
      <c r="B832" s="18"/>
      <c r="C832" s="18" t="s">
        <v>1336</v>
      </c>
      <c r="D832" s="19" t="s">
        <v>1337</v>
      </c>
      <c r="E832" s="9">
        <f>Source!AT473</f>
        <v>70</v>
      </c>
      <c r="F832" s="21"/>
      <c r="G832" s="20"/>
      <c r="H832" s="9"/>
      <c r="I832" s="9"/>
      <c r="J832" s="21">
        <f>SUM(R829:R831)</f>
        <v>52.73</v>
      </c>
      <c r="K832" s="21"/>
    </row>
    <row r="833" spans="1:22" ht="14.25" x14ac:dyDescent="0.2">
      <c r="A833" s="18"/>
      <c r="B833" s="18"/>
      <c r="C833" s="18" t="s">
        <v>1338</v>
      </c>
      <c r="D833" s="19" t="s">
        <v>1337</v>
      </c>
      <c r="E833" s="9">
        <f>Source!AU473</f>
        <v>10</v>
      </c>
      <c r="F833" s="21"/>
      <c r="G833" s="20"/>
      <c r="H833" s="9"/>
      <c r="I833" s="9"/>
      <c r="J833" s="21">
        <f>SUM(T829:T832)</f>
        <v>7.53</v>
      </c>
      <c r="K833" s="21"/>
    </row>
    <row r="834" spans="1:22" ht="14.25" x14ac:dyDescent="0.2">
      <c r="A834" s="18"/>
      <c r="B834" s="18"/>
      <c r="C834" s="18" t="s">
        <v>1340</v>
      </c>
      <c r="D834" s="19" t="s">
        <v>1341</v>
      </c>
      <c r="E834" s="9">
        <f>Source!AQ473</f>
        <v>0.61</v>
      </c>
      <c r="F834" s="21"/>
      <c r="G834" s="20" t="str">
        <f>Source!DI473</f>
        <v/>
      </c>
      <c r="H834" s="9">
        <f>Source!AV473</f>
        <v>1</v>
      </c>
      <c r="I834" s="9"/>
      <c r="J834" s="21"/>
      <c r="K834" s="21">
        <f>Source!U473</f>
        <v>0.122</v>
      </c>
    </row>
    <row r="835" spans="1:22" ht="15" x14ac:dyDescent="0.25">
      <c r="A835" s="24"/>
      <c r="B835" s="24"/>
      <c r="C835" s="24"/>
      <c r="D835" s="24"/>
      <c r="E835" s="24"/>
      <c r="F835" s="24"/>
      <c r="G835" s="24"/>
      <c r="H835" s="24"/>
      <c r="I835" s="46">
        <f>J831+J832+J833</f>
        <v>135.59</v>
      </c>
      <c r="J835" s="46"/>
      <c r="K835" s="25">
        <f>IF(Source!I473&lt;&gt;0, ROUND(I835/Source!I473, 2), 0)</f>
        <v>677.95</v>
      </c>
      <c r="P835" s="23">
        <f>I835</f>
        <v>135.59</v>
      </c>
    </row>
    <row r="836" spans="1:22" ht="71.25" x14ac:dyDescent="0.2">
      <c r="A836" s="18">
        <v>92</v>
      </c>
      <c r="B836" s="18" t="str">
        <f>Source!F474</f>
        <v>1.23-2103-41-1/1</v>
      </c>
      <c r="C836" s="18" t="str">
        <f>Source!G474</f>
        <v>Техническое обслуживание регулирующего клапана / Клапан соленоидный S1010.07 230/50АС (S101007460N/T-GP 107) 2/2 НЗ BSP 11/2" 39 мм 0.5-12 бар -10...+80С</v>
      </c>
      <c r="D836" s="19" t="str">
        <f>Source!H474</f>
        <v>шт.</v>
      </c>
      <c r="E836" s="9">
        <f>Source!I474</f>
        <v>1</v>
      </c>
      <c r="F836" s="21"/>
      <c r="G836" s="20"/>
      <c r="H836" s="9"/>
      <c r="I836" s="9"/>
      <c r="J836" s="21"/>
      <c r="K836" s="21"/>
      <c r="Q836">
        <f>ROUND((Source!BZ474/100)*ROUND((Source!AF474*Source!AV474)*Source!I474, 2), 2)</f>
        <v>145.6</v>
      </c>
      <c r="R836">
        <f>Source!X474</f>
        <v>145.6</v>
      </c>
      <c r="S836">
        <f>ROUND((Source!CA474/100)*ROUND((Source!AF474*Source!AV474)*Source!I474, 2), 2)</f>
        <v>20.8</v>
      </c>
      <c r="T836">
        <f>Source!Y474</f>
        <v>20.8</v>
      </c>
      <c r="U836">
        <f>ROUND((175/100)*ROUND((Source!AE474*Source!AV474)*Source!I474, 2), 2)</f>
        <v>86.75</v>
      </c>
      <c r="V836">
        <f>ROUND((108/100)*ROUND(Source!CS474*Source!I474, 2), 2)</f>
        <v>53.54</v>
      </c>
    </row>
    <row r="837" spans="1:22" ht="14.25" x14ac:dyDescent="0.2">
      <c r="A837" s="18"/>
      <c r="B837" s="18"/>
      <c r="C837" s="18" t="s">
        <v>1332</v>
      </c>
      <c r="D837" s="19"/>
      <c r="E837" s="9"/>
      <c r="F837" s="21">
        <f>Source!AO474</f>
        <v>208</v>
      </c>
      <c r="G837" s="20" t="str">
        <f>Source!DG474</f>
        <v/>
      </c>
      <c r="H837" s="9">
        <f>Source!AV474</f>
        <v>1</v>
      </c>
      <c r="I837" s="9">
        <f>IF(Source!BA474&lt;&gt; 0, Source!BA474, 1)</f>
        <v>1</v>
      </c>
      <c r="J837" s="21">
        <f>Source!S474</f>
        <v>208</v>
      </c>
      <c r="K837" s="21"/>
    </row>
    <row r="838" spans="1:22" ht="14.25" x14ac:dyDescent="0.2">
      <c r="A838" s="18"/>
      <c r="B838" s="18"/>
      <c r="C838" s="18" t="s">
        <v>1333</v>
      </c>
      <c r="D838" s="19"/>
      <c r="E838" s="9"/>
      <c r="F838" s="21">
        <f>Source!AM474</f>
        <v>78.180000000000007</v>
      </c>
      <c r="G838" s="20" t="str">
        <f>Source!DE474</f>
        <v/>
      </c>
      <c r="H838" s="9">
        <f>Source!AV474</f>
        <v>1</v>
      </c>
      <c r="I838" s="9">
        <f>IF(Source!BB474&lt;&gt; 0, Source!BB474, 1)</f>
        <v>1</v>
      </c>
      <c r="J838" s="21">
        <f>Source!Q474</f>
        <v>78.180000000000007</v>
      </c>
      <c r="K838" s="21"/>
    </row>
    <row r="839" spans="1:22" ht="14.25" x14ac:dyDescent="0.2">
      <c r="A839" s="18"/>
      <c r="B839" s="18"/>
      <c r="C839" s="18" t="s">
        <v>1334</v>
      </c>
      <c r="D839" s="19"/>
      <c r="E839" s="9"/>
      <c r="F839" s="21">
        <f>Source!AN474</f>
        <v>49.57</v>
      </c>
      <c r="G839" s="20" t="str">
        <f>Source!DF474</f>
        <v/>
      </c>
      <c r="H839" s="9">
        <f>Source!AV474</f>
        <v>1</v>
      </c>
      <c r="I839" s="9">
        <f>IF(Source!BS474&lt;&gt; 0, Source!BS474, 1)</f>
        <v>1</v>
      </c>
      <c r="J839" s="22">
        <f>Source!R474</f>
        <v>49.57</v>
      </c>
      <c r="K839" s="21"/>
    </row>
    <row r="840" spans="1:22" ht="14.25" x14ac:dyDescent="0.2">
      <c r="A840" s="18"/>
      <c r="B840" s="18"/>
      <c r="C840" s="18" t="s">
        <v>1336</v>
      </c>
      <c r="D840" s="19" t="s">
        <v>1337</v>
      </c>
      <c r="E840" s="9">
        <f>Source!AT474</f>
        <v>70</v>
      </c>
      <c r="F840" s="21"/>
      <c r="G840" s="20"/>
      <c r="H840" s="9"/>
      <c r="I840" s="9"/>
      <c r="J840" s="21">
        <f>SUM(R836:R839)</f>
        <v>145.6</v>
      </c>
      <c r="K840" s="21"/>
    </row>
    <row r="841" spans="1:22" ht="14.25" x14ac:dyDescent="0.2">
      <c r="A841" s="18"/>
      <c r="B841" s="18"/>
      <c r="C841" s="18" t="s">
        <v>1338</v>
      </c>
      <c r="D841" s="19" t="s">
        <v>1337</v>
      </c>
      <c r="E841" s="9">
        <f>Source!AU474</f>
        <v>10</v>
      </c>
      <c r="F841" s="21"/>
      <c r="G841" s="20"/>
      <c r="H841" s="9"/>
      <c r="I841" s="9"/>
      <c r="J841" s="21">
        <f>SUM(T836:T840)</f>
        <v>20.8</v>
      </c>
      <c r="K841" s="21"/>
    </row>
    <row r="842" spans="1:22" ht="14.25" x14ac:dyDescent="0.2">
      <c r="A842" s="18"/>
      <c r="B842" s="18"/>
      <c r="C842" s="18" t="s">
        <v>1339</v>
      </c>
      <c r="D842" s="19" t="s">
        <v>1337</v>
      </c>
      <c r="E842" s="9">
        <f>108</f>
        <v>108</v>
      </c>
      <c r="F842" s="21"/>
      <c r="G842" s="20"/>
      <c r="H842" s="9"/>
      <c r="I842" s="9"/>
      <c r="J842" s="21">
        <f>SUM(V836:V841)</f>
        <v>53.54</v>
      </c>
      <c r="K842" s="21"/>
    </row>
    <row r="843" spans="1:22" ht="14.25" x14ac:dyDescent="0.2">
      <c r="A843" s="18"/>
      <c r="B843" s="18"/>
      <c r="C843" s="18" t="s">
        <v>1340</v>
      </c>
      <c r="D843" s="19" t="s">
        <v>1341</v>
      </c>
      <c r="E843" s="9">
        <f>Source!AQ474</f>
        <v>0.37</v>
      </c>
      <c r="F843" s="21"/>
      <c r="G843" s="20" t="str">
        <f>Source!DI474</f>
        <v/>
      </c>
      <c r="H843" s="9">
        <f>Source!AV474</f>
        <v>1</v>
      </c>
      <c r="I843" s="9"/>
      <c r="J843" s="21"/>
      <c r="K843" s="21">
        <f>Source!U474</f>
        <v>0.37</v>
      </c>
    </row>
    <row r="844" spans="1:22" ht="15" x14ac:dyDescent="0.25">
      <c r="A844" s="24"/>
      <c r="B844" s="24"/>
      <c r="C844" s="24"/>
      <c r="D844" s="24"/>
      <c r="E844" s="24"/>
      <c r="F844" s="24"/>
      <c r="G844" s="24"/>
      <c r="H844" s="24"/>
      <c r="I844" s="46">
        <f>J837+J838+J840+J841+J842</f>
        <v>506.12</v>
      </c>
      <c r="J844" s="46"/>
      <c r="K844" s="25">
        <f>IF(Source!I474&lt;&gt;0, ROUND(I844/Source!I474, 2), 0)</f>
        <v>506.12</v>
      </c>
      <c r="P844" s="23">
        <f>I844</f>
        <v>506.12</v>
      </c>
    </row>
    <row r="845" spans="1:22" ht="57" x14ac:dyDescent="0.2">
      <c r="A845" s="18">
        <v>93</v>
      </c>
      <c r="B845" s="18" t="str">
        <f>Source!F475</f>
        <v>1.17-2103-14-1/1</v>
      </c>
      <c r="C845" s="18" t="str">
        <f>Source!G475</f>
        <v>Техническое обслуживание мембранного расширительного бака объемом 100 л / Расширительный бак тип НМ 425 / 1,5 -6</v>
      </c>
      <c r="D845" s="19" t="str">
        <f>Source!H475</f>
        <v>шт.</v>
      </c>
      <c r="E845" s="9">
        <f>Source!I475</f>
        <v>1</v>
      </c>
      <c r="F845" s="21"/>
      <c r="G845" s="20"/>
      <c r="H845" s="9"/>
      <c r="I845" s="9"/>
      <c r="J845" s="21"/>
      <c r="K845" s="21"/>
      <c r="Q845">
        <f>ROUND((Source!BZ475/100)*ROUND((Source!AF475*Source!AV475)*Source!I475, 2), 2)</f>
        <v>250.7</v>
      </c>
      <c r="R845">
        <f>Source!X475</f>
        <v>250.7</v>
      </c>
      <c r="S845">
        <f>ROUND((Source!CA475/100)*ROUND((Source!AF475*Source!AV475)*Source!I475, 2), 2)</f>
        <v>35.81</v>
      </c>
      <c r="T845">
        <f>Source!Y475</f>
        <v>35.81</v>
      </c>
      <c r="U845">
        <f>ROUND((175/100)*ROUND((Source!AE475*Source!AV475)*Source!I475, 2), 2)</f>
        <v>0</v>
      </c>
      <c r="V845">
        <f>ROUND((108/100)*ROUND(Source!CS475*Source!I475, 2), 2)</f>
        <v>0</v>
      </c>
    </row>
    <row r="846" spans="1:22" ht="14.25" x14ac:dyDescent="0.2">
      <c r="A846" s="18"/>
      <c r="B846" s="18"/>
      <c r="C846" s="18" t="s">
        <v>1332</v>
      </c>
      <c r="D846" s="19"/>
      <c r="E846" s="9"/>
      <c r="F846" s="21">
        <f>Source!AO475</f>
        <v>358.14</v>
      </c>
      <c r="G846" s="20" t="str">
        <f>Source!DG475</f>
        <v/>
      </c>
      <c r="H846" s="9">
        <f>Source!AV475</f>
        <v>1</v>
      </c>
      <c r="I846" s="9">
        <f>IF(Source!BA475&lt;&gt; 0, Source!BA475, 1)</f>
        <v>1</v>
      </c>
      <c r="J846" s="21">
        <f>Source!S475</f>
        <v>358.14</v>
      </c>
      <c r="K846" s="21"/>
    </row>
    <row r="847" spans="1:22" ht="14.25" x14ac:dyDescent="0.2">
      <c r="A847" s="18"/>
      <c r="B847" s="18"/>
      <c r="C847" s="18" t="s">
        <v>1335</v>
      </c>
      <c r="D847" s="19"/>
      <c r="E847" s="9"/>
      <c r="F847" s="21">
        <f>Source!AL475</f>
        <v>0.63</v>
      </c>
      <c r="G847" s="20" t="str">
        <f>Source!DD475</f>
        <v/>
      </c>
      <c r="H847" s="9">
        <f>Source!AW475</f>
        <v>1</v>
      </c>
      <c r="I847" s="9">
        <f>IF(Source!BC475&lt;&gt; 0, Source!BC475, 1)</f>
        <v>1</v>
      </c>
      <c r="J847" s="21">
        <f>Source!P475</f>
        <v>0.63</v>
      </c>
      <c r="K847" s="21"/>
    </row>
    <row r="848" spans="1:22" ht="14.25" x14ac:dyDescent="0.2">
      <c r="A848" s="18"/>
      <c r="B848" s="18"/>
      <c r="C848" s="18" t="s">
        <v>1336</v>
      </c>
      <c r="D848" s="19" t="s">
        <v>1337</v>
      </c>
      <c r="E848" s="9">
        <f>Source!AT475</f>
        <v>70</v>
      </c>
      <c r="F848" s="21"/>
      <c r="G848" s="20"/>
      <c r="H848" s="9"/>
      <c r="I848" s="9"/>
      <c r="J848" s="21">
        <f>SUM(R845:R847)</f>
        <v>250.7</v>
      </c>
      <c r="K848" s="21"/>
    </row>
    <row r="849" spans="1:22" ht="14.25" x14ac:dyDescent="0.2">
      <c r="A849" s="18"/>
      <c r="B849" s="18"/>
      <c r="C849" s="18" t="s">
        <v>1338</v>
      </c>
      <c r="D849" s="19" t="s">
        <v>1337</v>
      </c>
      <c r="E849" s="9">
        <f>Source!AU475</f>
        <v>10</v>
      </c>
      <c r="F849" s="21"/>
      <c r="G849" s="20"/>
      <c r="H849" s="9"/>
      <c r="I849" s="9"/>
      <c r="J849" s="21">
        <f>SUM(T845:T848)</f>
        <v>35.81</v>
      </c>
      <c r="K849" s="21"/>
    </row>
    <row r="850" spans="1:22" ht="14.25" x14ac:dyDescent="0.2">
      <c r="A850" s="18"/>
      <c r="B850" s="18"/>
      <c r="C850" s="18" t="s">
        <v>1340</v>
      </c>
      <c r="D850" s="19" t="s">
        <v>1341</v>
      </c>
      <c r="E850" s="9">
        <f>Source!AQ475</f>
        <v>0.57999999999999996</v>
      </c>
      <c r="F850" s="21"/>
      <c r="G850" s="20" t="str">
        <f>Source!DI475</f>
        <v/>
      </c>
      <c r="H850" s="9">
        <f>Source!AV475</f>
        <v>1</v>
      </c>
      <c r="I850" s="9"/>
      <c r="J850" s="21"/>
      <c r="K850" s="21">
        <f>Source!U475</f>
        <v>0.57999999999999996</v>
      </c>
    </row>
    <row r="851" spans="1:22" ht="15" x14ac:dyDescent="0.25">
      <c r="A851" s="24"/>
      <c r="B851" s="24"/>
      <c r="C851" s="24"/>
      <c r="D851" s="24"/>
      <c r="E851" s="24"/>
      <c r="F851" s="24"/>
      <c r="G851" s="24"/>
      <c r="H851" s="24"/>
      <c r="I851" s="46">
        <f>J846+J847+J848+J849</f>
        <v>645.28</v>
      </c>
      <c r="J851" s="46"/>
      <c r="K851" s="25">
        <f>IF(Source!I475&lt;&gt;0, ROUND(I851/Source!I475, 2), 0)</f>
        <v>645.28</v>
      </c>
      <c r="P851" s="23">
        <f>I851</f>
        <v>645.28</v>
      </c>
    </row>
    <row r="852" spans="1:22" ht="85.5" x14ac:dyDescent="0.2">
      <c r="A852" s="18">
        <v>94</v>
      </c>
      <c r="B852" s="18" t="str">
        <f>Source!F476</f>
        <v>1.15-2203-7-1/1</v>
      </c>
      <c r="C852" s="18" t="str">
        <f>Source!G476</f>
        <v>Техническое обслуживание крана шарового латунного никелированного диаметром до 25 мм / Кран шаровой латунный  Ду015, Ру25,Траб=95,Тмах=110 гр.,внутр.р-ба, рукоятка обычная</v>
      </c>
      <c r="D852" s="19" t="str">
        <f>Source!H476</f>
        <v>10 шт.</v>
      </c>
      <c r="E852" s="9">
        <f>Source!I476</f>
        <v>0.1</v>
      </c>
      <c r="F852" s="21"/>
      <c r="G852" s="20"/>
      <c r="H852" s="9"/>
      <c r="I852" s="9"/>
      <c r="J852" s="21"/>
      <c r="K852" s="21"/>
      <c r="Q852">
        <f>ROUND((Source!BZ476/100)*ROUND((Source!AF476*Source!AV476)*Source!I476, 2), 2)</f>
        <v>19.45</v>
      </c>
      <c r="R852">
        <f>Source!X476</f>
        <v>19.45</v>
      </c>
      <c r="S852">
        <f>ROUND((Source!CA476/100)*ROUND((Source!AF476*Source!AV476)*Source!I476, 2), 2)</f>
        <v>2.78</v>
      </c>
      <c r="T852">
        <f>Source!Y476</f>
        <v>2.78</v>
      </c>
      <c r="U852">
        <f>ROUND((175/100)*ROUND((Source!AE476*Source!AV476)*Source!I476, 2), 2)</f>
        <v>0</v>
      </c>
      <c r="V852">
        <f>ROUND((108/100)*ROUND(Source!CS476*Source!I476, 2), 2)</f>
        <v>0</v>
      </c>
    </row>
    <row r="853" spans="1:22" x14ac:dyDescent="0.2">
      <c r="C853" s="26" t="str">
        <f>"Объем: "&amp;Source!I476&amp;"=(1)/"&amp;"10"</f>
        <v>Объем: 0,1=(1)/10</v>
      </c>
    </row>
    <row r="854" spans="1:22" ht="14.25" x14ac:dyDescent="0.2">
      <c r="A854" s="18"/>
      <c r="B854" s="18"/>
      <c r="C854" s="18" t="s">
        <v>1332</v>
      </c>
      <c r="D854" s="19"/>
      <c r="E854" s="9"/>
      <c r="F854" s="21">
        <f>Source!AO476</f>
        <v>277.87</v>
      </c>
      <c r="G854" s="20" t="str">
        <f>Source!DG476</f>
        <v/>
      </c>
      <c r="H854" s="9">
        <f>Source!AV476</f>
        <v>1</v>
      </c>
      <c r="I854" s="9">
        <f>IF(Source!BA476&lt;&gt; 0, Source!BA476, 1)</f>
        <v>1</v>
      </c>
      <c r="J854" s="21">
        <f>Source!S476</f>
        <v>27.79</v>
      </c>
      <c r="K854" s="21"/>
    </row>
    <row r="855" spans="1:22" ht="14.25" x14ac:dyDescent="0.2">
      <c r="A855" s="18"/>
      <c r="B855" s="18"/>
      <c r="C855" s="18" t="s">
        <v>1336</v>
      </c>
      <c r="D855" s="19" t="s">
        <v>1337</v>
      </c>
      <c r="E855" s="9">
        <f>Source!AT476</f>
        <v>70</v>
      </c>
      <c r="F855" s="21"/>
      <c r="G855" s="20"/>
      <c r="H855" s="9"/>
      <c r="I855" s="9"/>
      <c r="J855" s="21">
        <f>SUM(R852:R854)</f>
        <v>19.45</v>
      </c>
      <c r="K855" s="21"/>
    </row>
    <row r="856" spans="1:22" ht="14.25" x14ac:dyDescent="0.2">
      <c r="A856" s="18"/>
      <c r="B856" s="18"/>
      <c r="C856" s="18" t="s">
        <v>1338</v>
      </c>
      <c r="D856" s="19" t="s">
        <v>1337</v>
      </c>
      <c r="E856" s="9">
        <f>Source!AU476</f>
        <v>10</v>
      </c>
      <c r="F856" s="21"/>
      <c r="G856" s="20"/>
      <c r="H856" s="9"/>
      <c r="I856" s="9"/>
      <c r="J856" s="21">
        <f>SUM(T852:T855)</f>
        <v>2.78</v>
      </c>
      <c r="K856" s="21"/>
    </row>
    <row r="857" spans="1:22" ht="14.25" x14ac:dyDescent="0.2">
      <c r="A857" s="18"/>
      <c r="B857" s="18"/>
      <c r="C857" s="18" t="s">
        <v>1340</v>
      </c>
      <c r="D857" s="19" t="s">
        <v>1341</v>
      </c>
      <c r="E857" s="9">
        <f>Source!AQ476</f>
        <v>0.45</v>
      </c>
      <c r="F857" s="21"/>
      <c r="G857" s="20" t="str">
        <f>Source!DI476</f>
        <v/>
      </c>
      <c r="H857" s="9">
        <f>Source!AV476</f>
        <v>1</v>
      </c>
      <c r="I857" s="9"/>
      <c r="J857" s="21"/>
      <c r="K857" s="21">
        <f>Source!U476</f>
        <v>4.5000000000000005E-2</v>
      </c>
    </row>
    <row r="858" spans="1:22" ht="15" x14ac:dyDescent="0.25">
      <c r="A858" s="24"/>
      <c r="B858" s="24"/>
      <c r="C858" s="24"/>
      <c r="D858" s="24"/>
      <c r="E858" s="24"/>
      <c r="F858" s="24"/>
      <c r="G858" s="24"/>
      <c r="H858" s="24"/>
      <c r="I858" s="46">
        <f>J854+J855+J856</f>
        <v>50.019999999999996</v>
      </c>
      <c r="J858" s="46"/>
      <c r="K858" s="25">
        <f>IF(Source!I476&lt;&gt;0, ROUND(I858/Source!I476, 2), 0)</f>
        <v>500.2</v>
      </c>
      <c r="P858" s="23">
        <f>I858</f>
        <v>50.019999999999996</v>
      </c>
    </row>
    <row r="859" spans="1:22" ht="57" x14ac:dyDescent="0.2">
      <c r="A859" s="18">
        <v>95</v>
      </c>
      <c r="B859" s="18" t="str">
        <f>Source!F477</f>
        <v>1.23-2103-27-1/1</v>
      </c>
      <c r="C859" s="18" t="str">
        <f>Source!G477</f>
        <v>Техническое обслуживание преобразователя давления МТ100 и аналогов/ Датчик давления ПД100-ДИ1,0-181-0,5</v>
      </c>
      <c r="D859" s="19" t="str">
        <f>Source!H477</f>
        <v>10 шт.</v>
      </c>
      <c r="E859" s="9">
        <f>Source!I477</f>
        <v>0.2</v>
      </c>
      <c r="F859" s="21"/>
      <c r="G859" s="20"/>
      <c r="H859" s="9"/>
      <c r="I859" s="9"/>
      <c r="J859" s="21"/>
      <c r="K859" s="21"/>
      <c r="Q859">
        <f>ROUND((Source!BZ477/100)*ROUND((Source!AF477*Source!AV477)*Source!I477, 2), 2)</f>
        <v>1241.9100000000001</v>
      </c>
      <c r="R859">
        <f>Source!X477</f>
        <v>1241.9100000000001</v>
      </c>
      <c r="S859">
        <f>ROUND((Source!CA477/100)*ROUND((Source!AF477*Source!AV477)*Source!I477, 2), 2)</f>
        <v>177.42</v>
      </c>
      <c r="T859">
        <f>Source!Y477</f>
        <v>177.42</v>
      </c>
      <c r="U859">
        <f>ROUND((175/100)*ROUND((Source!AE477*Source!AV477)*Source!I477, 2), 2)</f>
        <v>0</v>
      </c>
      <c r="V859">
        <f>ROUND((108/100)*ROUND(Source!CS477*Source!I477, 2), 2)</f>
        <v>0</v>
      </c>
    </row>
    <row r="860" spans="1:22" x14ac:dyDescent="0.2">
      <c r="C860" s="26" t="str">
        <f>"Объем: "&amp;Source!I477&amp;"=2/"&amp;"10"</f>
        <v>Объем: 0,2=2/10</v>
      </c>
    </row>
    <row r="861" spans="1:22" ht="14.25" x14ac:dyDescent="0.2">
      <c r="A861" s="18"/>
      <c r="B861" s="18"/>
      <c r="C861" s="18" t="s">
        <v>1332</v>
      </c>
      <c r="D861" s="19"/>
      <c r="E861" s="9"/>
      <c r="F861" s="21">
        <f>Source!AO477</f>
        <v>8870.75</v>
      </c>
      <c r="G861" s="20" t="str">
        <f>Source!DG477</f>
        <v/>
      </c>
      <c r="H861" s="9">
        <f>Source!AV477</f>
        <v>1</v>
      </c>
      <c r="I861" s="9">
        <f>IF(Source!BA477&lt;&gt; 0, Source!BA477, 1)</f>
        <v>1</v>
      </c>
      <c r="J861" s="21">
        <f>Source!S477</f>
        <v>1774.15</v>
      </c>
      <c r="K861" s="21"/>
    </row>
    <row r="862" spans="1:22" ht="14.25" x14ac:dyDescent="0.2">
      <c r="A862" s="18"/>
      <c r="B862" s="18"/>
      <c r="C862" s="18" t="s">
        <v>1335</v>
      </c>
      <c r="D862" s="19"/>
      <c r="E862" s="9"/>
      <c r="F862" s="21">
        <f>Source!AL477</f>
        <v>17.39</v>
      </c>
      <c r="G862" s="20" t="str">
        <f>Source!DD477</f>
        <v/>
      </c>
      <c r="H862" s="9">
        <f>Source!AW477</f>
        <v>1</v>
      </c>
      <c r="I862" s="9">
        <f>IF(Source!BC477&lt;&gt; 0, Source!BC477, 1)</f>
        <v>1</v>
      </c>
      <c r="J862" s="21">
        <f>Source!P477</f>
        <v>3.48</v>
      </c>
      <c r="K862" s="21"/>
    </row>
    <row r="863" spans="1:22" ht="14.25" x14ac:dyDescent="0.2">
      <c r="A863" s="18"/>
      <c r="B863" s="18"/>
      <c r="C863" s="18" t="s">
        <v>1336</v>
      </c>
      <c r="D863" s="19" t="s">
        <v>1337</v>
      </c>
      <c r="E863" s="9">
        <f>Source!AT477</f>
        <v>70</v>
      </c>
      <c r="F863" s="21"/>
      <c r="G863" s="20"/>
      <c r="H863" s="9"/>
      <c r="I863" s="9"/>
      <c r="J863" s="21">
        <f>SUM(R859:R862)</f>
        <v>1241.9100000000001</v>
      </c>
      <c r="K863" s="21"/>
    </row>
    <row r="864" spans="1:22" ht="14.25" x14ac:dyDescent="0.2">
      <c r="A864" s="18"/>
      <c r="B864" s="18"/>
      <c r="C864" s="18" t="s">
        <v>1338</v>
      </c>
      <c r="D864" s="19" t="s">
        <v>1337</v>
      </c>
      <c r="E864" s="9">
        <f>Source!AU477</f>
        <v>10</v>
      </c>
      <c r="F864" s="21"/>
      <c r="G864" s="20"/>
      <c r="H864" s="9"/>
      <c r="I864" s="9"/>
      <c r="J864" s="21">
        <f>SUM(T859:T863)</f>
        <v>177.42</v>
      </c>
      <c r="K864" s="21"/>
    </row>
    <row r="865" spans="1:22" ht="14.25" x14ac:dyDescent="0.2">
      <c r="A865" s="18"/>
      <c r="B865" s="18"/>
      <c r="C865" s="18" t="s">
        <v>1340</v>
      </c>
      <c r="D865" s="19" t="s">
        <v>1341</v>
      </c>
      <c r="E865" s="9">
        <f>Source!AQ477</f>
        <v>12.5</v>
      </c>
      <c r="F865" s="21"/>
      <c r="G865" s="20" t="str">
        <f>Source!DI477</f>
        <v/>
      </c>
      <c r="H865" s="9">
        <f>Source!AV477</f>
        <v>1</v>
      </c>
      <c r="I865" s="9"/>
      <c r="J865" s="21"/>
      <c r="K865" s="21">
        <f>Source!U477</f>
        <v>2.5</v>
      </c>
    </row>
    <row r="866" spans="1:22" ht="15" x14ac:dyDescent="0.25">
      <c r="A866" s="24"/>
      <c r="B866" s="24"/>
      <c r="C866" s="24"/>
      <c r="D866" s="24"/>
      <c r="E866" s="24"/>
      <c r="F866" s="24"/>
      <c r="G866" s="24"/>
      <c r="H866" s="24"/>
      <c r="I866" s="46">
        <f>J861+J862+J863+J864</f>
        <v>3196.96</v>
      </c>
      <c r="J866" s="46"/>
      <c r="K866" s="25">
        <f>IF(Source!I477&lt;&gt;0, ROUND(I866/Source!I477, 2), 0)</f>
        <v>15984.8</v>
      </c>
      <c r="P866" s="23">
        <f>I866</f>
        <v>3196.96</v>
      </c>
    </row>
    <row r="867" spans="1:22" ht="85.5" x14ac:dyDescent="0.2">
      <c r="A867" s="18">
        <v>96</v>
      </c>
      <c r="B867" s="18" t="str">
        <f>Source!F478</f>
        <v>1.23-2103-18-1/1</v>
      </c>
      <c r="C867" s="18" t="str">
        <f>Source!G478</f>
        <v>Техническое обслуживание термометра биметаллического, дилатометрического / Термометр БТ-41.211, диапазон 0...+ 120°С, ф80мм, шток 64 мм, с латунной гильзой до 100 Атм, , G1/2</v>
      </c>
      <c r="D867" s="19" t="str">
        <f>Source!H478</f>
        <v>шт.</v>
      </c>
      <c r="E867" s="9">
        <f>Source!I478</f>
        <v>2</v>
      </c>
      <c r="F867" s="21"/>
      <c r="G867" s="20"/>
      <c r="H867" s="9"/>
      <c r="I867" s="9"/>
      <c r="J867" s="21"/>
      <c r="K867" s="21"/>
      <c r="Q867">
        <f>ROUND((Source!BZ478/100)*ROUND((Source!AF478*Source!AV478)*Source!I478, 2), 2)</f>
        <v>307.99</v>
      </c>
      <c r="R867">
        <f>Source!X478</f>
        <v>307.99</v>
      </c>
      <c r="S867">
        <f>ROUND((Source!CA478/100)*ROUND((Source!AF478*Source!AV478)*Source!I478, 2), 2)</f>
        <v>44</v>
      </c>
      <c r="T867">
        <f>Source!Y478</f>
        <v>44</v>
      </c>
      <c r="U867">
        <f>ROUND((175/100)*ROUND((Source!AE478*Source!AV478)*Source!I478, 2), 2)</f>
        <v>0</v>
      </c>
      <c r="V867">
        <f>ROUND((108/100)*ROUND(Source!CS478*Source!I478, 2), 2)</f>
        <v>0</v>
      </c>
    </row>
    <row r="868" spans="1:22" ht="14.25" x14ac:dyDescent="0.2">
      <c r="A868" s="18"/>
      <c r="B868" s="18"/>
      <c r="C868" s="18" t="s">
        <v>1332</v>
      </c>
      <c r="D868" s="19"/>
      <c r="E868" s="9"/>
      <c r="F868" s="21">
        <f>Source!AO478</f>
        <v>219.99</v>
      </c>
      <c r="G868" s="20" t="str">
        <f>Source!DG478</f>
        <v/>
      </c>
      <c r="H868" s="9">
        <f>Source!AV478</f>
        <v>1</v>
      </c>
      <c r="I868" s="9">
        <f>IF(Source!BA478&lt;&gt; 0, Source!BA478, 1)</f>
        <v>1</v>
      </c>
      <c r="J868" s="21">
        <f>Source!S478</f>
        <v>439.98</v>
      </c>
      <c r="K868" s="21"/>
    </row>
    <row r="869" spans="1:22" ht="14.25" x14ac:dyDescent="0.2">
      <c r="A869" s="18"/>
      <c r="B869" s="18"/>
      <c r="C869" s="18" t="s">
        <v>1335</v>
      </c>
      <c r="D869" s="19"/>
      <c r="E869" s="9"/>
      <c r="F869" s="21">
        <f>Source!AL478</f>
        <v>19.14</v>
      </c>
      <c r="G869" s="20" t="str">
        <f>Source!DD478</f>
        <v/>
      </c>
      <c r="H869" s="9">
        <f>Source!AW478</f>
        <v>1</v>
      </c>
      <c r="I869" s="9">
        <f>IF(Source!BC478&lt;&gt; 0, Source!BC478, 1)</f>
        <v>1</v>
      </c>
      <c r="J869" s="21">
        <f>Source!P478</f>
        <v>38.28</v>
      </c>
      <c r="K869" s="21"/>
    </row>
    <row r="870" spans="1:22" ht="14.25" x14ac:dyDescent="0.2">
      <c r="A870" s="18"/>
      <c r="B870" s="18"/>
      <c r="C870" s="18" t="s">
        <v>1336</v>
      </c>
      <c r="D870" s="19" t="s">
        <v>1337</v>
      </c>
      <c r="E870" s="9">
        <f>Source!AT478</f>
        <v>70</v>
      </c>
      <c r="F870" s="21"/>
      <c r="G870" s="20"/>
      <c r="H870" s="9"/>
      <c r="I870" s="9"/>
      <c r="J870" s="21">
        <f>SUM(R867:R869)</f>
        <v>307.99</v>
      </c>
      <c r="K870" s="21"/>
    </row>
    <row r="871" spans="1:22" ht="14.25" x14ac:dyDescent="0.2">
      <c r="A871" s="18"/>
      <c r="B871" s="18"/>
      <c r="C871" s="18" t="s">
        <v>1338</v>
      </c>
      <c r="D871" s="19" t="s">
        <v>1337</v>
      </c>
      <c r="E871" s="9">
        <f>Source!AU478</f>
        <v>10</v>
      </c>
      <c r="F871" s="21"/>
      <c r="G871" s="20"/>
      <c r="H871" s="9"/>
      <c r="I871" s="9"/>
      <c r="J871" s="21">
        <f>SUM(T867:T870)</f>
        <v>44</v>
      </c>
      <c r="K871" s="21"/>
    </row>
    <row r="872" spans="1:22" ht="14.25" x14ac:dyDescent="0.2">
      <c r="A872" s="18"/>
      <c r="B872" s="18"/>
      <c r="C872" s="18" t="s">
        <v>1340</v>
      </c>
      <c r="D872" s="19" t="s">
        <v>1341</v>
      </c>
      <c r="E872" s="9">
        <f>Source!AQ478</f>
        <v>0.31</v>
      </c>
      <c r="F872" s="21"/>
      <c r="G872" s="20" t="str">
        <f>Source!DI478</f>
        <v/>
      </c>
      <c r="H872" s="9">
        <f>Source!AV478</f>
        <v>1</v>
      </c>
      <c r="I872" s="9"/>
      <c r="J872" s="21"/>
      <c r="K872" s="21">
        <f>Source!U478</f>
        <v>0.62</v>
      </c>
    </row>
    <row r="873" spans="1:22" ht="15" x14ac:dyDescent="0.25">
      <c r="A873" s="24"/>
      <c r="B873" s="24"/>
      <c r="C873" s="24"/>
      <c r="D873" s="24"/>
      <c r="E873" s="24"/>
      <c r="F873" s="24"/>
      <c r="G873" s="24"/>
      <c r="H873" s="24"/>
      <c r="I873" s="46">
        <f>J868+J869+J870+J871</f>
        <v>830.25</v>
      </c>
      <c r="J873" s="46"/>
      <c r="K873" s="25">
        <f>IF(Source!I478&lt;&gt;0, ROUND(I873/Source!I478, 2), 0)</f>
        <v>415.13</v>
      </c>
      <c r="P873" s="23">
        <f>I873</f>
        <v>830.25</v>
      </c>
    </row>
    <row r="874" spans="1:22" ht="71.25" x14ac:dyDescent="0.2">
      <c r="A874" s="18">
        <v>97</v>
      </c>
      <c r="B874" s="18" t="str">
        <f>Source!F479</f>
        <v>1.23-2303-6-1/1</v>
      </c>
      <c r="C874" s="18" t="str">
        <f>Source!G479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D874" s="19" t="str">
        <f>Source!H479</f>
        <v>шт.</v>
      </c>
      <c r="E874" s="9">
        <f>Source!I479</f>
        <v>1</v>
      </c>
      <c r="F874" s="21"/>
      <c r="G874" s="20"/>
      <c r="H874" s="9"/>
      <c r="I874" s="9"/>
      <c r="J874" s="21"/>
      <c r="K874" s="21"/>
      <c r="Q874">
        <f>ROUND((Source!BZ479/100)*ROUND((Source!AF479*Source!AV479)*Source!I479, 2), 2)</f>
        <v>233.48</v>
      </c>
      <c r="R874">
        <f>Source!X479</f>
        <v>233.48</v>
      </c>
      <c r="S874">
        <f>ROUND((Source!CA479/100)*ROUND((Source!AF479*Source!AV479)*Source!I479, 2), 2)</f>
        <v>33.35</v>
      </c>
      <c r="T874">
        <f>Source!Y479</f>
        <v>33.35</v>
      </c>
      <c r="U874">
        <f>ROUND((175/100)*ROUND((Source!AE479*Source!AV479)*Source!I479, 2), 2)</f>
        <v>0</v>
      </c>
      <c r="V874">
        <f>ROUND((108/100)*ROUND(Source!CS479*Source!I479, 2), 2)</f>
        <v>0</v>
      </c>
    </row>
    <row r="875" spans="1:22" ht="14.25" x14ac:dyDescent="0.2">
      <c r="A875" s="18"/>
      <c r="B875" s="18"/>
      <c r="C875" s="18" t="s">
        <v>1332</v>
      </c>
      <c r="D875" s="19"/>
      <c r="E875" s="9"/>
      <c r="F875" s="21">
        <f>Source!AO479</f>
        <v>333.54</v>
      </c>
      <c r="G875" s="20" t="str">
        <f>Source!DG479</f>
        <v/>
      </c>
      <c r="H875" s="9">
        <f>Source!AV479</f>
        <v>1</v>
      </c>
      <c r="I875" s="9">
        <f>IF(Source!BA479&lt;&gt; 0, Source!BA479, 1)</f>
        <v>1</v>
      </c>
      <c r="J875" s="21">
        <f>Source!S479</f>
        <v>333.54</v>
      </c>
      <c r="K875" s="21"/>
    </row>
    <row r="876" spans="1:22" ht="14.25" x14ac:dyDescent="0.2">
      <c r="A876" s="18"/>
      <c r="B876" s="18"/>
      <c r="C876" s="18" t="s">
        <v>1335</v>
      </c>
      <c r="D876" s="19"/>
      <c r="E876" s="9"/>
      <c r="F876" s="21">
        <f>Source!AL479</f>
        <v>20.239999999999998</v>
      </c>
      <c r="G876" s="20" t="str">
        <f>Source!DD479</f>
        <v/>
      </c>
      <c r="H876" s="9">
        <f>Source!AW479</f>
        <v>1</v>
      </c>
      <c r="I876" s="9">
        <f>IF(Source!BC479&lt;&gt; 0, Source!BC479, 1)</f>
        <v>1</v>
      </c>
      <c r="J876" s="21">
        <f>Source!P479</f>
        <v>20.239999999999998</v>
      </c>
      <c r="K876" s="21"/>
    </row>
    <row r="877" spans="1:22" ht="14.25" x14ac:dyDescent="0.2">
      <c r="A877" s="18"/>
      <c r="B877" s="18"/>
      <c r="C877" s="18" t="s">
        <v>1336</v>
      </c>
      <c r="D877" s="19" t="s">
        <v>1337</v>
      </c>
      <c r="E877" s="9">
        <f>Source!AT479</f>
        <v>70</v>
      </c>
      <c r="F877" s="21"/>
      <c r="G877" s="20"/>
      <c r="H877" s="9"/>
      <c r="I877" s="9"/>
      <c r="J877" s="21">
        <f>SUM(R874:R876)</f>
        <v>233.48</v>
      </c>
      <c r="K877" s="21"/>
    </row>
    <row r="878" spans="1:22" ht="14.25" x14ac:dyDescent="0.2">
      <c r="A878" s="18"/>
      <c r="B878" s="18"/>
      <c r="C878" s="18" t="s">
        <v>1338</v>
      </c>
      <c r="D878" s="19" t="s">
        <v>1337</v>
      </c>
      <c r="E878" s="9">
        <f>Source!AU479</f>
        <v>10</v>
      </c>
      <c r="F878" s="21"/>
      <c r="G878" s="20"/>
      <c r="H878" s="9"/>
      <c r="I878" s="9"/>
      <c r="J878" s="21">
        <f>SUM(T874:T877)</f>
        <v>33.35</v>
      </c>
      <c r="K878" s="21"/>
    </row>
    <row r="879" spans="1:22" ht="14.25" x14ac:dyDescent="0.2">
      <c r="A879" s="18"/>
      <c r="B879" s="18"/>
      <c r="C879" s="18" t="s">
        <v>1340</v>
      </c>
      <c r="D879" s="19" t="s">
        <v>1341</v>
      </c>
      <c r="E879" s="9">
        <f>Source!AQ479</f>
        <v>0.47</v>
      </c>
      <c r="F879" s="21"/>
      <c r="G879" s="20" t="str">
        <f>Source!DI479</f>
        <v/>
      </c>
      <c r="H879" s="9">
        <f>Source!AV479</f>
        <v>1</v>
      </c>
      <c r="I879" s="9"/>
      <c r="J879" s="21"/>
      <c r="K879" s="21">
        <f>Source!U479</f>
        <v>0.47</v>
      </c>
    </row>
    <row r="880" spans="1:22" ht="15" x14ac:dyDescent="0.25">
      <c r="A880" s="24"/>
      <c r="B880" s="24"/>
      <c r="C880" s="24"/>
      <c r="D880" s="24"/>
      <c r="E880" s="24"/>
      <c r="F880" s="24"/>
      <c r="G880" s="24"/>
      <c r="H880" s="24"/>
      <c r="I880" s="46">
        <f>J875+J876+J877+J878</f>
        <v>620.61</v>
      </c>
      <c r="J880" s="46"/>
      <c r="K880" s="25">
        <f>IF(Source!I479&lt;&gt;0, ROUND(I880/Source!I479, 2), 0)</f>
        <v>620.61</v>
      </c>
      <c r="P880" s="23">
        <f>I880</f>
        <v>620.61</v>
      </c>
    </row>
    <row r="881" spans="1:22" ht="71.25" x14ac:dyDescent="0.2">
      <c r="A881" s="18">
        <v>98</v>
      </c>
      <c r="B881" s="18" t="str">
        <f>Source!F480</f>
        <v>1.23-2103-9-7/1</v>
      </c>
      <c r="C881" s="18" t="str">
        <f>Source!G480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881" s="19" t="str">
        <f>Source!H480</f>
        <v>шт.</v>
      </c>
      <c r="E881" s="9">
        <f>Source!I480</f>
        <v>1</v>
      </c>
      <c r="F881" s="21"/>
      <c r="G881" s="20"/>
      <c r="H881" s="9"/>
      <c r="I881" s="9"/>
      <c r="J881" s="21"/>
      <c r="K881" s="21"/>
      <c r="Q881">
        <f>ROUND((Source!BZ480/100)*ROUND((Source!AF480*Source!AV480)*Source!I480, 2), 2)</f>
        <v>345.79</v>
      </c>
      <c r="R881">
        <f>Source!X480</f>
        <v>345.79</v>
      </c>
      <c r="S881">
        <f>ROUND((Source!CA480/100)*ROUND((Source!AF480*Source!AV480)*Source!I480, 2), 2)</f>
        <v>49.4</v>
      </c>
      <c r="T881">
        <f>Source!Y480</f>
        <v>49.4</v>
      </c>
      <c r="U881">
        <f>ROUND((175/100)*ROUND((Source!AE480*Source!AV480)*Source!I480, 2), 2)</f>
        <v>0</v>
      </c>
      <c r="V881">
        <f>ROUND((108/100)*ROUND(Source!CS480*Source!I480, 2), 2)</f>
        <v>0</v>
      </c>
    </row>
    <row r="882" spans="1:22" ht="14.25" x14ac:dyDescent="0.2">
      <c r="A882" s="18"/>
      <c r="B882" s="18"/>
      <c r="C882" s="18" t="s">
        <v>1332</v>
      </c>
      <c r="D882" s="19"/>
      <c r="E882" s="9"/>
      <c r="F882" s="21">
        <f>Source!AO480</f>
        <v>493.99</v>
      </c>
      <c r="G882" s="20" t="str">
        <f>Source!DG480</f>
        <v/>
      </c>
      <c r="H882" s="9">
        <f>Source!AV480</f>
        <v>1</v>
      </c>
      <c r="I882" s="9">
        <f>IF(Source!BA480&lt;&gt; 0, Source!BA480, 1)</f>
        <v>1</v>
      </c>
      <c r="J882" s="21">
        <f>Source!S480</f>
        <v>493.99</v>
      </c>
      <c r="K882" s="21"/>
    </row>
    <row r="883" spans="1:22" ht="14.25" x14ac:dyDescent="0.2">
      <c r="A883" s="18"/>
      <c r="B883" s="18"/>
      <c r="C883" s="18" t="s">
        <v>1336</v>
      </c>
      <c r="D883" s="19" t="s">
        <v>1337</v>
      </c>
      <c r="E883" s="9">
        <f>Source!AT480</f>
        <v>70</v>
      </c>
      <c r="F883" s="21"/>
      <c r="G883" s="20"/>
      <c r="H883" s="9"/>
      <c r="I883" s="9"/>
      <c r="J883" s="21">
        <f>SUM(R881:R882)</f>
        <v>345.79</v>
      </c>
      <c r="K883" s="21"/>
    </row>
    <row r="884" spans="1:22" ht="14.25" x14ac:dyDescent="0.2">
      <c r="A884" s="18"/>
      <c r="B884" s="18"/>
      <c r="C884" s="18" t="s">
        <v>1338</v>
      </c>
      <c r="D884" s="19" t="s">
        <v>1337</v>
      </c>
      <c r="E884" s="9">
        <f>Source!AU480</f>
        <v>10</v>
      </c>
      <c r="F884" s="21"/>
      <c r="G884" s="20"/>
      <c r="H884" s="9"/>
      <c r="I884" s="9"/>
      <c r="J884" s="21">
        <f>SUM(T881:T883)</f>
        <v>49.4</v>
      </c>
      <c r="K884" s="21"/>
    </row>
    <row r="885" spans="1:22" ht="14.25" x14ac:dyDescent="0.2">
      <c r="A885" s="18"/>
      <c r="B885" s="18"/>
      <c r="C885" s="18" t="s">
        <v>1340</v>
      </c>
      <c r="D885" s="19" t="s">
        <v>1341</v>
      </c>
      <c r="E885" s="9">
        <f>Source!AQ480</f>
        <v>0.8</v>
      </c>
      <c r="F885" s="21"/>
      <c r="G885" s="20" t="str">
        <f>Source!DI480</f>
        <v/>
      </c>
      <c r="H885" s="9">
        <f>Source!AV480</f>
        <v>1</v>
      </c>
      <c r="I885" s="9"/>
      <c r="J885" s="21"/>
      <c r="K885" s="21">
        <f>Source!U480</f>
        <v>0.8</v>
      </c>
    </row>
    <row r="886" spans="1:22" ht="15" x14ac:dyDescent="0.25">
      <c r="A886" s="24"/>
      <c r="B886" s="24"/>
      <c r="C886" s="24"/>
      <c r="D886" s="24"/>
      <c r="E886" s="24"/>
      <c r="F886" s="24"/>
      <c r="G886" s="24"/>
      <c r="H886" s="24"/>
      <c r="I886" s="46">
        <f>J882+J883+J884</f>
        <v>889.18</v>
      </c>
      <c r="J886" s="46"/>
      <c r="K886" s="25">
        <f>IF(Source!I480&lt;&gt;0, ROUND(I886/Source!I480, 2), 0)</f>
        <v>889.18</v>
      </c>
      <c r="P886" s="23">
        <f>I886</f>
        <v>889.18</v>
      </c>
    </row>
    <row r="888" spans="1:22" ht="15" customHeight="1" x14ac:dyDescent="0.25">
      <c r="B888" s="47" t="str">
        <f>Source!G481</f>
        <v>Блок ИТП. Модуль вентиляции</v>
      </c>
      <c r="C888" s="47"/>
      <c r="D888" s="47"/>
      <c r="E888" s="47"/>
      <c r="F888" s="47"/>
      <c r="G888" s="47"/>
      <c r="H888" s="47"/>
      <c r="I888" s="47"/>
      <c r="J888" s="47"/>
    </row>
    <row r="889" spans="1:22" ht="57" x14ac:dyDescent="0.2">
      <c r="A889" s="18">
        <v>99</v>
      </c>
      <c r="B889" s="18" t="str">
        <f>Source!F483</f>
        <v>1.23-2103-41-1/1</v>
      </c>
      <c r="C889" s="18" t="str">
        <f>Source!G483</f>
        <v>Техническое обслуживание регулирующего клапана /Кран шаровой стальной КШТ.12.100.16 Ф/Ф Ду 100 Ру 16</v>
      </c>
      <c r="D889" s="19" t="str">
        <f>Source!H483</f>
        <v>шт.</v>
      </c>
      <c r="E889" s="9">
        <f>Source!I483</f>
        <v>2</v>
      </c>
      <c r="F889" s="21"/>
      <c r="G889" s="20"/>
      <c r="H889" s="9"/>
      <c r="I889" s="9"/>
      <c r="J889" s="21"/>
      <c r="K889" s="21"/>
      <c r="Q889">
        <f>ROUND((Source!BZ483/100)*ROUND((Source!AF483*Source!AV483)*Source!I483, 2), 2)</f>
        <v>291.2</v>
      </c>
      <c r="R889">
        <f>Source!X483</f>
        <v>291.2</v>
      </c>
      <c r="S889">
        <f>ROUND((Source!CA483/100)*ROUND((Source!AF483*Source!AV483)*Source!I483, 2), 2)</f>
        <v>41.6</v>
      </c>
      <c r="T889">
        <f>Source!Y483</f>
        <v>41.6</v>
      </c>
      <c r="U889">
        <f>ROUND((175/100)*ROUND((Source!AE483*Source!AV483)*Source!I483, 2), 2)</f>
        <v>173.5</v>
      </c>
      <c r="V889">
        <f>ROUND((108/100)*ROUND(Source!CS483*Source!I483, 2), 2)</f>
        <v>107.07</v>
      </c>
    </row>
    <row r="890" spans="1:22" ht="14.25" x14ac:dyDescent="0.2">
      <c r="A890" s="18"/>
      <c r="B890" s="18"/>
      <c r="C890" s="18" t="s">
        <v>1332</v>
      </c>
      <c r="D890" s="19"/>
      <c r="E890" s="9"/>
      <c r="F890" s="21">
        <f>Source!AO483</f>
        <v>208</v>
      </c>
      <c r="G890" s="20" t="str">
        <f>Source!DG483</f>
        <v/>
      </c>
      <c r="H890" s="9">
        <f>Source!AV483</f>
        <v>1</v>
      </c>
      <c r="I890" s="9">
        <f>IF(Source!BA483&lt;&gt; 0, Source!BA483, 1)</f>
        <v>1</v>
      </c>
      <c r="J890" s="21">
        <f>Source!S483</f>
        <v>416</v>
      </c>
      <c r="K890" s="21"/>
    </row>
    <row r="891" spans="1:22" ht="14.25" x14ac:dyDescent="0.2">
      <c r="A891" s="18"/>
      <c r="B891" s="18"/>
      <c r="C891" s="18" t="s">
        <v>1333</v>
      </c>
      <c r="D891" s="19"/>
      <c r="E891" s="9"/>
      <c r="F891" s="21">
        <f>Source!AM483</f>
        <v>78.180000000000007</v>
      </c>
      <c r="G891" s="20" t="str">
        <f>Source!DE483</f>
        <v/>
      </c>
      <c r="H891" s="9">
        <f>Source!AV483</f>
        <v>1</v>
      </c>
      <c r="I891" s="9">
        <f>IF(Source!BB483&lt;&gt; 0, Source!BB483, 1)</f>
        <v>1</v>
      </c>
      <c r="J891" s="21">
        <f>Source!Q483</f>
        <v>156.36000000000001</v>
      </c>
      <c r="K891" s="21"/>
    </row>
    <row r="892" spans="1:22" ht="14.25" x14ac:dyDescent="0.2">
      <c r="A892" s="18"/>
      <c r="B892" s="18"/>
      <c r="C892" s="18" t="s">
        <v>1334</v>
      </c>
      <c r="D892" s="19"/>
      <c r="E892" s="9"/>
      <c r="F892" s="21">
        <f>Source!AN483</f>
        <v>49.57</v>
      </c>
      <c r="G892" s="20" t="str">
        <f>Source!DF483</f>
        <v/>
      </c>
      <c r="H892" s="9">
        <f>Source!AV483</f>
        <v>1</v>
      </c>
      <c r="I892" s="9">
        <f>IF(Source!BS483&lt;&gt; 0, Source!BS483, 1)</f>
        <v>1</v>
      </c>
      <c r="J892" s="22">
        <f>Source!R483</f>
        <v>99.14</v>
      </c>
      <c r="K892" s="21"/>
    </row>
    <row r="893" spans="1:22" ht="14.25" x14ac:dyDescent="0.2">
      <c r="A893" s="18"/>
      <c r="B893" s="18"/>
      <c r="C893" s="18" t="s">
        <v>1336</v>
      </c>
      <c r="D893" s="19" t="s">
        <v>1337</v>
      </c>
      <c r="E893" s="9">
        <f>Source!AT483</f>
        <v>70</v>
      </c>
      <c r="F893" s="21"/>
      <c r="G893" s="20"/>
      <c r="H893" s="9"/>
      <c r="I893" s="9"/>
      <c r="J893" s="21">
        <f>SUM(R889:R892)</f>
        <v>291.2</v>
      </c>
      <c r="K893" s="21"/>
    </row>
    <row r="894" spans="1:22" ht="14.25" x14ac:dyDescent="0.2">
      <c r="A894" s="18"/>
      <c r="B894" s="18"/>
      <c r="C894" s="18" t="s">
        <v>1338</v>
      </c>
      <c r="D894" s="19" t="s">
        <v>1337</v>
      </c>
      <c r="E894" s="9">
        <f>Source!AU483</f>
        <v>10</v>
      </c>
      <c r="F894" s="21"/>
      <c r="G894" s="20"/>
      <c r="H894" s="9"/>
      <c r="I894" s="9"/>
      <c r="J894" s="21">
        <f>SUM(T889:T893)</f>
        <v>41.6</v>
      </c>
      <c r="K894" s="21"/>
    </row>
    <row r="895" spans="1:22" ht="14.25" x14ac:dyDescent="0.2">
      <c r="A895" s="18"/>
      <c r="B895" s="18"/>
      <c r="C895" s="18" t="s">
        <v>1339</v>
      </c>
      <c r="D895" s="19" t="s">
        <v>1337</v>
      </c>
      <c r="E895" s="9">
        <f>108</f>
        <v>108</v>
      </c>
      <c r="F895" s="21"/>
      <c r="G895" s="20"/>
      <c r="H895" s="9"/>
      <c r="I895" s="9"/>
      <c r="J895" s="21">
        <f>SUM(V889:V894)</f>
        <v>107.07</v>
      </c>
      <c r="K895" s="21"/>
    </row>
    <row r="896" spans="1:22" ht="14.25" x14ac:dyDescent="0.2">
      <c r="A896" s="18"/>
      <c r="B896" s="18"/>
      <c r="C896" s="18" t="s">
        <v>1340</v>
      </c>
      <c r="D896" s="19" t="s">
        <v>1341</v>
      </c>
      <c r="E896" s="9">
        <f>Source!AQ483</f>
        <v>0.37</v>
      </c>
      <c r="F896" s="21"/>
      <c r="G896" s="20" t="str">
        <f>Source!DI483</f>
        <v/>
      </c>
      <c r="H896" s="9">
        <f>Source!AV483</f>
        <v>1</v>
      </c>
      <c r="I896" s="9"/>
      <c r="J896" s="21"/>
      <c r="K896" s="21">
        <f>Source!U483</f>
        <v>0.74</v>
      </c>
    </row>
    <row r="897" spans="1:22" ht="15" x14ac:dyDescent="0.25">
      <c r="A897" s="24"/>
      <c r="B897" s="24"/>
      <c r="C897" s="24"/>
      <c r="D897" s="24"/>
      <c r="E897" s="24"/>
      <c r="F897" s="24"/>
      <c r="G897" s="24"/>
      <c r="H897" s="24"/>
      <c r="I897" s="46">
        <f>J890+J891+J893+J894+J895</f>
        <v>1012.23</v>
      </c>
      <c r="J897" s="46"/>
      <c r="K897" s="25">
        <f>IF(Source!I483&lt;&gt;0, ROUND(I897/Source!I483, 2), 0)</f>
        <v>506.12</v>
      </c>
      <c r="P897" s="23">
        <f>I897</f>
        <v>1012.23</v>
      </c>
    </row>
    <row r="898" spans="1:22" ht="57" x14ac:dyDescent="0.2">
      <c r="A898" s="18">
        <v>100</v>
      </c>
      <c r="B898" s="18" t="str">
        <f>Source!F484</f>
        <v>1.23-2103-41-1/1</v>
      </c>
      <c r="C898" s="18" t="str">
        <f>Source!G484</f>
        <v>Техническое обслуживание регулирующего клапана /Кран шаровой стальной КШТ.12.025.40 Р/Р Ду 025 Ру 40</v>
      </c>
      <c r="D898" s="19" t="str">
        <f>Source!H484</f>
        <v>шт.</v>
      </c>
      <c r="E898" s="9">
        <f>Source!I484</f>
        <v>2</v>
      </c>
      <c r="F898" s="21"/>
      <c r="G898" s="20"/>
      <c r="H898" s="9"/>
      <c r="I898" s="9"/>
      <c r="J898" s="21"/>
      <c r="K898" s="21"/>
      <c r="Q898">
        <f>ROUND((Source!BZ484/100)*ROUND((Source!AF484*Source!AV484)*Source!I484, 2), 2)</f>
        <v>291.2</v>
      </c>
      <c r="R898">
        <f>Source!X484</f>
        <v>291.2</v>
      </c>
      <c r="S898">
        <f>ROUND((Source!CA484/100)*ROUND((Source!AF484*Source!AV484)*Source!I484, 2), 2)</f>
        <v>41.6</v>
      </c>
      <c r="T898">
        <f>Source!Y484</f>
        <v>41.6</v>
      </c>
      <c r="U898">
        <f>ROUND((175/100)*ROUND((Source!AE484*Source!AV484)*Source!I484, 2), 2)</f>
        <v>173.5</v>
      </c>
      <c r="V898">
        <f>ROUND((108/100)*ROUND(Source!CS484*Source!I484, 2), 2)</f>
        <v>107.07</v>
      </c>
    </row>
    <row r="899" spans="1:22" ht="14.25" x14ac:dyDescent="0.2">
      <c r="A899" s="18"/>
      <c r="B899" s="18"/>
      <c r="C899" s="18" t="s">
        <v>1332</v>
      </c>
      <c r="D899" s="19"/>
      <c r="E899" s="9"/>
      <c r="F899" s="21">
        <f>Source!AO484</f>
        <v>208</v>
      </c>
      <c r="G899" s="20" t="str">
        <f>Source!DG484</f>
        <v/>
      </c>
      <c r="H899" s="9">
        <f>Source!AV484</f>
        <v>1</v>
      </c>
      <c r="I899" s="9">
        <f>IF(Source!BA484&lt;&gt; 0, Source!BA484, 1)</f>
        <v>1</v>
      </c>
      <c r="J899" s="21">
        <f>Source!S484</f>
        <v>416</v>
      </c>
      <c r="K899" s="21"/>
    </row>
    <row r="900" spans="1:22" ht="14.25" x14ac:dyDescent="0.2">
      <c r="A900" s="18"/>
      <c r="B900" s="18"/>
      <c r="C900" s="18" t="s">
        <v>1333</v>
      </c>
      <c r="D900" s="19"/>
      <c r="E900" s="9"/>
      <c r="F900" s="21">
        <f>Source!AM484</f>
        <v>78.180000000000007</v>
      </c>
      <c r="G900" s="20" t="str">
        <f>Source!DE484</f>
        <v/>
      </c>
      <c r="H900" s="9">
        <f>Source!AV484</f>
        <v>1</v>
      </c>
      <c r="I900" s="9">
        <f>IF(Source!BB484&lt;&gt; 0, Source!BB484, 1)</f>
        <v>1</v>
      </c>
      <c r="J900" s="21">
        <f>Source!Q484</f>
        <v>156.36000000000001</v>
      </c>
      <c r="K900" s="21"/>
    </row>
    <row r="901" spans="1:22" ht="14.25" x14ac:dyDescent="0.2">
      <c r="A901" s="18"/>
      <c r="B901" s="18"/>
      <c r="C901" s="18" t="s">
        <v>1334</v>
      </c>
      <c r="D901" s="19"/>
      <c r="E901" s="9"/>
      <c r="F901" s="21">
        <f>Source!AN484</f>
        <v>49.57</v>
      </c>
      <c r="G901" s="20" t="str">
        <f>Source!DF484</f>
        <v/>
      </c>
      <c r="H901" s="9">
        <f>Source!AV484</f>
        <v>1</v>
      </c>
      <c r="I901" s="9">
        <f>IF(Source!BS484&lt;&gt; 0, Source!BS484, 1)</f>
        <v>1</v>
      </c>
      <c r="J901" s="22">
        <f>Source!R484</f>
        <v>99.14</v>
      </c>
      <c r="K901" s="21"/>
    </row>
    <row r="902" spans="1:22" ht="14.25" x14ac:dyDescent="0.2">
      <c r="A902" s="18"/>
      <c r="B902" s="18"/>
      <c r="C902" s="18" t="s">
        <v>1336</v>
      </c>
      <c r="D902" s="19" t="s">
        <v>1337</v>
      </c>
      <c r="E902" s="9">
        <f>Source!AT484</f>
        <v>70</v>
      </c>
      <c r="F902" s="21"/>
      <c r="G902" s="20"/>
      <c r="H902" s="9"/>
      <c r="I902" s="9"/>
      <c r="J902" s="21">
        <f>SUM(R898:R901)</f>
        <v>291.2</v>
      </c>
      <c r="K902" s="21"/>
    </row>
    <row r="903" spans="1:22" ht="14.25" x14ac:dyDescent="0.2">
      <c r="A903" s="18"/>
      <c r="B903" s="18"/>
      <c r="C903" s="18" t="s">
        <v>1338</v>
      </c>
      <c r="D903" s="19" t="s">
        <v>1337</v>
      </c>
      <c r="E903" s="9">
        <f>Source!AU484</f>
        <v>10</v>
      </c>
      <c r="F903" s="21"/>
      <c r="G903" s="20"/>
      <c r="H903" s="9"/>
      <c r="I903" s="9"/>
      <c r="J903" s="21">
        <f>SUM(T898:T902)</f>
        <v>41.6</v>
      </c>
      <c r="K903" s="21"/>
    </row>
    <row r="904" spans="1:22" ht="14.25" x14ac:dyDescent="0.2">
      <c r="A904" s="18"/>
      <c r="B904" s="18"/>
      <c r="C904" s="18" t="s">
        <v>1339</v>
      </c>
      <c r="D904" s="19" t="s">
        <v>1337</v>
      </c>
      <c r="E904" s="9">
        <f>108</f>
        <v>108</v>
      </c>
      <c r="F904" s="21"/>
      <c r="G904" s="20"/>
      <c r="H904" s="9"/>
      <c r="I904" s="9"/>
      <c r="J904" s="21">
        <f>SUM(V898:V903)</f>
        <v>107.07</v>
      </c>
      <c r="K904" s="21"/>
    </row>
    <row r="905" spans="1:22" ht="14.25" x14ac:dyDescent="0.2">
      <c r="A905" s="18"/>
      <c r="B905" s="18"/>
      <c r="C905" s="18" t="s">
        <v>1340</v>
      </c>
      <c r="D905" s="19" t="s">
        <v>1341</v>
      </c>
      <c r="E905" s="9">
        <f>Source!AQ484</f>
        <v>0.37</v>
      </c>
      <c r="F905" s="21"/>
      <c r="G905" s="20" t="str">
        <f>Source!DI484</f>
        <v/>
      </c>
      <c r="H905" s="9">
        <f>Source!AV484</f>
        <v>1</v>
      </c>
      <c r="I905" s="9"/>
      <c r="J905" s="21"/>
      <c r="K905" s="21">
        <f>Source!U484</f>
        <v>0.74</v>
      </c>
    </row>
    <row r="906" spans="1:22" ht="15" x14ac:dyDescent="0.25">
      <c r="A906" s="24"/>
      <c r="B906" s="24"/>
      <c r="C906" s="24"/>
      <c r="D906" s="24"/>
      <c r="E906" s="24"/>
      <c r="F906" s="24"/>
      <c r="G906" s="24"/>
      <c r="H906" s="24"/>
      <c r="I906" s="46">
        <f>J899+J900+J902+J903+J904</f>
        <v>1012.23</v>
      </c>
      <c r="J906" s="46"/>
      <c r="K906" s="25">
        <f>IF(Source!I484&lt;&gt;0, ROUND(I906/Source!I484, 2), 0)</f>
        <v>506.12</v>
      </c>
      <c r="P906" s="23">
        <f>I906</f>
        <v>1012.23</v>
      </c>
    </row>
    <row r="907" spans="1:22" ht="71.25" x14ac:dyDescent="0.2">
      <c r="A907" s="18">
        <v>101</v>
      </c>
      <c r="B907" s="18" t="str">
        <f>Source!F485</f>
        <v>1.23-2103-41-1/1</v>
      </c>
      <c r="C907" s="18" t="str">
        <f>Source!G485</f>
        <v>Техническое обслуживание регулирующего клапана /Клапан регулирующий КМ125Ф - 050 - 40,0 / СМП2,7 - 220В Ду50 Ру16 ф\ф dP = 16bar tmax = 250оС</v>
      </c>
      <c r="D907" s="19" t="str">
        <f>Source!H485</f>
        <v>шт.</v>
      </c>
      <c r="E907" s="9">
        <f>Source!I485</f>
        <v>1</v>
      </c>
      <c r="F907" s="21"/>
      <c r="G907" s="20"/>
      <c r="H907" s="9"/>
      <c r="I907" s="9"/>
      <c r="J907" s="21"/>
      <c r="K907" s="21"/>
      <c r="Q907">
        <f>ROUND((Source!BZ485/100)*ROUND((Source!AF485*Source!AV485)*Source!I485, 2), 2)</f>
        <v>145.6</v>
      </c>
      <c r="R907">
        <f>Source!X485</f>
        <v>145.6</v>
      </c>
      <c r="S907">
        <f>ROUND((Source!CA485/100)*ROUND((Source!AF485*Source!AV485)*Source!I485, 2), 2)</f>
        <v>20.8</v>
      </c>
      <c r="T907">
        <f>Source!Y485</f>
        <v>20.8</v>
      </c>
      <c r="U907">
        <f>ROUND((175/100)*ROUND((Source!AE485*Source!AV485)*Source!I485, 2), 2)</f>
        <v>86.75</v>
      </c>
      <c r="V907">
        <f>ROUND((108/100)*ROUND(Source!CS485*Source!I485, 2), 2)</f>
        <v>53.54</v>
      </c>
    </row>
    <row r="908" spans="1:22" ht="14.25" x14ac:dyDescent="0.2">
      <c r="A908" s="18"/>
      <c r="B908" s="18"/>
      <c r="C908" s="18" t="s">
        <v>1332</v>
      </c>
      <c r="D908" s="19"/>
      <c r="E908" s="9"/>
      <c r="F908" s="21">
        <f>Source!AO485</f>
        <v>208</v>
      </c>
      <c r="G908" s="20" t="str">
        <f>Source!DG485</f>
        <v/>
      </c>
      <c r="H908" s="9">
        <f>Source!AV485</f>
        <v>1</v>
      </c>
      <c r="I908" s="9">
        <f>IF(Source!BA485&lt;&gt; 0, Source!BA485, 1)</f>
        <v>1</v>
      </c>
      <c r="J908" s="21">
        <f>Source!S485</f>
        <v>208</v>
      </c>
      <c r="K908" s="21"/>
    </row>
    <row r="909" spans="1:22" ht="14.25" x14ac:dyDescent="0.2">
      <c r="A909" s="18"/>
      <c r="B909" s="18"/>
      <c r="C909" s="18" t="s">
        <v>1333</v>
      </c>
      <c r="D909" s="19"/>
      <c r="E909" s="9"/>
      <c r="F909" s="21">
        <f>Source!AM485</f>
        <v>78.180000000000007</v>
      </c>
      <c r="G909" s="20" t="str">
        <f>Source!DE485</f>
        <v/>
      </c>
      <c r="H909" s="9">
        <f>Source!AV485</f>
        <v>1</v>
      </c>
      <c r="I909" s="9">
        <f>IF(Source!BB485&lt;&gt; 0, Source!BB485, 1)</f>
        <v>1</v>
      </c>
      <c r="J909" s="21">
        <f>Source!Q485</f>
        <v>78.180000000000007</v>
      </c>
      <c r="K909" s="21"/>
    </row>
    <row r="910" spans="1:22" ht="14.25" x14ac:dyDescent="0.2">
      <c r="A910" s="18"/>
      <c r="B910" s="18"/>
      <c r="C910" s="18" t="s">
        <v>1334</v>
      </c>
      <c r="D910" s="19"/>
      <c r="E910" s="9"/>
      <c r="F910" s="21">
        <f>Source!AN485</f>
        <v>49.57</v>
      </c>
      <c r="G910" s="20" t="str">
        <f>Source!DF485</f>
        <v/>
      </c>
      <c r="H910" s="9">
        <f>Source!AV485</f>
        <v>1</v>
      </c>
      <c r="I910" s="9">
        <f>IF(Source!BS485&lt;&gt; 0, Source!BS485, 1)</f>
        <v>1</v>
      </c>
      <c r="J910" s="22">
        <f>Source!R485</f>
        <v>49.57</v>
      </c>
      <c r="K910" s="21"/>
    </row>
    <row r="911" spans="1:22" ht="14.25" x14ac:dyDescent="0.2">
      <c r="A911" s="18"/>
      <c r="B911" s="18"/>
      <c r="C911" s="18" t="s">
        <v>1336</v>
      </c>
      <c r="D911" s="19" t="s">
        <v>1337</v>
      </c>
      <c r="E911" s="9">
        <f>Source!AT485</f>
        <v>70</v>
      </c>
      <c r="F911" s="21"/>
      <c r="G911" s="20"/>
      <c r="H911" s="9"/>
      <c r="I911" s="9"/>
      <c r="J911" s="21">
        <f>SUM(R907:R910)</f>
        <v>145.6</v>
      </c>
      <c r="K911" s="21"/>
    </row>
    <row r="912" spans="1:22" ht="14.25" x14ac:dyDescent="0.2">
      <c r="A912" s="18"/>
      <c r="B912" s="18"/>
      <c r="C912" s="18" t="s">
        <v>1338</v>
      </c>
      <c r="D912" s="19" t="s">
        <v>1337</v>
      </c>
      <c r="E912" s="9">
        <f>Source!AU485</f>
        <v>10</v>
      </c>
      <c r="F912" s="21"/>
      <c r="G912" s="20"/>
      <c r="H912" s="9"/>
      <c r="I912" s="9"/>
      <c r="J912" s="21">
        <f>SUM(T907:T911)</f>
        <v>20.8</v>
      </c>
      <c r="K912" s="21"/>
    </row>
    <row r="913" spans="1:22" ht="14.25" x14ac:dyDescent="0.2">
      <c r="A913" s="18"/>
      <c r="B913" s="18"/>
      <c r="C913" s="18" t="s">
        <v>1339</v>
      </c>
      <c r="D913" s="19" t="s">
        <v>1337</v>
      </c>
      <c r="E913" s="9">
        <f>108</f>
        <v>108</v>
      </c>
      <c r="F913" s="21"/>
      <c r="G913" s="20"/>
      <c r="H913" s="9"/>
      <c r="I913" s="9"/>
      <c r="J913" s="21">
        <f>SUM(V907:V912)</f>
        <v>53.54</v>
      </c>
      <c r="K913" s="21"/>
    </row>
    <row r="914" spans="1:22" ht="14.25" x14ac:dyDescent="0.2">
      <c r="A914" s="18"/>
      <c r="B914" s="18"/>
      <c r="C914" s="18" t="s">
        <v>1340</v>
      </c>
      <c r="D914" s="19" t="s">
        <v>1341</v>
      </c>
      <c r="E914" s="9">
        <f>Source!AQ485</f>
        <v>0.37</v>
      </c>
      <c r="F914" s="21"/>
      <c r="G914" s="20" t="str">
        <f>Source!DI485</f>
        <v/>
      </c>
      <c r="H914" s="9">
        <f>Source!AV485</f>
        <v>1</v>
      </c>
      <c r="I914" s="9"/>
      <c r="J914" s="21"/>
      <c r="K914" s="21">
        <f>Source!U485</f>
        <v>0.37</v>
      </c>
    </row>
    <row r="915" spans="1:22" ht="15" x14ac:dyDescent="0.25">
      <c r="A915" s="24"/>
      <c r="B915" s="24"/>
      <c r="C915" s="24"/>
      <c r="D915" s="24"/>
      <c r="E915" s="24"/>
      <c r="F915" s="24"/>
      <c r="G915" s="24"/>
      <c r="H915" s="24"/>
      <c r="I915" s="46">
        <f>J908+J909+J911+J912+J913</f>
        <v>506.12</v>
      </c>
      <c r="J915" s="46"/>
      <c r="K915" s="25">
        <f>IF(Source!I485&lt;&gt;0, ROUND(I915/Source!I485, 2), 0)</f>
        <v>506.12</v>
      </c>
      <c r="P915" s="23">
        <f>I915</f>
        <v>506.12</v>
      </c>
    </row>
    <row r="916" spans="1:22" ht="85.5" x14ac:dyDescent="0.2">
      <c r="A916" s="18">
        <v>102</v>
      </c>
      <c r="B916" s="18" t="str">
        <f>Source!F486</f>
        <v>1.23-2103-18-1/1</v>
      </c>
      <c r="C916" s="18" t="str">
        <f>Source!G486</f>
        <v>Техническое обслуживание термометра биметаллического, дилатометрического /Термометр БТ-41.211, диапазон 0...+ 160°С, ф80мм, шток 64 мм, с латунной гильзой do 100 Атм, , G1/2</v>
      </c>
      <c r="D916" s="19" t="str">
        <f>Source!H486</f>
        <v>шт.</v>
      </c>
      <c r="E916" s="9">
        <f>Source!I486</f>
        <v>2</v>
      </c>
      <c r="F916" s="21"/>
      <c r="G916" s="20"/>
      <c r="H916" s="9"/>
      <c r="I916" s="9"/>
      <c r="J916" s="21"/>
      <c r="K916" s="21"/>
      <c r="Q916">
        <f>ROUND((Source!BZ486/100)*ROUND((Source!AF486*Source!AV486)*Source!I486, 2), 2)</f>
        <v>307.99</v>
      </c>
      <c r="R916">
        <f>Source!X486</f>
        <v>307.99</v>
      </c>
      <c r="S916">
        <f>ROUND((Source!CA486/100)*ROUND((Source!AF486*Source!AV486)*Source!I486, 2), 2)</f>
        <v>44</v>
      </c>
      <c r="T916">
        <f>Source!Y486</f>
        <v>44</v>
      </c>
      <c r="U916">
        <f>ROUND((175/100)*ROUND((Source!AE486*Source!AV486)*Source!I486, 2), 2)</f>
        <v>0</v>
      </c>
      <c r="V916">
        <f>ROUND((108/100)*ROUND(Source!CS486*Source!I486, 2), 2)</f>
        <v>0</v>
      </c>
    </row>
    <row r="917" spans="1:22" ht="14.25" x14ac:dyDescent="0.2">
      <c r="A917" s="18"/>
      <c r="B917" s="18"/>
      <c r="C917" s="18" t="s">
        <v>1332</v>
      </c>
      <c r="D917" s="19"/>
      <c r="E917" s="9"/>
      <c r="F917" s="21">
        <f>Source!AO486</f>
        <v>219.99</v>
      </c>
      <c r="G917" s="20" t="str">
        <f>Source!DG486</f>
        <v/>
      </c>
      <c r="H917" s="9">
        <f>Source!AV486</f>
        <v>1</v>
      </c>
      <c r="I917" s="9">
        <f>IF(Source!BA486&lt;&gt; 0, Source!BA486, 1)</f>
        <v>1</v>
      </c>
      <c r="J917" s="21">
        <f>Source!S486</f>
        <v>439.98</v>
      </c>
      <c r="K917" s="21"/>
    </row>
    <row r="918" spans="1:22" ht="14.25" x14ac:dyDescent="0.2">
      <c r="A918" s="18"/>
      <c r="B918" s="18"/>
      <c r="C918" s="18" t="s">
        <v>1335</v>
      </c>
      <c r="D918" s="19"/>
      <c r="E918" s="9"/>
      <c r="F918" s="21">
        <f>Source!AL486</f>
        <v>19.14</v>
      </c>
      <c r="G918" s="20" t="str">
        <f>Source!DD486</f>
        <v/>
      </c>
      <c r="H918" s="9">
        <f>Source!AW486</f>
        <v>1</v>
      </c>
      <c r="I918" s="9">
        <f>IF(Source!BC486&lt;&gt; 0, Source!BC486, 1)</f>
        <v>1</v>
      </c>
      <c r="J918" s="21">
        <f>Source!P486</f>
        <v>38.28</v>
      </c>
      <c r="K918" s="21"/>
    </row>
    <row r="919" spans="1:22" ht="14.25" x14ac:dyDescent="0.2">
      <c r="A919" s="18"/>
      <c r="B919" s="18"/>
      <c r="C919" s="18" t="s">
        <v>1336</v>
      </c>
      <c r="D919" s="19" t="s">
        <v>1337</v>
      </c>
      <c r="E919" s="9">
        <f>Source!AT486</f>
        <v>70</v>
      </c>
      <c r="F919" s="21"/>
      <c r="G919" s="20"/>
      <c r="H919" s="9"/>
      <c r="I919" s="9"/>
      <c r="J919" s="21">
        <f>SUM(R916:R918)</f>
        <v>307.99</v>
      </c>
      <c r="K919" s="21"/>
    </row>
    <row r="920" spans="1:22" ht="14.25" x14ac:dyDescent="0.2">
      <c r="A920" s="18"/>
      <c r="B920" s="18"/>
      <c r="C920" s="18" t="s">
        <v>1338</v>
      </c>
      <c r="D920" s="19" t="s">
        <v>1337</v>
      </c>
      <c r="E920" s="9">
        <f>Source!AU486</f>
        <v>10</v>
      </c>
      <c r="F920" s="21"/>
      <c r="G920" s="20"/>
      <c r="H920" s="9"/>
      <c r="I920" s="9"/>
      <c r="J920" s="21">
        <f>SUM(T916:T919)</f>
        <v>44</v>
      </c>
      <c r="K920" s="21"/>
    </row>
    <row r="921" spans="1:22" ht="14.25" x14ac:dyDescent="0.2">
      <c r="A921" s="18"/>
      <c r="B921" s="18"/>
      <c r="C921" s="18" t="s">
        <v>1340</v>
      </c>
      <c r="D921" s="19" t="s">
        <v>1341</v>
      </c>
      <c r="E921" s="9">
        <f>Source!AQ486</f>
        <v>0.31</v>
      </c>
      <c r="F921" s="21"/>
      <c r="G921" s="20" t="str">
        <f>Source!DI486</f>
        <v/>
      </c>
      <c r="H921" s="9">
        <f>Source!AV486</f>
        <v>1</v>
      </c>
      <c r="I921" s="9"/>
      <c r="J921" s="21"/>
      <c r="K921" s="21">
        <f>Source!U486</f>
        <v>0.62</v>
      </c>
    </row>
    <row r="922" spans="1:22" ht="15" x14ac:dyDescent="0.25">
      <c r="A922" s="24"/>
      <c r="B922" s="24"/>
      <c r="C922" s="24"/>
      <c r="D922" s="24"/>
      <c r="E922" s="24"/>
      <c r="F922" s="24"/>
      <c r="G922" s="24"/>
      <c r="H922" s="24"/>
      <c r="I922" s="46">
        <f>J917+J918+J919+J920</f>
        <v>830.25</v>
      </c>
      <c r="J922" s="46"/>
      <c r="K922" s="25">
        <f>IF(Source!I486&lt;&gt;0, ROUND(I922/Source!I486, 2), 0)</f>
        <v>415.13</v>
      </c>
      <c r="P922" s="23">
        <f>I922</f>
        <v>830.25</v>
      </c>
    </row>
    <row r="923" spans="1:22" ht="71.25" x14ac:dyDescent="0.2">
      <c r="A923" s="18">
        <v>103</v>
      </c>
      <c r="B923" s="18" t="str">
        <f>Source!F487</f>
        <v>1.23-2303-6-1/1</v>
      </c>
      <c r="C923" s="18" t="str">
        <f>Source!G487</f>
        <v>Техническое обслуживание термопреобразователя сопротивления с унифицированным выходным сигналом /Термометр сопротивления ДТС075-РТ1000.В3.60.01/2</v>
      </c>
      <c r="D923" s="19" t="str">
        <f>Source!H487</f>
        <v>шт.</v>
      </c>
      <c r="E923" s="9">
        <f>Source!I487</f>
        <v>1</v>
      </c>
      <c r="F923" s="21"/>
      <c r="G923" s="20"/>
      <c r="H923" s="9"/>
      <c r="I923" s="9"/>
      <c r="J923" s="21"/>
      <c r="K923" s="21"/>
      <c r="Q923">
        <f>ROUND((Source!BZ487/100)*ROUND((Source!AF487*Source!AV487)*Source!I487, 2), 2)</f>
        <v>233.48</v>
      </c>
      <c r="R923">
        <f>Source!X487</f>
        <v>233.48</v>
      </c>
      <c r="S923">
        <f>ROUND((Source!CA487/100)*ROUND((Source!AF487*Source!AV487)*Source!I487, 2), 2)</f>
        <v>33.35</v>
      </c>
      <c r="T923">
        <f>Source!Y487</f>
        <v>33.35</v>
      </c>
      <c r="U923">
        <f>ROUND((175/100)*ROUND((Source!AE487*Source!AV487)*Source!I487, 2), 2)</f>
        <v>0</v>
      </c>
      <c r="V923">
        <f>ROUND((108/100)*ROUND(Source!CS487*Source!I487, 2), 2)</f>
        <v>0</v>
      </c>
    </row>
    <row r="924" spans="1:22" ht="14.25" x14ac:dyDescent="0.2">
      <c r="A924" s="18"/>
      <c r="B924" s="18"/>
      <c r="C924" s="18" t="s">
        <v>1332</v>
      </c>
      <c r="D924" s="19"/>
      <c r="E924" s="9"/>
      <c r="F924" s="21">
        <f>Source!AO487</f>
        <v>333.54</v>
      </c>
      <c r="G924" s="20" t="str">
        <f>Source!DG487</f>
        <v/>
      </c>
      <c r="H924" s="9">
        <f>Source!AV487</f>
        <v>1</v>
      </c>
      <c r="I924" s="9">
        <f>IF(Source!BA487&lt;&gt; 0, Source!BA487, 1)</f>
        <v>1</v>
      </c>
      <c r="J924" s="21">
        <f>Source!S487</f>
        <v>333.54</v>
      </c>
      <c r="K924" s="21"/>
    </row>
    <row r="925" spans="1:22" ht="14.25" x14ac:dyDescent="0.2">
      <c r="A925" s="18"/>
      <c r="B925" s="18"/>
      <c r="C925" s="18" t="s">
        <v>1335</v>
      </c>
      <c r="D925" s="19"/>
      <c r="E925" s="9"/>
      <c r="F925" s="21">
        <f>Source!AL487</f>
        <v>20.239999999999998</v>
      </c>
      <c r="G925" s="20" t="str">
        <f>Source!DD487</f>
        <v/>
      </c>
      <c r="H925" s="9">
        <f>Source!AW487</f>
        <v>1</v>
      </c>
      <c r="I925" s="9">
        <f>IF(Source!BC487&lt;&gt; 0, Source!BC487, 1)</f>
        <v>1</v>
      </c>
      <c r="J925" s="21">
        <f>Source!P487</f>
        <v>20.239999999999998</v>
      </c>
      <c r="K925" s="21"/>
    </row>
    <row r="926" spans="1:22" ht="14.25" x14ac:dyDescent="0.2">
      <c r="A926" s="18"/>
      <c r="B926" s="18"/>
      <c r="C926" s="18" t="s">
        <v>1336</v>
      </c>
      <c r="D926" s="19" t="s">
        <v>1337</v>
      </c>
      <c r="E926" s="9">
        <f>Source!AT487</f>
        <v>70</v>
      </c>
      <c r="F926" s="21"/>
      <c r="G926" s="20"/>
      <c r="H926" s="9"/>
      <c r="I926" s="9"/>
      <c r="J926" s="21">
        <f>SUM(R923:R925)</f>
        <v>233.48</v>
      </c>
      <c r="K926" s="21"/>
    </row>
    <row r="927" spans="1:22" ht="14.25" x14ac:dyDescent="0.2">
      <c r="A927" s="18"/>
      <c r="B927" s="18"/>
      <c r="C927" s="18" t="s">
        <v>1338</v>
      </c>
      <c r="D927" s="19" t="s">
        <v>1337</v>
      </c>
      <c r="E927" s="9">
        <f>Source!AU487</f>
        <v>10</v>
      </c>
      <c r="F927" s="21"/>
      <c r="G927" s="20"/>
      <c r="H927" s="9"/>
      <c r="I927" s="9"/>
      <c r="J927" s="21">
        <f>SUM(T923:T926)</f>
        <v>33.35</v>
      </c>
      <c r="K927" s="21"/>
    </row>
    <row r="928" spans="1:22" ht="14.25" x14ac:dyDescent="0.2">
      <c r="A928" s="18"/>
      <c r="B928" s="18"/>
      <c r="C928" s="18" t="s">
        <v>1340</v>
      </c>
      <c r="D928" s="19" t="s">
        <v>1341</v>
      </c>
      <c r="E928" s="9">
        <f>Source!AQ487</f>
        <v>0.47</v>
      </c>
      <c r="F928" s="21"/>
      <c r="G928" s="20" t="str">
        <f>Source!DI487</f>
        <v/>
      </c>
      <c r="H928" s="9">
        <f>Source!AV487</f>
        <v>1</v>
      </c>
      <c r="I928" s="9"/>
      <c r="J928" s="21"/>
      <c r="K928" s="21">
        <f>Source!U487</f>
        <v>0.47</v>
      </c>
    </row>
    <row r="929" spans="1:22" ht="15" x14ac:dyDescent="0.25">
      <c r="A929" s="24"/>
      <c r="B929" s="24"/>
      <c r="C929" s="24"/>
      <c r="D929" s="24"/>
      <c r="E929" s="24"/>
      <c r="F929" s="24"/>
      <c r="G929" s="24"/>
      <c r="H929" s="24"/>
      <c r="I929" s="46">
        <f>J924+J925+J926+J927</f>
        <v>620.61</v>
      </c>
      <c r="J929" s="46"/>
      <c r="K929" s="25">
        <f>IF(Source!I487&lt;&gt;0, ROUND(I929/Source!I487, 2), 0)</f>
        <v>620.61</v>
      </c>
      <c r="P929" s="23">
        <f>I929</f>
        <v>620.61</v>
      </c>
    </row>
    <row r="930" spans="1:22" ht="85.5" x14ac:dyDescent="0.2">
      <c r="A930" s="18">
        <v>104</v>
      </c>
      <c r="B930" s="18" t="str">
        <f>Source!F491</f>
        <v>1.15-2203-8-2/1</v>
      </c>
      <c r="C930" s="18" t="str">
        <f>Source!G491</f>
        <v>Техническое обслуживание затворов дисковых поворотных межфланцевых с ручным управлением диаметром 100-150 мм /Затвор Поворотный Дисковый ЗПТС - FL(w)-3-100-MN-HT, ДуЮО, Ру16, межфланцевый, с рукояткой</v>
      </c>
      <c r="D930" s="19" t="str">
        <f>Source!H491</f>
        <v>шт.</v>
      </c>
      <c r="E930" s="9">
        <f>Source!I491</f>
        <v>6</v>
      </c>
      <c r="F930" s="21"/>
      <c r="G930" s="20"/>
      <c r="H930" s="9"/>
      <c r="I930" s="9"/>
      <c r="J930" s="21"/>
      <c r="K930" s="21"/>
      <c r="Q930">
        <f>ROUND((Source!BZ491/100)*ROUND((Source!AF491*Source!AV491)*Source!I491, 2), 2)</f>
        <v>566.66</v>
      </c>
      <c r="R930">
        <f>Source!X491</f>
        <v>566.66</v>
      </c>
      <c r="S930">
        <f>ROUND((Source!CA491/100)*ROUND((Source!AF491*Source!AV491)*Source!I491, 2), 2)</f>
        <v>80.95</v>
      </c>
      <c r="T930">
        <f>Source!Y491</f>
        <v>80.95</v>
      </c>
      <c r="U930">
        <f>ROUND((175/100)*ROUND((Source!AE491*Source!AV491)*Source!I491, 2), 2)</f>
        <v>0</v>
      </c>
      <c r="V930">
        <f>ROUND((108/100)*ROUND(Source!CS491*Source!I491, 2), 2)</f>
        <v>0</v>
      </c>
    </row>
    <row r="931" spans="1:22" ht="14.25" x14ac:dyDescent="0.2">
      <c r="A931" s="18"/>
      <c r="B931" s="18"/>
      <c r="C931" s="18" t="s">
        <v>1332</v>
      </c>
      <c r="D931" s="19"/>
      <c r="E931" s="9"/>
      <c r="F931" s="21">
        <f>Source!AO491</f>
        <v>134.91999999999999</v>
      </c>
      <c r="G931" s="20" t="str">
        <f>Source!DG491</f>
        <v/>
      </c>
      <c r="H931" s="9">
        <f>Source!AV491</f>
        <v>1</v>
      </c>
      <c r="I931" s="9">
        <f>IF(Source!BA491&lt;&gt; 0, Source!BA491, 1)</f>
        <v>1</v>
      </c>
      <c r="J931" s="21">
        <f>Source!S491</f>
        <v>809.52</v>
      </c>
      <c r="K931" s="21"/>
    </row>
    <row r="932" spans="1:22" ht="14.25" x14ac:dyDescent="0.2">
      <c r="A932" s="18"/>
      <c r="B932" s="18"/>
      <c r="C932" s="18" t="s">
        <v>1335</v>
      </c>
      <c r="D932" s="19"/>
      <c r="E932" s="9"/>
      <c r="F932" s="21">
        <f>Source!AL491</f>
        <v>0.63</v>
      </c>
      <c r="G932" s="20" t="str">
        <f>Source!DD491</f>
        <v/>
      </c>
      <c r="H932" s="9">
        <f>Source!AW491</f>
        <v>1</v>
      </c>
      <c r="I932" s="9">
        <f>IF(Source!BC491&lt;&gt; 0, Source!BC491, 1)</f>
        <v>1</v>
      </c>
      <c r="J932" s="21">
        <f>Source!P491</f>
        <v>3.78</v>
      </c>
      <c r="K932" s="21"/>
    </row>
    <row r="933" spans="1:22" ht="14.25" x14ac:dyDescent="0.2">
      <c r="A933" s="18"/>
      <c r="B933" s="18"/>
      <c r="C933" s="18" t="s">
        <v>1336</v>
      </c>
      <c r="D933" s="19" t="s">
        <v>1337</v>
      </c>
      <c r="E933" s="9">
        <f>Source!AT491</f>
        <v>70</v>
      </c>
      <c r="F933" s="21"/>
      <c r="G933" s="20"/>
      <c r="H933" s="9"/>
      <c r="I933" s="9"/>
      <c r="J933" s="21">
        <f>SUM(R930:R932)</f>
        <v>566.66</v>
      </c>
      <c r="K933" s="21"/>
    </row>
    <row r="934" spans="1:22" ht="14.25" x14ac:dyDescent="0.2">
      <c r="A934" s="18"/>
      <c r="B934" s="18"/>
      <c r="C934" s="18" t="s">
        <v>1338</v>
      </c>
      <c r="D934" s="19" t="s">
        <v>1337</v>
      </c>
      <c r="E934" s="9">
        <f>Source!AU491</f>
        <v>10</v>
      </c>
      <c r="F934" s="21"/>
      <c r="G934" s="20"/>
      <c r="H934" s="9"/>
      <c r="I934" s="9"/>
      <c r="J934" s="21">
        <f>SUM(T930:T933)</f>
        <v>80.95</v>
      </c>
      <c r="K934" s="21"/>
    </row>
    <row r="935" spans="1:22" ht="14.25" x14ac:dyDescent="0.2">
      <c r="A935" s="18"/>
      <c r="B935" s="18"/>
      <c r="C935" s="18" t="s">
        <v>1340</v>
      </c>
      <c r="D935" s="19" t="s">
        <v>1341</v>
      </c>
      <c r="E935" s="9">
        <f>Source!AQ491</f>
        <v>0.24</v>
      </c>
      <c r="F935" s="21"/>
      <c r="G935" s="20" t="str">
        <f>Source!DI491</f>
        <v/>
      </c>
      <c r="H935" s="9">
        <f>Source!AV491</f>
        <v>1</v>
      </c>
      <c r="I935" s="9"/>
      <c r="J935" s="21"/>
      <c r="K935" s="21">
        <f>Source!U491</f>
        <v>1.44</v>
      </c>
    </row>
    <row r="936" spans="1:22" ht="15" x14ac:dyDescent="0.25">
      <c r="A936" s="24"/>
      <c r="B936" s="24"/>
      <c r="C936" s="24"/>
      <c r="D936" s="24"/>
      <c r="E936" s="24"/>
      <c r="F936" s="24"/>
      <c r="G936" s="24"/>
      <c r="H936" s="24"/>
      <c r="I936" s="46">
        <f>J931+J932+J933+J934</f>
        <v>1460.91</v>
      </c>
      <c r="J936" s="46"/>
      <c r="K936" s="25">
        <f>IF(Source!I491&lt;&gt;0, ROUND(I936/Source!I491, 2), 0)</f>
        <v>243.49</v>
      </c>
      <c r="P936" s="23">
        <f>I936</f>
        <v>1460.91</v>
      </c>
    </row>
    <row r="937" spans="1:22" ht="85.5" x14ac:dyDescent="0.2">
      <c r="A937" s="18">
        <v>105</v>
      </c>
      <c r="B937" s="18" t="str">
        <f>Source!F492</f>
        <v>1.15-2203-7-1/1</v>
      </c>
      <c r="C937" s="18" t="str">
        <f>Source!G492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гр.,внутр.р-5а, рукоятка обычная</v>
      </c>
      <c r="D937" s="19" t="str">
        <f>Source!H492</f>
        <v>10 шт.</v>
      </c>
      <c r="E937" s="9">
        <f>Source!I492</f>
        <v>0.4</v>
      </c>
      <c r="F937" s="21"/>
      <c r="G937" s="20"/>
      <c r="H937" s="9"/>
      <c r="I937" s="9"/>
      <c r="J937" s="21"/>
      <c r="K937" s="21"/>
      <c r="Q937">
        <f>ROUND((Source!BZ492/100)*ROUND((Source!AF492*Source!AV492)*Source!I492, 2), 2)</f>
        <v>77.81</v>
      </c>
      <c r="R937">
        <f>Source!X492</f>
        <v>77.81</v>
      </c>
      <c r="S937">
        <f>ROUND((Source!CA492/100)*ROUND((Source!AF492*Source!AV492)*Source!I492, 2), 2)</f>
        <v>11.12</v>
      </c>
      <c r="T937">
        <f>Source!Y492</f>
        <v>11.12</v>
      </c>
      <c r="U937">
        <f>ROUND((175/100)*ROUND((Source!AE492*Source!AV492)*Source!I492, 2), 2)</f>
        <v>0</v>
      </c>
      <c r="V937">
        <f>ROUND((108/100)*ROUND(Source!CS492*Source!I492, 2), 2)</f>
        <v>0</v>
      </c>
    </row>
    <row r="938" spans="1:22" x14ac:dyDescent="0.2">
      <c r="C938" s="26" t="str">
        <f>"Объем: "&amp;Source!I492&amp;"=(4)/"&amp;"10"</f>
        <v>Объем: 0,4=(4)/10</v>
      </c>
    </row>
    <row r="939" spans="1:22" ht="14.25" x14ac:dyDescent="0.2">
      <c r="A939" s="18"/>
      <c r="B939" s="18"/>
      <c r="C939" s="18" t="s">
        <v>1332</v>
      </c>
      <c r="D939" s="19"/>
      <c r="E939" s="9"/>
      <c r="F939" s="21">
        <f>Source!AO492</f>
        <v>277.87</v>
      </c>
      <c r="G939" s="20" t="str">
        <f>Source!DG492</f>
        <v/>
      </c>
      <c r="H939" s="9">
        <f>Source!AV492</f>
        <v>1</v>
      </c>
      <c r="I939" s="9">
        <f>IF(Source!BA492&lt;&gt; 0, Source!BA492, 1)</f>
        <v>1</v>
      </c>
      <c r="J939" s="21">
        <f>Source!S492</f>
        <v>111.15</v>
      </c>
      <c r="K939" s="21"/>
    </row>
    <row r="940" spans="1:22" ht="14.25" x14ac:dyDescent="0.2">
      <c r="A940" s="18"/>
      <c r="B940" s="18"/>
      <c r="C940" s="18" t="s">
        <v>1336</v>
      </c>
      <c r="D940" s="19" t="s">
        <v>1337</v>
      </c>
      <c r="E940" s="9">
        <f>Source!AT492</f>
        <v>70</v>
      </c>
      <c r="F940" s="21"/>
      <c r="G940" s="20"/>
      <c r="H940" s="9"/>
      <c r="I940" s="9"/>
      <c r="J940" s="21">
        <f>SUM(R937:R939)</f>
        <v>77.81</v>
      </c>
      <c r="K940" s="21"/>
    </row>
    <row r="941" spans="1:22" ht="14.25" x14ac:dyDescent="0.2">
      <c r="A941" s="18"/>
      <c r="B941" s="18"/>
      <c r="C941" s="18" t="s">
        <v>1338</v>
      </c>
      <c r="D941" s="19" t="s">
        <v>1337</v>
      </c>
      <c r="E941" s="9">
        <f>Source!AU492</f>
        <v>10</v>
      </c>
      <c r="F941" s="21"/>
      <c r="G941" s="20"/>
      <c r="H941" s="9"/>
      <c r="I941" s="9"/>
      <c r="J941" s="21">
        <f>SUM(T937:T940)</f>
        <v>11.12</v>
      </c>
      <c r="K941" s="21"/>
    </row>
    <row r="942" spans="1:22" ht="14.25" x14ac:dyDescent="0.2">
      <c r="A942" s="18"/>
      <c r="B942" s="18"/>
      <c r="C942" s="18" t="s">
        <v>1340</v>
      </c>
      <c r="D942" s="19" t="s">
        <v>1341</v>
      </c>
      <c r="E942" s="9">
        <f>Source!AQ492</f>
        <v>0.45</v>
      </c>
      <c r="F942" s="21"/>
      <c r="G942" s="20" t="str">
        <f>Source!DI492</f>
        <v/>
      </c>
      <c r="H942" s="9">
        <f>Source!AV492</f>
        <v>1</v>
      </c>
      <c r="I942" s="9"/>
      <c r="J942" s="21"/>
      <c r="K942" s="21">
        <f>Source!U492</f>
        <v>0.18000000000000002</v>
      </c>
    </row>
    <row r="943" spans="1:22" ht="15" x14ac:dyDescent="0.25">
      <c r="A943" s="24"/>
      <c r="B943" s="24"/>
      <c r="C943" s="24"/>
      <c r="D943" s="24"/>
      <c r="E943" s="24"/>
      <c r="F943" s="24"/>
      <c r="G943" s="24"/>
      <c r="H943" s="24"/>
      <c r="I943" s="46">
        <f>J939+J940+J941</f>
        <v>200.08</v>
      </c>
      <c r="J943" s="46"/>
      <c r="K943" s="25">
        <f>IF(Source!I492&lt;&gt;0, ROUND(I943/Source!I492, 2), 0)</f>
        <v>500.2</v>
      </c>
      <c r="P943" s="23">
        <f>I943</f>
        <v>200.08</v>
      </c>
    </row>
    <row r="944" spans="1:22" ht="71.25" x14ac:dyDescent="0.2">
      <c r="A944" s="18">
        <v>106</v>
      </c>
      <c r="B944" s="18" t="str">
        <f>Source!F493</f>
        <v>1.23-2103-41-1/1</v>
      </c>
      <c r="C944" s="18" t="str">
        <f>Source!G493</f>
        <v>Техническое обслуживание регулирующего клапана /ПРЕГРАН КПП 096-01-16-ЗН-050х050-5,5 Рн= 5,5 бар преЗохр клапан ф/ф DN50x50 PN16 tmax=300oC чугун</v>
      </c>
      <c r="D944" s="19" t="str">
        <f>Source!H493</f>
        <v>шт.</v>
      </c>
      <c r="E944" s="9">
        <f>Source!I493</f>
        <v>1</v>
      </c>
      <c r="F944" s="21"/>
      <c r="G944" s="20"/>
      <c r="H944" s="9"/>
      <c r="I944" s="9"/>
      <c r="J944" s="21"/>
      <c r="K944" s="21"/>
      <c r="Q944">
        <f>ROUND((Source!BZ493/100)*ROUND((Source!AF493*Source!AV493)*Source!I493, 2), 2)</f>
        <v>145.6</v>
      </c>
      <c r="R944">
        <f>Source!X493</f>
        <v>145.6</v>
      </c>
      <c r="S944">
        <f>ROUND((Source!CA493/100)*ROUND((Source!AF493*Source!AV493)*Source!I493, 2), 2)</f>
        <v>20.8</v>
      </c>
      <c r="T944">
        <f>Source!Y493</f>
        <v>20.8</v>
      </c>
      <c r="U944">
        <f>ROUND((175/100)*ROUND((Source!AE493*Source!AV493)*Source!I493, 2), 2)</f>
        <v>86.75</v>
      </c>
      <c r="V944">
        <f>ROUND((108/100)*ROUND(Source!CS493*Source!I493, 2), 2)</f>
        <v>53.54</v>
      </c>
    </row>
    <row r="945" spans="1:22" ht="14.25" x14ac:dyDescent="0.2">
      <c r="A945" s="18"/>
      <c r="B945" s="18"/>
      <c r="C945" s="18" t="s">
        <v>1332</v>
      </c>
      <c r="D945" s="19"/>
      <c r="E945" s="9"/>
      <c r="F945" s="21">
        <f>Source!AO493</f>
        <v>208</v>
      </c>
      <c r="G945" s="20" t="str">
        <f>Source!DG493</f>
        <v/>
      </c>
      <c r="H945" s="9">
        <f>Source!AV493</f>
        <v>1</v>
      </c>
      <c r="I945" s="9">
        <f>IF(Source!BA493&lt;&gt; 0, Source!BA493, 1)</f>
        <v>1</v>
      </c>
      <c r="J945" s="21">
        <f>Source!S493</f>
        <v>208</v>
      </c>
      <c r="K945" s="21"/>
    </row>
    <row r="946" spans="1:22" ht="14.25" x14ac:dyDescent="0.2">
      <c r="A946" s="18"/>
      <c r="B946" s="18"/>
      <c r="C946" s="18" t="s">
        <v>1333</v>
      </c>
      <c r="D946" s="19"/>
      <c r="E946" s="9"/>
      <c r="F946" s="21">
        <f>Source!AM493</f>
        <v>78.180000000000007</v>
      </c>
      <c r="G946" s="20" t="str">
        <f>Source!DE493</f>
        <v/>
      </c>
      <c r="H946" s="9">
        <f>Source!AV493</f>
        <v>1</v>
      </c>
      <c r="I946" s="9">
        <f>IF(Source!BB493&lt;&gt; 0, Source!BB493, 1)</f>
        <v>1</v>
      </c>
      <c r="J946" s="21">
        <f>Source!Q493</f>
        <v>78.180000000000007</v>
      </c>
      <c r="K946" s="21"/>
    </row>
    <row r="947" spans="1:22" ht="14.25" x14ac:dyDescent="0.2">
      <c r="A947" s="18"/>
      <c r="B947" s="18"/>
      <c r="C947" s="18" t="s">
        <v>1334</v>
      </c>
      <c r="D947" s="19"/>
      <c r="E947" s="9"/>
      <c r="F947" s="21">
        <f>Source!AN493</f>
        <v>49.57</v>
      </c>
      <c r="G947" s="20" t="str">
        <f>Source!DF493</f>
        <v/>
      </c>
      <c r="H947" s="9">
        <f>Source!AV493</f>
        <v>1</v>
      </c>
      <c r="I947" s="9">
        <f>IF(Source!BS493&lt;&gt; 0, Source!BS493, 1)</f>
        <v>1</v>
      </c>
      <c r="J947" s="22">
        <f>Source!R493</f>
        <v>49.57</v>
      </c>
      <c r="K947" s="21"/>
    </row>
    <row r="948" spans="1:22" ht="14.25" x14ac:dyDescent="0.2">
      <c r="A948" s="18"/>
      <c r="B948" s="18"/>
      <c r="C948" s="18" t="s">
        <v>1336</v>
      </c>
      <c r="D948" s="19" t="s">
        <v>1337</v>
      </c>
      <c r="E948" s="9">
        <f>Source!AT493</f>
        <v>70</v>
      </c>
      <c r="F948" s="21"/>
      <c r="G948" s="20"/>
      <c r="H948" s="9"/>
      <c r="I948" s="9"/>
      <c r="J948" s="21">
        <f>SUM(R944:R947)</f>
        <v>145.6</v>
      </c>
      <c r="K948" s="21"/>
    </row>
    <row r="949" spans="1:22" ht="14.25" x14ac:dyDescent="0.2">
      <c r="A949" s="18"/>
      <c r="B949" s="18"/>
      <c r="C949" s="18" t="s">
        <v>1338</v>
      </c>
      <c r="D949" s="19" t="s">
        <v>1337</v>
      </c>
      <c r="E949" s="9">
        <f>Source!AU493</f>
        <v>10</v>
      </c>
      <c r="F949" s="21"/>
      <c r="G949" s="20"/>
      <c r="H949" s="9"/>
      <c r="I949" s="9"/>
      <c r="J949" s="21">
        <f>SUM(T944:T948)</f>
        <v>20.8</v>
      </c>
      <c r="K949" s="21"/>
    </row>
    <row r="950" spans="1:22" ht="14.25" x14ac:dyDescent="0.2">
      <c r="A950" s="18"/>
      <c r="B950" s="18"/>
      <c r="C950" s="18" t="s">
        <v>1339</v>
      </c>
      <c r="D950" s="19" t="s">
        <v>1337</v>
      </c>
      <c r="E950" s="9">
        <f>108</f>
        <v>108</v>
      </c>
      <c r="F950" s="21"/>
      <c r="G950" s="20"/>
      <c r="H950" s="9"/>
      <c r="I950" s="9"/>
      <c r="J950" s="21">
        <f>SUM(V944:V949)</f>
        <v>53.54</v>
      </c>
      <c r="K950" s="21"/>
    </row>
    <row r="951" spans="1:22" ht="14.25" x14ac:dyDescent="0.2">
      <c r="A951" s="18"/>
      <c r="B951" s="18"/>
      <c r="C951" s="18" t="s">
        <v>1340</v>
      </c>
      <c r="D951" s="19" t="s">
        <v>1341</v>
      </c>
      <c r="E951" s="9">
        <f>Source!AQ493</f>
        <v>0.37</v>
      </c>
      <c r="F951" s="21"/>
      <c r="G951" s="20" t="str">
        <f>Source!DI493</f>
        <v/>
      </c>
      <c r="H951" s="9">
        <f>Source!AV493</f>
        <v>1</v>
      </c>
      <c r="I951" s="9"/>
      <c r="J951" s="21"/>
      <c r="K951" s="21">
        <f>Source!U493</f>
        <v>0.37</v>
      </c>
    </row>
    <row r="952" spans="1:22" ht="15" x14ac:dyDescent="0.25">
      <c r="A952" s="24"/>
      <c r="B952" s="24"/>
      <c r="C952" s="24"/>
      <c r="D952" s="24"/>
      <c r="E952" s="24"/>
      <c r="F952" s="24"/>
      <c r="G952" s="24"/>
      <c r="H952" s="24"/>
      <c r="I952" s="46">
        <f>J945+J946+J948+J949+J950</f>
        <v>506.12</v>
      </c>
      <c r="J952" s="46"/>
      <c r="K952" s="25">
        <f>IF(Source!I493&lt;&gt;0, ROUND(I952/Source!I493, 2), 0)</f>
        <v>506.12</v>
      </c>
      <c r="P952" s="23">
        <f>I952</f>
        <v>506.12</v>
      </c>
    </row>
    <row r="953" spans="1:22" ht="85.5" x14ac:dyDescent="0.2">
      <c r="A953" s="18">
        <v>107</v>
      </c>
      <c r="B953" s="18" t="str">
        <f>Source!F494</f>
        <v>1.15-2203-7-1/1</v>
      </c>
      <c r="C953" s="18" t="str">
        <f>Source!G494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гр.,Внутр.р-ба, рукоятка обычная</v>
      </c>
      <c r="D953" s="19" t="str">
        <f>Source!H494</f>
        <v>10 шт.</v>
      </c>
      <c r="E953" s="9">
        <f>Source!I494</f>
        <v>0.1</v>
      </c>
      <c r="F953" s="21"/>
      <c r="G953" s="20"/>
      <c r="H953" s="9"/>
      <c r="I953" s="9"/>
      <c r="J953" s="21"/>
      <c r="K953" s="21"/>
      <c r="Q953">
        <f>ROUND((Source!BZ494/100)*ROUND((Source!AF494*Source!AV494)*Source!I494, 2), 2)</f>
        <v>19.45</v>
      </c>
      <c r="R953">
        <f>Source!X494</f>
        <v>19.45</v>
      </c>
      <c r="S953">
        <f>ROUND((Source!CA494/100)*ROUND((Source!AF494*Source!AV494)*Source!I494, 2), 2)</f>
        <v>2.78</v>
      </c>
      <c r="T953">
        <f>Source!Y494</f>
        <v>2.78</v>
      </c>
      <c r="U953">
        <f>ROUND((175/100)*ROUND((Source!AE494*Source!AV494)*Source!I494, 2), 2)</f>
        <v>0</v>
      </c>
      <c r="V953">
        <f>ROUND((108/100)*ROUND(Source!CS494*Source!I494, 2), 2)</f>
        <v>0</v>
      </c>
    </row>
    <row r="954" spans="1:22" x14ac:dyDescent="0.2">
      <c r="C954" s="26" t="str">
        <f>"Объем: "&amp;Source!I494&amp;"=(1)/"&amp;"10"</f>
        <v>Объем: 0,1=(1)/10</v>
      </c>
    </row>
    <row r="955" spans="1:22" ht="14.25" x14ac:dyDescent="0.2">
      <c r="A955" s="18"/>
      <c r="B955" s="18"/>
      <c r="C955" s="18" t="s">
        <v>1332</v>
      </c>
      <c r="D955" s="19"/>
      <c r="E955" s="9"/>
      <c r="F955" s="21">
        <f>Source!AO494</f>
        <v>277.87</v>
      </c>
      <c r="G955" s="20" t="str">
        <f>Source!DG494</f>
        <v/>
      </c>
      <c r="H955" s="9">
        <f>Source!AV494</f>
        <v>1</v>
      </c>
      <c r="I955" s="9">
        <f>IF(Source!BA494&lt;&gt; 0, Source!BA494, 1)</f>
        <v>1</v>
      </c>
      <c r="J955" s="21">
        <f>Source!S494</f>
        <v>27.79</v>
      </c>
      <c r="K955" s="21"/>
    </row>
    <row r="956" spans="1:22" ht="14.25" x14ac:dyDescent="0.2">
      <c r="A956" s="18"/>
      <c r="B956" s="18"/>
      <c r="C956" s="18" t="s">
        <v>1336</v>
      </c>
      <c r="D956" s="19" t="s">
        <v>1337</v>
      </c>
      <c r="E956" s="9">
        <f>Source!AT494</f>
        <v>70</v>
      </c>
      <c r="F956" s="21"/>
      <c r="G956" s="20"/>
      <c r="H956" s="9"/>
      <c r="I956" s="9"/>
      <c r="J956" s="21">
        <f>SUM(R953:R955)</f>
        <v>19.45</v>
      </c>
      <c r="K956" s="21"/>
    </row>
    <row r="957" spans="1:22" ht="14.25" x14ac:dyDescent="0.2">
      <c r="A957" s="18"/>
      <c r="B957" s="18"/>
      <c r="C957" s="18" t="s">
        <v>1338</v>
      </c>
      <c r="D957" s="19" t="s">
        <v>1337</v>
      </c>
      <c r="E957" s="9">
        <f>Source!AU494</f>
        <v>10</v>
      </c>
      <c r="F957" s="21"/>
      <c r="G957" s="20"/>
      <c r="H957" s="9"/>
      <c r="I957" s="9"/>
      <c r="J957" s="21">
        <f>SUM(T953:T956)</f>
        <v>2.78</v>
      </c>
      <c r="K957" s="21"/>
    </row>
    <row r="958" spans="1:22" ht="14.25" x14ac:dyDescent="0.2">
      <c r="A958" s="18"/>
      <c r="B958" s="18"/>
      <c r="C958" s="18" t="s">
        <v>1340</v>
      </c>
      <c r="D958" s="19" t="s">
        <v>1341</v>
      </c>
      <c r="E958" s="9">
        <f>Source!AQ494</f>
        <v>0.45</v>
      </c>
      <c r="F958" s="21"/>
      <c r="G958" s="20" t="str">
        <f>Source!DI494</f>
        <v/>
      </c>
      <c r="H958" s="9">
        <f>Source!AV494</f>
        <v>1</v>
      </c>
      <c r="I958" s="9"/>
      <c r="J958" s="21"/>
      <c r="K958" s="21">
        <f>Source!U494</f>
        <v>4.5000000000000005E-2</v>
      </c>
    </row>
    <row r="959" spans="1:22" ht="15" x14ac:dyDescent="0.25">
      <c r="A959" s="24"/>
      <c r="B959" s="24"/>
      <c r="C959" s="24"/>
      <c r="D959" s="24"/>
      <c r="E959" s="24"/>
      <c r="F959" s="24"/>
      <c r="G959" s="24"/>
      <c r="H959" s="24"/>
      <c r="I959" s="46">
        <f>J955+J956+J957</f>
        <v>50.019999999999996</v>
      </c>
      <c r="J959" s="46"/>
      <c r="K959" s="25">
        <f>IF(Source!I494&lt;&gt;0, ROUND(I959/Source!I494, 2), 0)</f>
        <v>500.2</v>
      </c>
      <c r="P959" s="23">
        <f>I959</f>
        <v>50.019999999999996</v>
      </c>
    </row>
    <row r="960" spans="1:22" ht="71.25" x14ac:dyDescent="0.2">
      <c r="A960" s="18">
        <v>108</v>
      </c>
      <c r="B960" s="18" t="str">
        <f>Source!F495</f>
        <v>1.15-2303-5-3/1</v>
      </c>
      <c r="C960" s="18" t="str">
        <f>Source!G495</f>
        <v>Техническое обслуживание фильтров водяных фланцевых сетчатых диаметром до 150 мм / Фильтр сетчатый 1516.01.0600.100.16.Ф/Ф, DN100, PN16, Тмакс=300оС</v>
      </c>
      <c r="D960" s="19" t="str">
        <f>Source!H495</f>
        <v>10 шт.</v>
      </c>
      <c r="E960" s="9">
        <f>Source!I495</f>
        <v>0.1</v>
      </c>
      <c r="F960" s="21"/>
      <c r="G960" s="20"/>
      <c r="H960" s="9"/>
      <c r="I960" s="9"/>
      <c r="J960" s="21"/>
      <c r="K960" s="21"/>
      <c r="Q960">
        <f>ROUND((Source!BZ495/100)*ROUND((Source!AF495*Source!AV495)*Source!I495, 2), 2)</f>
        <v>221.94</v>
      </c>
      <c r="R960">
        <f>Source!X495</f>
        <v>221.94</v>
      </c>
      <c r="S960">
        <f>ROUND((Source!CA495/100)*ROUND((Source!AF495*Source!AV495)*Source!I495, 2), 2)</f>
        <v>31.71</v>
      </c>
      <c r="T960">
        <f>Source!Y495</f>
        <v>31.71</v>
      </c>
      <c r="U960">
        <f>ROUND((175/100)*ROUND((Source!AE495*Source!AV495)*Source!I495, 2), 2)</f>
        <v>0</v>
      </c>
      <c r="V960">
        <f>ROUND((108/100)*ROUND(Source!CS495*Source!I495, 2), 2)</f>
        <v>0</v>
      </c>
    </row>
    <row r="961" spans="1:22" x14ac:dyDescent="0.2">
      <c r="C961" s="26" t="str">
        <f>"Объем: "&amp;Source!I495&amp;"=(1)/"&amp;"10"</f>
        <v>Объем: 0,1=(1)/10</v>
      </c>
    </row>
    <row r="962" spans="1:22" ht="14.25" x14ac:dyDescent="0.2">
      <c r="A962" s="18"/>
      <c r="B962" s="18"/>
      <c r="C962" s="18" t="s">
        <v>1332</v>
      </c>
      <c r="D962" s="19"/>
      <c r="E962" s="9"/>
      <c r="F962" s="21">
        <f>Source!AO495</f>
        <v>3170.64</v>
      </c>
      <c r="G962" s="20" t="str">
        <f>Source!DG495</f>
        <v/>
      </c>
      <c r="H962" s="9">
        <f>Source!AV495</f>
        <v>1</v>
      </c>
      <c r="I962" s="9">
        <f>IF(Source!BA495&lt;&gt; 0, Source!BA495, 1)</f>
        <v>1</v>
      </c>
      <c r="J962" s="21">
        <f>Source!S495</f>
        <v>317.06</v>
      </c>
      <c r="K962" s="21"/>
    </row>
    <row r="963" spans="1:22" ht="14.25" x14ac:dyDescent="0.2">
      <c r="A963" s="18"/>
      <c r="B963" s="18"/>
      <c r="C963" s="18" t="s">
        <v>1335</v>
      </c>
      <c r="D963" s="19"/>
      <c r="E963" s="9"/>
      <c r="F963" s="21">
        <f>Source!AL495</f>
        <v>1.57</v>
      </c>
      <c r="G963" s="20" t="str">
        <f>Source!DD495</f>
        <v/>
      </c>
      <c r="H963" s="9">
        <f>Source!AW495</f>
        <v>1</v>
      </c>
      <c r="I963" s="9">
        <f>IF(Source!BC495&lt;&gt; 0, Source!BC495, 1)</f>
        <v>1</v>
      </c>
      <c r="J963" s="21">
        <f>Source!P495</f>
        <v>0.16</v>
      </c>
      <c r="K963" s="21"/>
    </row>
    <row r="964" spans="1:22" ht="57" x14ac:dyDescent="0.2">
      <c r="A964" s="18" t="s">
        <v>469</v>
      </c>
      <c r="B964" s="18" t="str">
        <f>Source!F496</f>
        <v>21.26-1-112</v>
      </c>
      <c r="C964" s="18" t="str">
        <f>Source!G496</f>
        <v>Прокладки из терморасширенного графита для обслуживания фильтра сетчатого чугунного фланцевого диаметром 100 мм</v>
      </c>
      <c r="D964" s="19" t="str">
        <f>Source!H496</f>
        <v>шт.</v>
      </c>
      <c r="E964" s="9">
        <f>Source!I496</f>
        <v>1</v>
      </c>
      <c r="F964" s="21">
        <f>Source!AK496</f>
        <v>388.06</v>
      </c>
      <c r="G964" s="28" t="s">
        <v>3</v>
      </c>
      <c r="H964" s="9">
        <f>Source!AW496</f>
        <v>1</v>
      </c>
      <c r="I964" s="9">
        <f>IF(Source!BC496&lt;&gt; 0, Source!BC496, 1)</f>
        <v>1</v>
      </c>
      <c r="J964" s="21">
        <f>Source!O496</f>
        <v>388.06</v>
      </c>
      <c r="K964" s="21"/>
      <c r="Q964">
        <f>ROUND((Source!BZ496/100)*ROUND((Source!AF496*Source!AV496)*Source!I496, 2), 2)</f>
        <v>0</v>
      </c>
      <c r="R964">
        <f>Source!X496</f>
        <v>0</v>
      </c>
      <c r="S964">
        <f>ROUND((Source!CA496/100)*ROUND((Source!AF496*Source!AV496)*Source!I496, 2), 2)</f>
        <v>0</v>
      </c>
      <c r="T964">
        <f>Source!Y496</f>
        <v>0</v>
      </c>
      <c r="U964">
        <f>ROUND((175/100)*ROUND((Source!AE496*Source!AV496)*Source!I496, 2), 2)</f>
        <v>0</v>
      </c>
      <c r="V964">
        <f>ROUND((108/100)*ROUND(Source!CS496*Source!I496, 2), 2)</f>
        <v>0</v>
      </c>
    </row>
    <row r="965" spans="1:22" ht="14.25" x14ac:dyDescent="0.2">
      <c r="A965" s="18"/>
      <c r="B965" s="18"/>
      <c r="C965" s="18" t="s">
        <v>1336</v>
      </c>
      <c r="D965" s="19" t="s">
        <v>1337</v>
      </c>
      <c r="E965" s="9">
        <f>Source!AT495</f>
        <v>70</v>
      </c>
      <c r="F965" s="21"/>
      <c r="G965" s="20"/>
      <c r="H965" s="9"/>
      <c r="I965" s="9"/>
      <c r="J965" s="21">
        <f>SUM(R960:R964)</f>
        <v>221.94</v>
      </c>
      <c r="K965" s="21"/>
    </row>
    <row r="966" spans="1:22" ht="14.25" x14ac:dyDescent="0.2">
      <c r="A966" s="18"/>
      <c r="B966" s="18"/>
      <c r="C966" s="18" t="s">
        <v>1338</v>
      </c>
      <c r="D966" s="19" t="s">
        <v>1337</v>
      </c>
      <c r="E966" s="9">
        <f>Source!AU495</f>
        <v>10</v>
      </c>
      <c r="F966" s="21"/>
      <c r="G966" s="20"/>
      <c r="H966" s="9"/>
      <c r="I966" s="9"/>
      <c r="J966" s="21">
        <f>SUM(T960:T965)</f>
        <v>31.71</v>
      </c>
      <c r="K966" s="21"/>
    </row>
    <row r="967" spans="1:22" ht="14.25" x14ac:dyDescent="0.2">
      <c r="A967" s="18"/>
      <c r="B967" s="18"/>
      <c r="C967" s="18" t="s">
        <v>1340</v>
      </c>
      <c r="D967" s="19" t="s">
        <v>1341</v>
      </c>
      <c r="E967" s="9">
        <f>Source!AQ495</f>
        <v>5.64</v>
      </c>
      <c r="F967" s="21"/>
      <c r="G967" s="20" t="str">
        <f>Source!DI495</f>
        <v/>
      </c>
      <c r="H967" s="9">
        <f>Source!AV495</f>
        <v>1</v>
      </c>
      <c r="I967" s="9"/>
      <c r="J967" s="21"/>
      <c r="K967" s="21">
        <f>Source!U495</f>
        <v>0.56399999999999995</v>
      </c>
    </row>
    <row r="968" spans="1:22" ht="15" x14ac:dyDescent="0.25">
      <c r="A968" s="24"/>
      <c r="B968" s="24"/>
      <c r="C968" s="24"/>
      <c r="D968" s="24"/>
      <c r="E968" s="24"/>
      <c r="F968" s="24"/>
      <c r="G968" s="24"/>
      <c r="H968" s="24"/>
      <c r="I968" s="46">
        <f>J962+J963+J965+J966+SUM(J964:J964)</f>
        <v>958.93000000000006</v>
      </c>
      <c r="J968" s="46"/>
      <c r="K968" s="25">
        <f>IF(Source!I495&lt;&gt;0, ROUND(I968/Source!I495, 2), 0)</f>
        <v>9589.2999999999993</v>
      </c>
      <c r="P968" s="23">
        <f>I968</f>
        <v>958.93000000000006</v>
      </c>
    </row>
    <row r="969" spans="1:22" ht="71.25" x14ac:dyDescent="0.2">
      <c r="A969" s="18">
        <v>109</v>
      </c>
      <c r="B969" s="18" t="str">
        <f>Source!F497</f>
        <v>1.15-2203-9-2/1</v>
      </c>
      <c r="C969" s="18" t="str">
        <f>Source!G497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D969" s="19" t="str">
        <f>Source!H497</f>
        <v>шт.</v>
      </c>
      <c r="E969" s="9">
        <f>Source!I497</f>
        <v>2</v>
      </c>
      <c r="F969" s="21"/>
      <c r="G969" s="20"/>
      <c r="H969" s="9"/>
      <c r="I969" s="9"/>
      <c r="J969" s="21"/>
      <c r="K969" s="21"/>
      <c r="Q969">
        <f>ROUND((Source!BZ497/100)*ROUND((Source!AF497*Source!AV497)*Source!I497, 2), 2)</f>
        <v>173.14</v>
      </c>
      <c r="R969">
        <f>Source!X497</f>
        <v>173.14</v>
      </c>
      <c r="S969">
        <f>ROUND((Source!CA497/100)*ROUND((Source!AF497*Source!AV497)*Source!I497, 2), 2)</f>
        <v>24.73</v>
      </c>
      <c r="T969">
        <f>Source!Y497</f>
        <v>24.73</v>
      </c>
      <c r="U969">
        <f>ROUND((175/100)*ROUND((Source!AE497*Source!AV497)*Source!I497, 2), 2)</f>
        <v>0</v>
      </c>
      <c r="V969">
        <f>ROUND((108/100)*ROUND(Source!CS497*Source!I497, 2), 2)</f>
        <v>0</v>
      </c>
    </row>
    <row r="970" spans="1:22" ht="14.25" x14ac:dyDescent="0.2">
      <c r="A970" s="18"/>
      <c r="B970" s="18"/>
      <c r="C970" s="18" t="s">
        <v>1332</v>
      </c>
      <c r="D970" s="19"/>
      <c r="E970" s="9"/>
      <c r="F970" s="21">
        <f>Source!AO497</f>
        <v>123.67</v>
      </c>
      <c r="G970" s="20" t="str">
        <f>Source!DG497</f>
        <v/>
      </c>
      <c r="H970" s="9">
        <f>Source!AV497</f>
        <v>1</v>
      </c>
      <c r="I970" s="9">
        <f>IF(Source!BA497&lt;&gt; 0, Source!BA497, 1)</f>
        <v>1</v>
      </c>
      <c r="J970" s="21">
        <f>Source!S497</f>
        <v>247.34</v>
      </c>
      <c r="K970" s="21"/>
    </row>
    <row r="971" spans="1:22" ht="14.25" x14ac:dyDescent="0.2">
      <c r="A971" s="18"/>
      <c r="B971" s="18"/>
      <c r="C971" s="18" t="s">
        <v>1335</v>
      </c>
      <c r="D971" s="19"/>
      <c r="E971" s="9"/>
      <c r="F971" s="21">
        <f>Source!AL497</f>
        <v>0.63</v>
      </c>
      <c r="G971" s="20" t="str">
        <f>Source!DD497</f>
        <v/>
      </c>
      <c r="H971" s="9">
        <f>Source!AW497</f>
        <v>1</v>
      </c>
      <c r="I971" s="9">
        <f>IF(Source!BC497&lt;&gt; 0, Source!BC497, 1)</f>
        <v>1</v>
      </c>
      <c r="J971" s="21">
        <f>Source!P497</f>
        <v>1.26</v>
      </c>
      <c r="K971" s="21"/>
    </row>
    <row r="972" spans="1:22" ht="14.25" x14ac:dyDescent="0.2">
      <c r="A972" s="18"/>
      <c r="B972" s="18"/>
      <c r="C972" s="18" t="s">
        <v>1336</v>
      </c>
      <c r="D972" s="19" t="s">
        <v>1337</v>
      </c>
      <c r="E972" s="9">
        <f>Source!AT497</f>
        <v>70</v>
      </c>
      <c r="F972" s="21"/>
      <c r="G972" s="20"/>
      <c r="H972" s="9"/>
      <c r="I972" s="9"/>
      <c r="J972" s="21">
        <f>SUM(R969:R971)</f>
        <v>173.14</v>
      </c>
      <c r="K972" s="21"/>
    </row>
    <row r="973" spans="1:22" ht="14.25" x14ac:dyDescent="0.2">
      <c r="A973" s="18"/>
      <c r="B973" s="18"/>
      <c r="C973" s="18" t="s">
        <v>1338</v>
      </c>
      <c r="D973" s="19" t="s">
        <v>1337</v>
      </c>
      <c r="E973" s="9">
        <f>Source!AU497</f>
        <v>10</v>
      </c>
      <c r="F973" s="21"/>
      <c r="G973" s="20"/>
      <c r="H973" s="9"/>
      <c r="I973" s="9"/>
      <c r="J973" s="21">
        <f>SUM(T969:T972)</f>
        <v>24.73</v>
      </c>
      <c r="K973" s="21"/>
    </row>
    <row r="974" spans="1:22" ht="14.25" x14ac:dyDescent="0.2">
      <c r="A974" s="18"/>
      <c r="B974" s="18"/>
      <c r="C974" s="18" t="s">
        <v>1340</v>
      </c>
      <c r="D974" s="19" t="s">
        <v>1341</v>
      </c>
      <c r="E974" s="9">
        <f>Source!AQ497</f>
        <v>0.22</v>
      </c>
      <c r="F974" s="21"/>
      <c r="G974" s="20" t="str">
        <f>Source!DI497</f>
        <v/>
      </c>
      <c r="H974" s="9">
        <f>Source!AV497</f>
        <v>1</v>
      </c>
      <c r="I974" s="9"/>
      <c r="J974" s="21"/>
      <c r="K974" s="21">
        <f>Source!U497</f>
        <v>0.44</v>
      </c>
    </row>
    <row r="975" spans="1:22" ht="15" x14ac:dyDescent="0.25">
      <c r="A975" s="24"/>
      <c r="B975" s="24"/>
      <c r="C975" s="24"/>
      <c r="D975" s="24"/>
      <c r="E975" s="24"/>
      <c r="F975" s="24"/>
      <c r="G975" s="24"/>
      <c r="H975" s="24"/>
      <c r="I975" s="46">
        <f>J970+J971+J972+J973</f>
        <v>446.47</v>
      </c>
      <c r="J975" s="46"/>
      <c r="K975" s="25">
        <f>IF(Source!I497&lt;&gt;0, ROUND(I975/Source!I497, 2), 0)</f>
        <v>223.24</v>
      </c>
      <c r="P975" s="23">
        <f>I975</f>
        <v>446.47</v>
      </c>
    </row>
    <row r="976" spans="1:22" ht="42.75" x14ac:dyDescent="0.2">
      <c r="A976" s="18">
        <v>110</v>
      </c>
      <c r="B976" s="18" t="str">
        <f>Source!F499</f>
        <v>1.23-2303-7-2/1</v>
      </c>
      <c r="C976" s="18" t="str">
        <f>Source!G499</f>
        <v>Техническое обслуживание реле давления, напора, тяги /Реле перепада давления РРД-102</v>
      </c>
      <c r="D976" s="19" t="str">
        <f>Source!H499</f>
        <v>шт.</v>
      </c>
      <c r="E976" s="9">
        <f>Source!I499</f>
        <v>1</v>
      </c>
      <c r="F976" s="21"/>
      <c r="G976" s="20"/>
      <c r="H976" s="9"/>
      <c r="I976" s="9"/>
      <c r="J976" s="21"/>
      <c r="K976" s="21"/>
      <c r="Q976">
        <f>ROUND((Source!BZ499/100)*ROUND((Source!AF499*Source!AV499)*Source!I499, 2), 2)</f>
        <v>188.77</v>
      </c>
      <c r="R976">
        <f>Source!X499</f>
        <v>188.77</v>
      </c>
      <c r="S976">
        <f>ROUND((Source!CA499/100)*ROUND((Source!AF499*Source!AV499)*Source!I499, 2), 2)</f>
        <v>26.97</v>
      </c>
      <c r="T976">
        <f>Source!Y499</f>
        <v>26.97</v>
      </c>
      <c r="U976">
        <f>ROUND((175/100)*ROUND((Source!AE499*Source!AV499)*Source!I499, 2), 2)</f>
        <v>0</v>
      </c>
      <c r="V976">
        <f>ROUND((108/100)*ROUND(Source!CS499*Source!I499, 2), 2)</f>
        <v>0</v>
      </c>
    </row>
    <row r="977" spans="1:22" ht="14.25" x14ac:dyDescent="0.2">
      <c r="A977" s="18"/>
      <c r="B977" s="18"/>
      <c r="C977" s="18" t="s">
        <v>1332</v>
      </c>
      <c r="D977" s="19"/>
      <c r="E977" s="9"/>
      <c r="F977" s="21">
        <f>Source!AO499</f>
        <v>269.67</v>
      </c>
      <c r="G977" s="20" t="str">
        <f>Source!DG499</f>
        <v/>
      </c>
      <c r="H977" s="9">
        <f>Source!AV499</f>
        <v>1</v>
      </c>
      <c r="I977" s="9">
        <f>IF(Source!BA499&lt;&gt; 0, Source!BA499, 1)</f>
        <v>1</v>
      </c>
      <c r="J977" s="21">
        <f>Source!S499</f>
        <v>269.67</v>
      </c>
      <c r="K977" s="21"/>
    </row>
    <row r="978" spans="1:22" ht="14.25" x14ac:dyDescent="0.2">
      <c r="A978" s="18"/>
      <c r="B978" s="18"/>
      <c r="C978" s="18" t="s">
        <v>1335</v>
      </c>
      <c r="D978" s="19"/>
      <c r="E978" s="9"/>
      <c r="F978" s="21">
        <f>Source!AL499</f>
        <v>19.14</v>
      </c>
      <c r="G978" s="20" t="str">
        <f>Source!DD499</f>
        <v/>
      </c>
      <c r="H978" s="9">
        <f>Source!AW499</f>
        <v>1</v>
      </c>
      <c r="I978" s="9">
        <f>IF(Source!BC499&lt;&gt; 0, Source!BC499, 1)</f>
        <v>1</v>
      </c>
      <c r="J978" s="21">
        <f>Source!P499</f>
        <v>19.14</v>
      </c>
      <c r="K978" s="21"/>
    </row>
    <row r="979" spans="1:22" ht="14.25" x14ac:dyDescent="0.2">
      <c r="A979" s="18"/>
      <c r="B979" s="18"/>
      <c r="C979" s="18" t="s">
        <v>1336</v>
      </c>
      <c r="D979" s="19" t="s">
        <v>1337</v>
      </c>
      <c r="E979" s="9">
        <f>Source!AT499</f>
        <v>70</v>
      </c>
      <c r="F979" s="21"/>
      <c r="G979" s="20"/>
      <c r="H979" s="9"/>
      <c r="I979" s="9"/>
      <c r="J979" s="21">
        <f>SUM(R976:R978)</f>
        <v>188.77</v>
      </c>
      <c r="K979" s="21"/>
    </row>
    <row r="980" spans="1:22" ht="14.25" x14ac:dyDescent="0.2">
      <c r="A980" s="18"/>
      <c r="B980" s="18"/>
      <c r="C980" s="18" t="s">
        <v>1338</v>
      </c>
      <c r="D980" s="19" t="s">
        <v>1337</v>
      </c>
      <c r="E980" s="9">
        <f>Source!AU499</f>
        <v>10</v>
      </c>
      <c r="F980" s="21"/>
      <c r="G980" s="20"/>
      <c r="H980" s="9"/>
      <c r="I980" s="9"/>
      <c r="J980" s="21">
        <f>SUM(T976:T979)</f>
        <v>26.97</v>
      </c>
      <c r="K980" s="21"/>
    </row>
    <row r="981" spans="1:22" ht="14.25" x14ac:dyDescent="0.2">
      <c r="A981" s="18"/>
      <c r="B981" s="18"/>
      <c r="C981" s="18" t="s">
        <v>1340</v>
      </c>
      <c r="D981" s="19" t="s">
        <v>1341</v>
      </c>
      <c r="E981" s="9">
        <f>Source!AQ499</f>
        <v>0.38</v>
      </c>
      <c r="F981" s="21"/>
      <c r="G981" s="20" t="str">
        <f>Source!DI499</f>
        <v/>
      </c>
      <c r="H981" s="9">
        <f>Source!AV499</f>
        <v>1</v>
      </c>
      <c r="I981" s="9"/>
      <c r="J981" s="21"/>
      <c r="K981" s="21">
        <f>Source!U499</f>
        <v>0.38</v>
      </c>
    </row>
    <row r="982" spans="1:22" ht="15" x14ac:dyDescent="0.25">
      <c r="A982" s="24"/>
      <c r="B982" s="24"/>
      <c r="C982" s="24"/>
      <c r="D982" s="24"/>
      <c r="E982" s="24"/>
      <c r="F982" s="24"/>
      <c r="G982" s="24"/>
      <c r="H982" s="24"/>
      <c r="I982" s="46">
        <f>J977+J978+J979+J980</f>
        <v>504.55000000000007</v>
      </c>
      <c r="J982" s="46"/>
      <c r="K982" s="25">
        <f>IF(Source!I499&lt;&gt;0, ROUND(I982/Source!I499, 2), 0)</f>
        <v>504.55</v>
      </c>
      <c r="P982" s="23">
        <f>I982</f>
        <v>504.55000000000007</v>
      </c>
    </row>
    <row r="983" spans="1:22" ht="99.75" x14ac:dyDescent="0.2">
      <c r="A983" s="18">
        <v>111</v>
      </c>
      <c r="B983" s="18" t="str">
        <f>Source!F500</f>
        <v>1.23-2303-7-2/1</v>
      </c>
      <c r="C983" s="18" t="str">
        <f>Source!G500</f>
        <v>Техническое обслуживание реле давления, напора, тяги /Реле перепада давления РРД-102  / Реле сухого хода Реле Завления РД-2Р - 0,8 МПА моЗель 35 , G 1/4" (настрибаемый Зифференциал: 0,07...0,4 МПА, -10...+110 С)</v>
      </c>
      <c r="D983" s="19" t="str">
        <f>Source!H500</f>
        <v>шт.</v>
      </c>
      <c r="E983" s="9">
        <f>Source!I500</f>
        <v>1</v>
      </c>
      <c r="F983" s="21"/>
      <c r="G983" s="20"/>
      <c r="H983" s="9"/>
      <c r="I983" s="9"/>
      <c r="J983" s="21"/>
      <c r="K983" s="21"/>
      <c r="Q983">
        <f>ROUND((Source!BZ500/100)*ROUND((Source!AF500*Source!AV500)*Source!I500, 2), 2)</f>
        <v>188.77</v>
      </c>
      <c r="R983">
        <f>Source!X500</f>
        <v>188.77</v>
      </c>
      <c r="S983">
        <f>ROUND((Source!CA500/100)*ROUND((Source!AF500*Source!AV500)*Source!I500, 2), 2)</f>
        <v>26.97</v>
      </c>
      <c r="T983">
        <f>Source!Y500</f>
        <v>26.97</v>
      </c>
      <c r="U983">
        <f>ROUND((175/100)*ROUND((Source!AE500*Source!AV500)*Source!I500, 2), 2)</f>
        <v>0</v>
      </c>
      <c r="V983">
        <f>ROUND((108/100)*ROUND(Source!CS500*Source!I500, 2), 2)</f>
        <v>0</v>
      </c>
    </row>
    <row r="984" spans="1:22" ht="14.25" x14ac:dyDescent="0.2">
      <c r="A984" s="18"/>
      <c r="B984" s="18"/>
      <c r="C984" s="18" t="s">
        <v>1332</v>
      </c>
      <c r="D984" s="19"/>
      <c r="E984" s="9"/>
      <c r="F984" s="21">
        <f>Source!AO500</f>
        <v>269.67</v>
      </c>
      <c r="G984" s="20" t="str">
        <f>Source!DG500</f>
        <v/>
      </c>
      <c r="H984" s="9">
        <f>Source!AV500</f>
        <v>1</v>
      </c>
      <c r="I984" s="9">
        <f>IF(Source!BA500&lt;&gt; 0, Source!BA500, 1)</f>
        <v>1</v>
      </c>
      <c r="J984" s="21">
        <f>Source!S500</f>
        <v>269.67</v>
      </c>
      <c r="K984" s="21"/>
    </row>
    <row r="985" spans="1:22" ht="14.25" x14ac:dyDescent="0.2">
      <c r="A985" s="18"/>
      <c r="B985" s="18"/>
      <c r="C985" s="18" t="s">
        <v>1335</v>
      </c>
      <c r="D985" s="19"/>
      <c r="E985" s="9"/>
      <c r="F985" s="21">
        <f>Source!AL500</f>
        <v>19.14</v>
      </c>
      <c r="G985" s="20" t="str">
        <f>Source!DD500</f>
        <v/>
      </c>
      <c r="H985" s="9">
        <f>Source!AW500</f>
        <v>1</v>
      </c>
      <c r="I985" s="9">
        <f>IF(Source!BC500&lt;&gt; 0, Source!BC500, 1)</f>
        <v>1</v>
      </c>
      <c r="J985" s="21">
        <f>Source!P500</f>
        <v>19.14</v>
      </c>
      <c r="K985" s="21"/>
    </row>
    <row r="986" spans="1:22" ht="14.25" x14ac:dyDescent="0.2">
      <c r="A986" s="18"/>
      <c r="B986" s="18"/>
      <c r="C986" s="18" t="s">
        <v>1336</v>
      </c>
      <c r="D986" s="19" t="s">
        <v>1337</v>
      </c>
      <c r="E986" s="9">
        <f>Source!AT500</f>
        <v>70</v>
      </c>
      <c r="F986" s="21"/>
      <c r="G986" s="20"/>
      <c r="H986" s="9"/>
      <c r="I986" s="9"/>
      <c r="J986" s="21">
        <f>SUM(R983:R985)</f>
        <v>188.77</v>
      </c>
      <c r="K986" s="21"/>
    </row>
    <row r="987" spans="1:22" ht="14.25" x14ac:dyDescent="0.2">
      <c r="A987" s="18"/>
      <c r="B987" s="18"/>
      <c r="C987" s="18" t="s">
        <v>1338</v>
      </c>
      <c r="D987" s="19" t="s">
        <v>1337</v>
      </c>
      <c r="E987" s="9">
        <f>Source!AU500</f>
        <v>10</v>
      </c>
      <c r="F987" s="21"/>
      <c r="G987" s="20"/>
      <c r="H987" s="9"/>
      <c r="I987" s="9"/>
      <c r="J987" s="21">
        <f>SUM(T983:T986)</f>
        <v>26.97</v>
      </c>
      <c r="K987" s="21"/>
    </row>
    <row r="988" spans="1:22" ht="14.25" x14ac:dyDescent="0.2">
      <c r="A988" s="18"/>
      <c r="B988" s="18"/>
      <c r="C988" s="18" t="s">
        <v>1340</v>
      </c>
      <c r="D988" s="19" t="s">
        <v>1341</v>
      </c>
      <c r="E988" s="9">
        <f>Source!AQ500</f>
        <v>0.38</v>
      </c>
      <c r="F988" s="21"/>
      <c r="G988" s="20" t="str">
        <f>Source!DI500</f>
        <v/>
      </c>
      <c r="H988" s="9">
        <f>Source!AV500</f>
        <v>1</v>
      </c>
      <c r="I988" s="9"/>
      <c r="J988" s="21"/>
      <c r="K988" s="21">
        <f>Source!U500</f>
        <v>0.38</v>
      </c>
    </row>
    <row r="989" spans="1:22" ht="15" x14ac:dyDescent="0.25">
      <c r="A989" s="24"/>
      <c r="B989" s="24"/>
      <c r="C989" s="24"/>
      <c r="D989" s="24"/>
      <c r="E989" s="24"/>
      <c r="F989" s="24"/>
      <c r="G989" s="24"/>
      <c r="H989" s="24"/>
      <c r="I989" s="46">
        <f>J984+J985+J986+J987</f>
        <v>504.55000000000007</v>
      </c>
      <c r="J989" s="46"/>
      <c r="K989" s="25">
        <f>IF(Source!I500&lt;&gt;0, ROUND(I989/Source!I500, 2), 0)</f>
        <v>504.55</v>
      </c>
      <c r="P989" s="23">
        <f>I989</f>
        <v>504.55000000000007</v>
      </c>
    </row>
    <row r="990" spans="1:22" ht="85.5" x14ac:dyDescent="0.2">
      <c r="A990" s="18">
        <v>112</v>
      </c>
      <c r="B990" s="18" t="str">
        <f>Source!F501</f>
        <v>1.15-2203-3-1/1</v>
      </c>
      <c r="C990" s="18" t="str">
        <f>Source!G501</f>
        <v>Техническое обслуживание виброизолирующих вставок фланцевых диаметром до 65 мм /Антивибрационный компенсатор (гибкая вставка) ГС10.065.10.Ф/Ф DN065 PN10 Ттах=95оС</v>
      </c>
      <c r="D990" s="19" t="str">
        <f>Source!H501</f>
        <v>шт.</v>
      </c>
      <c r="E990" s="9">
        <f>Source!I501</f>
        <v>2</v>
      </c>
      <c r="F990" s="21"/>
      <c r="G990" s="20"/>
      <c r="H990" s="9"/>
      <c r="I990" s="9"/>
      <c r="J990" s="21"/>
      <c r="K990" s="21"/>
      <c r="Q990">
        <f>ROUND((Source!BZ501/100)*ROUND((Source!AF501*Source!AV501)*Source!I501, 2), 2)</f>
        <v>69.16</v>
      </c>
      <c r="R990">
        <f>Source!X501</f>
        <v>69.16</v>
      </c>
      <c r="S990">
        <f>ROUND((Source!CA501/100)*ROUND((Source!AF501*Source!AV501)*Source!I501, 2), 2)</f>
        <v>9.8800000000000008</v>
      </c>
      <c r="T990">
        <f>Source!Y501</f>
        <v>9.8800000000000008</v>
      </c>
      <c r="U990">
        <f>ROUND((175/100)*ROUND((Source!AE501*Source!AV501)*Source!I501, 2), 2)</f>
        <v>0</v>
      </c>
      <c r="V990">
        <f>ROUND((108/100)*ROUND(Source!CS501*Source!I501, 2), 2)</f>
        <v>0</v>
      </c>
    </row>
    <row r="991" spans="1:22" ht="14.25" x14ac:dyDescent="0.2">
      <c r="A991" s="18"/>
      <c r="B991" s="18"/>
      <c r="C991" s="18" t="s">
        <v>1332</v>
      </c>
      <c r="D991" s="19"/>
      <c r="E991" s="9"/>
      <c r="F991" s="21">
        <f>Source!AO501</f>
        <v>49.4</v>
      </c>
      <c r="G991" s="20" t="str">
        <f>Source!DG501</f>
        <v/>
      </c>
      <c r="H991" s="9">
        <f>Source!AV501</f>
        <v>1</v>
      </c>
      <c r="I991" s="9">
        <f>IF(Source!BA501&lt;&gt; 0, Source!BA501, 1)</f>
        <v>1</v>
      </c>
      <c r="J991" s="21">
        <f>Source!S501</f>
        <v>98.8</v>
      </c>
      <c r="K991" s="21"/>
    </row>
    <row r="992" spans="1:22" ht="14.25" x14ac:dyDescent="0.2">
      <c r="A992" s="18"/>
      <c r="B992" s="18"/>
      <c r="C992" s="18" t="s">
        <v>1335</v>
      </c>
      <c r="D992" s="19"/>
      <c r="E992" s="9"/>
      <c r="F992" s="21">
        <f>Source!AL501</f>
        <v>0.02</v>
      </c>
      <c r="G992" s="20" t="str">
        <f>Source!DD501</f>
        <v/>
      </c>
      <c r="H992" s="9">
        <f>Source!AW501</f>
        <v>1</v>
      </c>
      <c r="I992" s="9">
        <f>IF(Source!BC501&lt;&gt; 0, Source!BC501, 1)</f>
        <v>1</v>
      </c>
      <c r="J992" s="21">
        <f>Source!P501</f>
        <v>0.04</v>
      </c>
      <c r="K992" s="21"/>
    </row>
    <row r="993" spans="1:22" ht="14.25" x14ac:dyDescent="0.2">
      <c r="A993" s="18"/>
      <c r="B993" s="18"/>
      <c r="C993" s="18" t="s">
        <v>1336</v>
      </c>
      <c r="D993" s="19" t="s">
        <v>1337</v>
      </c>
      <c r="E993" s="9">
        <f>Source!AT501</f>
        <v>70</v>
      </c>
      <c r="F993" s="21"/>
      <c r="G993" s="20"/>
      <c r="H993" s="9"/>
      <c r="I993" s="9"/>
      <c r="J993" s="21">
        <f>SUM(R990:R992)</f>
        <v>69.16</v>
      </c>
      <c r="K993" s="21"/>
    </row>
    <row r="994" spans="1:22" ht="14.25" x14ac:dyDescent="0.2">
      <c r="A994" s="18"/>
      <c r="B994" s="18"/>
      <c r="C994" s="18" t="s">
        <v>1338</v>
      </c>
      <c r="D994" s="19" t="s">
        <v>1337</v>
      </c>
      <c r="E994" s="9">
        <f>Source!AU501</f>
        <v>10</v>
      </c>
      <c r="F994" s="21"/>
      <c r="G994" s="20"/>
      <c r="H994" s="9"/>
      <c r="I994" s="9"/>
      <c r="J994" s="21">
        <f>SUM(T990:T993)</f>
        <v>9.8800000000000008</v>
      </c>
      <c r="K994" s="21"/>
    </row>
    <row r="995" spans="1:22" ht="14.25" x14ac:dyDescent="0.2">
      <c r="A995" s="18"/>
      <c r="B995" s="18"/>
      <c r="C995" s="18" t="s">
        <v>1340</v>
      </c>
      <c r="D995" s="19" t="s">
        <v>1341</v>
      </c>
      <c r="E995" s="9">
        <f>Source!AQ501</f>
        <v>0.08</v>
      </c>
      <c r="F995" s="21"/>
      <c r="G995" s="20" t="str">
        <f>Source!DI501</f>
        <v/>
      </c>
      <c r="H995" s="9">
        <f>Source!AV501</f>
        <v>1</v>
      </c>
      <c r="I995" s="9"/>
      <c r="J995" s="21"/>
      <c r="K995" s="21">
        <f>Source!U501</f>
        <v>0.16</v>
      </c>
    </row>
    <row r="996" spans="1:22" ht="15" x14ac:dyDescent="0.25">
      <c r="A996" s="24"/>
      <c r="B996" s="24"/>
      <c r="C996" s="24"/>
      <c r="D996" s="24"/>
      <c r="E996" s="24"/>
      <c r="F996" s="24"/>
      <c r="G996" s="24"/>
      <c r="H996" s="24"/>
      <c r="I996" s="46">
        <f>J991+J992+J993+J994</f>
        <v>177.88</v>
      </c>
      <c r="J996" s="46"/>
      <c r="K996" s="25">
        <f>IF(Source!I501&lt;&gt;0, ROUND(I996/Source!I501, 2), 0)</f>
        <v>88.94</v>
      </c>
      <c r="P996" s="23">
        <f>I996</f>
        <v>177.88</v>
      </c>
    </row>
    <row r="997" spans="1:22" ht="85.5" x14ac:dyDescent="0.2">
      <c r="A997" s="18">
        <v>113</v>
      </c>
      <c r="B997" s="18" t="str">
        <f>Source!F502</f>
        <v>1.15-2203-3-1/1</v>
      </c>
      <c r="C997" s="18" t="str">
        <f>Source!G502</f>
        <v>Техническое обслуживание виброизолирующих вставок фланцевых диаметром до 65 мм /Антивибрационный компенсатор (гибкая вставка) ГС10.040.10.Ф/Ф DN040 PN10 Ттах=95оС</v>
      </c>
      <c r="D997" s="19" t="str">
        <f>Source!H502</f>
        <v>шт.</v>
      </c>
      <c r="E997" s="9">
        <f>Source!I502</f>
        <v>2</v>
      </c>
      <c r="F997" s="21"/>
      <c r="G997" s="20"/>
      <c r="H997" s="9"/>
      <c r="I997" s="9"/>
      <c r="J997" s="21"/>
      <c r="K997" s="21"/>
      <c r="Q997">
        <f>ROUND((Source!BZ502/100)*ROUND((Source!AF502*Source!AV502)*Source!I502, 2), 2)</f>
        <v>69.16</v>
      </c>
      <c r="R997">
        <f>Source!X502</f>
        <v>69.16</v>
      </c>
      <c r="S997">
        <f>ROUND((Source!CA502/100)*ROUND((Source!AF502*Source!AV502)*Source!I502, 2), 2)</f>
        <v>9.8800000000000008</v>
      </c>
      <c r="T997">
        <f>Source!Y502</f>
        <v>9.8800000000000008</v>
      </c>
      <c r="U997">
        <f>ROUND((175/100)*ROUND((Source!AE502*Source!AV502)*Source!I502, 2), 2)</f>
        <v>0</v>
      </c>
      <c r="V997">
        <f>ROUND((108/100)*ROUND(Source!CS502*Source!I502, 2), 2)</f>
        <v>0</v>
      </c>
    </row>
    <row r="998" spans="1:22" ht="14.25" x14ac:dyDescent="0.2">
      <c r="A998" s="18"/>
      <c r="B998" s="18"/>
      <c r="C998" s="18" t="s">
        <v>1332</v>
      </c>
      <c r="D998" s="19"/>
      <c r="E998" s="9"/>
      <c r="F998" s="21">
        <f>Source!AO502</f>
        <v>49.4</v>
      </c>
      <c r="G998" s="20" t="str">
        <f>Source!DG502</f>
        <v/>
      </c>
      <c r="H998" s="9">
        <f>Source!AV502</f>
        <v>1</v>
      </c>
      <c r="I998" s="9">
        <f>IF(Source!BA502&lt;&gt; 0, Source!BA502, 1)</f>
        <v>1</v>
      </c>
      <c r="J998" s="21">
        <f>Source!S502</f>
        <v>98.8</v>
      </c>
      <c r="K998" s="21"/>
    </row>
    <row r="999" spans="1:22" ht="14.25" x14ac:dyDescent="0.2">
      <c r="A999" s="18"/>
      <c r="B999" s="18"/>
      <c r="C999" s="18" t="s">
        <v>1335</v>
      </c>
      <c r="D999" s="19"/>
      <c r="E999" s="9"/>
      <c r="F999" s="21">
        <f>Source!AL502</f>
        <v>0.02</v>
      </c>
      <c r="G999" s="20" t="str">
        <f>Source!DD502</f>
        <v/>
      </c>
      <c r="H999" s="9">
        <f>Source!AW502</f>
        <v>1</v>
      </c>
      <c r="I999" s="9">
        <f>IF(Source!BC502&lt;&gt; 0, Source!BC502, 1)</f>
        <v>1</v>
      </c>
      <c r="J999" s="21">
        <f>Source!P502</f>
        <v>0.04</v>
      </c>
      <c r="K999" s="21"/>
    </row>
    <row r="1000" spans="1:22" ht="14.25" x14ac:dyDescent="0.2">
      <c r="A1000" s="18"/>
      <c r="B1000" s="18"/>
      <c r="C1000" s="18" t="s">
        <v>1336</v>
      </c>
      <c r="D1000" s="19" t="s">
        <v>1337</v>
      </c>
      <c r="E1000" s="9">
        <f>Source!AT502</f>
        <v>70</v>
      </c>
      <c r="F1000" s="21"/>
      <c r="G1000" s="20"/>
      <c r="H1000" s="9"/>
      <c r="I1000" s="9"/>
      <c r="J1000" s="21">
        <f>SUM(R997:R999)</f>
        <v>69.16</v>
      </c>
      <c r="K1000" s="21"/>
    </row>
    <row r="1001" spans="1:22" ht="14.25" x14ac:dyDescent="0.2">
      <c r="A1001" s="18"/>
      <c r="B1001" s="18"/>
      <c r="C1001" s="18" t="s">
        <v>1338</v>
      </c>
      <c r="D1001" s="19" t="s">
        <v>1337</v>
      </c>
      <c r="E1001" s="9">
        <f>Source!AU502</f>
        <v>10</v>
      </c>
      <c r="F1001" s="21"/>
      <c r="G1001" s="20"/>
      <c r="H1001" s="9"/>
      <c r="I1001" s="9"/>
      <c r="J1001" s="21">
        <f>SUM(T997:T1000)</f>
        <v>9.8800000000000008</v>
      </c>
      <c r="K1001" s="21"/>
    </row>
    <row r="1002" spans="1:22" ht="14.25" x14ac:dyDescent="0.2">
      <c r="A1002" s="18"/>
      <c r="B1002" s="18"/>
      <c r="C1002" s="18" t="s">
        <v>1340</v>
      </c>
      <c r="D1002" s="19" t="s">
        <v>1341</v>
      </c>
      <c r="E1002" s="9">
        <f>Source!AQ502</f>
        <v>0.08</v>
      </c>
      <c r="F1002" s="21"/>
      <c r="G1002" s="20" t="str">
        <f>Source!DI502</f>
        <v/>
      </c>
      <c r="H1002" s="9">
        <f>Source!AV502</f>
        <v>1</v>
      </c>
      <c r="I1002" s="9"/>
      <c r="J1002" s="21"/>
      <c r="K1002" s="21">
        <f>Source!U502</f>
        <v>0.16</v>
      </c>
    </row>
    <row r="1003" spans="1:22" ht="15" x14ac:dyDescent="0.25">
      <c r="A1003" s="24"/>
      <c r="B1003" s="24"/>
      <c r="C1003" s="24"/>
      <c r="D1003" s="24"/>
      <c r="E1003" s="24"/>
      <c r="F1003" s="24"/>
      <c r="G1003" s="24"/>
      <c r="H1003" s="24"/>
      <c r="I1003" s="46">
        <f>J998+J999+J1000+J1001</f>
        <v>177.88</v>
      </c>
      <c r="J1003" s="46"/>
      <c r="K1003" s="25">
        <f>IF(Source!I502&lt;&gt;0, ROUND(I1003/Source!I502, 2), 0)</f>
        <v>88.94</v>
      </c>
      <c r="P1003" s="23">
        <f>I1003</f>
        <v>177.88</v>
      </c>
    </row>
    <row r="1004" spans="1:22" ht="71.25" x14ac:dyDescent="0.2">
      <c r="A1004" s="18">
        <v>114</v>
      </c>
      <c r="B1004" s="18" t="str">
        <f>Source!F503</f>
        <v>1.15-2203-9-1/1</v>
      </c>
      <c r="C1004" s="18" t="str">
        <f>Source!G503</f>
        <v>Техническое обслуживание клапанов обратных фланцевых диаметром 50 мм / прим. Обратный клапан латунный NY Тип.10.307. Ду 040, Ру16,Тмах=90гр, Внутр, резьба</v>
      </c>
      <c r="D1004" s="19" t="str">
        <f>Source!H503</f>
        <v>шт.</v>
      </c>
      <c r="E1004" s="9">
        <f>Source!I503</f>
        <v>1</v>
      </c>
      <c r="F1004" s="21"/>
      <c r="G1004" s="20"/>
      <c r="H1004" s="9"/>
      <c r="I1004" s="9"/>
      <c r="J1004" s="21"/>
      <c r="K1004" s="21"/>
      <c r="Q1004">
        <f>ROUND((Source!BZ503/100)*ROUND((Source!AF503*Source!AV503)*Source!I503, 2), 2)</f>
        <v>55.09</v>
      </c>
      <c r="R1004">
        <f>Source!X503</f>
        <v>55.09</v>
      </c>
      <c r="S1004">
        <f>ROUND((Source!CA503/100)*ROUND((Source!AF503*Source!AV503)*Source!I503, 2), 2)</f>
        <v>7.87</v>
      </c>
      <c r="T1004">
        <f>Source!Y503</f>
        <v>7.87</v>
      </c>
      <c r="U1004">
        <f>ROUND((175/100)*ROUND((Source!AE503*Source!AV503)*Source!I503, 2), 2)</f>
        <v>0</v>
      </c>
      <c r="V1004">
        <f>ROUND((108/100)*ROUND(Source!CS503*Source!I503, 2), 2)</f>
        <v>0</v>
      </c>
    </row>
    <row r="1005" spans="1:22" ht="14.25" x14ac:dyDescent="0.2">
      <c r="A1005" s="18"/>
      <c r="B1005" s="18"/>
      <c r="C1005" s="18" t="s">
        <v>1332</v>
      </c>
      <c r="D1005" s="19"/>
      <c r="E1005" s="9"/>
      <c r="F1005" s="21">
        <f>Source!AO503</f>
        <v>78.7</v>
      </c>
      <c r="G1005" s="20" t="str">
        <f>Source!DG503</f>
        <v/>
      </c>
      <c r="H1005" s="9">
        <f>Source!AV503</f>
        <v>1</v>
      </c>
      <c r="I1005" s="9">
        <f>IF(Source!BA503&lt;&gt; 0, Source!BA503, 1)</f>
        <v>1</v>
      </c>
      <c r="J1005" s="21">
        <f>Source!S503</f>
        <v>78.7</v>
      </c>
      <c r="K1005" s="21"/>
    </row>
    <row r="1006" spans="1:22" ht="14.25" x14ac:dyDescent="0.2">
      <c r="A1006" s="18"/>
      <c r="B1006" s="18"/>
      <c r="C1006" s="18" t="s">
        <v>1335</v>
      </c>
      <c r="D1006" s="19"/>
      <c r="E1006" s="9"/>
      <c r="F1006" s="21">
        <f>Source!AL503</f>
        <v>0.31</v>
      </c>
      <c r="G1006" s="20" t="str">
        <f>Source!DD503</f>
        <v/>
      </c>
      <c r="H1006" s="9">
        <f>Source!AW503</f>
        <v>1</v>
      </c>
      <c r="I1006" s="9">
        <f>IF(Source!BC503&lt;&gt; 0, Source!BC503, 1)</f>
        <v>1</v>
      </c>
      <c r="J1006" s="21">
        <f>Source!P503</f>
        <v>0.31</v>
      </c>
      <c r="K1006" s="21"/>
    </row>
    <row r="1007" spans="1:22" ht="14.25" x14ac:dyDescent="0.2">
      <c r="A1007" s="18"/>
      <c r="B1007" s="18"/>
      <c r="C1007" s="18" t="s">
        <v>1336</v>
      </c>
      <c r="D1007" s="19" t="s">
        <v>1337</v>
      </c>
      <c r="E1007" s="9">
        <f>Source!AT503</f>
        <v>70</v>
      </c>
      <c r="F1007" s="21"/>
      <c r="G1007" s="20"/>
      <c r="H1007" s="9"/>
      <c r="I1007" s="9"/>
      <c r="J1007" s="21">
        <f>SUM(R1004:R1006)</f>
        <v>55.09</v>
      </c>
      <c r="K1007" s="21"/>
    </row>
    <row r="1008" spans="1:22" ht="14.25" x14ac:dyDescent="0.2">
      <c r="A1008" s="18"/>
      <c r="B1008" s="18"/>
      <c r="C1008" s="18" t="s">
        <v>1338</v>
      </c>
      <c r="D1008" s="19" t="s">
        <v>1337</v>
      </c>
      <c r="E1008" s="9">
        <f>Source!AU503</f>
        <v>10</v>
      </c>
      <c r="F1008" s="21"/>
      <c r="G1008" s="20"/>
      <c r="H1008" s="9"/>
      <c r="I1008" s="9"/>
      <c r="J1008" s="21">
        <f>SUM(T1004:T1007)</f>
        <v>7.87</v>
      </c>
      <c r="K1008" s="21"/>
    </row>
    <row r="1009" spans="1:22" ht="14.25" x14ac:dyDescent="0.2">
      <c r="A1009" s="18"/>
      <c r="B1009" s="18"/>
      <c r="C1009" s="18" t="s">
        <v>1340</v>
      </c>
      <c r="D1009" s="19" t="s">
        <v>1341</v>
      </c>
      <c r="E1009" s="9">
        <f>Source!AQ503</f>
        <v>0.14000000000000001</v>
      </c>
      <c r="F1009" s="21"/>
      <c r="G1009" s="20" t="str">
        <f>Source!DI503</f>
        <v/>
      </c>
      <c r="H1009" s="9">
        <f>Source!AV503</f>
        <v>1</v>
      </c>
      <c r="I1009" s="9"/>
      <c r="J1009" s="21"/>
      <c r="K1009" s="21">
        <f>Source!U503</f>
        <v>0.14000000000000001</v>
      </c>
    </row>
    <row r="1010" spans="1:22" ht="15" x14ac:dyDescent="0.25">
      <c r="A1010" s="24"/>
      <c r="B1010" s="24"/>
      <c r="C1010" s="24"/>
      <c r="D1010" s="24"/>
      <c r="E1010" s="24"/>
      <c r="F1010" s="24"/>
      <c r="G1010" s="24"/>
      <c r="H1010" s="24"/>
      <c r="I1010" s="46">
        <f>J1005+J1006+J1007+J1008</f>
        <v>141.97000000000003</v>
      </c>
      <c r="J1010" s="46"/>
      <c r="K1010" s="25">
        <f>IF(Source!I503&lt;&gt;0, ROUND(I1010/Source!I503, 2), 0)</f>
        <v>141.97</v>
      </c>
      <c r="P1010" s="23">
        <f>I1010</f>
        <v>141.97000000000003</v>
      </c>
    </row>
    <row r="1011" spans="1:22" ht="99.75" x14ac:dyDescent="0.2">
      <c r="A1011" s="18">
        <v>115</v>
      </c>
      <c r="B1011" s="18" t="str">
        <f>Source!F504</f>
        <v>1.15-2203-7-2/1</v>
      </c>
      <c r="C1011" s="18" t="str">
        <f>Source!G504</f>
        <v>Техническое обслуживание крана шарового латунного никелированного диаметром до 50 мм / Кран шаровой латунный 07_Тип 34.505.(Chicago).,ДуО4О, Ру25,Траб=95,Тмах=110 гр.,Внутр.р-5а, рукоятка обычная</v>
      </c>
      <c r="D1011" s="19" t="str">
        <f>Source!H504</f>
        <v>10 шт.</v>
      </c>
      <c r="E1011" s="9">
        <f>Source!I504</f>
        <v>0.2</v>
      </c>
      <c r="F1011" s="21"/>
      <c r="G1011" s="20"/>
      <c r="H1011" s="9"/>
      <c r="I1011" s="9"/>
      <c r="J1011" s="21"/>
      <c r="K1011" s="21"/>
      <c r="Q1011">
        <f>ROUND((Source!BZ504/100)*ROUND((Source!AF504*Source!AV504)*Source!I504, 2), 2)</f>
        <v>52.73</v>
      </c>
      <c r="R1011">
        <f>Source!X504</f>
        <v>52.73</v>
      </c>
      <c r="S1011">
        <f>ROUND((Source!CA504/100)*ROUND((Source!AF504*Source!AV504)*Source!I504, 2), 2)</f>
        <v>7.53</v>
      </c>
      <c r="T1011">
        <f>Source!Y504</f>
        <v>7.53</v>
      </c>
      <c r="U1011">
        <f>ROUND((175/100)*ROUND((Source!AE504*Source!AV504)*Source!I504, 2), 2)</f>
        <v>0</v>
      </c>
      <c r="V1011">
        <f>ROUND((108/100)*ROUND(Source!CS504*Source!I504, 2), 2)</f>
        <v>0</v>
      </c>
    </row>
    <row r="1012" spans="1:22" x14ac:dyDescent="0.2">
      <c r="C1012" s="26" t="str">
        <f>"Объем: "&amp;Source!I504&amp;"=(2)/"&amp;"10"</f>
        <v>Объем: 0,2=(2)/10</v>
      </c>
    </row>
    <row r="1013" spans="1:22" ht="14.25" x14ac:dyDescent="0.2">
      <c r="A1013" s="18"/>
      <c r="B1013" s="18"/>
      <c r="C1013" s="18" t="s">
        <v>1332</v>
      </c>
      <c r="D1013" s="19"/>
      <c r="E1013" s="9"/>
      <c r="F1013" s="21">
        <f>Source!AO504</f>
        <v>376.67</v>
      </c>
      <c r="G1013" s="20" t="str">
        <f>Source!DG504</f>
        <v/>
      </c>
      <c r="H1013" s="9">
        <f>Source!AV504</f>
        <v>1</v>
      </c>
      <c r="I1013" s="9">
        <f>IF(Source!BA504&lt;&gt; 0, Source!BA504, 1)</f>
        <v>1</v>
      </c>
      <c r="J1013" s="21">
        <f>Source!S504</f>
        <v>75.33</v>
      </c>
      <c r="K1013" s="21"/>
    </row>
    <row r="1014" spans="1:22" ht="14.25" x14ac:dyDescent="0.2">
      <c r="A1014" s="18"/>
      <c r="B1014" s="18"/>
      <c r="C1014" s="18" t="s">
        <v>1336</v>
      </c>
      <c r="D1014" s="19" t="s">
        <v>1337</v>
      </c>
      <c r="E1014" s="9">
        <f>Source!AT504</f>
        <v>70</v>
      </c>
      <c r="F1014" s="21"/>
      <c r="G1014" s="20"/>
      <c r="H1014" s="9"/>
      <c r="I1014" s="9"/>
      <c r="J1014" s="21">
        <f>SUM(R1011:R1013)</f>
        <v>52.73</v>
      </c>
      <c r="K1014" s="21"/>
    </row>
    <row r="1015" spans="1:22" ht="14.25" x14ac:dyDescent="0.2">
      <c r="A1015" s="18"/>
      <c r="B1015" s="18"/>
      <c r="C1015" s="18" t="s">
        <v>1338</v>
      </c>
      <c r="D1015" s="19" t="s">
        <v>1337</v>
      </c>
      <c r="E1015" s="9">
        <f>Source!AU504</f>
        <v>10</v>
      </c>
      <c r="F1015" s="21"/>
      <c r="G1015" s="20"/>
      <c r="H1015" s="9"/>
      <c r="I1015" s="9"/>
      <c r="J1015" s="21">
        <f>SUM(T1011:T1014)</f>
        <v>7.53</v>
      </c>
      <c r="K1015" s="21"/>
    </row>
    <row r="1016" spans="1:22" ht="14.25" x14ac:dyDescent="0.2">
      <c r="A1016" s="18"/>
      <c r="B1016" s="18"/>
      <c r="C1016" s="18" t="s">
        <v>1340</v>
      </c>
      <c r="D1016" s="19" t="s">
        <v>1341</v>
      </c>
      <c r="E1016" s="9">
        <f>Source!AQ504</f>
        <v>0.61</v>
      </c>
      <c r="F1016" s="21"/>
      <c r="G1016" s="20" t="str">
        <f>Source!DI504</f>
        <v/>
      </c>
      <c r="H1016" s="9">
        <f>Source!AV504</f>
        <v>1</v>
      </c>
      <c r="I1016" s="9"/>
      <c r="J1016" s="21"/>
      <c r="K1016" s="21">
        <f>Source!U504</f>
        <v>0.122</v>
      </c>
    </row>
    <row r="1017" spans="1:22" ht="15" x14ac:dyDescent="0.25">
      <c r="A1017" s="24"/>
      <c r="B1017" s="24"/>
      <c r="C1017" s="24"/>
      <c r="D1017" s="24"/>
      <c r="E1017" s="24"/>
      <c r="F1017" s="24"/>
      <c r="G1017" s="24"/>
      <c r="H1017" s="24"/>
      <c r="I1017" s="46">
        <f>J1013+J1014+J1015</f>
        <v>135.59</v>
      </c>
      <c r="J1017" s="46"/>
      <c r="K1017" s="25">
        <f>IF(Source!I504&lt;&gt;0, ROUND(I1017/Source!I504, 2), 0)</f>
        <v>677.95</v>
      </c>
      <c r="P1017" s="23">
        <f>I1017</f>
        <v>135.59</v>
      </c>
    </row>
    <row r="1018" spans="1:22" ht="71.25" x14ac:dyDescent="0.2">
      <c r="A1018" s="18">
        <v>116</v>
      </c>
      <c r="B1018" s="18" t="str">
        <f>Source!F505</f>
        <v>1.23-2103-41-1/1</v>
      </c>
      <c r="C1018" s="18" t="str">
        <f>Source!G505</f>
        <v>Техническое обслуживание регулирующего клапана /Клапан соленоидный S1010.07 230/50АС (S101007460N/T-GP 107) 2/2 НЗ BSP 11/2" 39 мм 0.5-12 бар -10...+80С</v>
      </c>
      <c r="D1018" s="19" t="str">
        <f>Source!H505</f>
        <v>шт.</v>
      </c>
      <c r="E1018" s="9">
        <f>Source!I505</f>
        <v>1</v>
      </c>
      <c r="F1018" s="21"/>
      <c r="G1018" s="20"/>
      <c r="H1018" s="9"/>
      <c r="I1018" s="9"/>
      <c r="J1018" s="21"/>
      <c r="K1018" s="21"/>
      <c r="Q1018">
        <f>ROUND((Source!BZ505/100)*ROUND((Source!AF505*Source!AV505)*Source!I505, 2), 2)</f>
        <v>145.6</v>
      </c>
      <c r="R1018">
        <f>Source!X505</f>
        <v>145.6</v>
      </c>
      <c r="S1018">
        <f>ROUND((Source!CA505/100)*ROUND((Source!AF505*Source!AV505)*Source!I505, 2), 2)</f>
        <v>20.8</v>
      </c>
      <c r="T1018">
        <f>Source!Y505</f>
        <v>20.8</v>
      </c>
      <c r="U1018">
        <f>ROUND((175/100)*ROUND((Source!AE505*Source!AV505)*Source!I505, 2), 2)</f>
        <v>86.75</v>
      </c>
      <c r="V1018">
        <f>ROUND((108/100)*ROUND(Source!CS505*Source!I505, 2), 2)</f>
        <v>53.54</v>
      </c>
    </row>
    <row r="1019" spans="1:22" ht="14.25" x14ac:dyDescent="0.2">
      <c r="A1019" s="18"/>
      <c r="B1019" s="18"/>
      <c r="C1019" s="18" t="s">
        <v>1332</v>
      </c>
      <c r="D1019" s="19"/>
      <c r="E1019" s="9"/>
      <c r="F1019" s="21">
        <f>Source!AO505</f>
        <v>208</v>
      </c>
      <c r="G1019" s="20" t="str">
        <f>Source!DG505</f>
        <v/>
      </c>
      <c r="H1019" s="9">
        <f>Source!AV505</f>
        <v>1</v>
      </c>
      <c r="I1019" s="9">
        <f>IF(Source!BA505&lt;&gt; 0, Source!BA505, 1)</f>
        <v>1</v>
      </c>
      <c r="J1019" s="21">
        <f>Source!S505</f>
        <v>208</v>
      </c>
      <c r="K1019" s="21"/>
    </row>
    <row r="1020" spans="1:22" ht="14.25" x14ac:dyDescent="0.2">
      <c r="A1020" s="18"/>
      <c r="B1020" s="18"/>
      <c r="C1020" s="18" t="s">
        <v>1333</v>
      </c>
      <c r="D1020" s="19"/>
      <c r="E1020" s="9"/>
      <c r="F1020" s="21">
        <f>Source!AM505</f>
        <v>78.180000000000007</v>
      </c>
      <c r="G1020" s="20" t="str">
        <f>Source!DE505</f>
        <v/>
      </c>
      <c r="H1020" s="9">
        <f>Source!AV505</f>
        <v>1</v>
      </c>
      <c r="I1020" s="9">
        <f>IF(Source!BB505&lt;&gt; 0, Source!BB505, 1)</f>
        <v>1</v>
      </c>
      <c r="J1020" s="21">
        <f>Source!Q505</f>
        <v>78.180000000000007</v>
      </c>
      <c r="K1020" s="21"/>
    </row>
    <row r="1021" spans="1:22" ht="14.25" x14ac:dyDescent="0.2">
      <c r="A1021" s="18"/>
      <c r="B1021" s="18"/>
      <c r="C1021" s="18" t="s">
        <v>1334</v>
      </c>
      <c r="D1021" s="19"/>
      <c r="E1021" s="9"/>
      <c r="F1021" s="21">
        <f>Source!AN505</f>
        <v>49.57</v>
      </c>
      <c r="G1021" s="20" t="str">
        <f>Source!DF505</f>
        <v/>
      </c>
      <c r="H1021" s="9">
        <f>Source!AV505</f>
        <v>1</v>
      </c>
      <c r="I1021" s="9">
        <f>IF(Source!BS505&lt;&gt; 0, Source!BS505, 1)</f>
        <v>1</v>
      </c>
      <c r="J1021" s="22">
        <f>Source!R505</f>
        <v>49.57</v>
      </c>
      <c r="K1021" s="21"/>
    </row>
    <row r="1022" spans="1:22" ht="14.25" x14ac:dyDescent="0.2">
      <c r="A1022" s="18"/>
      <c r="B1022" s="18"/>
      <c r="C1022" s="18" t="s">
        <v>1336</v>
      </c>
      <c r="D1022" s="19" t="s">
        <v>1337</v>
      </c>
      <c r="E1022" s="9">
        <f>Source!AT505</f>
        <v>70</v>
      </c>
      <c r="F1022" s="21"/>
      <c r="G1022" s="20"/>
      <c r="H1022" s="9"/>
      <c r="I1022" s="9"/>
      <c r="J1022" s="21">
        <f>SUM(R1018:R1021)</f>
        <v>145.6</v>
      </c>
      <c r="K1022" s="21"/>
    </row>
    <row r="1023" spans="1:22" ht="14.25" x14ac:dyDescent="0.2">
      <c r="A1023" s="18"/>
      <c r="B1023" s="18"/>
      <c r="C1023" s="18" t="s">
        <v>1338</v>
      </c>
      <c r="D1023" s="19" t="s">
        <v>1337</v>
      </c>
      <c r="E1023" s="9">
        <f>Source!AU505</f>
        <v>10</v>
      </c>
      <c r="F1023" s="21"/>
      <c r="G1023" s="20"/>
      <c r="H1023" s="9"/>
      <c r="I1023" s="9"/>
      <c r="J1023" s="21">
        <f>SUM(T1018:T1022)</f>
        <v>20.8</v>
      </c>
      <c r="K1023" s="21"/>
    </row>
    <row r="1024" spans="1:22" ht="14.25" x14ac:dyDescent="0.2">
      <c r="A1024" s="18"/>
      <c r="B1024" s="18"/>
      <c r="C1024" s="18" t="s">
        <v>1339</v>
      </c>
      <c r="D1024" s="19" t="s">
        <v>1337</v>
      </c>
      <c r="E1024" s="9">
        <f>108</f>
        <v>108</v>
      </c>
      <c r="F1024" s="21"/>
      <c r="G1024" s="20"/>
      <c r="H1024" s="9"/>
      <c r="I1024" s="9"/>
      <c r="J1024" s="21">
        <f>SUM(V1018:V1023)</f>
        <v>53.54</v>
      </c>
      <c r="K1024" s="21"/>
    </row>
    <row r="1025" spans="1:22" ht="14.25" x14ac:dyDescent="0.2">
      <c r="A1025" s="18"/>
      <c r="B1025" s="18"/>
      <c r="C1025" s="18" t="s">
        <v>1340</v>
      </c>
      <c r="D1025" s="19" t="s">
        <v>1341</v>
      </c>
      <c r="E1025" s="9">
        <f>Source!AQ505</f>
        <v>0.37</v>
      </c>
      <c r="F1025" s="21"/>
      <c r="G1025" s="20" t="str">
        <f>Source!DI505</f>
        <v/>
      </c>
      <c r="H1025" s="9">
        <f>Source!AV505</f>
        <v>1</v>
      </c>
      <c r="I1025" s="9"/>
      <c r="J1025" s="21"/>
      <c r="K1025" s="21">
        <f>Source!U505</f>
        <v>0.37</v>
      </c>
    </row>
    <row r="1026" spans="1:22" ht="15" x14ac:dyDescent="0.25">
      <c r="A1026" s="24"/>
      <c r="B1026" s="24"/>
      <c r="C1026" s="24"/>
      <c r="D1026" s="24"/>
      <c r="E1026" s="24"/>
      <c r="F1026" s="24"/>
      <c r="G1026" s="24"/>
      <c r="H1026" s="24"/>
      <c r="I1026" s="46">
        <f>J1019+J1020+J1022+J1023+J1024</f>
        <v>506.12</v>
      </c>
      <c r="J1026" s="46"/>
      <c r="K1026" s="25">
        <f>IF(Source!I505&lt;&gt;0, ROUND(I1026/Source!I505, 2), 0)</f>
        <v>506.12</v>
      </c>
      <c r="P1026" s="23">
        <f>I1026</f>
        <v>506.12</v>
      </c>
    </row>
    <row r="1027" spans="1:22" ht="57" x14ac:dyDescent="0.2">
      <c r="A1027" s="18">
        <v>117</v>
      </c>
      <c r="B1027" s="18" t="str">
        <f>Source!F506</f>
        <v>1.17-2103-14-1/1</v>
      </c>
      <c r="C1027" s="18" t="str">
        <f>Source!G506</f>
        <v>Техническое обслуживание мембранного расширительного бака объемом 100 л / Расширительный бак Гранлевел тип НМ 425 / 1,5 -6</v>
      </c>
      <c r="D1027" s="19" t="str">
        <f>Source!H506</f>
        <v>шт.</v>
      </c>
      <c r="E1027" s="9">
        <f>Source!I506</f>
        <v>1</v>
      </c>
      <c r="F1027" s="21"/>
      <c r="G1027" s="20"/>
      <c r="H1027" s="9"/>
      <c r="I1027" s="9"/>
      <c r="J1027" s="21"/>
      <c r="K1027" s="21"/>
      <c r="Q1027">
        <f>ROUND((Source!BZ506/100)*ROUND((Source!AF506*Source!AV506)*Source!I506, 2), 2)</f>
        <v>250.7</v>
      </c>
      <c r="R1027">
        <f>Source!X506</f>
        <v>250.7</v>
      </c>
      <c r="S1027">
        <f>ROUND((Source!CA506/100)*ROUND((Source!AF506*Source!AV506)*Source!I506, 2), 2)</f>
        <v>35.81</v>
      </c>
      <c r="T1027">
        <f>Source!Y506</f>
        <v>35.81</v>
      </c>
      <c r="U1027">
        <f>ROUND((175/100)*ROUND((Source!AE506*Source!AV506)*Source!I506, 2), 2)</f>
        <v>0</v>
      </c>
      <c r="V1027">
        <f>ROUND((108/100)*ROUND(Source!CS506*Source!I506, 2), 2)</f>
        <v>0</v>
      </c>
    </row>
    <row r="1028" spans="1:22" ht="14.25" x14ac:dyDescent="0.2">
      <c r="A1028" s="18"/>
      <c r="B1028" s="18"/>
      <c r="C1028" s="18" t="s">
        <v>1332</v>
      </c>
      <c r="D1028" s="19"/>
      <c r="E1028" s="9"/>
      <c r="F1028" s="21">
        <f>Source!AO506</f>
        <v>358.14</v>
      </c>
      <c r="G1028" s="20" t="str">
        <f>Source!DG506</f>
        <v/>
      </c>
      <c r="H1028" s="9">
        <f>Source!AV506</f>
        <v>1</v>
      </c>
      <c r="I1028" s="9">
        <f>IF(Source!BA506&lt;&gt; 0, Source!BA506, 1)</f>
        <v>1</v>
      </c>
      <c r="J1028" s="21">
        <f>Source!S506</f>
        <v>358.14</v>
      </c>
      <c r="K1028" s="21"/>
    </row>
    <row r="1029" spans="1:22" ht="14.25" x14ac:dyDescent="0.2">
      <c r="A1029" s="18"/>
      <c r="B1029" s="18"/>
      <c r="C1029" s="18" t="s">
        <v>1335</v>
      </c>
      <c r="D1029" s="19"/>
      <c r="E1029" s="9"/>
      <c r="F1029" s="21">
        <f>Source!AL506</f>
        <v>0.63</v>
      </c>
      <c r="G1029" s="20" t="str">
        <f>Source!DD506</f>
        <v/>
      </c>
      <c r="H1029" s="9">
        <f>Source!AW506</f>
        <v>1</v>
      </c>
      <c r="I1029" s="9">
        <f>IF(Source!BC506&lt;&gt; 0, Source!BC506, 1)</f>
        <v>1</v>
      </c>
      <c r="J1029" s="21">
        <f>Source!P506</f>
        <v>0.63</v>
      </c>
      <c r="K1029" s="21"/>
    </row>
    <row r="1030" spans="1:22" ht="14.25" x14ac:dyDescent="0.2">
      <c r="A1030" s="18"/>
      <c r="B1030" s="18"/>
      <c r="C1030" s="18" t="s">
        <v>1336</v>
      </c>
      <c r="D1030" s="19" t="s">
        <v>1337</v>
      </c>
      <c r="E1030" s="9">
        <f>Source!AT506</f>
        <v>70</v>
      </c>
      <c r="F1030" s="21"/>
      <c r="G1030" s="20"/>
      <c r="H1030" s="9"/>
      <c r="I1030" s="9"/>
      <c r="J1030" s="21">
        <f>SUM(R1027:R1029)</f>
        <v>250.7</v>
      </c>
      <c r="K1030" s="21"/>
    </row>
    <row r="1031" spans="1:22" ht="14.25" x14ac:dyDescent="0.2">
      <c r="A1031" s="18"/>
      <c r="B1031" s="18"/>
      <c r="C1031" s="18" t="s">
        <v>1338</v>
      </c>
      <c r="D1031" s="19" t="s">
        <v>1337</v>
      </c>
      <c r="E1031" s="9">
        <f>Source!AU506</f>
        <v>10</v>
      </c>
      <c r="F1031" s="21"/>
      <c r="G1031" s="20"/>
      <c r="H1031" s="9"/>
      <c r="I1031" s="9"/>
      <c r="J1031" s="21">
        <f>SUM(T1027:T1030)</f>
        <v>35.81</v>
      </c>
      <c r="K1031" s="21"/>
    </row>
    <row r="1032" spans="1:22" ht="14.25" x14ac:dyDescent="0.2">
      <c r="A1032" s="18"/>
      <c r="B1032" s="18"/>
      <c r="C1032" s="18" t="s">
        <v>1340</v>
      </c>
      <c r="D1032" s="19" t="s">
        <v>1341</v>
      </c>
      <c r="E1032" s="9">
        <f>Source!AQ506</f>
        <v>0.57999999999999996</v>
      </c>
      <c r="F1032" s="21"/>
      <c r="G1032" s="20" t="str">
        <f>Source!DI506</f>
        <v/>
      </c>
      <c r="H1032" s="9">
        <f>Source!AV506</f>
        <v>1</v>
      </c>
      <c r="I1032" s="9"/>
      <c r="J1032" s="21"/>
      <c r="K1032" s="21">
        <f>Source!U506</f>
        <v>0.57999999999999996</v>
      </c>
    </row>
    <row r="1033" spans="1:22" ht="15" x14ac:dyDescent="0.25">
      <c r="A1033" s="24"/>
      <c r="B1033" s="24"/>
      <c r="C1033" s="24"/>
      <c r="D1033" s="24"/>
      <c r="E1033" s="24"/>
      <c r="F1033" s="24"/>
      <c r="G1033" s="24"/>
      <c r="H1033" s="24"/>
      <c r="I1033" s="46">
        <f>J1028+J1029+J1030+J1031</f>
        <v>645.28</v>
      </c>
      <c r="J1033" s="46"/>
      <c r="K1033" s="25">
        <f>IF(Source!I506&lt;&gt;0, ROUND(I1033/Source!I506, 2), 0)</f>
        <v>645.28</v>
      </c>
      <c r="P1033" s="23">
        <f>I1033</f>
        <v>645.28</v>
      </c>
    </row>
    <row r="1034" spans="1:22" ht="99.75" x14ac:dyDescent="0.2">
      <c r="A1034" s="18">
        <v>118</v>
      </c>
      <c r="B1034" s="18" t="str">
        <f>Source!F507</f>
        <v>1.15-2203-7-1/1</v>
      </c>
      <c r="C1034" s="18" t="str">
        <f>Source!G507</f>
        <v>Техническое обслуживание крана шарового латунного никелированного диаметром до 25 мм /Кран шаровой латунный 03_Тип 34.501.(Chicago).,Ду015, Ру25,Траб=95,Тмах=110 гр.,Внутр.р-5а, рукоятка обычная</v>
      </c>
      <c r="D1034" s="19" t="str">
        <f>Source!H507</f>
        <v>10 шт.</v>
      </c>
      <c r="E1034" s="9">
        <f>Source!I507</f>
        <v>0.1</v>
      </c>
      <c r="F1034" s="21"/>
      <c r="G1034" s="20"/>
      <c r="H1034" s="9"/>
      <c r="I1034" s="9"/>
      <c r="J1034" s="21"/>
      <c r="K1034" s="21"/>
      <c r="Q1034">
        <f>ROUND((Source!BZ507/100)*ROUND((Source!AF507*Source!AV507)*Source!I507, 2), 2)</f>
        <v>19.45</v>
      </c>
      <c r="R1034">
        <f>Source!X507</f>
        <v>19.45</v>
      </c>
      <c r="S1034">
        <f>ROUND((Source!CA507/100)*ROUND((Source!AF507*Source!AV507)*Source!I507, 2), 2)</f>
        <v>2.78</v>
      </c>
      <c r="T1034">
        <f>Source!Y507</f>
        <v>2.78</v>
      </c>
      <c r="U1034">
        <f>ROUND((175/100)*ROUND((Source!AE507*Source!AV507)*Source!I507, 2), 2)</f>
        <v>0</v>
      </c>
      <c r="V1034">
        <f>ROUND((108/100)*ROUND(Source!CS507*Source!I507, 2), 2)</f>
        <v>0</v>
      </c>
    </row>
    <row r="1035" spans="1:22" x14ac:dyDescent="0.2">
      <c r="C1035" s="26" t="str">
        <f>"Объем: "&amp;Source!I507&amp;"=(1)/"&amp;"10"</f>
        <v>Объем: 0,1=(1)/10</v>
      </c>
    </row>
    <row r="1036" spans="1:22" ht="14.25" x14ac:dyDescent="0.2">
      <c r="A1036" s="18"/>
      <c r="B1036" s="18"/>
      <c r="C1036" s="18" t="s">
        <v>1332</v>
      </c>
      <c r="D1036" s="19"/>
      <c r="E1036" s="9"/>
      <c r="F1036" s="21">
        <f>Source!AO507</f>
        <v>277.87</v>
      </c>
      <c r="G1036" s="20" t="str">
        <f>Source!DG507</f>
        <v/>
      </c>
      <c r="H1036" s="9">
        <f>Source!AV507</f>
        <v>1</v>
      </c>
      <c r="I1036" s="9">
        <f>IF(Source!BA507&lt;&gt; 0, Source!BA507, 1)</f>
        <v>1</v>
      </c>
      <c r="J1036" s="21">
        <f>Source!S507</f>
        <v>27.79</v>
      </c>
      <c r="K1036" s="21"/>
    </row>
    <row r="1037" spans="1:22" ht="14.25" x14ac:dyDescent="0.2">
      <c r="A1037" s="18"/>
      <c r="B1037" s="18"/>
      <c r="C1037" s="18" t="s">
        <v>1336</v>
      </c>
      <c r="D1037" s="19" t="s">
        <v>1337</v>
      </c>
      <c r="E1037" s="9">
        <f>Source!AT507</f>
        <v>70</v>
      </c>
      <c r="F1037" s="21"/>
      <c r="G1037" s="20"/>
      <c r="H1037" s="9"/>
      <c r="I1037" s="9"/>
      <c r="J1037" s="21">
        <f>SUM(R1034:R1036)</f>
        <v>19.45</v>
      </c>
      <c r="K1037" s="21"/>
    </row>
    <row r="1038" spans="1:22" ht="14.25" x14ac:dyDescent="0.2">
      <c r="A1038" s="18"/>
      <c r="B1038" s="18"/>
      <c r="C1038" s="18" t="s">
        <v>1338</v>
      </c>
      <c r="D1038" s="19" t="s">
        <v>1337</v>
      </c>
      <c r="E1038" s="9">
        <f>Source!AU507</f>
        <v>10</v>
      </c>
      <c r="F1038" s="21"/>
      <c r="G1038" s="20"/>
      <c r="H1038" s="9"/>
      <c r="I1038" s="9"/>
      <c r="J1038" s="21">
        <f>SUM(T1034:T1037)</f>
        <v>2.78</v>
      </c>
      <c r="K1038" s="21"/>
    </row>
    <row r="1039" spans="1:22" ht="14.25" x14ac:dyDescent="0.2">
      <c r="A1039" s="18"/>
      <c r="B1039" s="18"/>
      <c r="C1039" s="18" t="s">
        <v>1340</v>
      </c>
      <c r="D1039" s="19" t="s">
        <v>1341</v>
      </c>
      <c r="E1039" s="9">
        <f>Source!AQ507</f>
        <v>0.45</v>
      </c>
      <c r="F1039" s="21"/>
      <c r="G1039" s="20" t="str">
        <f>Source!DI507</f>
        <v/>
      </c>
      <c r="H1039" s="9">
        <f>Source!AV507</f>
        <v>1</v>
      </c>
      <c r="I1039" s="9"/>
      <c r="J1039" s="21"/>
      <c r="K1039" s="21">
        <f>Source!U507</f>
        <v>4.5000000000000005E-2</v>
      </c>
    </row>
    <row r="1040" spans="1:22" ht="15" x14ac:dyDescent="0.25">
      <c r="A1040" s="24"/>
      <c r="B1040" s="24"/>
      <c r="C1040" s="24"/>
      <c r="D1040" s="24"/>
      <c r="E1040" s="24"/>
      <c r="F1040" s="24"/>
      <c r="G1040" s="24"/>
      <c r="H1040" s="24"/>
      <c r="I1040" s="46">
        <f>J1036+J1037+J1038</f>
        <v>50.019999999999996</v>
      </c>
      <c r="J1040" s="46"/>
      <c r="K1040" s="25">
        <f>IF(Source!I507&lt;&gt;0, ROUND(I1040/Source!I507, 2), 0)</f>
        <v>500.2</v>
      </c>
      <c r="P1040" s="23">
        <f>I1040</f>
        <v>50.019999999999996</v>
      </c>
    </row>
    <row r="1041" spans="1:22" ht="57" x14ac:dyDescent="0.2">
      <c r="A1041" s="18">
        <v>119</v>
      </c>
      <c r="B1041" s="18" t="str">
        <f>Source!F508</f>
        <v>1.23-2103-27-1/1</v>
      </c>
      <c r="C1041" s="18" t="str">
        <f>Source!G508</f>
        <v>Техническое обслуживание преобразователя давления МТ100 и аналогов/ Датчик давления ПД100-ДИ1,0-181-0,5</v>
      </c>
      <c r="D1041" s="19" t="str">
        <f>Source!H508</f>
        <v>10 шт.</v>
      </c>
      <c r="E1041" s="9">
        <f>Source!I508</f>
        <v>0.2</v>
      </c>
      <c r="F1041" s="21"/>
      <c r="G1041" s="20"/>
      <c r="H1041" s="9"/>
      <c r="I1041" s="9"/>
      <c r="J1041" s="21"/>
      <c r="K1041" s="21"/>
      <c r="Q1041">
        <f>ROUND((Source!BZ508/100)*ROUND((Source!AF508*Source!AV508)*Source!I508, 2), 2)</f>
        <v>1241.9100000000001</v>
      </c>
      <c r="R1041">
        <f>Source!X508</f>
        <v>1241.9100000000001</v>
      </c>
      <c r="S1041">
        <f>ROUND((Source!CA508/100)*ROUND((Source!AF508*Source!AV508)*Source!I508, 2), 2)</f>
        <v>177.42</v>
      </c>
      <c r="T1041">
        <f>Source!Y508</f>
        <v>177.42</v>
      </c>
      <c r="U1041">
        <f>ROUND((175/100)*ROUND((Source!AE508*Source!AV508)*Source!I508, 2), 2)</f>
        <v>0</v>
      </c>
      <c r="V1041">
        <f>ROUND((108/100)*ROUND(Source!CS508*Source!I508, 2), 2)</f>
        <v>0</v>
      </c>
    </row>
    <row r="1042" spans="1:22" x14ac:dyDescent="0.2">
      <c r="C1042" s="26" t="str">
        <f>"Объем: "&amp;Source!I508&amp;"=2/"&amp;"10"</f>
        <v>Объем: 0,2=2/10</v>
      </c>
    </row>
    <row r="1043" spans="1:22" ht="14.25" x14ac:dyDescent="0.2">
      <c r="A1043" s="18"/>
      <c r="B1043" s="18"/>
      <c r="C1043" s="18" t="s">
        <v>1332</v>
      </c>
      <c r="D1043" s="19"/>
      <c r="E1043" s="9"/>
      <c r="F1043" s="21">
        <f>Source!AO508</f>
        <v>8870.75</v>
      </c>
      <c r="G1043" s="20" t="str">
        <f>Source!DG508</f>
        <v/>
      </c>
      <c r="H1043" s="9">
        <f>Source!AV508</f>
        <v>1</v>
      </c>
      <c r="I1043" s="9">
        <f>IF(Source!BA508&lt;&gt; 0, Source!BA508, 1)</f>
        <v>1</v>
      </c>
      <c r="J1043" s="21">
        <f>Source!S508</f>
        <v>1774.15</v>
      </c>
      <c r="K1043" s="21"/>
    </row>
    <row r="1044" spans="1:22" ht="14.25" x14ac:dyDescent="0.2">
      <c r="A1044" s="18"/>
      <c r="B1044" s="18"/>
      <c r="C1044" s="18" t="s">
        <v>1335</v>
      </c>
      <c r="D1044" s="19"/>
      <c r="E1044" s="9"/>
      <c r="F1044" s="21">
        <f>Source!AL508</f>
        <v>17.39</v>
      </c>
      <c r="G1044" s="20" t="str">
        <f>Source!DD508</f>
        <v/>
      </c>
      <c r="H1044" s="9">
        <f>Source!AW508</f>
        <v>1</v>
      </c>
      <c r="I1044" s="9">
        <f>IF(Source!BC508&lt;&gt; 0, Source!BC508, 1)</f>
        <v>1</v>
      </c>
      <c r="J1044" s="21">
        <f>Source!P508</f>
        <v>3.48</v>
      </c>
      <c r="K1044" s="21"/>
    </row>
    <row r="1045" spans="1:22" ht="14.25" x14ac:dyDescent="0.2">
      <c r="A1045" s="18"/>
      <c r="B1045" s="18"/>
      <c r="C1045" s="18" t="s">
        <v>1336</v>
      </c>
      <c r="D1045" s="19" t="s">
        <v>1337</v>
      </c>
      <c r="E1045" s="9">
        <f>Source!AT508</f>
        <v>70</v>
      </c>
      <c r="F1045" s="21"/>
      <c r="G1045" s="20"/>
      <c r="H1045" s="9"/>
      <c r="I1045" s="9"/>
      <c r="J1045" s="21">
        <f>SUM(R1041:R1044)</f>
        <v>1241.9100000000001</v>
      </c>
      <c r="K1045" s="21"/>
    </row>
    <row r="1046" spans="1:22" ht="14.25" x14ac:dyDescent="0.2">
      <c r="A1046" s="18"/>
      <c r="B1046" s="18"/>
      <c r="C1046" s="18" t="s">
        <v>1338</v>
      </c>
      <c r="D1046" s="19" t="s">
        <v>1337</v>
      </c>
      <c r="E1046" s="9">
        <f>Source!AU508</f>
        <v>10</v>
      </c>
      <c r="F1046" s="21"/>
      <c r="G1046" s="20"/>
      <c r="H1046" s="9"/>
      <c r="I1046" s="9"/>
      <c r="J1046" s="21">
        <f>SUM(T1041:T1045)</f>
        <v>177.42</v>
      </c>
      <c r="K1046" s="21"/>
    </row>
    <row r="1047" spans="1:22" ht="14.25" x14ac:dyDescent="0.2">
      <c r="A1047" s="18"/>
      <c r="B1047" s="18"/>
      <c r="C1047" s="18" t="s">
        <v>1340</v>
      </c>
      <c r="D1047" s="19" t="s">
        <v>1341</v>
      </c>
      <c r="E1047" s="9">
        <f>Source!AQ508</f>
        <v>12.5</v>
      </c>
      <c r="F1047" s="21"/>
      <c r="G1047" s="20" t="str">
        <f>Source!DI508</f>
        <v/>
      </c>
      <c r="H1047" s="9">
        <f>Source!AV508</f>
        <v>1</v>
      </c>
      <c r="I1047" s="9"/>
      <c r="J1047" s="21"/>
      <c r="K1047" s="21">
        <f>Source!U508</f>
        <v>2.5</v>
      </c>
    </row>
    <row r="1048" spans="1:22" ht="15" x14ac:dyDescent="0.25">
      <c r="A1048" s="24"/>
      <c r="B1048" s="24"/>
      <c r="C1048" s="24"/>
      <c r="D1048" s="24"/>
      <c r="E1048" s="24"/>
      <c r="F1048" s="24"/>
      <c r="G1048" s="24"/>
      <c r="H1048" s="24"/>
      <c r="I1048" s="46">
        <f>J1043+J1044+J1045+J1046</f>
        <v>3196.96</v>
      </c>
      <c r="J1048" s="46"/>
      <c r="K1048" s="25">
        <f>IF(Source!I508&lt;&gt;0, ROUND(I1048/Source!I508, 2), 0)</f>
        <v>15984.8</v>
      </c>
      <c r="P1048" s="23">
        <f>I1048</f>
        <v>3196.96</v>
      </c>
    </row>
    <row r="1049" spans="1:22" ht="85.5" x14ac:dyDescent="0.2">
      <c r="A1049" s="18">
        <v>120</v>
      </c>
      <c r="B1049" s="18" t="str">
        <f>Source!F509</f>
        <v>1.23-2103-18-1/1</v>
      </c>
      <c r="C1049" s="18" t="str">
        <f>Source!G509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D1049" s="19" t="str">
        <f>Source!H509</f>
        <v>шт.</v>
      </c>
      <c r="E1049" s="9">
        <f>Source!I509</f>
        <v>2</v>
      </c>
      <c r="F1049" s="21"/>
      <c r="G1049" s="20"/>
      <c r="H1049" s="9"/>
      <c r="I1049" s="9"/>
      <c r="J1049" s="21"/>
      <c r="K1049" s="21"/>
      <c r="Q1049">
        <f>ROUND((Source!BZ509/100)*ROUND((Source!AF509*Source!AV509)*Source!I509, 2), 2)</f>
        <v>307.99</v>
      </c>
      <c r="R1049">
        <f>Source!X509</f>
        <v>307.99</v>
      </c>
      <c r="S1049">
        <f>ROUND((Source!CA509/100)*ROUND((Source!AF509*Source!AV509)*Source!I509, 2), 2)</f>
        <v>44</v>
      </c>
      <c r="T1049">
        <f>Source!Y509</f>
        <v>44</v>
      </c>
      <c r="U1049">
        <f>ROUND((175/100)*ROUND((Source!AE509*Source!AV509)*Source!I509, 2), 2)</f>
        <v>0</v>
      </c>
      <c r="V1049">
        <f>ROUND((108/100)*ROUND(Source!CS509*Source!I509, 2), 2)</f>
        <v>0</v>
      </c>
    </row>
    <row r="1050" spans="1:22" ht="14.25" x14ac:dyDescent="0.2">
      <c r="A1050" s="18"/>
      <c r="B1050" s="18"/>
      <c r="C1050" s="18" t="s">
        <v>1332</v>
      </c>
      <c r="D1050" s="19"/>
      <c r="E1050" s="9"/>
      <c r="F1050" s="21">
        <f>Source!AO509</f>
        <v>219.99</v>
      </c>
      <c r="G1050" s="20" t="str">
        <f>Source!DG509</f>
        <v/>
      </c>
      <c r="H1050" s="9">
        <f>Source!AV509</f>
        <v>1</v>
      </c>
      <c r="I1050" s="9">
        <f>IF(Source!BA509&lt;&gt; 0, Source!BA509, 1)</f>
        <v>1</v>
      </c>
      <c r="J1050" s="21">
        <f>Source!S509</f>
        <v>439.98</v>
      </c>
      <c r="K1050" s="21"/>
    </row>
    <row r="1051" spans="1:22" ht="14.25" x14ac:dyDescent="0.2">
      <c r="A1051" s="18"/>
      <c r="B1051" s="18"/>
      <c r="C1051" s="18" t="s">
        <v>1335</v>
      </c>
      <c r="D1051" s="19"/>
      <c r="E1051" s="9"/>
      <c r="F1051" s="21">
        <f>Source!AL509</f>
        <v>19.14</v>
      </c>
      <c r="G1051" s="20" t="str">
        <f>Source!DD509</f>
        <v/>
      </c>
      <c r="H1051" s="9">
        <f>Source!AW509</f>
        <v>1</v>
      </c>
      <c r="I1051" s="9">
        <f>IF(Source!BC509&lt;&gt; 0, Source!BC509, 1)</f>
        <v>1</v>
      </c>
      <c r="J1051" s="21">
        <f>Source!P509</f>
        <v>38.28</v>
      </c>
      <c r="K1051" s="21"/>
    </row>
    <row r="1052" spans="1:22" ht="14.25" x14ac:dyDescent="0.2">
      <c r="A1052" s="18"/>
      <c r="B1052" s="18"/>
      <c r="C1052" s="18" t="s">
        <v>1336</v>
      </c>
      <c r="D1052" s="19" t="s">
        <v>1337</v>
      </c>
      <c r="E1052" s="9">
        <f>Source!AT509</f>
        <v>70</v>
      </c>
      <c r="F1052" s="21"/>
      <c r="G1052" s="20"/>
      <c r="H1052" s="9"/>
      <c r="I1052" s="9"/>
      <c r="J1052" s="21">
        <f>SUM(R1049:R1051)</f>
        <v>307.99</v>
      </c>
      <c r="K1052" s="21"/>
    </row>
    <row r="1053" spans="1:22" ht="14.25" x14ac:dyDescent="0.2">
      <c r="A1053" s="18"/>
      <c r="B1053" s="18"/>
      <c r="C1053" s="18" t="s">
        <v>1338</v>
      </c>
      <c r="D1053" s="19" t="s">
        <v>1337</v>
      </c>
      <c r="E1053" s="9">
        <f>Source!AU509</f>
        <v>10</v>
      </c>
      <c r="F1053" s="21"/>
      <c r="G1053" s="20"/>
      <c r="H1053" s="9"/>
      <c r="I1053" s="9"/>
      <c r="J1053" s="21">
        <f>SUM(T1049:T1052)</f>
        <v>44</v>
      </c>
      <c r="K1053" s="21"/>
    </row>
    <row r="1054" spans="1:22" ht="14.25" x14ac:dyDescent="0.2">
      <c r="A1054" s="18"/>
      <c r="B1054" s="18"/>
      <c r="C1054" s="18" t="s">
        <v>1340</v>
      </c>
      <c r="D1054" s="19" t="s">
        <v>1341</v>
      </c>
      <c r="E1054" s="9">
        <f>Source!AQ509</f>
        <v>0.31</v>
      </c>
      <c r="F1054" s="21"/>
      <c r="G1054" s="20" t="str">
        <f>Source!DI509</f>
        <v/>
      </c>
      <c r="H1054" s="9">
        <f>Source!AV509</f>
        <v>1</v>
      </c>
      <c r="I1054" s="9"/>
      <c r="J1054" s="21"/>
      <c r="K1054" s="21">
        <f>Source!U509</f>
        <v>0.62</v>
      </c>
    </row>
    <row r="1055" spans="1:22" ht="15" x14ac:dyDescent="0.25">
      <c r="A1055" s="24"/>
      <c r="B1055" s="24"/>
      <c r="C1055" s="24"/>
      <c r="D1055" s="24"/>
      <c r="E1055" s="24"/>
      <c r="F1055" s="24"/>
      <c r="G1055" s="24"/>
      <c r="H1055" s="24"/>
      <c r="I1055" s="46">
        <f>J1050+J1051+J1052+J1053</f>
        <v>830.25</v>
      </c>
      <c r="J1055" s="46"/>
      <c r="K1055" s="25">
        <f>IF(Source!I509&lt;&gt;0, ROUND(I1055/Source!I509, 2), 0)</f>
        <v>415.13</v>
      </c>
      <c r="P1055" s="23">
        <f>I1055</f>
        <v>830.25</v>
      </c>
    </row>
    <row r="1057" spans="1:22" ht="15" customHeight="1" x14ac:dyDescent="0.25">
      <c r="B1057" s="47" t="str">
        <f>Source!G510</f>
        <v>Блок ИТП. Модуль ГВС</v>
      </c>
      <c r="C1057" s="47"/>
      <c r="D1057" s="47"/>
      <c r="E1057" s="47"/>
      <c r="F1057" s="47"/>
      <c r="G1057" s="47"/>
      <c r="H1057" s="47"/>
      <c r="I1057" s="47"/>
      <c r="J1057" s="47"/>
    </row>
    <row r="1058" spans="1:22" ht="57" x14ac:dyDescent="0.2">
      <c r="A1058" s="18">
        <v>121</v>
      </c>
      <c r="B1058" s="18" t="str">
        <f>Source!F512</f>
        <v>1.23-2103-41-1/1</v>
      </c>
      <c r="C1058" s="18" t="str">
        <f>Source!G512</f>
        <v>Техническое обслуживание регулирующего клапана /Кран шаровой стальной КШТ.12.025.40 Р/Р Ду 025 Ру 40</v>
      </c>
      <c r="D1058" s="19" t="str">
        <f>Source!H512</f>
        <v>шт.</v>
      </c>
      <c r="E1058" s="9">
        <f>Source!I512</f>
        <v>2</v>
      </c>
      <c r="F1058" s="21"/>
      <c r="G1058" s="20"/>
      <c r="H1058" s="9"/>
      <c r="I1058" s="9"/>
      <c r="J1058" s="21"/>
      <c r="K1058" s="21"/>
      <c r="Q1058">
        <f>ROUND((Source!BZ512/100)*ROUND((Source!AF512*Source!AV512)*Source!I512, 2), 2)</f>
        <v>291.2</v>
      </c>
      <c r="R1058">
        <f>Source!X512</f>
        <v>291.2</v>
      </c>
      <c r="S1058">
        <f>ROUND((Source!CA512/100)*ROUND((Source!AF512*Source!AV512)*Source!I512, 2), 2)</f>
        <v>41.6</v>
      </c>
      <c r="T1058">
        <f>Source!Y512</f>
        <v>41.6</v>
      </c>
      <c r="U1058">
        <f>ROUND((175/100)*ROUND((Source!AE512*Source!AV512)*Source!I512, 2), 2)</f>
        <v>173.5</v>
      </c>
      <c r="V1058">
        <f>ROUND((108/100)*ROUND(Source!CS512*Source!I512, 2), 2)</f>
        <v>107.07</v>
      </c>
    </row>
    <row r="1059" spans="1:22" ht="14.25" x14ac:dyDescent="0.2">
      <c r="A1059" s="18"/>
      <c r="B1059" s="18"/>
      <c r="C1059" s="18" t="s">
        <v>1332</v>
      </c>
      <c r="D1059" s="19"/>
      <c r="E1059" s="9"/>
      <c r="F1059" s="21">
        <f>Source!AO512</f>
        <v>208</v>
      </c>
      <c r="G1059" s="20" t="str">
        <f>Source!DG512</f>
        <v/>
      </c>
      <c r="H1059" s="9">
        <f>Source!AV512</f>
        <v>1</v>
      </c>
      <c r="I1059" s="9">
        <f>IF(Source!BA512&lt;&gt; 0, Source!BA512, 1)</f>
        <v>1</v>
      </c>
      <c r="J1059" s="21">
        <f>Source!S512</f>
        <v>416</v>
      </c>
      <c r="K1059" s="21"/>
    </row>
    <row r="1060" spans="1:22" ht="14.25" x14ac:dyDescent="0.2">
      <c r="A1060" s="18"/>
      <c r="B1060" s="18"/>
      <c r="C1060" s="18" t="s">
        <v>1333</v>
      </c>
      <c r="D1060" s="19"/>
      <c r="E1060" s="9"/>
      <c r="F1060" s="21">
        <f>Source!AM512</f>
        <v>78.180000000000007</v>
      </c>
      <c r="G1060" s="20" t="str">
        <f>Source!DE512</f>
        <v/>
      </c>
      <c r="H1060" s="9">
        <f>Source!AV512</f>
        <v>1</v>
      </c>
      <c r="I1060" s="9">
        <f>IF(Source!BB512&lt;&gt; 0, Source!BB512, 1)</f>
        <v>1</v>
      </c>
      <c r="J1060" s="21">
        <f>Source!Q512</f>
        <v>156.36000000000001</v>
      </c>
      <c r="K1060" s="21"/>
    </row>
    <row r="1061" spans="1:22" ht="14.25" x14ac:dyDescent="0.2">
      <c r="A1061" s="18"/>
      <c r="B1061" s="18"/>
      <c r="C1061" s="18" t="s">
        <v>1334</v>
      </c>
      <c r="D1061" s="19"/>
      <c r="E1061" s="9"/>
      <c r="F1061" s="21">
        <f>Source!AN512</f>
        <v>49.57</v>
      </c>
      <c r="G1061" s="20" t="str">
        <f>Source!DF512</f>
        <v/>
      </c>
      <c r="H1061" s="9">
        <f>Source!AV512</f>
        <v>1</v>
      </c>
      <c r="I1061" s="9">
        <f>IF(Source!BS512&lt;&gt; 0, Source!BS512, 1)</f>
        <v>1</v>
      </c>
      <c r="J1061" s="22">
        <f>Source!R512</f>
        <v>99.14</v>
      </c>
      <c r="K1061" s="21"/>
    </row>
    <row r="1062" spans="1:22" ht="14.25" x14ac:dyDescent="0.2">
      <c r="A1062" s="18"/>
      <c r="B1062" s="18"/>
      <c r="C1062" s="18" t="s">
        <v>1336</v>
      </c>
      <c r="D1062" s="19" t="s">
        <v>1337</v>
      </c>
      <c r="E1062" s="9">
        <f>Source!AT512</f>
        <v>70</v>
      </c>
      <c r="F1062" s="21"/>
      <c r="G1062" s="20"/>
      <c r="H1062" s="9"/>
      <c r="I1062" s="9"/>
      <c r="J1062" s="21">
        <f>SUM(R1058:R1061)</f>
        <v>291.2</v>
      </c>
      <c r="K1062" s="21"/>
    </row>
    <row r="1063" spans="1:22" ht="14.25" x14ac:dyDescent="0.2">
      <c r="A1063" s="18"/>
      <c r="B1063" s="18"/>
      <c r="C1063" s="18" t="s">
        <v>1338</v>
      </c>
      <c r="D1063" s="19" t="s">
        <v>1337</v>
      </c>
      <c r="E1063" s="9">
        <f>Source!AU512</f>
        <v>10</v>
      </c>
      <c r="F1063" s="21"/>
      <c r="G1063" s="20"/>
      <c r="H1063" s="9"/>
      <c r="I1063" s="9"/>
      <c r="J1063" s="21">
        <f>SUM(T1058:T1062)</f>
        <v>41.6</v>
      </c>
      <c r="K1063" s="21"/>
    </row>
    <row r="1064" spans="1:22" ht="14.25" x14ac:dyDescent="0.2">
      <c r="A1064" s="18"/>
      <c r="B1064" s="18"/>
      <c r="C1064" s="18" t="s">
        <v>1339</v>
      </c>
      <c r="D1064" s="19" t="s">
        <v>1337</v>
      </c>
      <c r="E1064" s="9">
        <f>108</f>
        <v>108</v>
      </c>
      <c r="F1064" s="21"/>
      <c r="G1064" s="20"/>
      <c r="H1064" s="9"/>
      <c r="I1064" s="9"/>
      <c r="J1064" s="21">
        <f>SUM(V1058:V1063)</f>
        <v>107.07</v>
      </c>
      <c r="K1064" s="21"/>
    </row>
    <row r="1065" spans="1:22" ht="14.25" x14ac:dyDescent="0.2">
      <c r="A1065" s="18"/>
      <c r="B1065" s="18"/>
      <c r="C1065" s="18" t="s">
        <v>1340</v>
      </c>
      <c r="D1065" s="19" t="s">
        <v>1341</v>
      </c>
      <c r="E1065" s="9">
        <f>Source!AQ512</f>
        <v>0.37</v>
      </c>
      <c r="F1065" s="21"/>
      <c r="G1065" s="20" t="str">
        <f>Source!DI512</f>
        <v/>
      </c>
      <c r="H1065" s="9">
        <f>Source!AV512</f>
        <v>1</v>
      </c>
      <c r="I1065" s="9"/>
      <c r="J1065" s="21"/>
      <c r="K1065" s="21">
        <f>Source!U512</f>
        <v>0.74</v>
      </c>
    </row>
    <row r="1066" spans="1:22" ht="15" x14ac:dyDescent="0.25">
      <c r="A1066" s="24"/>
      <c r="B1066" s="24"/>
      <c r="C1066" s="24"/>
      <c r="D1066" s="24"/>
      <c r="E1066" s="24"/>
      <c r="F1066" s="24"/>
      <c r="G1066" s="24"/>
      <c r="H1066" s="24"/>
      <c r="I1066" s="46">
        <f>J1059+J1060+J1062+J1063+J1064</f>
        <v>1012.23</v>
      </c>
      <c r="J1066" s="46"/>
      <c r="K1066" s="25">
        <f>IF(Source!I512&lt;&gt;0, ROUND(I1066/Source!I512, 2), 0)</f>
        <v>506.12</v>
      </c>
      <c r="P1066" s="23">
        <f>I1066</f>
        <v>1012.23</v>
      </c>
    </row>
    <row r="1067" spans="1:22" ht="57" x14ac:dyDescent="0.2">
      <c r="A1067" s="18">
        <v>122</v>
      </c>
      <c r="B1067" s="18" t="str">
        <f>Source!F513</f>
        <v>1.23-2103-41-1/1</v>
      </c>
      <c r="C1067" s="18" t="str">
        <f>Source!G513</f>
        <v>Техническое обслуживание регулирующего клапана /Кран шаровой стальной КШТ.12.015.40 Р/Р Ду 015 Ру 40</v>
      </c>
      <c r="D1067" s="19" t="str">
        <f>Source!H513</f>
        <v>шт.</v>
      </c>
      <c r="E1067" s="9">
        <f>Source!I513</f>
        <v>2</v>
      </c>
      <c r="F1067" s="21"/>
      <c r="G1067" s="20"/>
      <c r="H1067" s="9"/>
      <c r="I1067" s="9"/>
      <c r="J1067" s="21"/>
      <c r="K1067" s="21"/>
      <c r="Q1067">
        <f>ROUND((Source!BZ513/100)*ROUND((Source!AF513*Source!AV513)*Source!I513, 2), 2)</f>
        <v>291.2</v>
      </c>
      <c r="R1067">
        <f>Source!X513</f>
        <v>291.2</v>
      </c>
      <c r="S1067">
        <f>ROUND((Source!CA513/100)*ROUND((Source!AF513*Source!AV513)*Source!I513, 2), 2)</f>
        <v>41.6</v>
      </c>
      <c r="T1067">
        <f>Source!Y513</f>
        <v>41.6</v>
      </c>
      <c r="U1067">
        <f>ROUND((175/100)*ROUND((Source!AE513*Source!AV513)*Source!I513, 2), 2)</f>
        <v>173.5</v>
      </c>
      <c r="V1067">
        <f>ROUND((108/100)*ROUND(Source!CS513*Source!I513, 2), 2)</f>
        <v>107.07</v>
      </c>
    </row>
    <row r="1068" spans="1:22" ht="14.25" x14ac:dyDescent="0.2">
      <c r="A1068" s="18"/>
      <c r="B1068" s="18"/>
      <c r="C1068" s="18" t="s">
        <v>1332</v>
      </c>
      <c r="D1068" s="19"/>
      <c r="E1068" s="9"/>
      <c r="F1068" s="21">
        <f>Source!AO513</f>
        <v>208</v>
      </c>
      <c r="G1068" s="20" t="str">
        <f>Source!DG513</f>
        <v/>
      </c>
      <c r="H1068" s="9">
        <f>Source!AV513</f>
        <v>1</v>
      </c>
      <c r="I1068" s="9">
        <f>IF(Source!BA513&lt;&gt; 0, Source!BA513, 1)</f>
        <v>1</v>
      </c>
      <c r="J1068" s="21">
        <f>Source!S513</f>
        <v>416</v>
      </c>
      <c r="K1068" s="21"/>
    </row>
    <row r="1069" spans="1:22" ht="14.25" x14ac:dyDescent="0.2">
      <c r="A1069" s="18"/>
      <c r="B1069" s="18"/>
      <c r="C1069" s="18" t="s">
        <v>1333</v>
      </c>
      <c r="D1069" s="19"/>
      <c r="E1069" s="9"/>
      <c r="F1069" s="21">
        <f>Source!AM513</f>
        <v>78.180000000000007</v>
      </c>
      <c r="G1069" s="20" t="str">
        <f>Source!DE513</f>
        <v/>
      </c>
      <c r="H1069" s="9">
        <f>Source!AV513</f>
        <v>1</v>
      </c>
      <c r="I1069" s="9">
        <f>IF(Source!BB513&lt;&gt; 0, Source!BB513, 1)</f>
        <v>1</v>
      </c>
      <c r="J1069" s="21">
        <f>Source!Q513</f>
        <v>156.36000000000001</v>
      </c>
      <c r="K1069" s="21"/>
    </row>
    <row r="1070" spans="1:22" ht="14.25" x14ac:dyDescent="0.2">
      <c r="A1070" s="18"/>
      <c r="B1070" s="18"/>
      <c r="C1070" s="18" t="s">
        <v>1334</v>
      </c>
      <c r="D1070" s="19"/>
      <c r="E1070" s="9"/>
      <c r="F1070" s="21">
        <f>Source!AN513</f>
        <v>49.57</v>
      </c>
      <c r="G1070" s="20" t="str">
        <f>Source!DF513</f>
        <v/>
      </c>
      <c r="H1070" s="9">
        <f>Source!AV513</f>
        <v>1</v>
      </c>
      <c r="I1070" s="9">
        <f>IF(Source!BS513&lt;&gt; 0, Source!BS513, 1)</f>
        <v>1</v>
      </c>
      <c r="J1070" s="22">
        <f>Source!R513</f>
        <v>99.14</v>
      </c>
      <c r="K1070" s="21"/>
    </row>
    <row r="1071" spans="1:22" ht="14.25" x14ac:dyDescent="0.2">
      <c r="A1071" s="18"/>
      <c r="B1071" s="18"/>
      <c r="C1071" s="18" t="s">
        <v>1336</v>
      </c>
      <c r="D1071" s="19" t="s">
        <v>1337</v>
      </c>
      <c r="E1071" s="9">
        <f>Source!AT513</f>
        <v>70</v>
      </c>
      <c r="F1071" s="21"/>
      <c r="G1071" s="20"/>
      <c r="H1071" s="9"/>
      <c r="I1071" s="9"/>
      <c r="J1071" s="21">
        <f>SUM(R1067:R1070)</f>
        <v>291.2</v>
      </c>
      <c r="K1071" s="21"/>
    </row>
    <row r="1072" spans="1:22" ht="14.25" x14ac:dyDescent="0.2">
      <c r="A1072" s="18"/>
      <c r="B1072" s="18"/>
      <c r="C1072" s="18" t="s">
        <v>1338</v>
      </c>
      <c r="D1072" s="19" t="s">
        <v>1337</v>
      </c>
      <c r="E1072" s="9">
        <f>Source!AU513</f>
        <v>10</v>
      </c>
      <c r="F1072" s="21"/>
      <c r="G1072" s="20"/>
      <c r="H1072" s="9"/>
      <c r="I1072" s="9"/>
      <c r="J1072" s="21">
        <f>SUM(T1067:T1071)</f>
        <v>41.6</v>
      </c>
      <c r="K1072" s="21"/>
    </row>
    <row r="1073" spans="1:22" ht="14.25" x14ac:dyDescent="0.2">
      <c r="A1073" s="18"/>
      <c r="B1073" s="18"/>
      <c r="C1073" s="18" t="s">
        <v>1339</v>
      </c>
      <c r="D1073" s="19" t="s">
        <v>1337</v>
      </c>
      <c r="E1073" s="9">
        <f>108</f>
        <v>108</v>
      </c>
      <c r="F1073" s="21"/>
      <c r="G1073" s="20"/>
      <c r="H1073" s="9"/>
      <c r="I1073" s="9"/>
      <c r="J1073" s="21">
        <f>SUM(V1067:V1072)</f>
        <v>107.07</v>
      </c>
      <c r="K1073" s="21"/>
    </row>
    <row r="1074" spans="1:22" ht="14.25" x14ac:dyDescent="0.2">
      <c r="A1074" s="18"/>
      <c r="B1074" s="18"/>
      <c r="C1074" s="18" t="s">
        <v>1340</v>
      </c>
      <c r="D1074" s="19" t="s">
        <v>1341</v>
      </c>
      <c r="E1074" s="9">
        <f>Source!AQ513</f>
        <v>0.37</v>
      </c>
      <c r="F1074" s="21"/>
      <c r="G1074" s="20" t="str">
        <f>Source!DI513</f>
        <v/>
      </c>
      <c r="H1074" s="9">
        <f>Source!AV513</f>
        <v>1</v>
      </c>
      <c r="I1074" s="9"/>
      <c r="J1074" s="21"/>
      <c r="K1074" s="21">
        <f>Source!U513</f>
        <v>0.74</v>
      </c>
    </row>
    <row r="1075" spans="1:22" ht="15" x14ac:dyDescent="0.25">
      <c r="A1075" s="24"/>
      <c r="B1075" s="24"/>
      <c r="C1075" s="24"/>
      <c r="D1075" s="24"/>
      <c r="E1075" s="24"/>
      <c r="F1075" s="24"/>
      <c r="G1075" s="24"/>
      <c r="H1075" s="24"/>
      <c r="I1075" s="46">
        <f>J1068+J1069+J1071+J1072+J1073</f>
        <v>1012.23</v>
      </c>
      <c r="J1075" s="46"/>
      <c r="K1075" s="25">
        <f>IF(Source!I513&lt;&gt;0, ROUND(I1075/Source!I513, 2), 0)</f>
        <v>506.12</v>
      </c>
      <c r="P1075" s="23">
        <f>I1075</f>
        <v>1012.23</v>
      </c>
    </row>
    <row r="1076" spans="1:22" ht="71.25" x14ac:dyDescent="0.2">
      <c r="A1076" s="18">
        <v>123</v>
      </c>
      <c r="B1076" s="18" t="str">
        <f>Source!F514</f>
        <v>1.23-2103-41-1/1</v>
      </c>
      <c r="C1076" s="18" t="str">
        <f>Source!G514</f>
        <v>Техническое обслуживание регулирующего клапана /Клапан регулирующий КМ125Ф - 015 - 1,6 / PSL201 - 220В Ду15 Ру16 ф\ф ДРгпах=16 бар tmax = 250оС</v>
      </c>
      <c r="D1076" s="19" t="str">
        <f>Source!H514</f>
        <v>шт.</v>
      </c>
      <c r="E1076" s="9">
        <f>Source!I514</f>
        <v>1</v>
      </c>
      <c r="F1076" s="21"/>
      <c r="G1076" s="20"/>
      <c r="H1076" s="9"/>
      <c r="I1076" s="9"/>
      <c r="J1076" s="21"/>
      <c r="K1076" s="21"/>
      <c r="Q1076">
        <f>ROUND((Source!BZ514/100)*ROUND((Source!AF514*Source!AV514)*Source!I514, 2), 2)</f>
        <v>145.6</v>
      </c>
      <c r="R1076">
        <f>Source!X514</f>
        <v>145.6</v>
      </c>
      <c r="S1076">
        <f>ROUND((Source!CA514/100)*ROUND((Source!AF514*Source!AV514)*Source!I514, 2), 2)</f>
        <v>20.8</v>
      </c>
      <c r="T1076">
        <f>Source!Y514</f>
        <v>20.8</v>
      </c>
      <c r="U1076">
        <f>ROUND((175/100)*ROUND((Source!AE514*Source!AV514)*Source!I514, 2), 2)</f>
        <v>86.75</v>
      </c>
      <c r="V1076">
        <f>ROUND((108/100)*ROUND(Source!CS514*Source!I514, 2), 2)</f>
        <v>53.54</v>
      </c>
    </row>
    <row r="1077" spans="1:22" ht="14.25" x14ac:dyDescent="0.2">
      <c r="A1077" s="18"/>
      <c r="B1077" s="18"/>
      <c r="C1077" s="18" t="s">
        <v>1332</v>
      </c>
      <c r="D1077" s="19"/>
      <c r="E1077" s="9"/>
      <c r="F1077" s="21">
        <f>Source!AO514</f>
        <v>208</v>
      </c>
      <c r="G1077" s="20" t="str">
        <f>Source!DG514</f>
        <v/>
      </c>
      <c r="H1077" s="9">
        <f>Source!AV514</f>
        <v>1</v>
      </c>
      <c r="I1077" s="9">
        <f>IF(Source!BA514&lt;&gt; 0, Source!BA514, 1)</f>
        <v>1</v>
      </c>
      <c r="J1077" s="21">
        <f>Source!S514</f>
        <v>208</v>
      </c>
      <c r="K1077" s="21"/>
    </row>
    <row r="1078" spans="1:22" ht="14.25" x14ac:dyDescent="0.2">
      <c r="A1078" s="18"/>
      <c r="B1078" s="18"/>
      <c r="C1078" s="18" t="s">
        <v>1333</v>
      </c>
      <c r="D1078" s="19"/>
      <c r="E1078" s="9"/>
      <c r="F1078" s="21">
        <f>Source!AM514</f>
        <v>78.180000000000007</v>
      </c>
      <c r="G1078" s="20" t="str">
        <f>Source!DE514</f>
        <v/>
      </c>
      <c r="H1078" s="9">
        <f>Source!AV514</f>
        <v>1</v>
      </c>
      <c r="I1078" s="9">
        <f>IF(Source!BB514&lt;&gt; 0, Source!BB514, 1)</f>
        <v>1</v>
      </c>
      <c r="J1078" s="21">
        <f>Source!Q514</f>
        <v>78.180000000000007</v>
      </c>
      <c r="K1078" s="21"/>
    </row>
    <row r="1079" spans="1:22" ht="14.25" x14ac:dyDescent="0.2">
      <c r="A1079" s="18"/>
      <c r="B1079" s="18"/>
      <c r="C1079" s="18" t="s">
        <v>1334</v>
      </c>
      <c r="D1079" s="19"/>
      <c r="E1079" s="9"/>
      <c r="F1079" s="21">
        <f>Source!AN514</f>
        <v>49.57</v>
      </c>
      <c r="G1079" s="20" t="str">
        <f>Source!DF514</f>
        <v/>
      </c>
      <c r="H1079" s="9">
        <f>Source!AV514</f>
        <v>1</v>
      </c>
      <c r="I1079" s="9">
        <f>IF(Source!BS514&lt;&gt; 0, Source!BS514, 1)</f>
        <v>1</v>
      </c>
      <c r="J1079" s="22">
        <f>Source!R514</f>
        <v>49.57</v>
      </c>
      <c r="K1079" s="21"/>
    </row>
    <row r="1080" spans="1:22" ht="14.25" x14ac:dyDescent="0.2">
      <c r="A1080" s="18"/>
      <c r="B1080" s="18"/>
      <c r="C1080" s="18" t="s">
        <v>1336</v>
      </c>
      <c r="D1080" s="19" t="s">
        <v>1337</v>
      </c>
      <c r="E1080" s="9">
        <f>Source!AT514</f>
        <v>70</v>
      </c>
      <c r="F1080" s="21"/>
      <c r="G1080" s="20"/>
      <c r="H1080" s="9"/>
      <c r="I1080" s="9"/>
      <c r="J1080" s="21">
        <f>SUM(R1076:R1079)</f>
        <v>145.6</v>
      </c>
      <c r="K1080" s="21"/>
    </row>
    <row r="1081" spans="1:22" ht="14.25" x14ac:dyDescent="0.2">
      <c r="A1081" s="18"/>
      <c r="B1081" s="18"/>
      <c r="C1081" s="18" t="s">
        <v>1338</v>
      </c>
      <c r="D1081" s="19" t="s">
        <v>1337</v>
      </c>
      <c r="E1081" s="9">
        <f>Source!AU514</f>
        <v>10</v>
      </c>
      <c r="F1081" s="21"/>
      <c r="G1081" s="20"/>
      <c r="H1081" s="9"/>
      <c r="I1081" s="9"/>
      <c r="J1081" s="21">
        <f>SUM(T1076:T1080)</f>
        <v>20.8</v>
      </c>
      <c r="K1081" s="21"/>
    </row>
    <row r="1082" spans="1:22" ht="14.25" x14ac:dyDescent="0.2">
      <c r="A1082" s="18"/>
      <c r="B1082" s="18"/>
      <c r="C1082" s="18" t="s">
        <v>1339</v>
      </c>
      <c r="D1082" s="19" t="s">
        <v>1337</v>
      </c>
      <c r="E1082" s="9">
        <f>108</f>
        <v>108</v>
      </c>
      <c r="F1082" s="21"/>
      <c r="G1082" s="20"/>
      <c r="H1082" s="9"/>
      <c r="I1082" s="9"/>
      <c r="J1082" s="21">
        <f>SUM(V1076:V1081)</f>
        <v>53.54</v>
      </c>
      <c r="K1082" s="21"/>
    </row>
    <row r="1083" spans="1:22" ht="14.25" x14ac:dyDescent="0.2">
      <c r="A1083" s="18"/>
      <c r="B1083" s="18"/>
      <c r="C1083" s="18" t="s">
        <v>1340</v>
      </c>
      <c r="D1083" s="19" t="s">
        <v>1341</v>
      </c>
      <c r="E1083" s="9">
        <f>Source!AQ514</f>
        <v>0.37</v>
      </c>
      <c r="F1083" s="21"/>
      <c r="G1083" s="20" t="str">
        <f>Source!DI514</f>
        <v/>
      </c>
      <c r="H1083" s="9">
        <f>Source!AV514</f>
        <v>1</v>
      </c>
      <c r="I1083" s="9"/>
      <c r="J1083" s="21"/>
      <c r="K1083" s="21">
        <f>Source!U514</f>
        <v>0.37</v>
      </c>
    </row>
    <row r="1084" spans="1:22" ht="15" x14ac:dyDescent="0.25">
      <c r="A1084" s="24"/>
      <c r="B1084" s="24"/>
      <c r="C1084" s="24"/>
      <c r="D1084" s="24"/>
      <c r="E1084" s="24"/>
      <c r="F1084" s="24"/>
      <c r="G1084" s="24"/>
      <c r="H1084" s="24"/>
      <c r="I1084" s="46">
        <f>J1077+J1078+J1080+J1081+J1082</f>
        <v>506.12</v>
      </c>
      <c r="J1084" s="46"/>
      <c r="K1084" s="25">
        <f>IF(Source!I514&lt;&gt;0, ROUND(I1084/Source!I514, 2), 0)</f>
        <v>506.12</v>
      </c>
      <c r="P1084" s="23">
        <f>I1084</f>
        <v>506.12</v>
      </c>
    </row>
    <row r="1085" spans="1:22" ht="85.5" x14ac:dyDescent="0.2">
      <c r="A1085" s="18">
        <v>124</v>
      </c>
      <c r="B1085" s="18" t="str">
        <f>Source!F515</f>
        <v>1.23-2103-18-1/1</v>
      </c>
      <c r="C1085" s="18" t="str">
        <f>Source!G515</f>
        <v>Техническое обслуживание термометра биметаллического, дилатометрического /Термометр БТ-41.211, диапазон 0...+ 160°С, ф80мм, шток 46 мм, с латунной гильзой до 100 Атм, G1/2</v>
      </c>
      <c r="D1085" s="19" t="str">
        <f>Source!H515</f>
        <v>шт.</v>
      </c>
      <c r="E1085" s="9">
        <f>Source!I515</f>
        <v>2</v>
      </c>
      <c r="F1085" s="21"/>
      <c r="G1085" s="20"/>
      <c r="H1085" s="9"/>
      <c r="I1085" s="9"/>
      <c r="J1085" s="21"/>
      <c r="K1085" s="21"/>
      <c r="Q1085">
        <f>ROUND((Source!BZ515/100)*ROUND((Source!AF515*Source!AV515)*Source!I515, 2), 2)</f>
        <v>307.99</v>
      </c>
      <c r="R1085">
        <f>Source!X515</f>
        <v>307.99</v>
      </c>
      <c r="S1085">
        <f>ROUND((Source!CA515/100)*ROUND((Source!AF515*Source!AV515)*Source!I515, 2), 2)</f>
        <v>44</v>
      </c>
      <c r="T1085">
        <f>Source!Y515</f>
        <v>44</v>
      </c>
      <c r="U1085">
        <f>ROUND((175/100)*ROUND((Source!AE515*Source!AV515)*Source!I515, 2), 2)</f>
        <v>0</v>
      </c>
      <c r="V1085">
        <f>ROUND((108/100)*ROUND(Source!CS515*Source!I515, 2), 2)</f>
        <v>0</v>
      </c>
    </row>
    <row r="1086" spans="1:22" ht="14.25" x14ac:dyDescent="0.2">
      <c r="A1086" s="18"/>
      <c r="B1086" s="18"/>
      <c r="C1086" s="18" t="s">
        <v>1332</v>
      </c>
      <c r="D1086" s="19"/>
      <c r="E1086" s="9"/>
      <c r="F1086" s="21">
        <f>Source!AO515</f>
        <v>219.99</v>
      </c>
      <c r="G1086" s="20" t="str">
        <f>Source!DG515</f>
        <v/>
      </c>
      <c r="H1086" s="9">
        <f>Source!AV515</f>
        <v>1</v>
      </c>
      <c r="I1086" s="9">
        <f>IF(Source!BA515&lt;&gt; 0, Source!BA515, 1)</f>
        <v>1</v>
      </c>
      <c r="J1086" s="21">
        <f>Source!S515</f>
        <v>439.98</v>
      </c>
      <c r="K1086" s="21"/>
    </row>
    <row r="1087" spans="1:22" ht="14.25" x14ac:dyDescent="0.2">
      <c r="A1087" s="18"/>
      <c r="B1087" s="18"/>
      <c r="C1087" s="18" t="s">
        <v>1335</v>
      </c>
      <c r="D1087" s="19"/>
      <c r="E1087" s="9"/>
      <c r="F1087" s="21">
        <f>Source!AL515</f>
        <v>19.14</v>
      </c>
      <c r="G1087" s="20" t="str">
        <f>Source!DD515</f>
        <v/>
      </c>
      <c r="H1087" s="9">
        <f>Source!AW515</f>
        <v>1</v>
      </c>
      <c r="I1087" s="9">
        <f>IF(Source!BC515&lt;&gt; 0, Source!BC515, 1)</f>
        <v>1</v>
      </c>
      <c r="J1087" s="21">
        <f>Source!P515</f>
        <v>38.28</v>
      </c>
      <c r="K1087" s="21"/>
    </row>
    <row r="1088" spans="1:22" ht="14.25" x14ac:dyDescent="0.2">
      <c r="A1088" s="18"/>
      <c r="B1088" s="18"/>
      <c r="C1088" s="18" t="s">
        <v>1336</v>
      </c>
      <c r="D1088" s="19" t="s">
        <v>1337</v>
      </c>
      <c r="E1088" s="9">
        <f>Source!AT515</f>
        <v>70</v>
      </c>
      <c r="F1088" s="21"/>
      <c r="G1088" s="20"/>
      <c r="H1088" s="9"/>
      <c r="I1088" s="9"/>
      <c r="J1088" s="21">
        <f>SUM(R1085:R1087)</f>
        <v>307.99</v>
      </c>
      <c r="K1088" s="21"/>
    </row>
    <row r="1089" spans="1:22" ht="14.25" x14ac:dyDescent="0.2">
      <c r="A1089" s="18"/>
      <c r="B1089" s="18"/>
      <c r="C1089" s="18" t="s">
        <v>1338</v>
      </c>
      <c r="D1089" s="19" t="s">
        <v>1337</v>
      </c>
      <c r="E1089" s="9">
        <f>Source!AU515</f>
        <v>10</v>
      </c>
      <c r="F1089" s="21"/>
      <c r="G1089" s="20"/>
      <c r="H1089" s="9"/>
      <c r="I1089" s="9"/>
      <c r="J1089" s="21">
        <f>SUM(T1085:T1088)</f>
        <v>44</v>
      </c>
      <c r="K1089" s="21"/>
    </row>
    <row r="1090" spans="1:22" ht="14.25" x14ac:dyDescent="0.2">
      <c r="A1090" s="18"/>
      <c r="B1090" s="18"/>
      <c r="C1090" s="18" t="s">
        <v>1340</v>
      </c>
      <c r="D1090" s="19" t="s">
        <v>1341</v>
      </c>
      <c r="E1090" s="9">
        <f>Source!AQ515</f>
        <v>0.31</v>
      </c>
      <c r="F1090" s="21"/>
      <c r="G1090" s="20" t="str">
        <f>Source!DI515</f>
        <v/>
      </c>
      <c r="H1090" s="9">
        <f>Source!AV515</f>
        <v>1</v>
      </c>
      <c r="I1090" s="9"/>
      <c r="J1090" s="21"/>
      <c r="K1090" s="21">
        <f>Source!U515</f>
        <v>0.62</v>
      </c>
    </row>
    <row r="1091" spans="1:22" ht="15" x14ac:dyDescent="0.25">
      <c r="A1091" s="24"/>
      <c r="B1091" s="24"/>
      <c r="C1091" s="24"/>
      <c r="D1091" s="24"/>
      <c r="E1091" s="24"/>
      <c r="F1091" s="24"/>
      <c r="G1091" s="24"/>
      <c r="H1091" s="24"/>
      <c r="I1091" s="46">
        <f>J1086+J1087+J1088+J1089</f>
        <v>830.25</v>
      </c>
      <c r="J1091" s="46"/>
      <c r="K1091" s="25">
        <f>IF(Source!I515&lt;&gt;0, ROUND(I1091/Source!I515, 2), 0)</f>
        <v>415.13</v>
      </c>
      <c r="P1091" s="23">
        <f>I1091</f>
        <v>830.25</v>
      </c>
    </row>
    <row r="1092" spans="1:22" ht="71.25" x14ac:dyDescent="0.2">
      <c r="A1092" s="18">
        <v>125</v>
      </c>
      <c r="B1092" s="18" t="str">
        <f>Source!F519</f>
        <v>1.23-2103-41-1/1</v>
      </c>
      <c r="C1092" s="18" t="str">
        <f>Source!G519</f>
        <v>Техническое обслуживание регулирующего клапана /ПРЕГРАН КПП 096-01-16-ЗН-025х025-4,0 Рн= 4,0 бар предохр клапан ф/ф DN25x25 PN16 tmax=300oC чугун</v>
      </c>
      <c r="D1092" s="19" t="str">
        <f>Source!H519</f>
        <v>шт.</v>
      </c>
      <c r="E1092" s="9">
        <f>Source!I519</f>
        <v>1</v>
      </c>
      <c r="F1092" s="21"/>
      <c r="G1092" s="20"/>
      <c r="H1092" s="9"/>
      <c r="I1092" s="9"/>
      <c r="J1092" s="21"/>
      <c r="K1092" s="21"/>
      <c r="Q1092">
        <f>ROUND((Source!BZ519/100)*ROUND((Source!AF519*Source!AV519)*Source!I519, 2), 2)</f>
        <v>145.6</v>
      </c>
      <c r="R1092">
        <f>Source!X519</f>
        <v>145.6</v>
      </c>
      <c r="S1092">
        <f>ROUND((Source!CA519/100)*ROUND((Source!AF519*Source!AV519)*Source!I519, 2), 2)</f>
        <v>20.8</v>
      </c>
      <c r="T1092">
        <f>Source!Y519</f>
        <v>20.8</v>
      </c>
      <c r="U1092">
        <f>ROUND((175/100)*ROUND((Source!AE519*Source!AV519)*Source!I519, 2), 2)</f>
        <v>86.75</v>
      </c>
      <c r="V1092">
        <f>ROUND((108/100)*ROUND(Source!CS519*Source!I519, 2), 2)</f>
        <v>53.54</v>
      </c>
    </row>
    <row r="1093" spans="1:22" ht="14.25" x14ac:dyDescent="0.2">
      <c r="A1093" s="18"/>
      <c r="B1093" s="18"/>
      <c r="C1093" s="18" t="s">
        <v>1332</v>
      </c>
      <c r="D1093" s="19"/>
      <c r="E1093" s="9"/>
      <c r="F1093" s="21">
        <f>Source!AO519</f>
        <v>208</v>
      </c>
      <c r="G1093" s="20" t="str">
        <f>Source!DG519</f>
        <v/>
      </c>
      <c r="H1093" s="9">
        <f>Source!AV519</f>
        <v>1</v>
      </c>
      <c r="I1093" s="9">
        <f>IF(Source!BA519&lt;&gt; 0, Source!BA519, 1)</f>
        <v>1</v>
      </c>
      <c r="J1093" s="21">
        <f>Source!S519</f>
        <v>208</v>
      </c>
      <c r="K1093" s="21"/>
    </row>
    <row r="1094" spans="1:22" ht="14.25" x14ac:dyDescent="0.2">
      <c r="A1094" s="18"/>
      <c r="B1094" s="18"/>
      <c r="C1094" s="18" t="s">
        <v>1333</v>
      </c>
      <c r="D1094" s="19"/>
      <c r="E1094" s="9"/>
      <c r="F1094" s="21">
        <f>Source!AM519</f>
        <v>78.180000000000007</v>
      </c>
      <c r="G1094" s="20" t="str">
        <f>Source!DE519</f>
        <v/>
      </c>
      <c r="H1094" s="9">
        <f>Source!AV519</f>
        <v>1</v>
      </c>
      <c r="I1094" s="9">
        <f>IF(Source!BB519&lt;&gt; 0, Source!BB519, 1)</f>
        <v>1</v>
      </c>
      <c r="J1094" s="21">
        <f>Source!Q519</f>
        <v>78.180000000000007</v>
      </c>
      <c r="K1094" s="21"/>
    </row>
    <row r="1095" spans="1:22" ht="14.25" x14ac:dyDescent="0.2">
      <c r="A1095" s="18"/>
      <c r="B1095" s="18"/>
      <c r="C1095" s="18" t="s">
        <v>1334</v>
      </c>
      <c r="D1095" s="19"/>
      <c r="E1095" s="9"/>
      <c r="F1095" s="21">
        <f>Source!AN519</f>
        <v>49.57</v>
      </c>
      <c r="G1095" s="20" t="str">
        <f>Source!DF519</f>
        <v/>
      </c>
      <c r="H1095" s="9">
        <f>Source!AV519</f>
        <v>1</v>
      </c>
      <c r="I1095" s="9">
        <f>IF(Source!BS519&lt;&gt; 0, Source!BS519, 1)</f>
        <v>1</v>
      </c>
      <c r="J1095" s="22">
        <f>Source!R519</f>
        <v>49.57</v>
      </c>
      <c r="K1095" s="21"/>
    </row>
    <row r="1096" spans="1:22" ht="14.25" x14ac:dyDescent="0.2">
      <c r="A1096" s="18"/>
      <c r="B1096" s="18"/>
      <c r="C1096" s="18" t="s">
        <v>1336</v>
      </c>
      <c r="D1096" s="19" t="s">
        <v>1337</v>
      </c>
      <c r="E1096" s="9">
        <f>Source!AT519</f>
        <v>70</v>
      </c>
      <c r="F1096" s="21"/>
      <c r="G1096" s="20"/>
      <c r="H1096" s="9"/>
      <c r="I1096" s="9"/>
      <c r="J1096" s="21">
        <f>SUM(R1092:R1095)</f>
        <v>145.6</v>
      </c>
      <c r="K1096" s="21"/>
    </row>
    <row r="1097" spans="1:22" ht="14.25" x14ac:dyDescent="0.2">
      <c r="A1097" s="18"/>
      <c r="B1097" s="18"/>
      <c r="C1097" s="18" t="s">
        <v>1338</v>
      </c>
      <c r="D1097" s="19" t="s">
        <v>1337</v>
      </c>
      <c r="E1097" s="9">
        <f>Source!AU519</f>
        <v>10</v>
      </c>
      <c r="F1097" s="21"/>
      <c r="G1097" s="20"/>
      <c r="H1097" s="9"/>
      <c r="I1097" s="9"/>
      <c r="J1097" s="21">
        <f>SUM(T1092:T1096)</f>
        <v>20.8</v>
      </c>
      <c r="K1097" s="21"/>
    </row>
    <row r="1098" spans="1:22" ht="14.25" x14ac:dyDescent="0.2">
      <c r="A1098" s="18"/>
      <c r="B1098" s="18"/>
      <c r="C1098" s="18" t="s">
        <v>1339</v>
      </c>
      <c r="D1098" s="19" t="s">
        <v>1337</v>
      </c>
      <c r="E1098" s="9">
        <f>108</f>
        <v>108</v>
      </c>
      <c r="F1098" s="21"/>
      <c r="G1098" s="20"/>
      <c r="H1098" s="9"/>
      <c r="I1098" s="9"/>
      <c r="J1098" s="21">
        <f>SUM(V1092:V1097)</f>
        <v>53.54</v>
      </c>
      <c r="K1098" s="21"/>
    </row>
    <row r="1099" spans="1:22" ht="14.25" x14ac:dyDescent="0.2">
      <c r="A1099" s="18"/>
      <c r="B1099" s="18"/>
      <c r="C1099" s="18" t="s">
        <v>1340</v>
      </c>
      <c r="D1099" s="19" t="s">
        <v>1341</v>
      </c>
      <c r="E1099" s="9">
        <f>Source!AQ519</f>
        <v>0.37</v>
      </c>
      <c r="F1099" s="21"/>
      <c r="G1099" s="20" t="str">
        <f>Source!DI519</f>
        <v/>
      </c>
      <c r="H1099" s="9">
        <f>Source!AV519</f>
        <v>1</v>
      </c>
      <c r="I1099" s="9"/>
      <c r="J1099" s="21"/>
      <c r="K1099" s="21">
        <f>Source!U519</f>
        <v>0.37</v>
      </c>
    </row>
    <row r="1100" spans="1:22" ht="15" x14ac:dyDescent="0.25">
      <c r="A1100" s="24"/>
      <c r="B1100" s="24"/>
      <c r="C1100" s="24"/>
      <c r="D1100" s="24"/>
      <c r="E1100" s="24"/>
      <c r="F1100" s="24"/>
      <c r="G1100" s="24"/>
      <c r="H1100" s="24"/>
      <c r="I1100" s="46">
        <f>J1093+J1094+J1096+J1097+J1098</f>
        <v>506.12</v>
      </c>
      <c r="J1100" s="46"/>
      <c r="K1100" s="25">
        <f>IF(Source!I519&lt;&gt;0, ROUND(I1100/Source!I519, 2), 0)</f>
        <v>506.12</v>
      </c>
      <c r="P1100" s="23">
        <f>I1100</f>
        <v>506.12</v>
      </c>
    </row>
    <row r="1101" spans="1:22" ht="99.75" x14ac:dyDescent="0.2">
      <c r="A1101" s="18">
        <v>126</v>
      </c>
      <c r="B1101" s="18" t="str">
        <f>Source!F520</f>
        <v>1.15-2203-7-1/1</v>
      </c>
      <c r="C1101" s="18" t="str">
        <f>Source!G520</f>
        <v>Техническое обслуживание крана шарового латунного никелированного диаметром до 25 мм /Кран шаровой латунный 03_Тип 34.501.(Chicago).,ДуО15, Ру25,Траб=95,Тмах=110 гр.,бнутр.р-5а, рукоятка обычная</v>
      </c>
      <c r="D1101" s="19" t="str">
        <f>Source!H520</f>
        <v>10 шт.</v>
      </c>
      <c r="E1101" s="9">
        <f>Source!I520</f>
        <v>0.4</v>
      </c>
      <c r="F1101" s="21"/>
      <c r="G1101" s="20"/>
      <c r="H1101" s="9"/>
      <c r="I1101" s="9"/>
      <c r="J1101" s="21"/>
      <c r="K1101" s="21"/>
      <c r="Q1101">
        <f>ROUND((Source!BZ520/100)*ROUND((Source!AF520*Source!AV520)*Source!I520, 2), 2)</f>
        <v>77.81</v>
      </c>
      <c r="R1101">
        <f>Source!X520</f>
        <v>77.81</v>
      </c>
      <c r="S1101">
        <f>ROUND((Source!CA520/100)*ROUND((Source!AF520*Source!AV520)*Source!I520, 2), 2)</f>
        <v>11.12</v>
      </c>
      <c r="T1101">
        <f>Source!Y520</f>
        <v>11.12</v>
      </c>
      <c r="U1101">
        <f>ROUND((175/100)*ROUND((Source!AE520*Source!AV520)*Source!I520, 2), 2)</f>
        <v>0</v>
      </c>
      <c r="V1101">
        <f>ROUND((108/100)*ROUND(Source!CS520*Source!I520, 2), 2)</f>
        <v>0</v>
      </c>
    </row>
    <row r="1102" spans="1:22" x14ac:dyDescent="0.2">
      <c r="C1102" s="26" t="str">
        <f>"Объем: "&amp;Source!I520&amp;"=(4)/"&amp;"10"</f>
        <v>Объем: 0,4=(4)/10</v>
      </c>
    </row>
    <row r="1103" spans="1:22" ht="14.25" x14ac:dyDescent="0.2">
      <c r="A1103" s="18"/>
      <c r="B1103" s="18"/>
      <c r="C1103" s="18" t="s">
        <v>1332</v>
      </c>
      <c r="D1103" s="19"/>
      <c r="E1103" s="9"/>
      <c r="F1103" s="21">
        <f>Source!AO520</f>
        <v>277.87</v>
      </c>
      <c r="G1103" s="20" t="str">
        <f>Source!DG520</f>
        <v/>
      </c>
      <c r="H1103" s="9">
        <f>Source!AV520</f>
        <v>1</v>
      </c>
      <c r="I1103" s="9">
        <f>IF(Source!BA520&lt;&gt; 0, Source!BA520, 1)</f>
        <v>1</v>
      </c>
      <c r="J1103" s="21">
        <f>Source!S520</f>
        <v>111.15</v>
      </c>
      <c r="K1103" s="21"/>
    </row>
    <row r="1104" spans="1:22" ht="14.25" x14ac:dyDescent="0.2">
      <c r="A1104" s="18"/>
      <c r="B1104" s="18"/>
      <c r="C1104" s="18" t="s">
        <v>1336</v>
      </c>
      <c r="D1104" s="19" t="s">
        <v>1337</v>
      </c>
      <c r="E1104" s="9">
        <f>Source!AT520</f>
        <v>70</v>
      </c>
      <c r="F1104" s="21"/>
      <c r="G1104" s="20"/>
      <c r="H1104" s="9"/>
      <c r="I1104" s="9"/>
      <c r="J1104" s="21">
        <f>SUM(R1101:R1103)</f>
        <v>77.81</v>
      </c>
      <c r="K1104" s="21"/>
    </row>
    <row r="1105" spans="1:22" ht="14.25" x14ac:dyDescent="0.2">
      <c r="A1105" s="18"/>
      <c r="B1105" s="18"/>
      <c r="C1105" s="18" t="s">
        <v>1338</v>
      </c>
      <c r="D1105" s="19" t="s">
        <v>1337</v>
      </c>
      <c r="E1105" s="9">
        <f>Source!AU520</f>
        <v>10</v>
      </c>
      <c r="F1105" s="21"/>
      <c r="G1105" s="20"/>
      <c r="H1105" s="9"/>
      <c r="I1105" s="9"/>
      <c r="J1105" s="21">
        <f>SUM(T1101:T1104)</f>
        <v>11.12</v>
      </c>
      <c r="K1105" s="21"/>
    </row>
    <row r="1106" spans="1:22" ht="14.25" x14ac:dyDescent="0.2">
      <c r="A1106" s="18"/>
      <c r="B1106" s="18"/>
      <c r="C1106" s="18" t="s">
        <v>1340</v>
      </c>
      <c r="D1106" s="19" t="s">
        <v>1341</v>
      </c>
      <c r="E1106" s="9">
        <f>Source!AQ520</f>
        <v>0.45</v>
      </c>
      <c r="F1106" s="21"/>
      <c r="G1106" s="20" t="str">
        <f>Source!DI520</f>
        <v/>
      </c>
      <c r="H1106" s="9">
        <f>Source!AV520</f>
        <v>1</v>
      </c>
      <c r="I1106" s="9"/>
      <c r="J1106" s="21"/>
      <c r="K1106" s="21">
        <f>Source!U520</f>
        <v>0.18000000000000002</v>
      </c>
    </row>
    <row r="1107" spans="1:22" ht="15" x14ac:dyDescent="0.25">
      <c r="A1107" s="24"/>
      <c r="B1107" s="24"/>
      <c r="C1107" s="24"/>
      <c r="D1107" s="24"/>
      <c r="E1107" s="24"/>
      <c r="F1107" s="24"/>
      <c r="G1107" s="24"/>
      <c r="H1107" s="24"/>
      <c r="I1107" s="46">
        <f>J1103+J1104+J1105</f>
        <v>200.08</v>
      </c>
      <c r="J1107" s="46"/>
      <c r="K1107" s="25">
        <f>IF(Source!I520&lt;&gt;0, ROUND(I1107/Source!I520, 2), 0)</f>
        <v>500.2</v>
      </c>
      <c r="P1107" s="23">
        <f>I1107</f>
        <v>200.08</v>
      </c>
    </row>
    <row r="1108" spans="1:22" ht="114" x14ac:dyDescent="0.2">
      <c r="A1108" s="18">
        <v>127</v>
      </c>
      <c r="B1108" s="18" t="str">
        <f>Source!F521</f>
        <v>1.15-2203-7-1/1</v>
      </c>
      <c r="C1108" s="18" t="str">
        <f>Source!G521</f>
        <v>Техническое обслуживание крана шарового латунного никелированного диаметром до 25 мм /Кран шаровой латунный 05_Тип 34.503.(СЬкадо)Шар.кран д.боды полнопрох.,хром.,Ду025, Ру25,Траб=95,Тмах=110 гр.,бнутр.р-ба, рукоятка обычная</v>
      </c>
      <c r="D1108" s="19" t="str">
        <f>Source!H521</f>
        <v>10 шт.</v>
      </c>
      <c r="E1108" s="9">
        <f>Source!I521</f>
        <v>0.8</v>
      </c>
      <c r="F1108" s="21"/>
      <c r="G1108" s="20"/>
      <c r="H1108" s="9"/>
      <c r="I1108" s="9"/>
      <c r="J1108" s="21"/>
      <c r="K1108" s="21"/>
      <c r="Q1108">
        <f>ROUND((Source!BZ521/100)*ROUND((Source!AF521*Source!AV521)*Source!I521, 2), 2)</f>
        <v>155.61000000000001</v>
      </c>
      <c r="R1108">
        <f>Source!X521</f>
        <v>155.61000000000001</v>
      </c>
      <c r="S1108">
        <f>ROUND((Source!CA521/100)*ROUND((Source!AF521*Source!AV521)*Source!I521, 2), 2)</f>
        <v>22.23</v>
      </c>
      <c r="T1108">
        <f>Source!Y521</f>
        <v>22.23</v>
      </c>
      <c r="U1108">
        <f>ROUND((175/100)*ROUND((Source!AE521*Source!AV521)*Source!I521, 2), 2)</f>
        <v>0</v>
      </c>
      <c r="V1108">
        <f>ROUND((108/100)*ROUND(Source!CS521*Source!I521, 2), 2)</f>
        <v>0</v>
      </c>
    </row>
    <row r="1109" spans="1:22" x14ac:dyDescent="0.2">
      <c r="C1109" s="26" t="str">
        <f>"Объем: "&amp;Source!I521&amp;"=(8)/"&amp;"10"</f>
        <v>Объем: 0,8=(8)/10</v>
      </c>
    </row>
    <row r="1110" spans="1:22" ht="14.25" x14ac:dyDescent="0.2">
      <c r="A1110" s="18"/>
      <c r="B1110" s="18"/>
      <c r="C1110" s="18" t="s">
        <v>1332</v>
      </c>
      <c r="D1110" s="19"/>
      <c r="E1110" s="9"/>
      <c r="F1110" s="21">
        <f>Source!AO521</f>
        <v>277.87</v>
      </c>
      <c r="G1110" s="20" t="str">
        <f>Source!DG521</f>
        <v/>
      </c>
      <c r="H1110" s="9">
        <f>Source!AV521</f>
        <v>1</v>
      </c>
      <c r="I1110" s="9">
        <f>IF(Source!BA521&lt;&gt; 0, Source!BA521, 1)</f>
        <v>1</v>
      </c>
      <c r="J1110" s="21">
        <f>Source!S521</f>
        <v>222.3</v>
      </c>
      <c r="K1110" s="21"/>
    </row>
    <row r="1111" spans="1:22" ht="14.25" x14ac:dyDescent="0.2">
      <c r="A1111" s="18"/>
      <c r="B1111" s="18"/>
      <c r="C1111" s="18" t="s">
        <v>1336</v>
      </c>
      <c r="D1111" s="19" t="s">
        <v>1337</v>
      </c>
      <c r="E1111" s="9">
        <f>Source!AT521</f>
        <v>70</v>
      </c>
      <c r="F1111" s="21"/>
      <c r="G1111" s="20"/>
      <c r="H1111" s="9"/>
      <c r="I1111" s="9"/>
      <c r="J1111" s="21">
        <f>SUM(R1108:R1110)</f>
        <v>155.61000000000001</v>
      </c>
      <c r="K1111" s="21"/>
    </row>
    <row r="1112" spans="1:22" ht="14.25" x14ac:dyDescent="0.2">
      <c r="A1112" s="18"/>
      <c r="B1112" s="18"/>
      <c r="C1112" s="18" t="s">
        <v>1338</v>
      </c>
      <c r="D1112" s="19" t="s">
        <v>1337</v>
      </c>
      <c r="E1112" s="9">
        <f>Source!AU521</f>
        <v>10</v>
      </c>
      <c r="F1112" s="21"/>
      <c r="G1112" s="20"/>
      <c r="H1112" s="9"/>
      <c r="I1112" s="9"/>
      <c r="J1112" s="21">
        <f>SUM(T1108:T1111)</f>
        <v>22.23</v>
      </c>
      <c r="K1112" s="21"/>
    </row>
    <row r="1113" spans="1:22" ht="14.25" x14ac:dyDescent="0.2">
      <c r="A1113" s="18"/>
      <c r="B1113" s="18"/>
      <c r="C1113" s="18" t="s">
        <v>1340</v>
      </c>
      <c r="D1113" s="19" t="s">
        <v>1341</v>
      </c>
      <c r="E1113" s="9">
        <f>Source!AQ521</f>
        <v>0.45</v>
      </c>
      <c r="F1113" s="21"/>
      <c r="G1113" s="20" t="str">
        <f>Source!DI521</f>
        <v/>
      </c>
      <c r="H1113" s="9">
        <f>Source!AV521</f>
        <v>1</v>
      </c>
      <c r="I1113" s="9"/>
      <c r="J1113" s="21"/>
      <c r="K1113" s="21">
        <f>Source!U521</f>
        <v>0.36000000000000004</v>
      </c>
    </row>
    <row r="1114" spans="1:22" ht="15" x14ac:dyDescent="0.25">
      <c r="A1114" s="24"/>
      <c r="B1114" s="24"/>
      <c r="C1114" s="24"/>
      <c r="D1114" s="24"/>
      <c r="E1114" s="24"/>
      <c r="F1114" s="24"/>
      <c r="G1114" s="24"/>
      <c r="H1114" s="24"/>
      <c r="I1114" s="46">
        <f>J1110+J1111+J1112</f>
        <v>400.14000000000004</v>
      </c>
      <c r="J1114" s="46"/>
      <c r="K1114" s="25">
        <f>IF(Source!I521&lt;&gt;0, ROUND(I1114/Source!I521, 2), 0)</f>
        <v>500.18</v>
      </c>
      <c r="P1114" s="23">
        <f>I1114</f>
        <v>400.14000000000004</v>
      </c>
    </row>
    <row r="1115" spans="1:22" ht="71.25" x14ac:dyDescent="0.2">
      <c r="A1115" s="18">
        <v>128</v>
      </c>
      <c r="B1115" s="18" t="str">
        <f>Source!F522</f>
        <v>1.15-2303-5-1/1</v>
      </c>
      <c r="C1115" s="18" t="str">
        <f>Source!G522</f>
        <v>Техническое обслуживание фильтров водяных фланцевых сетчатых диаметром до 65 мм / Фильтр сетчатый IS15.01.0600.025.16.Р/Р, DN025, PN16, Тмакс=200оС</v>
      </c>
      <c r="D1115" s="19" t="str">
        <f>Source!H522</f>
        <v>10 шт.</v>
      </c>
      <c r="E1115" s="9">
        <f>Source!I522</f>
        <v>0.2</v>
      </c>
      <c r="F1115" s="21"/>
      <c r="G1115" s="20"/>
      <c r="H1115" s="9"/>
      <c r="I1115" s="9"/>
      <c r="J1115" s="21"/>
      <c r="K1115" s="21"/>
      <c r="Q1115">
        <f>ROUND((Source!BZ522/100)*ROUND((Source!AF522*Source!AV522)*Source!I522, 2), 2)</f>
        <v>283.33</v>
      </c>
      <c r="R1115">
        <f>Source!X522</f>
        <v>283.33</v>
      </c>
      <c r="S1115">
        <f>ROUND((Source!CA522/100)*ROUND((Source!AF522*Source!AV522)*Source!I522, 2), 2)</f>
        <v>40.479999999999997</v>
      </c>
      <c r="T1115">
        <f>Source!Y522</f>
        <v>40.479999999999997</v>
      </c>
      <c r="U1115">
        <f>ROUND((175/100)*ROUND((Source!AE522*Source!AV522)*Source!I522, 2), 2)</f>
        <v>0</v>
      </c>
      <c r="V1115">
        <f>ROUND((108/100)*ROUND(Source!CS522*Source!I522, 2), 2)</f>
        <v>0</v>
      </c>
    </row>
    <row r="1116" spans="1:22" x14ac:dyDescent="0.2">
      <c r="C1116" s="26" t="str">
        <f>"Объем: "&amp;Source!I522&amp;"=(2)/"&amp;"10"</f>
        <v>Объем: 0,2=(2)/10</v>
      </c>
    </row>
    <row r="1117" spans="1:22" ht="14.25" x14ac:dyDescent="0.2">
      <c r="A1117" s="18"/>
      <c r="B1117" s="18"/>
      <c r="C1117" s="18" t="s">
        <v>1332</v>
      </c>
      <c r="D1117" s="19"/>
      <c r="E1117" s="9"/>
      <c r="F1117" s="21">
        <f>Source!AO522</f>
        <v>2023.81</v>
      </c>
      <c r="G1117" s="20" t="str">
        <f>Source!DG522</f>
        <v/>
      </c>
      <c r="H1117" s="9">
        <f>Source!AV522</f>
        <v>1</v>
      </c>
      <c r="I1117" s="9">
        <f>IF(Source!BA522&lt;&gt; 0, Source!BA522, 1)</f>
        <v>1</v>
      </c>
      <c r="J1117" s="21">
        <f>Source!S522</f>
        <v>404.76</v>
      </c>
      <c r="K1117" s="21"/>
    </row>
    <row r="1118" spans="1:22" ht="14.25" x14ac:dyDescent="0.2">
      <c r="A1118" s="18"/>
      <c r="B1118" s="18"/>
      <c r="C1118" s="18" t="s">
        <v>1335</v>
      </c>
      <c r="D1118" s="19"/>
      <c r="E1118" s="9"/>
      <c r="F1118" s="21">
        <f>Source!AL522</f>
        <v>0.38</v>
      </c>
      <c r="G1118" s="20" t="str">
        <f>Source!DD522</f>
        <v/>
      </c>
      <c r="H1118" s="9">
        <f>Source!AW522</f>
        <v>1</v>
      </c>
      <c r="I1118" s="9">
        <f>IF(Source!BC522&lt;&gt; 0, Source!BC522, 1)</f>
        <v>1</v>
      </c>
      <c r="J1118" s="21">
        <f>Source!P522</f>
        <v>0.08</v>
      </c>
      <c r="K1118" s="21"/>
    </row>
    <row r="1119" spans="1:22" ht="57" x14ac:dyDescent="0.2">
      <c r="A1119" s="18" t="s">
        <v>509</v>
      </c>
      <c r="B1119" s="18" t="str">
        <f>Source!F523</f>
        <v>21.26-1-110</v>
      </c>
      <c r="C1119" s="18" t="str">
        <f>Source!G523</f>
        <v>Прокладки из терморасширенного графита для обслуживания фильтра сетчатого чугунного фланцевого диаметром 65 мм</v>
      </c>
      <c r="D1119" s="19" t="str">
        <f>Source!H523</f>
        <v>шт.</v>
      </c>
      <c r="E1119" s="9">
        <f>Source!I523</f>
        <v>2</v>
      </c>
      <c r="F1119" s="21">
        <f>Source!AK523</f>
        <v>207.47</v>
      </c>
      <c r="G1119" s="28" t="s">
        <v>3</v>
      </c>
      <c r="H1119" s="9">
        <f>Source!AW523</f>
        <v>1</v>
      </c>
      <c r="I1119" s="9">
        <f>IF(Source!BC523&lt;&gt; 0, Source!BC523, 1)</f>
        <v>1</v>
      </c>
      <c r="J1119" s="21">
        <f>Source!O523</f>
        <v>414.94</v>
      </c>
      <c r="K1119" s="21"/>
      <c r="Q1119">
        <f>ROUND((Source!BZ523/100)*ROUND((Source!AF523*Source!AV523)*Source!I523, 2), 2)</f>
        <v>0</v>
      </c>
      <c r="R1119">
        <f>Source!X523</f>
        <v>0</v>
      </c>
      <c r="S1119">
        <f>ROUND((Source!CA523/100)*ROUND((Source!AF523*Source!AV523)*Source!I523, 2), 2)</f>
        <v>0</v>
      </c>
      <c r="T1119">
        <f>Source!Y523</f>
        <v>0</v>
      </c>
      <c r="U1119">
        <f>ROUND((175/100)*ROUND((Source!AE523*Source!AV523)*Source!I523, 2), 2)</f>
        <v>0</v>
      </c>
      <c r="V1119">
        <f>ROUND((108/100)*ROUND(Source!CS523*Source!I523, 2), 2)</f>
        <v>0</v>
      </c>
    </row>
    <row r="1120" spans="1:22" ht="14.25" x14ac:dyDescent="0.2">
      <c r="A1120" s="18"/>
      <c r="B1120" s="18"/>
      <c r="C1120" s="18" t="s">
        <v>1336</v>
      </c>
      <c r="D1120" s="19" t="s">
        <v>1337</v>
      </c>
      <c r="E1120" s="9">
        <f>Source!AT522</f>
        <v>70</v>
      </c>
      <c r="F1120" s="21"/>
      <c r="G1120" s="20"/>
      <c r="H1120" s="9"/>
      <c r="I1120" s="9"/>
      <c r="J1120" s="21">
        <f>SUM(R1115:R1119)</f>
        <v>283.33</v>
      </c>
      <c r="K1120" s="21"/>
    </row>
    <row r="1121" spans="1:22" ht="14.25" x14ac:dyDescent="0.2">
      <c r="A1121" s="18"/>
      <c r="B1121" s="18"/>
      <c r="C1121" s="18" t="s">
        <v>1338</v>
      </c>
      <c r="D1121" s="19" t="s">
        <v>1337</v>
      </c>
      <c r="E1121" s="9">
        <f>Source!AU522</f>
        <v>10</v>
      </c>
      <c r="F1121" s="21"/>
      <c r="G1121" s="20"/>
      <c r="H1121" s="9"/>
      <c r="I1121" s="9"/>
      <c r="J1121" s="21">
        <f>SUM(T1115:T1120)</f>
        <v>40.479999999999997</v>
      </c>
      <c r="K1121" s="21"/>
    </row>
    <row r="1122" spans="1:22" ht="14.25" x14ac:dyDescent="0.2">
      <c r="A1122" s="18"/>
      <c r="B1122" s="18"/>
      <c r="C1122" s="18" t="s">
        <v>1340</v>
      </c>
      <c r="D1122" s="19" t="s">
        <v>1341</v>
      </c>
      <c r="E1122" s="9">
        <f>Source!AQ522</f>
        <v>3.6</v>
      </c>
      <c r="F1122" s="21"/>
      <c r="G1122" s="20" t="str">
        <f>Source!DI522</f>
        <v/>
      </c>
      <c r="H1122" s="9">
        <f>Source!AV522</f>
        <v>1</v>
      </c>
      <c r="I1122" s="9"/>
      <c r="J1122" s="21"/>
      <c r="K1122" s="21">
        <f>Source!U522</f>
        <v>0.72000000000000008</v>
      </c>
    </row>
    <row r="1123" spans="1:22" ht="15" x14ac:dyDescent="0.25">
      <c r="A1123" s="24"/>
      <c r="B1123" s="24"/>
      <c r="C1123" s="24"/>
      <c r="D1123" s="24"/>
      <c r="E1123" s="24"/>
      <c r="F1123" s="24"/>
      <c r="G1123" s="24"/>
      <c r="H1123" s="24"/>
      <c r="I1123" s="46">
        <f>J1117+J1118+J1120+J1121+SUM(J1119:J1119)</f>
        <v>1143.5899999999999</v>
      </c>
      <c r="J1123" s="46"/>
      <c r="K1123" s="25">
        <f>IF(Source!I522&lt;&gt;0, ROUND(I1123/Source!I522, 2), 0)</f>
        <v>5717.95</v>
      </c>
      <c r="P1123" s="23">
        <f>I1123</f>
        <v>1143.5899999999999</v>
      </c>
    </row>
    <row r="1124" spans="1:22" ht="57" x14ac:dyDescent="0.2">
      <c r="A1124" s="18">
        <v>129</v>
      </c>
      <c r="B1124" s="18" t="str">
        <f>Source!F524</f>
        <v>1.23-2103-39-3/1</v>
      </c>
      <c r="C1124" s="18" t="str">
        <f>Source!G524</f>
        <v>Техническое обслуживание счетчиков холодной и горячей воды условным диаметром 50-80 мм. /Счетчик холодной воды ВСХНд-25</v>
      </c>
      <c r="D1124" s="19" t="str">
        <f>Source!H524</f>
        <v>шт.</v>
      </c>
      <c r="E1124" s="9">
        <f>Source!I524</f>
        <v>1</v>
      </c>
      <c r="F1124" s="21"/>
      <c r="G1124" s="20"/>
      <c r="H1124" s="9"/>
      <c r="I1124" s="9"/>
      <c r="J1124" s="21"/>
      <c r="K1124" s="21"/>
      <c r="Q1124">
        <f>ROUND((Source!BZ524/100)*ROUND((Source!AF524*Source!AV524)*Source!I524, 2), 2)</f>
        <v>1192.3699999999999</v>
      </c>
      <c r="R1124">
        <f>Source!X524</f>
        <v>1192.3699999999999</v>
      </c>
      <c r="S1124">
        <f>ROUND((Source!CA524/100)*ROUND((Source!AF524*Source!AV524)*Source!I524, 2), 2)</f>
        <v>170.34</v>
      </c>
      <c r="T1124">
        <f>Source!Y524</f>
        <v>170.34</v>
      </c>
      <c r="U1124">
        <f>ROUND((175/100)*ROUND((Source!AE524*Source!AV524)*Source!I524, 2), 2)</f>
        <v>0</v>
      </c>
      <c r="V1124">
        <f>ROUND((108/100)*ROUND(Source!CS524*Source!I524, 2), 2)</f>
        <v>0</v>
      </c>
    </row>
    <row r="1125" spans="1:22" ht="14.25" x14ac:dyDescent="0.2">
      <c r="A1125" s="18"/>
      <c r="B1125" s="18"/>
      <c r="C1125" s="18" t="s">
        <v>1332</v>
      </c>
      <c r="D1125" s="19"/>
      <c r="E1125" s="9"/>
      <c r="F1125" s="21">
        <f>Source!AO524</f>
        <v>1703.38</v>
      </c>
      <c r="G1125" s="20" t="str">
        <f>Source!DG524</f>
        <v/>
      </c>
      <c r="H1125" s="9">
        <f>Source!AV524</f>
        <v>1</v>
      </c>
      <c r="I1125" s="9">
        <f>IF(Source!BA524&lt;&gt; 0, Source!BA524, 1)</f>
        <v>1</v>
      </c>
      <c r="J1125" s="21">
        <f>Source!S524</f>
        <v>1703.38</v>
      </c>
      <c r="K1125" s="21"/>
    </row>
    <row r="1126" spans="1:22" ht="14.25" x14ac:dyDescent="0.2">
      <c r="A1126" s="18"/>
      <c r="B1126" s="18"/>
      <c r="C1126" s="18" t="s">
        <v>1335</v>
      </c>
      <c r="D1126" s="19"/>
      <c r="E1126" s="9"/>
      <c r="F1126" s="21">
        <f>Source!AL524</f>
        <v>0.27</v>
      </c>
      <c r="G1126" s="20" t="str">
        <f>Source!DD524</f>
        <v/>
      </c>
      <c r="H1126" s="9">
        <f>Source!AW524</f>
        <v>1</v>
      </c>
      <c r="I1126" s="9">
        <f>IF(Source!BC524&lt;&gt; 0, Source!BC524, 1)</f>
        <v>1</v>
      </c>
      <c r="J1126" s="21">
        <f>Source!P524</f>
        <v>0.27</v>
      </c>
      <c r="K1126" s="21"/>
    </row>
    <row r="1127" spans="1:22" ht="14.25" x14ac:dyDescent="0.2">
      <c r="A1127" s="18"/>
      <c r="B1127" s="18"/>
      <c r="C1127" s="18" t="s">
        <v>1336</v>
      </c>
      <c r="D1127" s="19" t="s">
        <v>1337</v>
      </c>
      <c r="E1127" s="9">
        <f>Source!AT524</f>
        <v>70</v>
      </c>
      <c r="F1127" s="21"/>
      <c r="G1127" s="20"/>
      <c r="H1127" s="9"/>
      <c r="I1127" s="9"/>
      <c r="J1127" s="21">
        <f>SUM(R1124:R1126)</f>
        <v>1192.3699999999999</v>
      </c>
      <c r="K1127" s="21"/>
    </row>
    <row r="1128" spans="1:22" ht="14.25" x14ac:dyDescent="0.2">
      <c r="A1128" s="18"/>
      <c r="B1128" s="18"/>
      <c r="C1128" s="18" t="s">
        <v>1338</v>
      </c>
      <c r="D1128" s="19" t="s">
        <v>1337</v>
      </c>
      <c r="E1128" s="9">
        <f>Source!AU524</f>
        <v>10</v>
      </c>
      <c r="F1128" s="21"/>
      <c r="G1128" s="20"/>
      <c r="H1128" s="9"/>
      <c r="I1128" s="9"/>
      <c r="J1128" s="21">
        <f>SUM(T1124:T1127)</f>
        <v>170.34</v>
      </c>
      <c r="K1128" s="21"/>
    </row>
    <row r="1129" spans="1:22" ht="14.25" x14ac:dyDescent="0.2">
      <c r="A1129" s="18"/>
      <c r="B1129" s="18"/>
      <c r="C1129" s="18" t="s">
        <v>1340</v>
      </c>
      <c r="D1129" s="19" t="s">
        <v>1341</v>
      </c>
      <c r="E1129" s="9">
        <f>Source!AQ524</f>
        <v>3.03</v>
      </c>
      <c r="F1129" s="21"/>
      <c r="G1129" s="20" t="str">
        <f>Source!DI524</f>
        <v/>
      </c>
      <c r="H1129" s="9">
        <f>Source!AV524</f>
        <v>1</v>
      </c>
      <c r="I1129" s="9"/>
      <c r="J1129" s="21"/>
      <c r="K1129" s="21">
        <f>Source!U524</f>
        <v>3.03</v>
      </c>
    </row>
    <row r="1130" spans="1:22" ht="15" x14ac:dyDescent="0.25">
      <c r="A1130" s="24"/>
      <c r="B1130" s="24"/>
      <c r="C1130" s="24"/>
      <c r="D1130" s="24"/>
      <c r="E1130" s="24"/>
      <c r="F1130" s="24"/>
      <c r="G1130" s="24"/>
      <c r="H1130" s="24"/>
      <c r="I1130" s="46">
        <f>J1125+J1126+J1127+J1128</f>
        <v>3066.36</v>
      </c>
      <c r="J1130" s="46"/>
      <c r="K1130" s="25">
        <f>IF(Source!I524&lt;&gt;0, ROUND(I1130/Source!I524, 2), 0)</f>
        <v>3066.36</v>
      </c>
      <c r="P1130" s="23">
        <f>I1130</f>
        <v>3066.36</v>
      </c>
    </row>
    <row r="1131" spans="1:22" ht="42.75" x14ac:dyDescent="0.2">
      <c r="A1131" s="18">
        <v>130</v>
      </c>
      <c r="B1131" s="18" t="str">
        <f>Source!F526</f>
        <v>1.23-2303-7-2/1</v>
      </c>
      <c r="C1131" s="18" t="str">
        <f>Source!G526</f>
        <v>Техническое обслуживание реле давления, напора, тяги /Реле перепада давления РРД-102</v>
      </c>
      <c r="D1131" s="19" t="str">
        <f>Source!H526</f>
        <v>шт.</v>
      </c>
      <c r="E1131" s="9">
        <f>Source!I526</f>
        <v>1</v>
      </c>
      <c r="F1131" s="21"/>
      <c r="G1131" s="20"/>
      <c r="H1131" s="9"/>
      <c r="I1131" s="9"/>
      <c r="J1131" s="21"/>
      <c r="K1131" s="21"/>
      <c r="Q1131">
        <f>ROUND((Source!BZ526/100)*ROUND((Source!AF526*Source!AV526)*Source!I526, 2), 2)</f>
        <v>188.77</v>
      </c>
      <c r="R1131">
        <f>Source!X526</f>
        <v>188.77</v>
      </c>
      <c r="S1131">
        <f>ROUND((Source!CA526/100)*ROUND((Source!AF526*Source!AV526)*Source!I526, 2), 2)</f>
        <v>26.97</v>
      </c>
      <c r="T1131">
        <f>Source!Y526</f>
        <v>26.97</v>
      </c>
      <c r="U1131">
        <f>ROUND((175/100)*ROUND((Source!AE526*Source!AV526)*Source!I526, 2), 2)</f>
        <v>0</v>
      </c>
      <c r="V1131">
        <f>ROUND((108/100)*ROUND(Source!CS526*Source!I526, 2), 2)</f>
        <v>0</v>
      </c>
    </row>
    <row r="1132" spans="1:22" ht="14.25" x14ac:dyDescent="0.2">
      <c r="A1132" s="18"/>
      <c r="B1132" s="18"/>
      <c r="C1132" s="18" t="s">
        <v>1332</v>
      </c>
      <c r="D1132" s="19"/>
      <c r="E1132" s="9"/>
      <c r="F1132" s="21">
        <f>Source!AO526</f>
        <v>269.67</v>
      </c>
      <c r="G1132" s="20" t="str">
        <f>Source!DG526</f>
        <v/>
      </c>
      <c r="H1132" s="9">
        <f>Source!AV526</f>
        <v>1</v>
      </c>
      <c r="I1132" s="9">
        <f>IF(Source!BA526&lt;&gt; 0, Source!BA526, 1)</f>
        <v>1</v>
      </c>
      <c r="J1132" s="21">
        <f>Source!S526</f>
        <v>269.67</v>
      </c>
      <c r="K1132" s="21"/>
    </row>
    <row r="1133" spans="1:22" ht="14.25" x14ac:dyDescent="0.2">
      <c r="A1133" s="18"/>
      <c r="B1133" s="18"/>
      <c r="C1133" s="18" t="s">
        <v>1335</v>
      </c>
      <c r="D1133" s="19"/>
      <c r="E1133" s="9"/>
      <c r="F1133" s="21">
        <f>Source!AL526</f>
        <v>19.14</v>
      </c>
      <c r="G1133" s="20" t="str">
        <f>Source!DD526</f>
        <v/>
      </c>
      <c r="H1133" s="9">
        <f>Source!AW526</f>
        <v>1</v>
      </c>
      <c r="I1133" s="9">
        <f>IF(Source!BC526&lt;&gt; 0, Source!BC526, 1)</f>
        <v>1</v>
      </c>
      <c r="J1133" s="21">
        <f>Source!P526</f>
        <v>19.14</v>
      </c>
      <c r="K1133" s="21"/>
    </row>
    <row r="1134" spans="1:22" ht="14.25" x14ac:dyDescent="0.2">
      <c r="A1134" s="18"/>
      <c r="B1134" s="18"/>
      <c r="C1134" s="18" t="s">
        <v>1336</v>
      </c>
      <c r="D1134" s="19" t="s">
        <v>1337</v>
      </c>
      <c r="E1134" s="9">
        <f>Source!AT526</f>
        <v>70</v>
      </c>
      <c r="F1134" s="21"/>
      <c r="G1134" s="20"/>
      <c r="H1134" s="9"/>
      <c r="I1134" s="9"/>
      <c r="J1134" s="21">
        <f>SUM(R1131:R1133)</f>
        <v>188.77</v>
      </c>
      <c r="K1134" s="21"/>
    </row>
    <row r="1135" spans="1:22" ht="14.25" x14ac:dyDescent="0.2">
      <c r="A1135" s="18"/>
      <c r="B1135" s="18"/>
      <c r="C1135" s="18" t="s">
        <v>1338</v>
      </c>
      <c r="D1135" s="19" t="s">
        <v>1337</v>
      </c>
      <c r="E1135" s="9">
        <f>Source!AU526</f>
        <v>10</v>
      </c>
      <c r="F1135" s="21"/>
      <c r="G1135" s="20"/>
      <c r="H1135" s="9"/>
      <c r="I1135" s="9"/>
      <c r="J1135" s="21">
        <f>SUM(T1131:T1134)</f>
        <v>26.97</v>
      </c>
      <c r="K1135" s="21"/>
    </row>
    <row r="1136" spans="1:22" ht="14.25" x14ac:dyDescent="0.2">
      <c r="A1136" s="18"/>
      <c r="B1136" s="18"/>
      <c r="C1136" s="18" t="s">
        <v>1340</v>
      </c>
      <c r="D1136" s="19" t="s">
        <v>1341</v>
      </c>
      <c r="E1136" s="9">
        <f>Source!AQ526</f>
        <v>0.38</v>
      </c>
      <c r="F1136" s="21"/>
      <c r="G1136" s="20" t="str">
        <f>Source!DI526</f>
        <v/>
      </c>
      <c r="H1136" s="9">
        <f>Source!AV526</f>
        <v>1</v>
      </c>
      <c r="I1136" s="9"/>
      <c r="J1136" s="21"/>
      <c r="K1136" s="21">
        <f>Source!U526</f>
        <v>0.38</v>
      </c>
    </row>
    <row r="1137" spans="1:22" ht="15" x14ac:dyDescent="0.25">
      <c r="A1137" s="24"/>
      <c r="B1137" s="24"/>
      <c r="C1137" s="24"/>
      <c r="D1137" s="24"/>
      <c r="E1137" s="24"/>
      <c r="F1137" s="24"/>
      <c r="G1137" s="24"/>
      <c r="H1137" s="24"/>
      <c r="I1137" s="46">
        <f>J1132+J1133+J1134+J1135</f>
        <v>504.55000000000007</v>
      </c>
      <c r="J1137" s="46"/>
      <c r="K1137" s="25">
        <f>IF(Source!I526&lt;&gt;0, ROUND(I1137/Source!I526, 2), 0)</f>
        <v>504.55</v>
      </c>
      <c r="P1137" s="23">
        <f>I1137</f>
        <v>504.55000000000007</v>
      </c>
    </row>
    <row r="1138" spans="1:22" ht="99.75" x14ac:dyDescent="0.2">
      <c r="A1138" s="18">
        <v>131</v>
      </c>
      <c r="B1138" s="18" t="str">
        <f>Source!F527</f>
        <v>1.23-2303-7-2/1</v>
      </c>
      <c r="C1138" s="18" t="str">
        <f>Source!G527</f>
        <v>Техническое обслуживание реле давления, напора, тяги /Реле перепада давления РРД-102  /Реле сухого хода Реле дабления РД-2Р - 0,8 МПА модель 35 , G 1/4" (настрибаемый дифференциал: 0,07...0,4 МПА, -10...+110 С)</v>
      </c>
      <c r="D1138" s="19" t="str">
        <f>Source!H527</f>
        <v>шт.</v>
      </c>
      <c r="E1138" s="9">
        <f>Source!I527</f>
        <v>1</v>
      </c>
      <c r="F1138" s="21"/>
      <c r="G1138" s="20"/>
      <c r="H1138" s="9"/>
      <c r="I1138" s="9"/>
      <c r="J1138" s="21"/>
      <c r="K1138" s="21"/>
      <c r="Q1138">
        <f>ROUND((Source!BZ527/100)*ROUND((Source!AF527*Source!AV527)*Source!I527, 2), 2)</f>
        <v>188.77</v>
      </c>
      <c r="R1138">
        <f>Source!X527</f>
        <v>188.77</v>
      </c>
      <c r="S1138">
        <f>ROUND((Source!CA527/100)*ROUND((Source!AF527*Source!AV527)*Source!I527, 2), 2)</f>
        <v>26.97</v>
      </c>
      <c r="T1138">
        <f>Source!Y527</f>
        <v>26.97</v>
      </c>
      <c r="U1138">
        <f>ROUND((175/100)*ROUND((Source!AE527*Source!AV527)*Source!I527, 2), 2)</f>
        <v>0</v>
      </c>
      <c r="V1138">
        <f>ROUND((108/100)*ROUND(Source!CS527*Source!I527, 2), 2)</f>
        <v>0</v>
      </c>
    </row>
    <row r="1139" spans="1:22" ht="14.25" x14ac:dyDescent="0.2">
      <c r="A1139" s="18"/>
      <c r="B1139" s="18"/>
      <c r="C1139" s="18" t="s">
        <v>1332</v>
      </c>
      <c r="D1139" s="19"/>
      <c r="E1139" s="9"/>
      <c r="F1139" s="21">
        <f>Source!AO527</f>
        <v>269.67</v>
      </c>
      <c r="G1139" s="20" t="str">
        <f>Source!DG527</f>
        <v/>
      </c>
      <c r="H1139" s="9">
        <f>Source!AV527</f>
        <v>1</v>
      </c>
      <c r="I1139" s="9">
        <f>IF(Source!BA527&lt;&gt; 0, Source!BA527, 1)</f>
        <v>1</v>
      </c>
      <c r="J1139" s="21">
        <f>Source!S527</f>
        <v>269.67</v>
      </c>
      <c r="K1139" s="21"/>
    </row>
    <row r="1140" spans="1:22" ht="14.25" x14ac:dyDescent="0.2">
      <c r="A1140" s="18"/>
      <c r="B1140" s="18"/>
      <c r="C1140" s="18" t="s">
        <v>1335</v>
      </c>
      <c r="D1140" s="19"/>
      <c r="E1140" s="9"/>
      <c r="F1140" s="21">
        <f>Source!AL527</f>
        <v>19.14</v>
      </c>
      <c r="G1140" s="20" t="str">
        <f>Source!DD527</f>
        <v/>
      </c>
      <c r="H1140" s="9">
        <f>Source!AW527</f>
        <v>1</v>
      </c>
      <c r="I1140" s="9">
        <f>IF(Source!BC527&lt;&gt; 0, Source!BC527, 1)</f>
        <v>1</v>
      </c>
      <c r="J1140" s="21">
        <f>Source!P527</f>
        <v>19.14</v>
      </c>
      <c r="K1140" s="21"/>
    </row>
    <row r="1141" spans="1:22" ht="14.25" x14ac:dyDescent="0.2">
      <c r="A1141" s="18"/>
      <c r="B1141" s="18"/>
      <c r="C1141" s="18" t="s">
        <v>1336</v>
      </c>
      <c r="D1141" s="19" t="s">
        <v>1337</v>
      </c>
      <c r="E1141" s="9">
        <f>Source!AT527</f>
        <v>70</v>
      </c>
      <c r="F1141" s="21"/>
      <c r="G1141" s="20"/>
      <c r="H1141" s="9"/>
      <c r="I1141" s="9"/>
      <c r="J1141" s="21">
        <f>SUM(R1138:R1140)</f>
        <v>188.77</v>
      </c>
      <c r="K1141" s="21"/>
    </row>
    <row r="1142" spans="1:22" ht="14.25" x14ac:dyDescent="0.2">
      <c r="A1142" s="18"/>
      <c r="B1142" s="18"/>
      <c r="C1142" s="18" t="s">
        <v>1338</v>
      </c>
      <c r="D1142" s="19" t="s">
        <v>1337</v>
      </c>
      <c r="E1142" s="9">
        <f>Source!AU527</f>
        <v>10</v>
      </c>
      <c r="F1142" s="21"/>
      <c r="G1142" s="20"/>
      <c r="H1142" s="9"/>
      <c r="I1142" s="9"/>
      <c r="J1142" s="21">
        <f>SUM(T1138:T1141)</f>
        <v>26.97</v>
      </c>
      <c r="K1142" s="21"/>
    </row>
    <row r="1143" spans="1:22" ht="14.25" x14ac:dyDescent="0.2">
      <c r="A1143" s="18"/>
      <c r="B1143" s="18"/>
      <c r="C1143" s="18" t="s">
        <v>1340</v>
      </c>
      <c r="D1143" s="19" t="s">
        <v>1341</v>
      </c>
      <c r="E1143" s="9">
        <f>Source!AQ527</f>
        <v>0.38</v>
      </c>
      <c r="F1143" s="21"/>
      <c r="G1143" s="20" t="str">
        <f>Source!DI527</f>
        <v/>
      </c>
      <c r="H1143" s="9">
        <f>Source!AV527</f>
        <v>1</v>
      </c>
      <c r="I1143" s="9"/>
      <c r="J1143" s="21"/>
      <c r="K1143" s="21">
        <f>Source!U527</f>
        <v>0.38</v>
      </c>
    </row>
    <row r="1144" spans="1:22" ht="15" x14ac:dyDescent="0.25">
      <c r="A1144" s="24"/>
      <c r="B1144" s="24"/>
      <c r="C1144" s="24"/>
      <c r="D1144" s="24"/>
      <c r="E1144" s="24"/>
      <c r="F1144" s="24"/>
      <c r="G1144" s="24"/>
      <c r="H1144" s="24"/>
      <c r="I1144" s="46">
        <f>J1139+J1140+J1141+J1142</f>
        <v>504.55000000000007</v>
      </c>
      <c r="J1144" s="46"/>
      <c r="K1144" s="25">
        <f>IF(Source!I527&lt;&gt;0, ROUND(I1144/Source!I527, 2), 0)</f>
        <v>504.55</v>
      </c>
      <c r="P1144" s="23">
        <f>I1144</f>
        <v>504.55000000000007</v>
      </c>
    </row>
    <row r="1145" spans="1:22" ht="71.25" x14ac:dyDescent="0.2">
      <c r="A1145" s="18">
        <v>132</v>
      </c>
      <c r="B1145" s="18" t="str">
        <f>Source!F528</f>
        <v>1.15-2203-9-1/1</v>
      </c>
      <c r="C1145" s="18" t="str">
        <f>Source!G528</f>
        <v>Техническое обслуживание клапанов обратных фланцевых диаметром 50 мм / прим. Обратный клапан латунный Тип.10.305. NY, Ду 025,Ру16, Тмах=90гр„ Внутр, резьба</v>
      </c>
      <c r="D1145" s="19" t="str">
        <f>Source!H528</f>
        <v>шт.</v>
      </c>
      <c r="E1145" s="9">
        <f>Source!I528</f>
        <v>3</v>
      </c>
      <c r="F1145" s="21"/>
      <c r="G1145" s="20"/>
      <c r="H1145" s="9"/>
      <c r="I1145" s="9"/>
      <c r="J1145" s="21"/>
      <c r="K1145" s="21"/>
      <c r="Q1145">
        <f>ROUND((Source!BZ528/100)*ROUND((Source!AF528*Source!AV528)*Source!I528, 2), 2)</f>
        <v>165.27</v>
      </c>
      <c r="R1145">
        <f>Source!X528</f>
        <v>165.27</v>
      </c>
      <c r="S1145">
        <f>ROUND((Source!CA528/100)*ROUND((Source!AF528*Source!AV528)*Source!I528, 2), 2)</f>
        <v>23.61</v>
      </c>
      <c r="T1145">
        <f>Source!Y528</f>
        <v>23.61</v>
      </c>
      <c r="U1145">
        <f>ROUND((175/100)*ROUND((Source!AE528*Source!AV528)*Source!I528, 2), 2)</f>
        <v>0</v>
      </c>
      <c r="V1145">
        <f>ROUND((108/100)*ROUND(Source!CS528*Source!I528, 2), 2)</f>
        <v>0</v>
      </c>
    </row>
    <row r="1146" spans="1:22" ht="14.25" x14ac:dyDescent="0.2">
      <c r="A1146" s="18"/>
      <c r="B1146" s="18"/>
      <c r="C1146" s="18" t="s">
        <v>1332</v>
      </c>
      <c r="D1146" s="19"/>
      <c r="E1146" s="9"/>
      <c r="F1146" s="21">
        <f>Source!AO528</f>
        <v>78.7</v>
      </c>
      <c r="G1146" s="20" t="str">
        <f>Source!DG528</f>
        <v/>
      </c>
      <c r="H1146" s="9">
        <f>Source!AV528</f>
        <v>1</v>
      </c>
      <c r="I1146" s="9">
        <f>IF(Source!BA528&lt;&gt; 0, Source!BA528, 1)</f>
        <v>1</v>
      </c>
      <c r="J1146" s="21">
        <f>Source!S528</f>
        <v>236.1</v>
      </c>
      <c r="K1146" s="21"/>
    </row>
    <row r="1147" spans="1:22" ht="14.25" x14ac:dyDescent="0.2">
      <c r="A1147" s="18"/>
      <c r="B1147" s="18"/>
      <c r="C1147" s="18" t="s">
        <v>1335</v>
      </c>
      <c r="D1147" s="19"/>
      <c r="E1147" s="9"/>
      <c r="F1147" s="21">
        <f>Source!AL528</f>
        <v>0.31</v>
      </c>
      <c r="G1147" s="20" t="str">
        <f>Source!DD528</f>
        <v/>
      </c>
      <c r="H1147" s="9">
        <f>Source!AW528</f>
        <v>1</v>
      </c>
      <c r="I1147" s="9">
        <f>IF(Source!BC528&lt;&gt; 0, Source!BC528, 1)</f>
        <v>1</v>
      </c>
      <c r="J1147" s="21">
        <f>Source!P528</f>
        <v>0.93</v>
      </c>
      <c r="K1147" s="21"/>
    </row>
    <row r="1148" spans="1:22" ht="14.25" x14ac:dyDescent="0.2">
      <c r="A1148" s="18"/>
      <c r="B1148" s="18"/>
      <c r="C1148" s="18" t="s">
        <v>1336</v>
      </c>
      <c r="D1148" s="19" t="s">
        <v>1337</v>
      </c>
      <c r="E1148" s="9">
        <f>Source!AT528</f>
        <v>70</v>
      </c>
      <c r="F1148" s="21"/>
      <c r="G1148" s="20"/>
      <c r="H1148" s="9"/>
      <c r="I1148" s="9"/>
      <c r="J1148" s="21">
        <f>SUM(R1145:R1147)</f>
        <v>165.27</v>
      </c>
      <c r="K1148" s="21"/>
    </row>
    <row r="1149" spans="1:22" ht="14.25" x14ac:dyDescent="0.2">
      <c r="A1149" s="18"/>
      <c r="B1149" s="18"/>
      <c r="C1149" s="18" t="s">
        <v>1338</v>
      </c>
      <c r="D1149" s="19" t="s">
        <v>1337</v>
      </c>
      <c r="E1149" s="9">
        <f>Source!AU528</f>
        <v>10</v>
      </c>
      <c r="F1149" s="21"/>
      <c r="G1149" s="20"/>
      <c r="H1149" s="9"/>
      <c r="I1149" s="9"/>
      <c r="J1149" s="21">
        <f>SUM(T1145:T1148)</f>
        <v>23.61</v>
      </c>
      <c r="K1149" s="21"/>
    </row>
    <row r="1150" spans="1:22" ht="14.25" x14ac:dyDescent="0.2">
      <c r="A1150" s="18"/>
      <c r="B1150" s="18"/>
      <c r="C1150" s="18" t="s">
        <v>1340</v>
      </c>
      <c r="D1150" s="19" t="s">
        <v>1341</v>
      </c>
      <c r="E1150" s="9">
        <f>Source!AQ528</f>
        <v>0.14000000000000001</v>
      </c>
      <c r="F1150" s="21"/>
      <c r="G1150" s="20" t="str">
        <f>Source!DI528</f>
        <v/>
      </c>
      <c r="H1150" s="9">
        <f>Source!AV528</f>
        <v>1</v>
      </c>
      <c r="I1150" s="9"/>
      <c r="J1150" s="21"/>
      <c r="K1150" s="21">
        <f>Source!U528</f>
        <v>0.42000000000000004</v>
      </c>
    </row>
    <row r="1151" spans="1:22" ht="15" x14ac:dyDescent="0.25">
      <c r="A1151" s="24"/>
      <c r="B1151" s="24"/>
      <c r="C1151" s="24"/>
      <c r="D1151" s="24"/>
      <c r="E1151" s="24"/>
      <c r="F1151" s="24"/>
      <c r="G1151" s="24"/>
      <c r="H1151" s="24"/>
      <c r="I1151" s="46">
        <f>J1146+J1147+J1148+J1149</f>
        <v>425.91</v>
      </c>
      <c r="J1151" s="46"/>
      <c r="K1151" s="25">
        <f>IF(Source!I528&lt;&gt;0, ROUND(I1151/Source!I528, 2), 0)</f>
        <v>141.97</v>
      </c>
      <c r="P1151" s="23">
        <f>I1151</f>
        <v>425.91</v>
      </c>
    </row>
    <row r="1152" spans="1:22" ht="85.5" x14ac:dyDescent="0.2">
      <c r="A1152" s="18">
        <v>133</v>
      </c>
      <c r="B1152" s="18" t="str">
        <f>Source!F529</f>
        <v>1.23-2103-18-1/1</v>
      </c>
      <c r="C1152" s="18" t="str">
        <f>Source!G529</f>
        <v>Техническое обслуживание термометра биметаллического, дилатометрического /Термометр БТ-41.211, диапазон 0...+ 120°С, ф80мм, шток 46 мм, с латунной гильзой до 100 Атм, , G1/2</v>
      </c>
      <c r="D1152" s="19" t="str">
        <f>Source!H529</f>
        <v>шт.</v>
      </c>
      <c r="E1152" s="9">
        <f>Source!I529</f>
        <v>4</v>
      </c>
      <c r="F1152" s="21"/>
      <c r="G1152" s="20"/>
      <c r="H1152" s="9"/>
      <c r="I1152" s="9"/>
      <c r="J1152" s="21"/>
      <c r="K1152" s="21"/>
      <c r="Q1152">
        <f>ROUND((Source!BZ529/100)*ROUND((Source!AF529*Source!AV529)*Source!I529, 2), 2)</f>
        <v>615.97</v>
      </c>
      <c r="R1152">
        <f>Source!X529</f>
        <v>615.97</v>
      </c>
      <c r="S1152">
        <f>ROUND((Source!CA529/100)*ROUND((Source!AF529*Source!AV529)*Source!I529, 2), 2)</f>
        <v>88</v>
      </c>
      <c r="T1152">
        <f>Source!Y529</f>
        <v>88</v>
      </c>
      <c r="U1152">
        <f>ROUND((175/100)*ROUND((Source!AE529*Source!AV529)*Source!I529, 2), 2)</f>
        <v>0</v>
      </c>
      <c r="V1152">
        <f>ROUND((108/100)*ROUND(Source!CS529*Source!I529, 2), 2)</f>
        <v>0</v>
      </c>
    </row>
    <row r="1153" spans="1:22" ht="14.25" x14ac:dyDescent="0.2">
      <c r="A1153" s="18"/>
      <c r="B1153" s="18"/>
      <c r="C1153" s="18" t="s">
        <v>1332</v>
      </c>
      <c r="D1153" s="19"/>
      <c r="E1153" s="9"/>
      <c r="F1153" s="21">
        <f>Source!AO529</f>
        <v>219.99</v>
      </c>
      <c r="G1153" s="20" t="str">
        <f>Source!DG529</f>
        <v/>
      </c>
      <c r="H1153" s="9">
        <f>Source!AV529</f>
        <v>1</v>
      </c>
      <c r="I1153" s="9">
        <f>IF(Source!BA529&lt;&gt; 0, Source!BA529, 1)</f>
        <v>1</v>
      </c>
      <c r="J1153" s="21">
        <f>Source!S529</f>
        <v>879.96</v>
      </c>
      <c r="K1153" s="21"/>
    </row>
    <row r="1154" spans="1:22" ht="14.25" x14ac:dyDescent="0.2">
      <c r="A1154" s="18"/>
      <c r="B1154" s="18"/>
      <c r="C1154" s="18" t="s">
        <v>1335</v>
      </c>
      <c r="D1154" s="19"/>
      <c r="E1154" s="9"/>
      <c r="F1154" s="21">
        <f>Source!AL529</f>
        <v>19.14</v>
      </c>
      <c r="G1154" s="20" t="str">
        <f>Source!DD529</f>
        <v/>
      </c>
      <c r="H1154" s="9">
        <f>Source!AW529</f>
        <v>1</v>
      </c>
      <c r="I1154" s="9">
        <f>IF(Source!BC529&lt;&gt; 0, Source!BC529, 1)</f>
        <v>1</v>
      </c>
      <c r="J1154" s="21">
        <f>Source!P529</f>
        <v>76.56</v>
      </c>
      <c r="K1154" s="21"/>
    </row>
    <row r="1155" spans="1:22" ht="14.25" x14ac:dyDescent="0.2">
      <c r="A1155" s="18"/>
      <c r="B1155" s="18"/>
      <c r="C1155" s="18" t="s">
        <v>1336</v>
      </c>
      <c r="D1155" s="19" t="s">
        <v>1337</v>
      </c>
      <c r="E1155" s="9">
        <f>Source!AT529</f>
        <v>70</v>
      </c>
      <c r="F1155" s="21"/>
      <c r="G1155" s="20"/>
      <c r="H1155" s="9"/>
      <c r="I1155" s="9"/>
      <c r="J1155" s="21">
        <f>SUM(R1152:R1154)</f>
        <v>615.97</v>
      </c>
      <c r="K1155" s="21"/>
    </row>
    <row r="1156" spans="1:22" ht="14.25" x14ac:dyDescent="0.2">
      <c r="A1156" s="18"/>
      <c r="B1156" s="18"/>
      <c r="C1156" s="18" t="s">
        <v>1338</v>
      </c>
      <c r="D1156" s="19" t="s">
        <v>1337</v>
      </c>
      <c r="E1156" s="9">
        <f>Source!AU529</f>
        <v>10</v>
      </c>
      <c r="F1156" s="21"/>
      <c r="G1156" s="20"/>
      <c r="H1156" s="9"/>
      <c r="I1156" s="9"/>
      <c r="J1156" s="21">
        <f>SUM(T1152:T1155)</f>
        <v>88</v>
      </c>
      <c r="K1156" s="21"/>
    </row>
    <row r="1157" spans="1:22" ht="14.25" x14ac:dyDescent="0.2">
      <c r="A1157" s="18"/>
      <c r="B1157" s="18"/>
      <c r="C1157" s="18" t="s">
        <v>1340</v>
      </c>
      <c r="D1157" s="19" t="s">
        <v>1341</v>
      </c>
      <c r="E1157" s="9">
        <f>Source!AQ529</f>
        <v>0.31</v>
      </c>
      <c r="F1157" s="21"/>
      <c r="G1157" s="20" t="str">
        <f>Source!DI529</f>
        <v/>
      </c>
      <c r="H1157" s="9">
        <f>Source!AV529</f>
        <v>1</v>
      </c>
      <c r="I1157" s="9"/>
      <c r="J1157" s="21"/>
      <c r="K1157" s="21">
        <f>Source!U529</f>
        <v>1.24</v>
      </c>
    </row>
    <row r="1158" spans="1:22" ht="15" x14ac:dyDescent="0.25">
      <c r="A1158" s="24"/>
      <c r="B1158" s="24"/>
      <c r="C1158" s="24"/>
      <c r="D1158" s="24"/>
      <c r="E1158" s="24"/>
      <c r="F1158" s="24"/>
      <c r="G1158" s="24"/>
      <c r="H1158" s="24"/>
      <c r="I1158" s="46">
        <f>J1153+J1154+J1155+J1156</f>
        <v>1660.49</v>
      </c>
      <c r="J1158" s="46"/>
      <c r="K1158" s="25">
        <f>IF(Source!I529&lt;&gt;0, ROUND(I1158/Source!I529, 2), 0)</f>
        <v>415.12</v>
      </c>
      <c r="P1158" s="23">
        <f>I1158</f>
        <v>1660.49</v>
      </c>
    </row>
    <row r="1159" spans="1:22" ht="71.25" x14ac:dyDescent="0.2">
      <c r="A1159" s="18">
        <v>134</v>
      </c>
      <c r="B1159" s="18" t="str">
        <f>Source!F530</f>
        <v>1.23-2303-6-1/1</v>
      </c>
      <c r="C1159" s="18" t="str">
        <f>Source!G530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D1159" s="19" t="str">
        <f>Source!H530</f>
        <v>шт.</v>
      </c>
      <c r="E1159" s="9">
        <f>Source!I530</f>
        <v>1</v>
      </c>
      <c r="F1159" s="21"/>
      <c r="G1159" s="20"/>
      <c r="H1159" s="9"/>
      <c r="I1159" s="9"/>
      <c r="J1159" s="21"/>
      <c r="K1159" s="21"/>
      <c r="Q1159">
        <f>ROUND((Source!BZ530/100)*ROUND((Source!AF530*Source!AV530)*Source!I530, 2), 2)</f>
        <v>233.48</v>
      </c>
      <c r="R1159">
        <f>Source!X530</f>
        <v>233.48</v>
      </c>
      <c r="S1159">
        <f>ROUND((Source!CA530/100)*ROUND((Source!AF530*Source!AV530)*Source!I530, 2), 2)</f>
        <v>33.35</v>
      </c>
      <c r="T1159">
        <f>Source!Y530</f>
        <v>33.35</v>
      </c>
      <c r="U1159">
        <f>ROUND((175/100)*ROUND((Source!AE530*Source!AV530)*Source!I530, 2), 2)</f>
        <v>0</v>
      </c>
      <c r="V1159">
        <f>ROUND((108/100)*ROUND(Source!CS530*Source!I530, 2), 2)</f>
        <v>0</v>
      </c>
    </row>
    <row r="1160" spans="1:22" ht="14.25" x14ac:dyDescent="0.2">
      <c r="A1160" s="18"/>
      <c r="B1160" s="18"/>
      <c r="C1160" s="18" t="s">
        <v>1332</v>
      </c>
      <c r="D1160" s="19"/>
      <c r="E1160" s="9"/>
      <c r="F1160" s="21">
        <f>Source!AO530</f>
        <v>333.54</v>
      </c>
      <c r="G1160" s="20" t="str">
        <f>Source!DG530</f>
        <v/>
      </c>
      <c r="H1160" s="9">
        <f>Source!AV530</f>
        <v>1</v>
      </c>
      <c r="I1160" s="9">
        <f>IF(Source!BA530&lt;&gt; 0, Source!BA530, 1)</f>
        <v>1</v>
      </c>
      <c r="J1160" s="21">
        <f>Source!S530</f>
        <v>333.54</v>
      </c>
      <c r="K1160" s="21"/>
    </row>
    <row r="1161" spans="1:22" ht="14.25" x14ac:dyDescent="0.2">
      <c r="A1161" s="18"/>
      <c r="B1161" s="18"/>
      <c r="C1161" s="18" t="s">
        <v>1335</v>
      </c>
      <c r="D1161" s="19"/>
      <c r="E1161" s="9"/>
      <c r="F1161" s="21">
        <f>Source!AL530</f>
        <v>20.239999999999998</v>
      </c>
      <c r="G1161" s="20" t="str">
        <f>Source!DD530</f>
        <v/>
      </c>
      <c r="H1161" s="9">
        <f>Source!AW530</f>
        <v>1</v>
      </c>
      <c r="I1161" s="9">
        <f>IF(Source!BC530&lt;&gt; 0, Source!BC530, 1)</f>
        <v>1</v>
      </c>
      <c r="J1161" s="21">
        <f>Source!P530</f>
        <v>20.239999999999998</v>
      </c>
      <c r="K1161" s="21"/>
    </row>
    <row r="1162" spans="1:22" ht="14.25" x14ac:dyDescent="0.2">
      <c r="A1162" s="18"/>
      <c r="B1162" s="18"/>
      <c r="C1162" s="18" t="s">
        <v>1336</v>
      </c>
      <c r="D1162" s="19" t="s">
        <v>1337</v>
      </c>
      <c r="E1162" s="9">
        <f>Source!AT530</f>
        <v>70</v>
      </c>
      <c r="F1162" s="21"/>
      <c r="G1162" s="20"/>
      <c r="H1162" s="9"/>
      <c r="I1162" s="9"/>
      <c r="J1162" s="21">
        <f>SUM(R1159:R1161)</f>
        <v>233.48</v>
      </c>
      <c r="K1162" s="21"/>
    </row>
    <row r="1163" spans="1:22" ht="14.25" x14ac:dyDescent="0.2">
      <c r="A1163" s="18"/>
      <c r="B1163" s="18"/>
      <c r="C1163" s="18" t="s">
        <v>1338</v>
      </c>
      <c r="D1163" s="19" t="s">
        <v>1337</v>
      </c>
      <c r="E1163" s="9">
        <f>Source!AU530</f>
        <v>10</v>
      </c>
      <c r="F1163" s="21"/>
      <c r="G1163" s="20"/>
      <c r="H1163" s="9"/>
      <c r="I1163" s="9"/>
      <c r="J1163" s="21">
        <f>SUM(T1159:T1162)</f>
        <v>33.35</v>
      </c>
      <c r="K1163" s="21"/>
    </row>
    <row r="1164" spans="1:22" ht="14.25" x14ac:dyDescent="0.2">
      <c r="A1164" s="18"/>
      <c r="B1164" s="18"/>
      <c r="C1164" s="18" t="s">
        <v>1340</v>
      </c>
      <c r="D1164" s="19" t="s">
        <v>1341</v>
      </c>
      <c r="E1164" s="9">
        <f>Source!AQ530</f>
        <v>0.47</v>
      </c>
      <c r="F1164" s="21"/>
      <c r="G1164" s="20" t="str">
        <f>Source!DI530</f>
        <v/>
      </c>
      <c r="H1164" s="9">
        <f>Source!AV530</f>
        <v>1</v>
      </c>
      <c r="I1164" s="9"/>
      <c r="J1164" s="21"/>
      <c r="K1164" s="21">
        <f>Source!U530</f>
        <v>0.47</v>
      </c>
    </row>
    <row r="1165" spans="1:22" ht="15" x14ac:dyDescent="0.25">
      <c r="A1165" s="24"/>
      <c r="B1165" s="24"/>
      <c r="C1165" s="24"/>
      <c r="D1165" s="24"/>
      <c r="E1165" s="24"/>
      <c r="F1165" s="24"/>
      <c r="G1165" s="24"/>
      <c r="H1165" s="24"/>
      <c r="I1165" s="46">
        <f>J1160+J1161+J1162+J1163</f>
        <v>620.61</v>
      </c>
      <c r="J1165" s="46"/>
      <c r="K1165" s="25">
        <f>IF(Source!I530&lt;&gt;0, ROUND(I1165/Source!I530, 2), 0)</f>
        <v>620.61</v>
      </c>
      <c r="P1165" s="23">
        <f>I1165</f>
        <v>620.61</v>
      </c>
    </row>
    <row r="1166" spans="1:22" ht="57" x14ac:dyDescent="0.2">
      <c r="A1166" s="18">
        <v>135</v>
      </c>
      <c r="B1166" s="18" t="str">
        <f>Source!F534</f>
        <v>1.17-2103-14-1/1</v>
      </c>
      <c r="C1166" s="18" t="str">
        <f>Source!G534</f>
        <v>Техническое обслуживание мембранного расширительного бака объемом 100 л / Расширительный бак Гранлевел тип НМ 425 / 1,5 -6</v>
      </c>
      <c r="D1166" s="19" t="str">
        <f>Source!H534</f>
        <v>шт.</v>
      </c>
      <c r="E1166" s="9">
        <f>Source!I534</f>
        <v>1</v>
      </c>
      <c r="F1166" s="21"/>
      <c r="G1166" s="20"/>
      <c r="H1166" s="9"/>
      <c r="I1166" s="9"/>
      <c r="J1166" s="21"/>
      <c r="K1166" s="21"/>
      <c r="Q1166">
        <f>ROUND((Source!BZ534/100)*ROUND((Source!AF534*Source!AV534)*Source!I534, 2), 2)</f>
        <v>250.7</v>
      </c>
      <c r="R1166">
        <f>Source!X534</f>
        <v>250.7</v>
      </c>
      <c r="S1166">
        <f>ROUND((Source!CA534/100)*ROUND((Source!AF534*Source!AV534)*Source!I534, 2), 2)</f>
        <v>35.81</v>
      </c>
      <c r="T1166">
        <f>Source!Y534</f>
        <v>35.81</v>
      </c>
      <c r="U1166">
        <f>ROUND((175/100)*ROUND((Source!AE534*Source!AV534)*Source!I534, 2), 2)</f>
        <v>0</v>
      </c>
      <c r="V1166">
        <f>ROUND((108/100)*ROUND(Source!CS534*Source!I534, 2), 2)</f>
        <v>0</v>
      </c>
    </row>
    <row r="1167" spans="1:22" ht="14.25" x14ac:dyDescent="0.2">
      <c r="A1167" s="18"/>
      <c r="B1167" s="18"/>
      <c r="C1167" s="18" t="s">
        <v>1332</v>
      </c>
      <c r="D1167" s="19"/>
      <c r="E1167" s="9"/>
      <c r="F1167" s="21">
        <f>Source!AO534</f>
        <v>358.14</v>
      </c>
      <c r="G1167" s="20" t="str">
        <f>Source!DG534</f>
        <v/>
      </c>
      <c r="H1167" s="9">
        <f>Source!AV534</f>
        <v>1</v>
      </c>
      <c r="I1167" s="9">
        <f>IF(Source!BA534&lt;&gt; 0, Source!BA534, 1)</f>
        <v>1</v>
      </c>
      <c r="J1167" s="21">
        <f>Source!S534</f>
        <v>358.14</v>
      </c>
      <c r="K1167" s="21"/>
    </row>
    <row r="1168" spans="1:22" ht="14.25" x14ac:dyDescent="0.2">
      <c r="A1168" s="18"/>
      <c r="B1168" s="18"/>
      <c r="C1168" s="18" t="s">
        <v>1335</v>
      </c>
      <c r="D1168" s="19"/>
      <c r="E1168" s="9"/>
      <c r="F1168" s="21">
        <f>Source!AL534</f>
        <v>0.63</v>
      </c>
      <c r="G1168" s="20" t="str">
        <f>Source!DD534</f>
        <v/>
      </c>
      <c r="H1168" s="9">
        <f>Source!AW534</f>
        <v>1</v>
      </c>
      <c r="I1168" s="9">
        <f>IF(Source!BC534&lt;&gt; 0, Source!BC534, 1)</f>
        <v>1</v>
      </c>
      <c r="J1168" s="21">
        <f>Source!P534</f>
        <v>0.63</v>
      </c>
      <c r="K1168" s="21"/>
    </row>
    <row r="1169" spans="1:22" ht="14.25" x14ac:dyDescent="0.2">
      <c r="A1169" s="18"/>
      <c r="B1169" s="18"/>
      <c r="C1169" s="18" t="s">
        <v>1336</v>
      </c>
      <c r="D1169" s="19" t="s">
        <v>1337</v>
      </c>
      <c r="E1169" s="9">
        <f>Source!AT534</f>
        <v>70</v>
      </c>
      <c r="F1169" s="21"/>
      <c r="G1169" s="20"/>
      <c r="H1169" s="9"/>
      <c r="I1169" s="9"/>
      <c r="J1169" s="21">
        <f>SUM(R1166:R1168)</f>
        <v>250.7</v>
      </c>
      <c r="K1169" s="21"/>
    </row>
    <row r="1170" spans="1:22" ht="14.25" x14ac:dyDescent="0.2">
      <c r="A1170" s="18"/>
      <c r="B1170" s="18"/>
      <c r="C1170" s="18" t="s">
        <v>1338</v>
      </c>
      <c r="D1170" s="19" t="s">
        <v>1337</v>
      </c>
      <c r="E1170" s="9">
        <f>Source!AU534</f>
        <v>10</v>
      </c>
      <c r="F1170" s="21"/>
      <c r="G1170" s="20"/>
      <c r="H1170" s="9"/>
      <c r="I1170" s="9"/>
      <c r="J1170" s="21">
        <f>SUM(T1166:T1169)</f>
        <v>35.81</v>
      </c>
      <c r="K1170" s="21"/>
    </row>
    <row r="1171" spans="1:22" ht="14.25" x14ac:dyDescent="0.2">
      <c r="A1171" s="18"/>
      <c r="B1171" s="18"/>
      <c r="C1171" s="18" t="s">
        <v>1340</v>
      </c>
      <c r="D1171" s="19" t="s">
        <v>1341</v>
      </c>
      <c r="E1171" s="9">
        <f>Source!AQ534</f>
        <v>0.57999999999999996</v>
      </c>
      <c r="F1171" s="21"/>
      <c r="G1171" s="20" t="str">
        <f>Source!DI534</f>
        <v/>
      </c>
      <c r="H1171" s="9">
        <f>Source!AV534</f>
        <v>1</v>
      </c>
      <c r="I1171" s="9"/>
      <c r="J1171" s="21"/>
      <c r="K1171" s="21">
        <f>Source!U534</f>
        <v>0.57999999999999996</v>
      </c>
    </row>
    <row r="1172" spans="1:22" ht="15" x14ac:dyDescent="0.25">
      <c r="A1172" s="24"/>
      <c r="B1172" s="24"/>
      <c r="C1172" s="24"/>
      <c r="D1172" s="24"/>
      <c r="E1172" s="24"/>
      <c r="F1172" s="24"/>
      <c r="G1172" s="24"/>
      <c r="H1172" s="24"/>
      <c r="I1172" s="46">
        <f>J1167+J1168+J1169+J1170</f>
        <v>645.28</v>
      </c>
      <c r="J1172" s="46"/>
      <c r="K1172" s="25">
        <f>IF(Source!I534&lt;&gt;0, ROUND(I1172/Source!I534, 2), 0)</f>
        <v>645.28</v>
      </c>
      <c r="P1172" s="23">
        <f>I1172</f>
        <v>645.28</v>
      </c>
    </row>
    <row r="1173" spans="1:22" ht="99.75" x14ac:dyDescent="0.2">
      <c r="A1173" s="18">
        <v>136</v>
      </c>
      <c r="B1173" s="18" t="str">
        <f>Source!F535</f>
        <v>1.15-2203-7-1/1</v>
      </c>
      <c r="C1173" s="18" t="str">
        <f>Source!G535</f>
        <v>Техническое обслуживание крана шарового латунного никелированного диаметром до 25 мм / Кран шаровой латунный 03_Тип 34.501.(Chicago).,Ду015, Ру25,Траб=95,Тмах=110 гр.,Внутр.р-5а, рукоятка обычная</v>
      </c>
      <c r="D1173" s="19" t="str">
        <f>Source!H535</f>
        <v>10 шт.</v>
      </c>
      <c r="E1173" s="9">
        <f>Source!I535</f>
        <v>0.1</v>
      </c>
      <c r="F1173" s="21"/>
      <c r="G1173" s="20"/>
      <c r="H1173" s="9"/>
      <c r="I1173" s="9"/>
      <c r="J1173" s="21"/>
      <c r="K1173" s="21"/>
      <c r="Q1173">
        <f>ROUND((Source!BZ535/100)*ROUND((Source!AF535*Source!AV535)*Source!I535, 2), 2)</f>
        <v>19.45</v>
      </c>
      <c r="R1173">
        <f>Source!X535</f>
        <v>19.45</v>
      </c>
      <c r="S1173">
        <f>ROUND((Source!CA535/100)*ROUND((Source!AF535*Source!AV535)*Source!I535, 2), 2)</f>
        <v>2.78</v>
      </c>
      <c r="T1173">
        <f>Source!Y535</f>
        <v>2.78</v>
      </c>
      <c r="U1173">
        <f>ROUND((175/100)*ROUND((Source!AE535*Source!AV535)*Source!I535, 2), 2)</f>
        <v>0</v>
      </c>
      <c r="V1173">
        <f>ROUND((108/100)*ROUND(Source!CS535*Source!I535, 2), 2)</f>
        <v>0</v>
      </c>
    </row>
    <row r="1174" spans="1:22" x14ac:dyDescent="0.2">
      <c r="C1174" s="26" t="str">
        <f>"Объем: "&amp;Source!I535&amp;"=(1)/"&amp;"10"</f>
        <v>Объем: 0,1=(1)/10</v>
      </c>
    </row>
    <row r="1175" spans="1:22" ht="14.25" x14ac:dyDescent="0.2">
      <c r="A1175" s="18"/>
      <c r="B1175" s="18"/>
      <c r="C1175" s="18" t="s">
        <v>1332</v>
      </c>
      <c r="D1175" s="19"/>
      <c r="E1175" s="9"/>
      <c r="F1175" s="21">
        <f>Source!AO535</f>
        <v>277.87</v>
      </c>
      <c r="G1175" s="20" t="str">
        <f>Source!DG535</f>
        <v/>
      </c>
      <c r="H1175" s="9">
        <f>Source!AV535</f>
        <v>1</v>
      </c>
      <c r="I1175" s="9">
        <f>IF(Source!BA535&lt;&gt; 0, Source!BA535, 1)</f>
        <v>1</v>
      </c>
      <c r="J1175" s="21">
        <f>Source!S535</f>
        <v>27.79</v>
      </c>
      <c r="K1175" s="21"/>
    </row>
    <row r="1176" spans="1:22" ht="14.25" x14ac:dyDescent="0.2">
      <c r="A1176" s="18"/>
      <c r="B1176" s="18"/>
      <c r="C1176" s="18" t="s">
        <v>1336</v>
      </c>
      <c r="D1176" s="19" t="s">
        <v>1337</v>
      </c>
      <c r="E1176" s="9">
        <f>Source!AT535</f>
        <v>70</v>
      </c>
      <c r="F1176" s="21"/>
      <c r="G1176" s="20"/>
      <c r="H1176" s="9"/>
      <c r="I1176" s="9"/>
      <c r="J1176" s="21">
        <f>SUM(R1173:R1175)</f>
        <v>19.45</v>
      </c>
      <c r="K1176" s="21"/>
    </row>
    <row r="1177" spans="1:22" ht="14.25" x14ac:dyDescent="0.2">
      <c r="A1177" s="18"/>
      <c r="B1177" s="18"/>
      <c r="C1177" s="18" t="s">
        <v>1338</v>
      </c>
      <c r="D1177" s="19" t="s">
        <v>1337</v>
      </c>
      <c r="E1177" s="9">
        <f>Source!AU535</f>
        <v>10</v>
      </c>
      <c r="F1177" s="21"/>
      <c r="G1177" s="20"/>
      <c r="H1177" s="9"/>
      <c r="I1177" s="9"/>
      <c r="J1177" s="21">
        <f>SUM(T1173:T1176)</f>
        <v>2.78</v>
      </c>
      <c r="K1177" s="21"/>
    </row>
    <row r="1178" spans="1:22" ht="14.25" x14ac:dyDescent="0.2">
      <c r="A1178" s="18"/>
      <c r="B1178" s="18"/>
      <c r="C1178" s="18" t="s">
        <v>1340</v>
      </c>
      <c r="D1178" s="19" t="s">
        <v>1341</v>
      </c>
      <c r="E1178" s="9">
        <f>Source!AQ535</f>
        <v>0.45</v>
      </c>
      <c r="F1178" s="21"/>
      <c r="G1178" s="20" t="str">
        <f>Source!DI535</f>
        <v/>
      </c>
      <c r="H1178" s="9">
        <f>Source!AV535</f>
        <v>1</v>
      </c>
      <c r="I1178" s="9"/>
      <c r="J1178" s="21"/>
      <c r="K1178" s="21">
        <f>Source!U535</f>
        <v>4.5000000000000005E-2</v>
      </c>
    </row>
    <row r="1179" spans="1:22" ht="15" x14ac:dyDescent="0.25">
      <c r="A1179" s="24"/>
      <c r="B1179" s="24"/>
      <c r="C1179" s="24"/>
      <c r="D1179" s="24"/>
      <c r="E1179" s="24"/>
      <c r="F1179" s="24"/>
      <c r="G1179" s="24"/>
      <c r="H1179" s="24"/>
      <c r="I1179" s="46">
        <f>J1175+J1176+J1177</f>
        <v>50.019999999999996</v>
      </c>
      <c r="J1179" s="46"/>
      <c r="K1179" s="25">
        <f>IF(Source!I535&lt;&gt;0, ROUND(I1179/Source!I535, 2), 0)</f>
        <v>500.2</v>
      </c>
      <c r="P1179" s="23">
        <f>I1179</f>
        <v>50.019999999999996</v>
      </c>
    </row>
    <row r="1180" spans="1:22" ht="57" x14ac:dyDescent="0.2">
      <c r="A1180" s="18">
        <v>137</v>
      </c>
      <c r="B1180" s="18" t="str">
        <f>Source!F536</f>
        <v>1.23-2103-27-1/1</v>
      </c>
      <c r="C1180" s="18" t="str">
        <f>Source!G536</f>
        <v>Техническое обслуживание преобразователя давления МТ100 и аналогов/Датчик давления ПД100-ДИ1,0-181-0,5</v>
      </c>
      <c r="D1180" s="19" t="str">
        <f>Source!H536</f>
        <v>10 шт.</v>
      </c>
      <c r="E1180" s="9">
        <f>Source!I536</f>
        <v>0.2</v>
      </c>
      <c r="F1180" s="21"/>
      <c r="G1180" s="20"/>
      <c r="H1180" s="9"/>
      <c r="I1180" s="9"/>
      <c r="J1180" s="21"/>
      <c r="K1180" s="21"/>
      <c r="Q1180">
        <f>ROUND((Source!BZ536/100)*ROUND((Source!AF536*Source!AV536)*Source!I536, 2), 2)</f>
        <v>1241.9100000000001</v>
      </c>
      <c r="R1180">
        <f>Source!X536</f>
        <v>1241.9100000000001</v>
      </c>
      <c r="S1180">
        <f>ROUND((Source!CA536/100)*ROUND((Source!AF536*Source!AV536)*Source!I536, 2), 2)</f>
        <v>177.42</v>
      </c>
      <c r="T1180">
        <f>Source!Y536</f>
        <v>177.42</v>
      </c>
      <c r="U1180">
        <f>ROUND((175/100)*ROUND((Source!AE536*Source!AV536)*Source!I536, 2), 2)</f>
        <v>0</v>
      </c>
      <c r="V1180">
        <f>ROUND((108/100)*ROUND(Source!CS536*Source!I536, 2), 2)</f>
        <v>0</v>
      </c>
    </row>
    <row r="1181" spans="1:22" x14ac:dyDescent="0.2">
      <c r="C1181" s="26" t="str">
        <f>"Объем: "&amp;Source!I536&amp;"=2/"&amp;"10"</f>
        <v>Объем: 0,2=2/10</v>
      </c>
    </row>
    <row r="1182" spans="1:22" ht="14.25" x14ac:dyDescent="0.2">
      <c r="A1182" s="18"/>
      <c r="B1182" s="18"/>
      <c r="C1182" s="18" t="s">
        <v>1332</v>
      </c>
      <c r="D1182" s="19"/>
      <c r="E1182" s="9"/>
      <c r="F1182" s="21">
        <f>Source!AO536</f>
        <v>8870.75</v>
      </c>
      <c r="G1182" s="20" t="str">
        <f>Source!DG536</f>
        <v/>
      </c>
      <c r="H1182" s="9">
        <f>Source!AV536</f>
        <v>1</v>
      </c>
      <c r="I1182" s="9">
        <f>IF(Source!BA536&lt;&gt; 0, Source!BA536, 1)</f>
        <v>1</v>
      </c>
      <c r="J1182" s="21">
        <f>Source!S536</f>
        <v>1774.15</v>
      </c>
      <c r="K1182" s="21"/>
    </row>
    <row r="1183" spans="1:22" ht="14.25" x14ac:dyDescent="0.2">
      <c r="A1183" s="18"/>
      <c r="B1183" s="18"/>
      <c r="C1183" s="18" t="s">
        <v>1335</v>
      </c>
      <c r="D1183" s="19"/>
      <c r="E1183" s="9"/>
      <c r="F1183" s="21">
        <f>Source!AL536</f>
        <v>17.39</v>
      </c>
      <c r="G1183" s="20" t="str">
        <f>Source!DD536</f>
        <v/>
      </c>
      <c r="H1183" s="9">
        <f>Source!AW536</f>
        <v>1</v>
      </c>
      <c r="I1183" s="9">
        <f>IF(Source!BC536&lt;&gt; 0, Source!BC536, 1)</f>
        <v>1</v>
      </c>
      <c r="J1183" s="21">
        <f>Source!P536</f>
        <v>3.48</v>
      </c>
      <c r="K1183" s="21"/>
    </row>
    <row r="1184" spans="1:22" ht="14.25" x14ac:dyDescent="0.2">
      <c r="A1184" s="18"/>
      <c r="B1184" s="18"/>
      <c r="C1184" s="18" t="s">
        <v>1336</v>
      </c>
      <c r="D1184" s="19" t="s">
        <v>1337</v>
      </c>
      <c r="E1184" s="9">
        <f>Source!AT536</f>
        <v>70</v>
      </c>
      <c r="F1184" s="21"/>
      <c r="G1184" s="20"/>
      <c r="H1184" s="9"/>
      <c r="I1184" s="9"/>
      <c r="J1184" s="21">
        <f>SUM(R1180:R1183)</f>
        <v>1241.9100000000001</v>
      </c>
      <c r="K1184" s="21"/>
    </row>
    <row r="1185" spans="1:22" ht="14.25" x14ac:dyDescent="0.2">
      <c r="A1185" s="18"/>
      <c r="B1185" s="18"/>
      <c r="C1185" s="18" t="s">
        <v>1338</v>
      </c>
      <c r="D1185" s="19" t="s">
        <v>1337</v>
      </c>
      <c r="E1185" s="9">
        <f>Source!AU536</f>
        <v>10</v>
      </c>
      <c r="F1185" s="21"/>
      <c r="G1185" s="20"/>
      <c r="H1185" s="9"/>
      <c r="I1185" s="9"/>
      <c r="J1185" s="21">
        <f>SUM(T1180:T1184)</f>
        <v>177.42</v>
      </c>
      <c r="K1185" s="21"/>
    </row>
    <row r="1186" spans="1:22" ht="14.25" x14ac:dyDescent="0.2">
      <c r="A1186" s="18"/>
      <c r="B1186" s="18"/>
      <c r="C1186" s="18" t="s">
        <v>1340</v>
      </c>
      <c r="D1186" s="19" t="s">
        <v>1341</v>
      </c>
      <c r="E1186" s="9">
        <f>Source!AQ536</f>
        <v>12.5</v>
      </c>
      <c r="F1186" s="21"/>
      <c r="G1186" s="20" t="str">
        <f>Source!DI536</f>
        <v/>
      </c>
      <c r="H1186" s="9">
        <f>Source!AV536</f>
        <v>1</v>
      </c>
      <c r="I1186" s="9"/>
      <c r="J1186" s="21"/>
      <c r="K1186" s="21">
        <f>Source!U536</f>
        <v>2.5</v>
      </c>
    </row>
    <row r="1187" spans="1:22" ht="15" x14ac:dyDescent="0.25">
      <c r="A1187" s="24"/>
      <c r="B1187" s="24"/>
      <c r="C1187" s="24"/>
      <c r="D1187" s="24"/>
      <c r="E1187" s="24"/>
      <c r="F1187" s="24"/>
      <c r="G1187" s="24"/>
      <c r="H1187" s="24"/>
      <c r="I1187" s="46">
        <f>J1182+J1183+J1184+J1185</f>
        <v>3196.96</v>
      </c>
      <c r="J1187" s="46"/>
      <c r="K1187" s="25">
        <f>IF(Source!I536&lt;&gt;0, ROUND(I1187/Source!I536, 2), 0)</f>
        <v>15984.8</v>
      </c>
      <c r="P1187" s="23">
        <f>I1187</f>
        <v>3196.96</v>
      </c>
    </row>
    <row r="1188" spans="1:22" ht="85.5" x14ac:dyDescent="0.2">
      <c r="A1188" s="18">
        <v>138</v>
      </c>
      <c r="B1188" s="18" t="str">
        <f>Source!F537</f>
        <v>1.23-2103-18-1/1</v>
      </c>
      <c r="C1188" s="18" t="str">
        <f>Source!G537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D1188" s="19" t="str">
        <f>Source!H537</f>
        <v>шт.</v>
      </c>
      <c r="E1188" s="9">
        <f>Source!I537</f>
        <v>2</v>
      </c>
      <c r="F1188" s="21"/>
      <c r="G1188" s="20"/>
      <c r="H1188" s="9"/>
      <c r="I1188" s="9"/>
      <c r="J1188" s="21"/>
      <c r="K1188" s="21"/>
      <c r="Q1188">
        <f>ROUND((Source!BZ537/100)*ROUND((Source!AF537*Source!AV537)*Source!I537, 2), 2)</f>
        <v>307.99</v>
      </c>
      <c r="R1188">
        <f>Source!X537</f>
        <v>307.99</v>
      </c>
      <c r="S1188">
        <f>ROUND((Source!CA537/100)*ROUND((Source!AF537*Source!AV537)*Source!I537, 2), 2)</f>
        <v>44</v>
      </c>
      <c r="T1188">
        <f>Source!Y537</f>
        <v>44</v>
      </c>
      <c r="U1188">
        <f>ROUND((175/100)*ROUND((Source!AE537*Source!AV537)*Source!I537, 2), 2)</f>
        <v>0</v>
      </c>
      <c r="V1188">
        <f>ROUND((108/100)*ROUND(Source!CS537*Source!I537, 2), 2)</f>
        <v>0</v>
      </c>
    </row>
    <row r="1189" spans="1:22" ht="14.25" x14ac:dyDescent="0.2">
      <c r="A1189" s="18"/>
      <c r="B1189" s="18"/>
      <c r="C1189" s="18" t="s">
        <v>1332</v>
      </c>
      <c r="D1189" s="19"/>
      <c r="E1189" s="9"/>
      <c r="F1189" s="21">
        <f>Source!AO537</f>
        <v>219.99</v>
      </c>
      <c r="G1189" s="20" t="str">
        <f>Source!DG537</f>
        <v/>
      </c>
      <c r="H1189" s="9">
        <f>Source!AV537</f>
        <v>1</v>
      </c>
      <c r="I1189" s="9">
        <f>IF(Source!BA537&lt;&gt; 0, Source!BA537, 1)</f>
        <v>1</v>
      </c>
      <c r="J1189" s="21">
        <f>Source!S537</f>
        <v>439.98</v>
      </c>
      <c r="K1189" s="21"/>
    </row>
    <row r="1190" spans="1:22" ht="14.25" x14ac:dyDescent="0.2">
      <c r="A1190" s="18"/>
      <c r="B1190" s="18"/>
      <c r="C1190" s="18" t="s">
        <v>1335</v>
      </c>
      <c r="D1190" s="19"/>
      <c r="E1190" s="9"/>
      <c r="F1190" s="21">
        <f>Source!AL537</f>
        <v>19.14</v>
      </c>
      <c r="G1190" s="20" t="str">
        <f>Source!DD537</f>
        <v/>
      </c>
      <c r="H1190" s="9">
        <f>Source!AW537</f>
        <v>1</v>
      </c>
      <c r="I1190" s="9">
        <f>IF(Source!BC537&lt;&gt; 0, Source!BC537, 1)</f>
        <v>1</v>
      </c>
      <c r="J1190" s="21">
        <f>Source!P537</f>
        <v>38.28</v>
      </c>
      <c r="K1190" s="21"/>
    </row>
    <row r="1191" spans="1:22" ht="14.25" x14ac:dyDescent="0.2">
      <c r="A1191" s="18"/>
      <c r="B1191" s="18"/>
      <c r="C1191" s="18" t="s">
        <v>1336</v>
      </c>
      <c r="D1191" s="19" t="s">
        <v>1337</v>
      </c>
      <c r="E1191" s="9">
        <f>Source!AT537</f>
        <v>70</v>
      </c>
      <c r="F1191" s="21"/>
      <c r="G1191" s="20"/>
      <c r="H1191" s="9"/>
      <c r="I1191" s="9"/>
      <c r="J1191" s="21">
        <f>SUM(R1188:R1190)</f>
        <v>307.99</v>
      </c>
      <c r="K1191" s="21"/>
    </row>
    <row r="1192" spans="1:22" ht="14.25" x14ac:dyDescent="0.2">
      <c r="A1192" s="18"/>
      <c r="B1192" s="18"/>
      <c r="C1192" s="18" t="s">
        <v>1338</v>
      </c>
      <c r="D1192" s="19" t="s">
        <v>1337</v>
      </c>
      <c r="E1192" s="9">
        <f>Source!AU537</f>
        <v>10</v>
      </c>
      <c r="F1192" s="21"/>
      <c r="G1192" s="20"/>
      <c r="H1192" s="9"/>
      <c r="I1192" s="9"/>
      <c r="J1192" s="21">
        <f>SUM(T1188:T1191)</f>
        <v>44</v>
      </c>
      <c r="K1192" s="21"/>
    </row>
    <row r="1193" spans="1:22" ht="14.25" x14ac:dyDescent="0.2">
      <c r="A1193" s="18"/>
      <c r="B1193" s="18"/>
      <c r="C1193" s="18" t="s">
        <v>1340</v>
      </c>
      <c r="D1193" s="19" t="s">
        <v>1341</v>
      </c>
      <c r="E1193" s="9">
        <f>Source!AQ537</f>
        <v>0.31</v>
      </c>
      <c r="F1193" s="21"/>
      <c r="G1193" s="20" t="str">
        <f>Source!DI537</f>
        <v/>
      </c>
      <c r="H1193" s="9">
        <f>Source!AV537</f>
        <v>1</v>
      </c>
      <c r="I1193" s="9"/>
      <c r="J1193" s="21"/>
      <c r="K1193" s="21">
        <f>Source!U537</f>
        <v>0.62</v>
      </c>
    </row>
    <row r="1194" spans="1:22" ht="15" x14ac:dyDescent="0.25">
      <c r="A1194" s="24"/>
      <c r="B1194" s="24"/>
      <c r="C1194" s="24"/>
      <c r="D1194" s="24"/>
      <c r="E1194" s="24"/>
      <c r="F1194" s="24"/>
      <c r="G1194" s="24"/>
      <c r="H1194" s="24"/>
      <c r="I1194" s="46">
        <f>J1189+J1190+J1191+J1192</f>
        <v>830.25</v>
      </c>
      <c r="J1194" s="46"/>
      <c r="K1194" s="25">
        <f>IF(Source!I537&lt;&gt;0, ROUND(I1194/Source!I537, 2), 0)</f>
        <v>415.13</v>
      </c>
      <c r="P1194" s="23">
        <f>I1194</f>
        <v>830.25</v>
      </c>
    </row>
    <row r="1195" spans="1:22" ht="57" x14ac:dyDescent="0.2">
      <c r="A1195" s="18">
        <v>139</v>
      </c>
      <c r="B1195" s="18" t="str">
        <f>Source!F538</f>
        <v>1.17-2103-14-1/1</v>
      </c>
      <c r="C1195" s="18" t="str">
        <f>Source!G538</f>
        <v>Техническое обслуживание мембранного расширительного бака объемом 100 л /Расширительные баки "Гранлевел" Тип НМ 425 / 3 - 10</v>
      </c>
      <c r="D1195" s="19" t="str">
        <f>Source!H538</f>
        <v>шт.</v>
      </c>
      <c r="E1195" s="9">
        <f>Source!I538</f>
        <v>2</v>
      </c>
      <c r="F1195" s="21"/>
      <c r="G1195" s="20"/>
      <c r="H1195" s="9"/>
      <c r="I1195" s="9"/>
      <c r="J1195" s="21"/>
      <c r="K1195" s="21"/>
      <c r="Q1195">
        <f>ROUND((Source!BZ538/100)*ROUND((Source!AF538*Source!AV538)*Source!I538, 2), 2)</f>
        <v>501.4</v>
      </c>
      <c r="R1195">
        <f>Source!X538</f>
        <v>501.4</v>
      </c>
      <c r="S1195">
        <f>ROUND((Source!CA538/100)*ROUND((Source!AF538*Source!AV538)*Source!I538, 2), 2)</f>
        <v>71.63</v>
      </c>
      <c r="T1195">
        <f>Source!Y538</f>
        <v>71.63</v>
      </c>
      <c r="U1195">
        <f>ROUND((175/100)*ROUND((Source!AE538*Source!AV538)*Source!I538, 2), 2)</f>
        <v>0</v>
      </c>
      <c r="V1195">
        <f>ROUND((108/100)*ROUND(Source!CS538*Source!I538, 2), 2)</f>
        <v>0</v>
      </c>
    </row>
    <row r="1196" spans="1:22" ht="14.25" x14ac:dyDescent="0.2">
      <c r="A1196" s="18"/>
      <c r="B1196" s="18"/>
      <c r="C1196" s="18" t="s">
        <v>1332</v>
      </c>
      <c r="D1196" s="19"/>
      <c r="E1196" s="9"/>
      <c r="F1196" s="21">
        <f>Source!AO538</f>
        <v>358.14</v>
      </c>
      <c r="G1196" s="20" t="str">
        <f>Source!DG538</f>
        <v/>
      </c>
      <c r="H1196" s="9">
        <f>Source!AV538</f>
        <v>1</v>
      </c>
      <c r="I1196" s="9">
        <f>IF(Source!BA538&lt;&gt; 0, Source!BA538, 1)</f>
        <v>1</v>
      </c>
      <c r="J1196" s="21">
        <f>Source!S538</f>
        <v>716.28</v>
      </c>
      <c r="K1196" s="21"/>
    </row>
    <row r="1197" spans="1:22" ht="14.25" x14ac:dyDescent="0.2">
      <c r="A1197" s="18"/>
      <c r="B1197" s="18"/>
      <c r="C1197" s="18" t="s">
        <v>1335</v>
      </c>
      <c r="D1197" s="19"/>
      <c r="E1197" s="9"/>
      <c r="F1197" s="21">
        <f>Source!AL538</f>
        <v>0.63</v>
      </c>
      <c r="G1197" s="20" t="str">
        <f>Source!DD538</f>
        <v/>
      </c>
      <c r="H1197" s="9">
        <f>Source!AW538</f>
        <v>1</v>
      </c>
      <c r="I1197" s="9">
        <f>IF(Source!BC538&lt;&gt; 0, Source!BC538, 1)</f>
        <v>1</v>
      </c>
      <c r="J1197" s="21">
        <f>Source!P538</f>
        <v>1.26</v>
      </c>
      <c r="K1197" s="21"/>
    </row>
    <row r="1198" spans="1:22" ht="14.25" x14ac:dyDescent="0.2">
      <c r="A1198" s="18"/>
      <c r="B1198" s="18"/>
      <c r="C1198" s="18" t="s">
        <v>1336</v>
      </c>
      <c r="D1198" s="19" t="s">
        <v>1337</v>
      </c>
      <c r="E1198" s="9">
        <f>Source!AT538</f>
        <v>70</v>
      </c>
      <c r="F1198" s="21"/>
      <c r="G1198" s="20"/>
      <c r="H1198" s="9"/>
      <c r="I1198" s="9"/>
      <c r="J1198" s="21">
        <f>SUM(R1195:R1197)</f>
        <v>501.4</v>
      </c>
      <c r="K1198" s="21"/>
    </row>
    <row r="1199" spans="1:22" ht="14.25" x14ac:dyDescent="0.2">
      <c r="A1199" s="18"/>
      <c r="B1199" s="18"/>
      <c r="C1199" s="18" t="s">
        <v>1338</v>
      </c>
      <c r="D1199" s="19" t="s">
        <v>1337</v>
      </c>
      <c r="E1199" s="9">
        <f>Source!AU538</f>
        <v>10</v>
      </c>
      <c r="F1199" s="21"/>
      <c r="G1199" s="20"/>
      <c r="H1199" s="9"/>
      <c r="I1199" s="9"/>
      <c r="J1199" s="21">
        <f>SUM(T1195:T1198)</f>
        <v>71.63</v>
      </c>
      <c r="K1199" s="21"/>
    </row>
    <row r="1200" spans="1:22" ht="14.25" x14ac:dyDescent="0.2">
      <c r="A1200" s="18"/>
      <c r="B1200" s="18"/>
      <c r="C1200" s="18" t="s">
        <v>1340</v>
      </c>
      <c r="D1200" s="19" t="s">
        <v>1341</v>
      </c>
      <c r="E1200" s="9">
        <f>Source!AQ538</f>
        <v>0.57999999999999996</v>
      </c>
      <c r="F1200" s="21"/>
      <c r="G1200" s="20" t="str">
        <f>Source!DI538</f>
        <v/>
      </c>
      <c r="H1200" s="9">
        <f>Source!AV538</f>
        <v>1</v>
      </c>
      <c r="I1200" s="9"/>
      <c r="J1200" s="21"/>
      <c r="K1200" s="21">
        <f>Source!U538</f>
        <v>1.1599999999999999</v>
      </c>
    </row>
    <row r="1201" spans="1:22" ht="15" x14ac:dyDescent="0.25">
      <c r="A1201" s="24"/>
      <c r="B1201" s="24"/>
      <c r="C1201" s="24"/>
      <c r="D1201" s="24"/>
      <c r="E1201" s="24"/>
      <c r="F1201" s="24"/>
      <c r="G1201" s="24"/>
      <c r="H1201" s="24"/>
      <c r="I1201" s="46">
        <f>J1196+J1197+J1198+J1199</f>
        <v>1290.5700000000002</v>
      </c>
      <c r="J1201" s="46"/>
      <c r="K1201" s="25">
        <f>IF(Source!I538&lt;&gt;0, ROUND(I1201/Source!I538, 2), 0)</f>
        <v>645.29</v>
      </c>
      <c r="P1201" s="23">
        <f>I1201</f>
        <v>1290.5700000000002</v>
      </c>
    </row>
    <row r="1202" spans="1:22" ht="99.75" x14ac:dyDescent="0.2">
      <c r="A1202" s="18">
        <v>140</v>
      </c>
      <c r="B1202" s="18" t="str">
        <f>Source!F539</f>
        <v>1.23-2303-5-1/1</v>
      </c>
      <c r="C1202" s="18" t="str">
        <f>Source!G539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питания и управления БИТП</v>
      </c>
      <c r="D1202" s="19" t="str">
        <f>Source!H539</f>
        <v>шт.</v>
      </c>
      <c r="E1202" s="9">
        <f>Source!I539</f>
        <v>1</v>
      </c>
      <c r="F1202" s="21"/>
      <c r="G1202" s="20"/>
      <c r="H1202" s="9"/>
      <c r="I1202" s="9"/>
      <c r="J1202" s="21"/>
      <c r="K1202" s="21"/>
      <c r="Q1202">
        <f>ROUND((Source!BZ539/100)*ROUND((Source!AF539*Source!AV539)*Source!I539, 2), 2)</f>
        <v>571.02</v>
      </c>
      <c r="R1202">
        <f>Source!X539</f>
        <v>571.02</v>
      </c>
      <c r="S1202">
        <f>ROUND((Source!CA539/100)*ROUND((Source!AF539*Source!AV539)*Source!I539, 2), 2)</f>
        <v>81.569999999999993</v>
      </c>
      <c r="T1202">
        <f>Source!Y539</f>
        <v>81.569999999999993</v>
      </c>
      <c r="U1202">
        <f>ROUND((175/100)*ROUND((Source!AE539*Source!AV539)*Source!I539, 2), 2)</f>
        <v>0</v>
      </c>
      <c r="V1202">
        <f>ROUND((108/100)*ROUND(Source!CS539*Source!I539, 2), 2)</f>
        <v>0</v>
      </c>
    </row>
    <row r="1203" spans="1:22" ht="14.25" x14ac:dyDescent="0.2">
      <c r="A1203" s="18"/>
      <c r="B1203" s="18"/>
      <c r="C1203" s="18" t="s">
        <v>1332</v>
      </c>
      <c r="D1203" s="19"/>
      <c r="E1203" s="9"/>
      <c r="F1203" s="21">
        <f>Source!AO539</f>
        <v>815.74</v>
      </c>
      <c r="G1203" s="20" t="str">
        <f>Source!DG539</f>
        <v/>
      </c>
      <c r="H1203" s="9">
        <f>Source!AV539</f>
        <v>1</v>
      </c>
      <c r="I1203" s="9">
        <f>IF(Source!BA539&lt;&gt; 0, Source!BA539, 1)</f>
        <v>1</v>
      </c>
      <c r="J1203" s="21">
        <f>Source!S539</f>
        <v>815.74</v>
      </c>
      <c r="K1203" s="21"/>
    </row>
    <row r="1204" spans="1:22" ht="14.25" x14ac:dyDescent="0.2">
      <c r="A1204" s="18"/>
      <c r="B1204" s="18"/>
      <c r="C1204" s="18" t="s">
        <v>1336</v>
      </c>
      <c r="D1204" s="19" t="s">
        <v>1337</v>
      </c>
      <c r="E1204" s="9">
        <f>Source!AT539</f>
        <v>70</v>
      </c>
      <c r="F1204" s="21"/>
      <c r="G1204" s="20"/>
      <c r="H1204" s="9"/>
      <c r="I1204" s="9"/>
      <c r="J1204" s="21">
        <f>SUM(R1202:R1203)</f>
        <v>571.02</v>
      </c>
      <c r="K1204" s="21"/>
    </row>
    <row r="1205" spans="1:22" ht="14.25" x14ac:dyDescent="0.2">
      <c r="A1205" s="18"/>
      <c r="B1205" s="18"/>
      <c r="C1205" s="18" t="s">
        <v>1338</v>
      </c>
      <c r="D1205" s="19" t="s">
        <v>1337</v>
      </c>
      <c r="E1205" s="9">
        <f>Source!AU539</f>
        <v>10</v>
      </c>
      <c r="F1205" s="21"/>
      <c r="G1205" s="20"/>
      <c r="H1205" s="9"/>
      <c r="I1205" s="9"/>
      <c r="J1205" s="21">
        <f>SUM(T1202:T1204)</f>
        <v>81.569999999999993</v>
      </c>
      <c r="K1205" s="21"/>
    </row>
    <row r="1206" spans="1:22" ht="14.25" x14ac:dyDescent="0.2">
      <c r="A1206" s="18"/>
      <c r="B1206" s="18"/>
      <c r="C1206" s="18" t="s">
        <v>1340</v>
      </c>
      <c r="D1206" s="19" t="s">
        <v>1341</v>
      </c>
      <c r="E1206" s="9">
        <f>Source!AQ539</f>
        <v>1.06</v>
      </c>
      <c r="F1206" s="21"/>
      <c r="G1206" s="20" t="str">
        <f>Source!DI539</f>
        <v/>
      </c>
      <c r="H1206" s="9">
        <f>Source!AV539</f>
        <v>1</v>
      </c>
      <c r="I1206" s="9"/>
      <c r="J1206" s="21"/>
      <c r="K1206" s="21">
        <f>Source!U539</f>
        <v>1.06</v>
      </c>
    </row>
    <row r="1207" spans="1:22" ht="15" x14ac:dyDescent="0.25">
      <c r="A1207" s="24"/>
      <c r="B1207" s="24"/>
      <c r="C1207" s="24"/>
      <c r="D1207" s="24"/>
      <c r="E1207" s="24"/>
      <c r="F1207" s="24"/>
      <c r="G1207" s="24"/>
      <c r="H1207" s="24"/>
      <c r="I1207" s="46">
        <f>J1203+J1204+J1205</f>
        <v>1468.33</v>
      </c>
      <c r="J1207" s="46"/>
      <c r="K1207" s="25">
        <f>IF(Source!I539&lt;&gt;0, ROUND(I1207/Source!I539, 2), 0)</f>
        <v>1468.33</v>
      </c>
      <c r="P1207" s="23">
        <f>I1207</f>
        <v>1468.33</v>
      </c>
    </row>
    <row r="1208" spans="1:22" ht="99.75" x14ac:dyDescent="0.2">
      <c r="A1208" s="18">
        <v>141</v>
      </c>
      <c r="B1208" s="18" t="str">
        <f>Source!F540</f>
        <v>1.23-2303-5-1/1</v>
      </c>
      <c r="C1208" s="18" t="str">
        <f>Source!G540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учета тепла</v>
      </c>
      <c r="D1208" s="19" t="str">
        <f>Source!H540</f>
        <v>шт.</v>
      </c>
      <c r="E1208" s="9">
        <f>Source!I540</f>
        <v>1</v>
      </c>
      <c r="F1208" s="21"/>
      <c r="G1208" s="20"/>
      <c r="H1208" s="9"/>
      <c r="I1208" s="9"/>
      <c r="J1208" s="21"/>
      <c r="K1208" s="21"/>
      <c r="Q1208">
        <f>ROUND((Source!BZ540/100)*ROUND((Source!AF540*Source!AV540)*Source!I540, 2), 2)</f>
        <v>571.02</v>
      </c>
      <c r="R1208">
        <f>Source!X540</f>
        <v>571.02</v>
      </c>
      <c r="S1208">
        <f>ROUND((Source!CA540/100)*ROUND((Source!AF540*Source!AV540)*Source!I540, 2), 2)</f>
        <v>81.569999999999993</v>
      </c>
      <c r="T1208">
        <f>Source!Y540</f>
        <v>81.569999999999993</v>
      </c>
      <c r="U1208">
        <f>ROUND((175/100)*ROUND((Source!AE540*Source!AV540)*Source!I540, 2), 2)</f>
        <v>0</v>
      </c>
      <c r="V1208">
        <f>ROUND((108/100)*ROUND(Source!CS540*Source!I540, 2), 2)</f>
        <v>0</v>
      </c>
    </row>
    <row r="1209" spans="1:22" ht="14.25" x14ac:dyDescent="0.2">
      <c r="A1209" s="18"/>
      <c r="B1209" s="18"/>
      <c r="C1209" s="18" t="s">
        <v>1332</v>
      </c>
      <c r="D1209" s="19"/>
      <c r="E1209" s="9"/>
      <c r="F1209" s="21">
        <f>Source!AO540</f>
        <v>815.74</v>
      </c>
      <c r="G1209" s="20" t="str">
        <f>Source!DG540</f>
        <v/>
      </c>
      <c r="H1209" s="9">
        <f>Source!AV540</f>
        <v>1</v>
      </c>
      <c r="I1209" s="9">
        <f>IF(Source!BA540&lt;&gt; 0, Source!BA540, 1)</f>
        <v>1</v>
      </c>
      <c r="J1209" s="21">
        <f>Source!S540</f>
        <v>815.74</v>
      </c>
      <c r="K1209" s="21"/>
    </row>
    <row r="1210" spans="1:22" ht="14.25" x14ac:dyDescent="0.2">
      <c r="A1210" s="18"/>
      <c r="B1210" s="18"/>
      <c r="C1210" s="18" t="s">
        <v>1336</v>
      </c>
      <c r="D1210" s="19" t="s">
        <v>1337</v>
      </c>
      <c r="E1210" s="9">
        <f>Source!AT540</f>
        <v>70</v>
      </c>
      <c r="F1210" s="21"/>
      <c r="G1210" s="20"/>
      <c r="H1210" s="9"/>
      <c r="I1210" s="9"/>
      <c r="J1210" s="21">
        <f>SUM(R1208:R1209)</f>
        <v>571.02</v>
      </c>
      <c r="K1210" s="21"/>
    </row>
    <row r="1211" spans="1:22" ht="14.25" x14ac:dyDescent="0.2">
      <c r="A1211" s="18"/>
      <c r="B1211" s="18"/>
      <c r="C1211" s="18" t="s">
        <v>1338</v>
      </c>
      <c r="D1211" s="19" t="s">
        <v>1337</v>
      </c>
      <c r="E1211" s="9">
        <f>Source!AU540</f>
        <v>10</v>
      </c>
      <c r="F1211" s="21"/>
      <c r="G1211" s="20"/>
      <c r="H1211" s="9"/>
      <c r="I1211" s="9"/>
      <c r="J1211" s="21">
        <f>SUM(T1208:T1210)</f>
        <v>81.569999999999993</v>
      </c>
      <c r="K1211" s="21"/>
    </row>
    <row r="1212" spans="1:22" ht="14.25" x14ac:dyDescent="0.2">
      <c r="A1212" s="18"/>
      <c r="B1212" s="18"/>
      <c r="C1212" s="18" t="s">
        <v>1340</v>
      </c>
      <c r="D1212" s="19" t="s">
        <v>1341</v>
      </c>
      <c r="E1212" s="9">
        <f>Source!AQ540</f>
        <v>1.06</v>
      </c>
      <c r="F1212" s="21"/>
      <c r="G1212" s="20" t="str">
        <f>Source!DI540</f>
        <v/>
      </c>
      <c r="H1212" s="9">
        <f>Source!AV540</f>
        <v>1</v>
      </c>
      <c r="I1212" s="9"/>
      <c r="J1212" s="21"/>
      <c r="K1212" s="21">
        <f>Source!U540</f>
        <v>1.06</v>
      </c>
    </row>
    <row r="1213" spans="1:22" ht="15" x14ac:dyDescent="0.25">
      <c r="A1213" s="24"/>
      <c r="B1213" s="24"/>
      <c r="C1213" s="24"/>
      <c r="D1213" s="24"/>
      <c r="E1213" s="24"/>
      <c r="F1213" s="24"/>
      <c r="G1213" s="24"/>
      <c r="H1213" s="24"/>
      <c r="I1213" s="46">
        <f>J1209+J1210+J1211</f>
        <v>1468.33</v>
      </c>
      <c r="J1213" s="46"/>
      <c r="K1213" s="25">
        <f>IF(Source!I540&lt;&gt;0, ROUND(I1213/Source!I540, 2), 0)</f>
        <v>1468.33</v>
      </c>
      <c r="P1213" s="23">
        <f>I1213</f>
        <v>1468.33</v>
      </c>
    </row>
    <row r="1214" spans="1:22" ht="42.75" x14ac:dyDescent="0.2">
      <c r="A1214" s="18">
        <v>142</v>
      </c>
      <c r="B1214" s="18" t="str">
        <f>Source!F541</f>
        <v>1.23-2103-41-1/1</v>
      </c>
      <c r="C1214" s="18" t="str">
        <f>Source!G541</f>
        <v>Техническое обслуживание регулирующего клапана /Кран шаровый муфтовый Ду25</v>
      </c>
      <c r="D1214" s="19" t="str">
        <f>Source!H541</f>
        <v>шт.</v>
      </c>
      <c r="E1214" s="9">
        <f>Source!I541</f>
        <v>2</v>
      </c>
      <c r="F1214" s="21"/>
      <c r="G1214" s="20"/>
      <c r="H1214" s="9"/>
      <c r="I1214" s="9"/>
      <c r="J1214" s="21"/>
      <c r="K1214" s="21"/>
      <c r="Q1214">
        <f>ROUND((Source!BZ541/100)*ROUND((Source!AF541*Source!AV541)*Source!I541, 2), 2)</f>
        <v>291.2</v>
      </c>
      <c r="R1214">
        <f>Source!X541</f>
        <v>291.2</v>
      </c>
      <c r="S1214">
        <f>ROUND((Source!CA541/100)*ROUND((Source!AF541*Source!AV541)*Source!I541, 2), 2)</f>
        <v>41.6</v>
      </c>
      <c r="T1214">
        <f>Source!Y541</f>
        <v>41.6</v>
      </c>
      <c r="U1214">
        <f>ROUND((175/100)*ROUND((Source!AE541*Source!AV541)*Source!I541, 2), 2)</f>
        <v>173.5</v>
      </c>
      <c r="V1214">
        <f>ROUND((108/100)*ROUND(Source!CS541*Source!I541, 2), 2)</f>
        <v>107.07</v>
      </c>
    </row>
    <row r="1215" spans="1:22" ht="14.25" x14ac:dyDescent="0.2">
      <c r="A1215" s="18"/>
      <c r="B1215" s="18"/>
      <c r="C1215" s="18" t="s">
        <v>1332</v>
      </c>
      <c r="D1215" s="19"/>
      <c r="E1215" s="9"/>
      <c r="F1215" s="21">
        <f>Source!AO541</f>
        <v>208</v>
      </c>
      <c r="G1215" s="20" t="str">
        <f>Source!DG541</f>
        <v/>
      </c>
      <c r="H1215" s="9">
        <f>Source!AV541</f>
        <v>1</v>
      </c>
      <c r="I1215" s="9">
        <f>IF(Source!BA541&lt;&gt; 0, Source!BA541, 1)</f>
        <v>1</v>
      </c>
      <c r="J1215" s="21">
        <f>Source!S541</f>
        <v>416</v>
      </c>
      <c r="K1215" s="21"/>
    </row>
    <row r="1216" spans="1:22" ht="14.25" x14ac:dyDescent="0.2">
      <c r="A1216" s="18"/>
      <c r="B1216" s="18"/>
      <c r="C1216" s="18" t="s">
        <v>1333</v>
      </c>
      <c r="D1216" s="19"/>
      <c r="E1216" s="9"/>
      <c r="F1216" s="21">
        <f>Source!AM541</f>
        <v>78.180000000000007</v>
      </c>
      <c r="G1216" s="20" t="str">
        <f>Source!DE541</f>
        <v/>
      </c>
      <c r="H1216" s="9">
        <f>Source!AV541</f>
        <v>1</v>
      </c>
      <c r="I1216" s="9">
        <f>IF(Source!BB541&lt;&gt; 0, Source!BB541, 1)</f>
        <v>1</v>
      </c>
      <c r="J1216" s="21">
        <f>Source!Q541</f>
        <v>156.36000000000001</v>
      </c>
      <c r="K1216" s="21"/>
    </row>
    <row r="1217" spans="1:22" ht="14.25" x14ac:dyDescent="0.2">
      <c r="A1217" s="18"/>
      <c r="B1217" s="18"/>
      <c r="C1217" s="18" t="s">
        <v>1334</v>
      </c>
      <c r="D1217" s="19"/>
      <c r="E1217" s="9"/>
      <c r="F1217" s="21">
        <f>Source!AN541</f>
        <v>49.57</v>
      </c>
      <c r="G1217" s="20" t="str">
        <f>Source!DF541</f>
        <v/>
      </c>
      <c r="H1217" s="9">
        <f>Source!AV541</f>
        <v>1</v>
      </c>
      <c r="I1217" s="9">
        <f>IF(Source!BS541&lt;&gt; 0, Source!BS541, 1)</f>
        <v>1</v>
      </c>
      <c r="J1217" s="22">
        <f>Source!R541</f>
        <v>99.14</v>
      </c>
      <c r="K1217" s="21"/>
    </row>
    <row r="1218" spans="1:22" ht="14.25" x14ac:dyDescent="0.2">
      <c r="A1218" s="18"/>
      <c r="B1218" s="18"/>
      <c r="C1218" s="18" t="s">
        <v>1336</v>
      </c>
      <c r="D1218" s="19" t="s">
        <v>1337</v>
      </c>
      <c r="E1218" s="9">
        <f>Source!AT541</f>
        <v>70</v>
      </c>
      <c r="F1218" s="21"/>
      <c r="G1218" s="20"/>
      <c r="H1218" s="9"/>
      <c r="I1218" s="9"/>
      <c r="J1218" s="21">
        <f>SUM(R1214:R1217)</f>
        <v>291.2</v>
      </c>
      <c r="K1218" s="21"/>
    </row>
    <row r="1219" spans="1:22" ht="14.25" x14ac:dyDescent="0.2">
      <c r="A1219" s="18"/>
      <c r="B1219" s="18"/>
      <c r="C1219" s="18" t="s">
        <v>1338</v>
      </c>
      <c r="D1219" s="19" t="s">
        <v>1337</v>
      </c>
      <c r="E1219" s="9">
        <f>Source!AU541</f>
        <v>10</v>
      </c>
      <c r="F1219" s="21"/>
      <c r="G1219" s="20"/>
      <c r="H1219" s="9"/>
      <c r="I1219" s="9"/>
      <c r="J1219" s="21">
        <f>SUM(T1214:T1218)</f>
        <v>41.6</v>
      </c>
      <c r="K1219" s="21"/>
    </row>
    <row r="1220" spans="1:22" ht="14.25" x14ac:dyDescent="0.2">
      <c r="A1220" s="18"/>
      <c r="B1220" s="18"/>
      <c r="C1220" s="18" t="s">
        <v>1339</v>
      </c>
      <c r="D1220" s="19" t="s">
        <v>1337</v>
      </c>
      <c r="E1220" s="9">
        <f>108</f>
        <v>108</v>
      </c>
      <c r="F1220" s="21"/>
      <c r="G1220" s="20"/>
      <c r="H1220" s="9"/>
      <c r="I1220" s="9"/>
      <c r="J1220" s="21">
        <f>SUM(V1214:V1219)</f>
        <v>107.07</v>
      </c>
      <c r="K1220" s="21"/>
    </row>
    <row r="1221" spans="1:22" ht="14.25" x14ac:dyDescent="0.2">
      <c r="A1221" s="18"/>
      <c r="B1221" s="18"/>
      <c r="C1221" s="18" t="s">
        <v>1340</v>
      </c>
      <c r="D1221" s="19" t="s">
        <v>1341</v>
      </c>
      <c r="E1221" s="9">
        <f>Source!AQ541</f>
        <v>0.37</v>
      </c>
      <c r="F1221" s="21"/>
      <c r="G1221" s="20" t="str">
        <f>Source!DI541</f>
        <v/>
      </c>
      <c r="H1221" s="9">
        <f>Source!AV541</f>
        <v>1</v>
      </c>
      <c r="I1221" s="9"/>
      <c r="J1221" s="21"/>
      <c r="K1221" s="21">
        <f>Source!U541</f>
        <v>0.74</v>
      </c>
    </row>
    <row r="1222" spans="1:22" ht="15" x14ac:dyDescent="0.25">
      <c r="A1222" s="24"/>
      <c r="B1222" s="24"/>
      <c r="C1222" s="24"/>
      <c r="D1222" s="24"/>
      <c r="E1222" s="24"/>
      <c r="F1222" s="24"/>
      <c r="G1222" s="24"/>
      <c r="H1222" s="24"/>
      <c r="I1222" s="46">
        <f>J1215+J1216+J1218+J1219+J1220</f>
        <v>1012.23</v>
      </c>
      <c r="J1222" s="46"/>
      <c r="K1222" s="25">
        <f>IF(Source!I541&lt;&gt;0, ROUND(I1222/Source!I541, 2), 0)</f>
        <v>506.12</v>
      </c>
      <c r="P1222" s="23">
        <f>I1222</f>
        <v>1012.23</v>
      </c>
    </row>
    <row r="1223" spans="1:22" ht="42.75" x14ac:dyDescent="0.2">
      <c r="A1223" s="18">
        <v>143</v>
      </c>
      <c r="B1223" s="18" t="str">
        <f>Source!F542</f>
        <v>1.23-2103-41-1/1</v>
      </c>
      <c r="C1223" s="18" t="str">
        <f>Source!G542</f>
        <v>Техническое обслуживание регулирующего клапана /Кран шаровый муфтовый Ду15</v>
      </c>
      <c r="D1223" s="19" t="str">
        <f>Source!H542</f>
        <v>шт.</v>
      </c>
      <c r="E1223" s="9">
        <f>Source!I542</f>
        <v>12</v>
      </c>
      <c r="F1223" s="21"/>
      <c r="G1223" s="20"/>
      <c r="H1223" s="9"/>
      <c r="I1223" s="9"/>
      <c r="J1223" s="21"/>
      <c r="K1223" s="21"/>
      <c r="Q1223">
        <f>ROUND((Source!BZ542/100)*ROUND((Source!AF542*Source!AV542)*Source!I542, 2), 2)</f>
        <v>1747.2</v>
      </c>
      <c r="R1223">
        <f>Source!X542</f>
        <v>1747.2</v>
      </c>
      <c r="S1223">
        <f>ROUND((Source!CA542/100)*ROUND((Source!AF542*Source!AV542)*Source!I542, 2), 2)</f>
        <v>249.6</v>
      </c>
      <c r="T1223">
        <f>Source!Y542</f>
        <v>249.6</v>
      </c>
      <c r="U1223">
        <f>ROUND((175/100)*ROUND((Source!AE542*Source!AV542)*Source!I542, 2), 2)</f>
        <v>1040.97</v>
      </c>
      <c r="V1223">
        <f>ROUND((108/100)*ROUND(Source!CS542*Source!I542, 2), 2)</f>
        <v>642.42999999999995</v>
      </c>
    </row>
    <row r="1224" spans="1:22" ht="14.25" x14ac:dyDescent="0.2">
      <c r="A1224" s="18"/>
      <c r="B1224" s="18"/>
      <c r="C1224" s="18" t="s">
        <v>1332</v>
      </c>
      <c r="D1224" s="19"/>
      <c r="E1224" s="9"/>
      <c r="F1224" s="21">
        <f>Source!AO542</f>
        <v>208</v>
      </c>
      <c r="G1224" s="20" t="str">
        <f>Source!DG542</f>
        <v/>
      </c>
      <c r="H1224" s="9">
        <f>Source!AV542</f>
        <v>1</v>
      </c>
      <c r="I1224" s="9">
        <f>IF(Source!BA542&lt;&gt; 0, Source!BA542, 1)</f>
        <v>1</v>
      </c>
      <c r="J1224" s="21">
        <f>Source!S542</f>
        <v>2496</v>
      </c>
      <c r="K1224" s="21"/>
    </row>
    <row r="1225" spans="1:22" ht="14.25" x14ac:dyDescent="0.2">
      <c r="A1225" s="18"/>
      <c r="B1225" s="18"/>
      <c r="C1225" s="18" t="s">
        <v>1333</v>
      </c>
      <c r="D1225" s="19"/>
      <c r="E1225" s="9"/>
      <c r="F1225" s="21">
        <f>Source!AM542</f>
        <v>78.180000000000007</v>
      </c>
      <c r="G1225" s="20" t="str">
        <f>Source!DE542</f>
        <v/>
      </c>
      <c r="H1225" s="9">
        <f>Source!AV542</f>
        <v>1</v>
      </c>
      <c r="I1225" s="9">
        <f>IF(Source!BB542&lt;&gt; 0, Source!BB542, 1)</f>
        <v>1</v>
      </c>
      <c r="J1225" s="21">
        <f>Source!Q542</f>
        <v>938.16</v>
      </c>
      <c r="K1225" s="21"/>
    </row>
    <row r="1226" spans="1:22" ht="14.25" x14ac:dyDescent="0.2">
      <c r="A1226" s="18"/>
      <c r="B1226" s="18"/>
      <c r="C1226" s="18" t="s">
        <v>1334</v>
      </c>
      <c r="D1226" s="19"/>
      <c r="E1226" s="9"/>
      <c r="F1226" s="21">
        <f>Source!AN542</f>
        <v>49.57</v>
      </c>
      <c r="G1226" s="20" t="str">
        <f>Source!DF542</f>
        <v/>
      </c>
      <c r="H1226" s="9">
        <f>Source!AV542</f>
        <v>1</v>
      </c>
      <c r="I1226" s="9">
        <f>IF(Source!BS542&lt;&gt; 0, Source!BS542, 1)</f>
        <v>1</v>
      </c>
      <c r="J1226" s="22">
        <f>Source!R542</f>
        <v>594.84</v>
      </c>
      <c r="K1226" s="21"/>
    </row>
    <row r="1227" spans="1:22" ht="14.25" x14ac:dyDescent="0.2">
      <c r="A1227" s="18"/>
      <c r="B1227" s="18"/>
      <c r="C1227" s="18" t="s">
        <v>1336</v>
      </c>
      <c r="D1227" s="19" t="s">
        <v>1337</v>
      </c>
      <c r="E1227" s="9">
        <f>Source!AT542</f>
        <v>70</v>
      </c>
      <c r="F1227" s="21"/>
      <c r="G1227" s="20"/>
      <c r="H1227" s="9"/>
      <c r="I1227" s="9"/>
      <c r="J1227" s="21">
        <f>SUM(R1223:R1226)</f>
        <v>1747.2</v>
      </c>
      <c r="K1227" s="21"/>
    </row>
    <row r="1228" spans="1:22" ht="14.25" x14ac:dyDescent="0.2">
      <c r="A1228" s="18"/>
      <c r="B1228" s="18"/>
      <c r="C1228" s="18" t="s">
        <v>1338</v>
      </c>
      <c r="D1228" s="19" t="s">
        <v>1337</v>
      </c>
      <c r="E1228" s="9">
        <f>Source!AU542</f>
        <v>10</v>
      </c>
      <c r="F1228" s="21"/>
      <c r="G1228" s="20"/>
      <c r="H1228" s="9"/>
      <c r="I1228" s="9"/>
      <c r="J1228" s="21">
        <f>SUM(T1223:T1227)</f>
        <v>249.6</v>
      </c>
      <c r="K1228" s="21"/>
    </row>
    <row r="1229" spans="1:22" ht="14.25" x14ac:dyDescent="0.2">
      <c r="A1229" s="18"/>
      <c r="B1229" s="18"/>
      <c r="C1229" s="18" t="s">
        <v>1339</v>
      </c>
      <c r="D1229" s="19" t="s">
        <v>1337</v>
      </c>
      <c r="E1229" s="9">
        <f>108</f>
        <v>108</v>
      </c>
      <c r="F1229" s="21"/>
      <c r="G1229" s="20"/>
      <c r="H1229" s="9"/>
      <c r="I1229" s="9"/>
      <c r="J1229" s="21">
        <f>SUM(V1223:V1228)</f>
        <v>642.42999999999995</v>
      </c>
      <c r="K1229" s="21"/>
    </row>
    <row r="1230" spans="1:22" ht="14.25" x14ac:dyDescent="0.2">
      <c r="A1230" s="18"/>
      <c r="B1230" s="18"/>
      <c r="C1230" s="18" t="s">
        <v>1340</v>
      </c>
      <c r="D1230" s="19" t="s">
        <v>1341</v>
      </c>
      <c r="E1230" s="9">
        <f>Source!AQ542</f>
        <v>0.37</v>
      </c>
      <c r="F1230" s="21"/>
      <c r="G1230" s="20" t="str">
        <f>Source!DI542</f>
        <v/>
      </c>
      <c r="H1230" s="9">
        <f>Source!AV542</f>
        <v>1</v>
      </c>
      <c r="I1230" s="9"/>
      <c r="J1230" s="21"/>
      <c r="K1230" s="21">
        <f>Source!U542</f>
        <v>4.4399999999999995</v>
      </c>
    </row>
    <row r="1231" spans="1:22" ht="15" x14ac:dyDescent="0.25">
      <c r="A1231" s="24"/>
      <c r="B1231" s="24"/>
      <c r="C1231" s="24"/>
      <c r="D1231" s="24"/>
      <c r="E1231" s="24"/>
      <c r="F1231" s="24"/>
      <c r="G1231" s="24"/>
      <c r="H1231" s="24"/>
      <c r="I1231" s="46">
        <f>J1224+J1225+J1227+J1228+J1229</f>
        <v>6073.39</v>
      </c>
      <c r="J1231" s="46"/>
      <c r="K1231" s="25">
        <f>IF(Source!I542&lt;&gt;0, ROUND(I1231/Source!I542, 2), 0)</f>
        <v>506.12</v>
      </c>
      <c r="P1231" s="23">
        <f>I1231</f>
        <v>6073.39</v>
      </c>
    </row>
    <row r="1232" spans="1:22" ht="57" x14ac:dyDescent="0.2">
      <c r="A1232" s="18">
        <v>144</v>
      </c>
      <c r="B1232" s="18" t="str">
        <f>Source!F544</f>
        <v>1.17-2103-17-1/1</v>
      </c>
      <c r="C1232" s="18" t="str">
        <f>Source!G544</f>
        <v>Техническое обслуживание автоматического воздухоотводчика/Воздухоотводчик автоматический ГРАНРЕГ</v>
      </c>
      <c r="D1232" s="19" t="str">
        <f>Source!H544</f>
        <v>10 шт.</v>
      </c>
      <c r="E1232" s="9">
        <f>Source!I544</f>
        <v>0.2</v>
      </c>
      <c r="F1232" s="21"/>
      <c r="G1232" s="20"/>
      <c r="H1232" s="9"/>
      <c r="I1232" s="9"/>
      <c r="J1232" s="21"/>
      <c r="K1232" s="21"/>
      <c r="Q1232">
        <f>ROUND((Source!BZ544/100)*ROUND((Source!AF544*Source!AV544)*Source!I544, 2), 2)</f>
        <v>131.4</v>
      </c>
      <c r="R1232">
        <f>Source!X544</f>
        <v>131.4</v>
      </c>
      <c r="S1232">
        <f>ROUND((Source!CA544/100)*ROUND((Source!AF544*Source!AV544)*Source!I544, 2), 2)</f>
        <v>18.77</v>
      </c>
      <c r="T1232">
        <f>Source!Y544</f>
        <v>18.77</v>
      </c>
      <c r="U1232">
        <f>ROUND((175/100)*ROUND((Source!AE544*Source!AV544)*Source!I544, 2), 2)</f>
        <v>0</v>
      </c>
      <c r="V1232">
        <f>ROUND((108/100)*ROUND(Source!CS544*Source!I544, 2), 2)</f>
        <v>0</v>
      </c>
    </row>
    <row r="1233" spans="1:22" x14ac:dyDescent="0.2">
      <c r="C1233" s="26" t="str">
        <f>"Объем: "&amp;Source!I544&amp;"=(2)/"&amp;"10"</f>
        <v>Объем: 0,2=(2)/10</v>
      </c>
    </row>
    <row r="1234" spans="1:22" ht="14.25" x14ac:dyDescent="0.2">
      <c r="A1234" s="18"/>
      <c r="B1234" s="18"/>
      <c r="C1234" s="18" t="s">
        <v>1332</v>
      </c>
      <c r="D1234" s="19"/>
      <c r="E1234" s="9"/>
      <c r="F1234" s="21">
        <f>Source!AO544</f>
        <v>938.58</v>
      </c>
      <c r="G1234" s="20" t="str">
        <f>Source!DG544</f>
        <v/>
      </c>
      <c r="H1234" s="9">
        <f>Source!AV544</f>
        <v>1</v>
      </c>
      <c r="I1234" s="9">
        <f>IF(Source!BA544&lt;&gt; 0, Source!BA544, 1)</f>
        <v>1</v>
      </c>
      <c r="J1234" s="21">
        <f>Source!S544</f>
        <v>187.72</v>
      </c>
      <c r="K1234" s="21"/>
    </row>
    <row r="1235" spans="1:22" ht="14.25" x14ac:dyDescent="0.2">
      <c r="A1235" s="18"/>
      <c r="B1235" s="18"/>
      <c r="C1235" s="18" t="s">
        <v>1335</v>
      </c>
      <c r="D1235" s="19"/>
      <c r="E1235" s="9"/>
      <c r="F1235" s="21">
        <f>Source!AL544</f>
        <v>0.63</v>
      </c>
      <c r="G1235" s="20" t="str">
        <f>Source!DD544</f>
        <v/>
      </c>
      <c r="H1235" s="9">
        <f>Source!AW544</f>
        <v>1</v>
      </c>
      <c r="I1235" s="9">
        <f>IF(Source!BC544&lt;&gt; 0, Source!BC544, 1)</f>
        <v>1</v>
      </c>
      <c r="J1235" s="21">
        <f>Source!P544</f>
        <v>0.13</v>
      </c>
      <c r="K1235" s="21"/>
    </row>
    <row r="1236" spans="1:22" ht="14.25" x14ac:dyDescent="0.2">
      <c r="A1236" s="18"/>
      <c r="B1236" s="18"/>
      <c r="C1236" s="18" t="s">
        <v>1336</v>
      </c>
      <c r="D1236" s="19" t="s">
        <v>1337</v>
      </c>
      <c r="E1236" s="9">
        <f>Source!AT544</f>
        <v>70</v>
      </c>
      <c r="F1236" s="21"/>
      <c r="G1236" s="20"/>
      <c r="H1236" s="9"/>
      <c r="I1236" s="9"/>
      <c r="J1236" s="21">
        <f>SUM(R1232:R1235)</f>
        <v>131.4</v>
      </c>
      <c r="K1236" s="21"/>
    </row>
    <row r="1237" spans="1:22" ht="14.25" x14ac:dyDescent="0.2">
      <c r="A1237" s="18"/>
      <c r="B1237" s="18"/>
      <c r="C1237" s="18" t="s">
        <v>1338</v>
      </c>
      <c r="D1237" s="19" t="s">
        <v>1337</v>
      </c>
      <c r="E1237" s="9">
        <f>Source!AU544</f>
        <v>10</v>
      </c>
      <c r="F1237" s="21"/>
      <c r="G1237" s="20"/>
      <c r="H1237" s="9"/>
      <c r="I1237" s="9"/>
      <c r="J1237" s="21">
        <f>SUM(T1232:T1236)</f>
        <v>18.77</v>
      </c>
      <c r="K1237" s="21"/>
    </row>
    <row r="1238" spans="1:22" ht="14.25" x14ac:dyDescent="0.2">
      <c r="A1238" s="18"/>
      <c r="B1238" s="18"/>
      <c r="C1238" s="18" t="s">
        <v>1340</v>
      </c>
      <c r="D1238" s="19" t="s">
        <v>1341</v>
      </c>
      <c r="E1238" s="9">
        <f>Source!AQ544</f>
        <v>1.52</v>
      </c>
      <c r="F1238" s="21"/>
      <c r="G1238" s="20" t="str">
        <f>Source!DI544</f>
        <v/>
      </c>
      <c r="H1238" s="9">
        <f>Source!AV544</f>
        <v>1</v>
      </c>
      <c r="I1238" s="9"/>
      <c r="J1238" s="21"/>
      <c r="K1238" s="21">
        <f>Source!U544</f>
        <v>0.30400000000000005</v>
      </c>
    </row>
    <row r="1239" spans="1:22" ht="15" x14ac:dyDescent="0.25">
      <c r="A1239" s="24"/>
      <c r="B1239" s="24"/>
      <c r="C1239" s="24"/>
      <c r="D1239" s="24"/>
      <c r="E1239" s="24"/>
      <c r="F1239" s="24"/>
      <c r="G1239" s="24"/>
      <c r="H1239" s="24"/>
      <c r="I1239" s="46">
        <f>J1234+J1235+J1236+J1237</f>
        <v>338.02</v>
      </c>
      <c r="J1239" s="46"/>
      <c r="K1239" s="25">
        <f>IF(Source!I544&lt;&gt;0, ROUND(I1239/Source!I544, 2), 0)</f>
        <v>1690.1</v>
      </c>
      <c r="P1239" s="23">
        <f>I1239</f>
        <v>338.02</v>
      </c>
    </row>
    <row r="1241" spans="1:22" ht="15" customHeight="1" x14ac:dyDescent="0.25">
      <c r="B1241" s="47" t="str">
        <f>Source!G560</f>
        <v>Автоматизация и электроснабжение ИТП</v>
      </c>
      <c r="C1241" s="47"/>
      <c r="D1241" s="47"/>
      <c r="E1241" s="47"/>
      <c r="F1241" s="47"/>
      <c r="G1241" s="47"/>
      <c r="H1241" s="47"/>
      <c r="I1241" s="47"/>
      <c r="J1241" s="47"/>
    </row>
    <row r="1242" spans="1:22" ht="57" x14ac:dyDescent="0.2">
      <c r="A1242" s="18">
        <v>145</v>
      </c>
      <c r="B1242" s="18" t="str">
        <f>Source!F561</f>
        <v>1.21-2103-9-2/1</v>
      </c>
      <c r="C1242" s="18" t="str">
        <f>Source!G561</f>
        <v>Техническое обслуживание силовых сетей, проложенных по кирпичным и бетонным основаниям, провод сечением 3х1,5-6 мм2 ( 3x1,5)</v>
      </c>
      <c r="D1242" s="19" t="str">
        <f>Source!H561</f>
        <v>100 м</v>
      </c>
      <c r="E1242" s="9">
        <f>Source!I561</f>
        <v>5.0000000000000001E-3</v>
      </c>
      <c r="F1242" s="21"/>
      <c r="G1242" s="20"/>
      <c r="H1242" s="9"/>
      <c r="I1242" s="9"/>
      <c r="J1242" s="21"/>
      <c r="K1242" s="21"/>
      <c r="Q1242">
        <f>ROUND((Source!BZ561/100)*ROUND((Source!AF561*Source!AV561)*Source!I561, 2), 2)</f>
        <v>18.739999999999998</v>
      </c>
      <c r="R1242">
        <f>Source!X561</f>
        <v>18.739999999999998</v>
      </c>
      <c r="S1242">
        <f>ROUND((Source!CA561/100)*ROUND((Source!AF561*Source!AV561)*Source!I561, 2), 2)</f>
        <v>2.68</v>
      </c>
      <c r="T1242">
        <f>Source!Y561</f>
        <v>2.68</v>
      </c>
      <c r="U1242">
        <f>ROUND((175/100)*ROUND((Source!AE561*Source!AV561)*Source!I561, 2), 2)</f>
        <v>0</v>
      </c>
      <c r="V1242">
        <f>ROUND((108/100)*ROUND(Source!CS561*Source!I561, 2), 2)</f>
        <v>0</v>
      </c>
    </row>
    <row r="1243" spans="1:22" x14ac:dyDescent="0.2">
      <c r="C1243" s="26" t="str">
        <f>"Объем: "&amp;Source!I561&amp;"=(25)*"&amp;"0,2*"&amp;"0,1/"&amp;"100"</f>
        <v>Объем: 0,005=(25)*0,2*0,1/100</v>
      </c>
    </row>
    <row r="1244" spans="1:22" ht="14.25" x14ac:dyDescent="0.2">
      <c r="A1244" s="18"/>
      <c r="B1244" s="18"/>
      <c r="C1244" s="18" t="s">
        <v>1332</v>
      </c>
      <c r="D1244" s="19"/>
      <c r="E1244" s="9"/>
      <c r="F1244" s="21">
        <f>Source!AO561</f>
        <v>5353.15</v>
      </c>
      <c r="G1244" s="20" t="str">
        <f>Source!DG561</f>
        <v/>
      </c>
      <c r="H1244" s="9">
        <f>Source!AV561</f>
        <v>1</v>
      </c>
      <c r="I1244" s="9">
        <f>IF(Source!BA561&lt;&gt; 0, Source!BA561, 1)</f>
        <v>1</v>
      </c>
      <c r="J1244" s="21">
        <f>Source!S561</f>
        <v>26.77</v>
      </c>
      <c r="K1244" s="21"/>
    </row>
    <row r="1245" spans="1:22" ht="14.25" x14ac:dyDescent="0.2">
      <c r="A1245" s="18"/>
      <c r="B1245" s="18"/>
      <c r="C1245" s="18" t="s">
        <v>1335</v>
      </c>
      <c r="D1245" s="19"/>
      <c r="E1245" s="9"/>
      <c r="F1245" s="21">
        <f>Source!AL561</f>
        <v>22.51</v>
      </c>
      <c r="G1245" s="20" t="str">
        <f>Source!DD561</f>
        <v/>
      </c>
      <c r="H1245" s="9">
        <f>Source!AW561</f>
        <v>1</v>
      </c>
      <c r="I1245" s="9">
        <f>IF(Source!BC561&lt;&gt; 0, Source!BC561, 1)</f>
        <v>1</v>
      </c>
      <c r="J1245" s="21">
        <f>Source!P561</f>
        <v>0.11</v>
      </c>
      <c r="K1245" s="21"/>
    </row>
    <row r="1246" spans="1:22" ht="14.25" x14ac:dyDescent="0.2">
      <c r="A1246" s="18"/>
      <c r="B1246" s="18"/>
      <c r="C1246" s="18" t="s">
        <v>1336</v>
      </c>
      <c r="D1246" s="19" t="s">
        <v>1337</v>
      </c>
      <c r="E1246" s="9">
        <f>Source!AT561</f>
        <v>70</v>
      </c>
      <c r="F1246" s="21"/>
      <c r="G1246" s="20"/>
      <c r="H1246" s="9"/>
      <c r="I1246" s="9"/>
      <c r="J1246" s="21">
        <f>SUM(R1242:R1245)</f>
        <v>18.739999999999998</v>
      </c>
      <c r="K1246" s="21"/>
    </row>
    <row r="1247" spans="1:22" ht="14.25" x14ac:dyDescent="0.2">
      <c r="A1247" s="18"/>
      <c r="B1247" s="18"/>
      <c r="C1247" s="18" t="s">
        <v>1338</v>
      </c>
      <c r="D1247" s="19" t="s">
        <v>1337</v>
      </c>
      <c r="E1247" s="9">
        <f>Source!AU561</f>
        <v>10</v>
      </c>
      <c r="F1247" s="21"/>
      <c r="G1247" s="20"/>
      <c r="H1247" s="9"/>
      <c r="I1247" s="9"/>
      <c r="J1247" s="21">
        <f>SUM(T1242:T1246)</f>
        <v>2.68</v>
      </c>
      <c r="K1247" s="21"/>
    </row>
    <row r="1248" spans="1:22" ht="14.25" x14ac:dyDescent="0.2">
      <c r="A1248" s="18"/>
      <c r="B1248" s="18"/>
      <c r="C1248" s="18" t="s">
        <v>1340</v>
      </c>
      <c r="D1248" s="19" t="s">
        <v>1341</v>
      </c>
      <c r="E1248" s="9">
        <f>Source!AQ561</f>
        <v>10</v>
      </c>
      <c r="F1248" s="21"/>
      <c r="G1248" s="20" t="str">
        <f>Source!DI561</f>
        <v/>
      </c>
      <c r="H1248" s="9">
        <f>Source!AV561</f>
        <v>1</v>
      </c>
      <c r="I1248" s="9"/>
      <c r="J1248" s="21"/>
      <c r="K1248" s="21">
        <f>Source!U561</f>
        <v>0.05</v>
      </c>
    </row>
    <row r="1249" spans="1:22" ht="15" x14ac:dyDescent="0.25">
      <c r="A1249" s="24"/>
      <c r="B1249" s="24"/>
      <c r="C1249" s="24"/>
      <c r="D1249" s="24"/>
      <c r="E1249" s="24"/>
      <c r="F1249" s="24"/>
      <c r="G1249" s="24"/>
      <c r="H1249" s="24"/>
      <c r="I1249" s="46">
        <f>J1244+J1245+J1246+J1247</f>
        <v>48.3</v>
      </c>
      <c r="J1249" s="46"/>
      <c r="K1249" s="25">
        <f>IF(Source!I561&lt;&gt;0, ROUND(I1249/Source!I561, 2), 0)</f>
        <v>9660</v>
      </c>
      <c r="P1249" s="23">
        <f>I1249</f>
        <v>48.3</v>
      </c>
    </row>
    <row r="1250" spans="1:22" ht="57" x14ac:dyDescent="0.2">
      <c r="A1250" s="18">
        <v>146</v>
      </c>
      <c r="B1250" s="18" t="str">
        <f>Source!F563</f>
        <v>1.21-2103-9-3/1</v>
      </c>
      <c r="C1250" s="18" t="str">
        <f>Source!G563</f>
        <v>Техническое обслуживание силовых сетей, проложенных по кирпичным и бетонным основаниям, провод сечением 4х1,5-6 мм2 (4x2,5)</v>
      </c>
      <c r="D1250" s="19" t="str">
        <f>Source!H563</f>
        <v>100 м</v>
      </c>
      <c r="E1250" s="9">
        <f>Source!I563</f>
        <v>8.0000000000000002E-3</v>
      </c>
      <c r="F1250" s="21"/>
      <c r="G1250" s="20"/>
      <c r="H1250" s="9"/>
      <c r="I1250" s="9"/>
      <c r="J1250" s="21"/>
      <c r="K1250" s="21"/>
      <c r="Q1250">
        <f>ROUND((Source!BZ563/100)*ROUND((Source!AF563*Source!AV563)*Source!I563, 2), 2)</f>
        <v>33.64</v>
      </c>
      <c r="R1250">
        <f>Source!X563</f>
        <v>33.64</v>
      </c>
      <c r="S1250">
        <f>ROUND((Source!CA563/100)*ROUND((Source!AF563*Source!AV563)*Source!I563, 2), 2)</f>
        <v>4.8099999999999996</v>
      </c>
      <c r="T1250">
        <f>Source!Y563</f>
        <v>4.8099999999999996</v>
      </c>
      <c r="U1250">
        <f>ROUND((175/100)*ROUND((Source!AE563*Source!AV563)*Source!I563, 2), 2)</f>
        <v>0</v>
      </c>
      <c r="V1250">
        <f>ROUND((108/100)*ROUND(Source!CS563*Source!I563, 2), 2)</f>
        <v>0</v>
      </c>
    </row>
    <row r="1251" spans="1:22" x14ac:dyDescent="0.2">
      <c r="C1251" s="26" t="str">
        <f>"Объем: "&amp;Source!I563&amp;"=(40)*"&amp;"0,2*"&amp;"0,1/"&amp;"100"</f>
        <v>Объем: 0,008=(40)*0,2*0,1/100</v>
      </c>
    </row>
    <row r="1252" spans="1:22" ht="14.25" x14ac:dyDescent="0.2">
      <c r="A1252" s="18"/>
      <c r="B1252" s="18"/>
      <c r="C1252" s="18" t="s">
        <v>1332</v>
      </c>
      <c r="D1252" s="19"/>
      <c r="E1252" s="9"/>
      <c r="F1252" s="21">
        <f>Source!AO563</f>
        <v>6006.24</v>
      </c>
      <c r="G1252" s="20" t="str">
        <f>Source!DG563</f>
        <v/>
      </c>
      <c r="H1252" s="9">
        <f>Source!AV563</f>
        <v>1</v>
      </c>
      <c r="I1252" s="9">
        <f>IF(Source!BA563&lt;&gt; 0, Source!BA563, 1)</f>
        <v>1</v>
      </c>
      <c r="J1252" s="21">
        <f>Source!S563</f>
        <v>48.05</v>
      </c>
      <c r="K1252" s="21"/>
    </row>
    <row r="1253" spans="1:22" ht="14.25" x14ac:dyDescent="0.2">
      <c r="A1253" s="18"/>
      <c r="B1253" s="18"/>
      <c r="C1253" s="18" t="s">
        <v>1335</v>
      </c>
      <c r="D1253" s="19"/>
      <c r="E1253" s="9"/>
      <c r="F1253" s="21">
        <f>Source!AL563</f>
        <v>14.63</v>
      </c>
      <c r="G1253" s="20" t="str">
        <f>Source!DD563</f>
        <v/>
      </c>
      <c r="H1253" s="9">
        <f>Source!AW563</f>
        <v>1</v>
      </c>
      <c r="I1253" s="9">
        <f>IF(Source!BC563&lt;&gt; 0, Source!BC563, 1)</f>
        <v>1</v>
      </c>
      <c r="J1253" s="21">
        <f>Source!P563</f>
        <v>0.12</v>
      </c>
      <c r="K1253" s="21"/>
    </row>
    <row r="1254" spans="1:22" ht="14.25" x14ac:dyDescent="0.2">
      <c r="A1254" s="18"/>
      <c r="B1254" s="18"/>
      <c r="C1254" s="18" t="s">
        <v>1336</v>
      </c>
      <c r="D1254" s="19" t="s">
        <v>1337</v>
      </c>
      <c r="E1254" s="9">
        <f>Source!AT563</f>
        <v>70</v>
      </c>
      <c r="F1254" s="21"/>
      <c r="G1254" s="20"/>
      <c r="H1254" s="9"/>
      <c r="I1254" s="9"/>
      <c r="J1254" s="21">
        <f>SUM(R1250:R1253)</f>
        <v>33.64</v>
      </c>
      <c r="K1254" s="21"/>
    </row>
    <row r="1255" spans="1:22" ht="14.25" x14ac:dyDescent="0.2">
      <c r="A1255" s="18"/>
      <c r="B1255" s="18"/>
      <c r="C1255" s="18" t="s">
        <v>1338</v>
      </c>
      <c r="D1255" s="19" t="s">
        <v>1337</v>
      </c>
      <c r="E1255" s="9">
        <f>Source!AU563</f>
        <v>10</v>
      </c>
      <c r="F1255" s="21"/>
      <c r="G1255" s="20"/>
      <c r="H1255" s="9"/>
      <c r="I1255" s="9"/>
      <c r="J1255" s="21">
        <f>SUM(T1250:T1254)</f>
        <v>4.8099999999999996</v>
      </c>
      <c r="K1255" s="21"/>
    </row>
    <row r="1256" spans="1:22" ht="14.25" x14ac:dyDescent="0.2">
      <c r="A1256" s="18"/>
      <c r="B1256" s="18"/>
      <c r="C1256" s="18" t="s">
        <v>1340</v>
      </c>
      <c r="D1256" s="19" t="s">
        <v>1341</v>
      </c>
      <c r="E1256" s="9">
        <f>Source!AQ563</f>
        <v>11.22</v>
      </c>
      <c r="F1256" s="21"/>
      <c r="G1256" s="20" t="str">
        <f>Source!DI563</f>
        <v/>
      </c>
      <c r="H1256" s="9">
        <f>Source!AV563</f>
        <v>1</v>
      </c>
      <c r="I1256" s="9"/>
      <c r="J1256" s="21"/>
      <c r="K1256" s="21">
        <f>Source!U563</f>
        <v>8.9760000000000006E-2</v>
      </c>
    </row>
    <row r="1257" spans="1:22" ht="15" x14ac:dyDescent="0.25">
      <c r="A1257" s="24"/>
      <c r="B1257" s="24"/>
      <c r="C1257" s="24"/>
      <c r="D1257" s="24"/>
      <c r="E1257" s="24"/>
      <c r="F1257" s="24"/>
      <c r="G1257" s="24"/>
      <c r="H1257" s="24"/>
      <c r="I1257" s="46">
        <f>J1252+J1253+J1254+J1255</f>
        <v>86.62</v>
      </c>
      <c r="J1257" s="46"/>
      <c r="K1257" s="25">
        <f>IF(Source!I563&lt;&gt;0, ROUND(I1257/Source!I563, 2), 0)</f>
        <v>10827.5</v>
      </c>
      <c r="P1257" s="23">
        <f>I1257</f>
        <v>86.62</v>
      </c>
    </row>
    <row r="1258" spans="1:22" ht="57" x14ac:dyDescent="0.2">
      <c r="A1258" s="18">
        <v>147</v>
      </c>
      <c r="B1258" s="18" t="str">
        <f>Source!F565</f>
        <v>1.21-2103-9-1/1</v>
      </c>
      <c r="C1258" s="18" t="str">
        <f>Source!G565</f>
        <v>Техническое обслуживание силовых сетей, проложенных по кирпичным и бетонным основаниям, провод сечением 2х1,5-6 мм2 (2x1,5)</v>
      </c>
      <c r="D1258" s="19" t="str">
        <f>Source!H565</f>
        <v>100 м</v>
      </c>
      <c r="E1258" s="9">
        <f>Source!I565</f>
        <v>1.2E-2</v>
      </c>
      <c r="F1258" s="21"/>
      <c r="G1258" s="20"/>
      <c r="H1258" s="9"/>
      <c r="I1258" s="9"/>
      <c r="J1258" s="21"/>
      <c r="K1258" s="21"/>
      <c r="Q1258">
        <f>ROUND((Source!BZ565/100)*ROUND((Source!AF565*Source!AV565)*Source!I565, 2), 2)</f>
        <v>32.11</v>
      </c>
      <c r="R1258">
        <f>Source!X565</f>
        <v>32.11</v>
      </c>
      <c r="S1258">
        <f>ROUND((Source!CA565/100)*ROUND((Source!AF565*Source!AV565)*Source!I565, 2), 2)</f>
        <v>4.59</v>
      </c>
      <c r="T1258">
        <f>Source!Y565</f>
        <v>4.59</v>
      </c>
      <c r="U1258">
        <f>ROUND((175/100)*ROUND((Source!AE565*Source!AV565)*Source!I565, 2), 2)</f>
        <v>0</v>
      </c>
      <c r="V1258">
        <f>ROUND((108/100)*ROUND(Source!CS565*Source!I565, 2), 2)</f>
        <v>0</v>
      </c>
    </row>
    <row r="1259" spans="1:22" x14ac:dyDescent="0.2">
      <c r="C1259" s="26" t="str">
        <f>"Объем: "&amp;Source!I565&amp;"=(60)*"&amp;"0,2*"&amp;"0,1/"&amp;"100"</f>
        <v>Объем: 0,012=(60)*0,2*0,1/100</v>
      </c>
    </row>
    <row r="1260" spans="1:22" ht="14.25" x14ac:dyDescent="0.2">
      <c r="A1260" s="18"/>
      <c r="B1260" s="18"/>
      <c r="C1260" s="18" t="s">
        <v>1332</v>
      </c>
      <c r="D1260" s="19"/>
      <c r="E1260" s="9"/>
      <c r="F1260" s="21">
        <f>Source!AO565</f>
        <v>3822.15</v>
      </c>
      <c r="G1260" s="20" t="str">
        <f>Source!DG565</f>
        <v/>
      </c>
      <c r="H1260" s="9">
        <f>Source!AV565</f>
        <v>1</v>
      </c>
      <c r="I1260" s="9">
        <f>IF(Source!BA565&lt;&gt; 0, Source!BA565, 1)</f>
        <v>1</v>
      </c>
      <c r="J1260" s="21">
        <f>Source!S565</f>
        <v>45.87</v>
      </c>
      <c r="K1260" s="21"/>
    </row>
    <row r="1261" spans="1:22" ht="14.25" x14ac:dyDescent="0.2">
      <c r="A1261" s="18"/>
      <c r="B1261" s="18"/>
      <c r="C1261" s="18" t="s">
        <v>1335</v>
      </c>
      <c r="D1261" s="19"/>
      <c r="E1261" s="9"/>
      <c r="F1261" s="21">
        <f>Source!AL565</f>
        <v>22.51</v>
      </c>
      <c r="G1261" s="20" t="str">
        <f>Source!DD565</f>
        <v/>
      </c>
      <c r="H1261" s="9">
        <f>Source!AW565</f>
        <v>1</v>
      </c>
      <c r="I1261" s="9">
        <f>IF(Source!BC565&lt;&gt; 0, Source!BC565, 1)</f>
        <v>1</v>
      </c>
      <c r="J1261" s="21">
        <f>Source!P565</f>
        <v>0.27</v>
      </c>
      <c r="K1261" s="21"/>
    </row>
    <row r="1262" spans="1:22" ht="14.25" x14ac:dyDescent="0.2">
      <c r="A1262" s="18"/>
      <c r="B1262" s="18"/>
      <c r="C1262" s="18" t="s">
        <v>1336</v>
      </c>
      <c r="D1262" s="19" t="s">
        <v>1337</v>
      </c>
      <c r="E1262" s="9">
        <f>Source!AT565</f>
        <v>70</v>
      </c>
      <c r="F1262" s="21"/>
      <c r="G1262" s="20"/>
      <c r="H1262" s="9"/>
      <c r="I1262" s="9"/>
      <c r="J1262" s="21">
        <f>SUM(R1258:R1261)</f>
        <v>32.11</v>
      </c>
      <c r="K1262" s="21"/>
    </row>
    <row r="1263" spans="1:22" ht="14.25" x14ac:dyDescent="0.2">
      <c r="A1263" s="18"/>
      <c r="B1263" s="18"/>
      <c r="C1263" s="18" t="s">
        <v>1338</v>
      </c>
      <c r="D1263" s="19" t="s">
        <v>1337</v>
      </c>
      <c r="E1263" s="9">
        <f>Source!AU565</f>
        <v>10</v>
      </c>
      <c r="F1263" s="21"/>
      <c r="G1263" s="20"/>
      <c r="H1263" s="9"/>
      <c r="I1263" s="9"/>
      <c r="J1263" s="21">
        <f>SUM(T1258:T1262)</f>
        <v>4.59</v>
      </c>
      <c r="K1263" s="21"/>
    </row>
    <row r="1264" spans="1:22" ht="14.25" x14ac:dyDescent="0.2">
      <c r="A1264" s="18"/>
      <c r="B1264" s="18"/>
      <c r="C1264" s="18" t="s">
        <v>1340</v>
      </c>
      <c r="D1264" s="19" t="s">
        <v>1341</v>
      </c>
      <c r="E1264" s="9">
        <f>Source!AQ565</f>
        <v>7.14</v>
      </c>
      <c r="F1264" s="21"/>
      <c r="G1264" s="20" t="str">
        <f>Source!DI565</f>
        <v/>
      </c>
      <c r="H1264" s="9">
        <f>Source!AV565</f>
        <v>1</v>
      </c>
      <c r="I1264" s="9"/>
      <c r="J1264" s="21"/>
      <c r="K1264" s="21">
        <f>Source!U565</f>
        <v>8.5679999999999992E-2</v>
      </c>
    </row>
    <row r="1265" spans="1:22" ht="15" x14ac:dyDescent="0.25">
      <c r="A1265" s="24"/>
      <c r="B1265" s="24"/>
      <c r="C1265" s="24"/>
      <c r="D1265" s="24"/>
      <c r="E1265" s="24"/>
      <c r="F1265" s="24"/>
      <c r="G1265" s="24"/>
      <c r="H1265" s="24"/>
      <c r="I1265" s="46">
        <f>J1260+J1261+J1262+J1263</f>
        <v>82.84</v>
      </c>
      <c r="J1265" s="46"/>
      <c r="K1265" s="25">
        <f>IF(Source!I565&lt;&gt;0, ROUND(I1265/Source!I565, 2), 0)</f>
        <v>6903.33</v>
      </c>
      <c r="P1265" s="23">
        <f>I1265</f>
        <v>82.84</v>
      </c>
    </row>
    <row r="1266" spans="1:22" ht="71.25" x14ac:dyDescent="0.2">
      <c r="A1266" s="18">
        <v>148</v>
      </c>
      <c r="B1266" s="18" t="str">
        <f>Source!F567</f>
        <v>1.21-2103-9-3/1</v>
      </c>
      <c r="C1266" s="18" t="str">
        <f>Source!G567</f>
        <v>Техническое обслуживание силовых сетей, проложенных по кирпичным и бетонным основаниям, провод сечением 4х1,5-6 мм2  применительно (4x0,75)</v>
      </c>
      <c r="D1266" s="19" t="str">
        <f>Source!H567</f>
        <v>100 м</v>
      </c>
      <c r="E1266" s="9">
        <f>Source!I567</f>
        <v>2.1000000000000001E-2</v>
      </c>
      <c r="F1266" s="21"/>
      <c r="G1266" s="20"/>
      <c r="H1266" s="9"/>
      <c r="I1266" s="9"/>
      <c r="J1266" s="21"/>
      <c r="K1266" s="21"/>
      <c r="Q1266">
        <f>ROUND((Source!BZ567/100)*ROUND((Source!AF567*Source!AV567)*Source!I567, 2), 2)</f>
        <v>88.29</v>
      </c>
      <c r="R1266">
        <f>Source!X567</f>
        <v>88.29</v>
      </c>
      <c r="S1266">
        <f>ROUND((Source!CA567/100)*ROUND((Source!AF567*Source!AV567)*Source!I567, 2), 2)</f>
        <v>12.61</v>
      </c>
      <c r="T1266">
        <f>Source!Y567</f>
        <v>12.61</v>
      </c>
      <c r="U1266">
        <f>ROUND((175/100)*ROUND((Source!AE567*Source!AV567)*Source!I567, 2), 2)</f>
        <v>0</v>
      </c>
      <c r="V1266">
        <f>ROUND((108/100)*ROUND(Source!CS567*Source!I567, 2), 2)</f>
        <v>0</v>
      </c>
    </row>
    <row r="1267" spans="1:22" x14ac:dyDescent="0.2">
      <c r="C1267" s="26" t="str">
        <f>"Объем: "&amp;Source!I567&amp;"=(45+"&amp;"60)*"&amp;"0,2*"&amp;"0,1/"&amp;"100"</f>
        <v>Объем: 0,021=(45+60)*0,2*0,1/100</v>
      </c>
    </row>
    <row r="1268" spans="1:22" ht="14.25" x14ac:dyDescent="0.2">
      <c r="A1268" s="18"/>
      <c r="B1268" s="18"/>
      <c r="C1268" s="18" t="s">
        <v>1332</v>
      </c>
      <c r="D1268" s="19"/>
      <c r="E1268" s="9"/>
      <c r="F1268" s="21">
        <f>Source!AO567</f>
        <v>6006.24</v>
      </c>
      <c r="G1268" s="20" t="str">
        <f>Source!DG567</f>
        <v/>
      </c>
      <c r="H1268" s="9">
        <f>Source!AV567</f>
        <v>1</v>
      </c>
      <c r="I1268" s="9">
        <f>IF(Source!BA567&lt;&gt; 0, Source!BA567, 1)</f>
        <v>1</v>
      </c>
      <c r="J1268" s="21">
        <f>Source!S567</f>
        <v>126.13</v>
      </c>
      <c r="K1268" s="21"/>
    </row>
    <row r="1269" spans="1:22" ht="14.25" x14ac:dyDescent="0.2">
      <c r="A1269" s="18"/>
      <c r="B1269" s="18"/>
      <c r="C1269" s="18" t="s">
        <v>1335</v>
      </c>
      <c r="D1269" s="19"/>
      <c r="E1269" s="9"/>
      <c r="F1269" s="21">
        <f>Source!AL567</f>
        <v>14.63</v>
      </c>
      <c r="G1269" s="20" t="str">
        <f>Source!DD567</f>
        <v/>
      </c>
      <c r="H1269" s="9">
        <f>Source!AW567</f>
        <v>1</v>
      </c>
      <c r="I1269" s="9">
        <f>IF(Source!BC567&lt;&gt; 0, Source!BC567, 1)</f>
        <v>1</v>
      </c>
      <c r="J1269" s="21">
        <f>Source!P567</f>
        <v>0.31</v>
      </c>
      <c r="K1269" s="21"/>
    </row>
    <row r="1270" spans="1:22" ht="14.25" x14ac:dyDescent="0.2">
      <c r="A1270" s="18"/>
      <c r="B1270" s="18"/>
      <c r="C1270" s="18" t="s">
        <v>1336</v>
      </c>
      <c r="D1270" s="19" t="s">
        <v>1337</v>
      </c>
      <c r="E1270" s="9">
        <f>Source!AT567</f>
        <v>70</v>
      </c>
      <c r="F1270" s="21"/>
      <c r="G1270" s="20"/>
      <c r="H1270" s="9"/>
      <c r="I1270" s="9"/>
      <c r="J1270" s="21">
        <f>SUM(R1266:R1269)</f>
        <v>88.29</v>
      </c>
      <c r="K1270" s="21"/>
    </row>
    <row r="1271" spans="1:22" ht="14.25" x14ac:dyDescent="0.2">
      <c r="A1271" s="18"/>
      <c r="B1271" s="18"/>
      <c r="C1271" s="18" t="s">
        <v>1338</v>
      </c>
      <c r="D1271" s="19" t="s">
        <v>1337</v>
      </c>
      <c r="E1271" s="9">
        <f>Source!AU567</f>
        <v>10</v>
      </c>
      <c r="F1271" s="21"/>
      <c r="G1271" s="20"/>
      <c r="H1271" s="9"/>
      <c r="I1271" s="9"/>
      <c r="J1271" s="21">
        <f>SUM(T1266:T1270)</f>
        <v>12.61</v>
      </c>
      <c r="K1271" s="21"/>
    </row>
    <row r="1272" spans="1:22" ht="14.25" x14ac:dyDescent="0.2">
      <c r="A1272" s="18"/>
      <c r="B1272" s="18"/>
      <c r="C1272" s="18" t="s">
        <v>1340</v>
      </c>
      <c r="D1272" s="19" t="s">
        <v>1341</v>
      </c>
      <c r="E1272" s="9">
        <f>Source!AQ567</f>
        <v>11.22</v>
      </c>
      <c r="F1272" s="21"/>
      <c r="G1272" s="20" t="str">
        <f>Source!DI567</f>
        <v/>
      </c>
      <c r="H1272" s="9">
        <f>Source!AV567</f>
        <v>1</v>
      </c>
      <c r="I1272" s="9"/>
      <c r="J1272" s="21"/>
      <c r="K1272" s="21">
        <f>Source!U567</f>
        <v>0.23562000000000002</v>
      </c>
    </row>
    <row r="1273" spans="1:22" ht="15" x14ac:dyDescent="0.25">
      <c r="A1273" s="24"/>
      <c r="B1273" s="24"/>
      <c r="C1273" s="24"/>
      <c r="D1273" s="24"/>
      <c r="E1273" s="24"/>
      <c r="F1273" s="24"/>
      <c r="G1273" s="24"/>
      <c r="H1273" s="24"/>
      <c r="I1273" s="46">
        <f>J1268+J1269+J1270+J1271</f>
        <v>227.34000000000003</v>
      </c>
      <c r="J1273" s="46"/>
      <c r="K1273" s="25">
        <f>IF(Source!I567&lt;&gt;0, ROUND(I1273/Source!I567, 2), 0)</f>
        <v>10825.71</v>
      </c>
      <c r="P1273" s="23">
        <f>I1273</f>
        <v>227.34000000000003</v>
      </c>
    </row>
    <row r="1274" spans="1:22" ht="71.25" x14ac:dyDescent="0.2">
      <c r="A1274" s="18">
        <v>149</v>
      </c>
      <c r="B1274" s="18" t="str">
        <f>Source!F569</f>
        <v>1.21-2103-9-1/1</v>
      </c>
      <c r="C1274" s="18" t="str">
        <f>Source!G569</f>
        <v>Техническое обслуживание силовых сетей, проложенных по кирпичным и бетонным основаниям, провод сечением 2х1,5-6 мм2  применительно (2x0,75)</v>
      </c>
      <c r="D1274" s="19" t="str">
        <f>Source!H569</f>
        <v>100 м</v>
      </c>
      <c r="E1274" s="9">
        <f>Source!I569</f>
        <v>2.5999999999999999E-2</v>
      </c>
      <c r="F1274" s="21"/>
      <c r="G1274" s="20"/>
      <c r="H1274" s="9"/>
      <c r="I1274" s="9"/>
      <c r="J1274" s="21"/>
      <c r="K1274" s="21"/>
      <c r="Q1274">
        <f>ROUND((Source!BZ569/100)*ROUND((Source!AF569*Source!AV569)*Source!I569, 2), 2)</f>
        <v>69.569999999999993</v>
      </c>
      <c r="R1274">
        <f>Source!X569</f>
        <v>69.569999999999993</v>
      </c>
      <c r="S1274">
        <f>ROUND((Source!CA569/100)*ROUND((Source!AF569*Source!AV569)*Source!I569, 2), 2)</f>
        <v>9.94</v>
      </c>
      <c r="T1274">
        <f>Source!Y569</f>
        <v>9.94</v>
      </c>
      <c r="U1274">
        <f>ROUND((175/100)*ROUND((Source!AE569*Source!AV569)*Source!I569, 2), 2)</f>
        <v>0</v>
      </c>
      <c r="V1274">
        <f>ROUND((108/100)*ROUND(Source!CS569*Source!I569, 2), 2)</f>
        <v>0</v>
      </c>
    </row>
    <row r="1275" spans="1:22" x14ac:dyDescent="0.2">
      <c r="C1275" s="26" t="str">
        <f>"Объем: "&amp;Source!I569&amp;"=(130)*"&amp;"0,2*"&amp;"0,1/"&amp;"100"</f>
        <v>Объем: 0,026=(130)*0,2*0,1/100</v>
      </c>
    </row>
    <row r="1276" spans="1:22" ht="14.25" x14ac:dyDescent="0.2">
      <c r="A1276" s="18"/>
      <c r="B1276" s="18"/>
      <c r="C1276" s="18" t="s">
        <v>1332</v>
      </c>
      <c r="D1276" s="19"/>
      <c r="E1276" s="9"/>
      <c r="F1276" s="21">
        <f>Source!AO569</f>
        <v>3822.15</v>
      </c>
      <c r="G1276" s="20" t="str">
        <f>Source!DG569</f>
        <v/>
      </c>
      <c r="H1276" s="9">
        <f>Source!AV569</f>
        <v>1</v>
      </c>
      <c r="I1276" s="9">
        <f>IF(Source!BA569&lt;&gt; 0, Source!BA569, 1)</f>
        <v>1</v>
      </c>
      <c r="J1276" s="21">
        <f>Source!S569</f>
        <v>99.38</v>
      </c>
      <c r="K1276" s="21"/>
    </row>
    <row r="1277" spans="1:22" ht="14.25" x14ac:dyDescent="0.2">
      <c r="A1277" s="18"/>
      <c r="B1277" s="18"/>
      <c r="C1277" s="18" t="s">
        <v>1335</v>
      </c>
      <c r="D1277" s="19"/>
      <c r="E1277" s="9"/>
      <c r="F1277" s="21">
        <f>Source!AL569</f>
        <v>22.51</v>
      </c>
      <c r="G1277" s="20" t="str">
        <f>Source!DD569</f>
        <v/>
      </c>
      <c r="H1277" s="9">
        <f>Source!AW569</f>
        <v>1</v>
      </c>
      <c r="I1277" s="9">
        <f>IF(Source!BC569&lt;&gt; 0, Source!BC569, 1)</f>
        <v>1</v>
      </c>
      <c r="J1277" s="21">
        <f>Source!P569</f>
        <v>0.59</v>
      </c>
      <c r="K1277" s="21"/>
    </row>
    <row r="1278" spans="1:22" ht="14.25" x14ac:dyDescent="0.2">
      <c r="A1278" s="18"/>
      <c r="B1278" s="18"/>
      <c r="C1278" s="18" t="s">
        <v>1336</v>
      </c>
      <c r="D1278" s="19" t="s">
        <v>1337</v>
      </c>
      <c r="E1278" s="9">
        <f>Source!AT569</f>
        <v>70</v>
      </c>
      <c r="F1278" s="21"/>
      <c r="G1278" s="20"/>
      <c r="H1278" s="9"/>
      <c r="I1278" s="9"/>
      <c r="J1278" s="21">
        <f>SUM(R1274:R1277)</f>
        <v>69.569999999999993</v>
      </c>
      <c r="K1278" s="21"/>
    </row>
    <row r="1279" spans="1:22" ht="14.25" x14ac:dyDescent="0.2">
      <c r="A1279" s="18"/>
      <c r="B1279" s="18"/>
      <c r="C1279" s="18" t="s">
        <v>1338</v>
      </c>
      <c r="D1279" s="19" t="s">
        <v>1337</v>
      </c>
      <c r="E1279" s="9">
        <f>Source!AU569</f>
        <v>10</v>
      </c>
      <c r="F1279" s="21"/>
      <c r="G1279" s="20"/>
      <c r="H1279" s="9"/>
      <c r="I1279" s="9"/>
      <c r="J1279" s="21">
        <f>SUM(T1274:T1278)</f>
        <v>9.94</v>
      </c>
      <c r="K1279" s="21"/>
    </row>
    <row r="1280" spans="1:22" ht="14.25" x14ac:dyDescent="0.2">
      <c r="A1280" s="18"/>
      <c r="B1280" s="18"/>
      <c r="C1280" s="18" t="s">
        <v>1340</v>
      </c>
      <c r="D1280" s="19" t="s">
        <v>1341</v>
      </c>
      <c r="E1280" s="9">
        <f>Source!AQ569</f>
        <v>7.14</v>
      </c>
      <c r="F1280" s="21"/>
      <c r="G1280" s="20" t="str">
        <f>Source!DI569</f>
        <v/>
      </c>
      <c r="H1280" s="9">
        <f>Source!AV569</f>
        <v>1</v>
      </c>
      <c r="I1280" s="9"/>
      <c r="J1280" s="21"/>
      <c r="K1280" s="21">
        <f>Source!U569</f>
        <v>0.18563999999999997</v>
      </c>
    </row>
    <row r="1281" spans="1:22" ht="15" x14ac:dyDescent="0.25">
      <c r="A1281" s="24"/>
      <c r="B1281" s="24"/>
      <c r="C1281" s="24"/>
      <c r="D1281" s="24"/>
      <c r="E1281" s="24"/>
      <c r="F1281" s="24"/>
      <c r="G1281" s="24"/>
      <c r="H1281" s="24"/>
      <c r="I1281" s="46">
        <f>J1276+J1277+J1278+J1279</f>
        <v>179.48</v>
      </c>
      <c r="J1281" s="46"/>
      <c r="K1281" s="25">
        <f>IF(Source!I569&lt;&gt;0, ROUND(I1281/Source!I569, 2), 0)</f>
        <v>6903.08</v>
      </c>
      <c r="P1281" s="23">
        <f>I1281</f>
        <v>179.48</v>
      </c>
    </row>
    <row r="1282" spans="1:22" ht="71.25" x14ac:dyDescent="0.2">
      <c r="A1282" s="18">
        <v>150</v>
      </c>
      <c r="B1282" s="18" t="str">
        <f>Source!F571</f>
        <v>1.21-2103-9-2/1</v>
      </c>
      <c r="C1282" s="18" t="str">
        <f>Source!G571</f>
        <v>Техническое обслуживание силовых сетей, проложенных по кирпичным и бетонным основаниям, провод сечением 3х1,5-6 мм2 применительно ( 3x0,75)</v>
      </c>
      <c r="D1282" s="19" t="str">
        <f>Source!H571</f>
        <v>100 м</v>
      </c>
      <c r="E1282" s="9">
        <f>Source!I571</f>
        <v>6.0000000000000001E-3</v>
      </c>
      <c r="F1282" s="21"/>
      <c r="G1282" s="20"/>
      <c r="H1282" s="9"/>
      <c r="I1282" s="9"/>
      <c r="J1282" s="21"/>
      <c r="K1282" s="21"/>
      <c r="Q1282">
        <f>ROUND((Source!BZ571/100)*ROUND((Source!AF571*Source!AV571)*Source!I571, 2), 2)</f>
        <v>22.48</v>
      </c>
      <c r="R1282">
        <f>Source!X571</f>
        <v>22.48</v>
      </c>
      <c r="S1282">
        <f>ROUND((Source!CA571/100)*ROUND((Source!AF571*Source!AV571)*Source!I571, 2), 2)</f>
        <v>3.21</v>
      </c>
      <c r="T1282">
        <f>Source!Y571</f>
        <v>3.21</v>
      </c>
      <c r="U1282">
        <f>ROUND((175/100)*ROUND((Source!AE571*Source!AV571)*Source!I571, 2), 2)</f>
        <v>0</v>
      </c>
      <c r="V1282">
        <f>ROUND((108/100)*ROUND(Source!CS571*Source!I571, 2), 2)</f>
        <v>0</v>
      </c>
    </row>
    <row r="1283" spans="1:22" x14ac:dyDescent="0.2">
      <c r="C1283" s="26" t="str">
        <f>"Объем: "&amp;Source!I571&amp;"=(30)*"&amp;"0,2*"&amp;"0,1/"&amp;"100"</f>
        <v>Объем: 0,006=(30)*0,2*0,1/100</v>
      </c>
    </row>
    <row r="1284" spans="1:22" ht="14.25" x14ac:dyDescent="0.2">
      <c r="A1284" s="18"/>
      <c r="B1284" s="18"/>
      <c r="C1284" s="18" t="s">
        <v>1332</v>
      </c>
      <c r="D1284" s="19"/>
      <c r="E1284" s="9"/>
      <c r="F1284" s="21">
        <f>Source!AO571</f>
        <v>5353.15</v>
      </c>
      <c r="G1284" s="20" t="str">
        <f>Source!DG571</f>
        <v/>
      </c>
      <c r="H1284" s="9">
        <f>Source!AV571</f>
        <v>1</v>
      </c>
      <c r="I1284" s="9">
        <f>IF(Source!BA571&lt;&gt; 0, Source!BA571, 1)</f>
        <v>1</v>
      </c>
      <c r="J1284" s="21">
        <f>Source!S571</f>
        <v>32.119999999999997</v>
      </c>
      <c r="K1284" s="21"/>
    </row>
    <row r="1285" spans="1:22" ht="14.25" x14ac:dyDescent="0.2">
      <c r="A1285" s="18"/>
      <c r="B1285" s="18"/>
      <c r="C1285" s="18" t="s">
        <v>1335</v>
      </c>
      <c r="D1285" s="19"/>
      <c r="E1285" s="9"/>
      <c r="F1285" s="21">
        <f>Source!AL571</f>
        <v>22.51</v>
      </c>
      <c r="G1285" s="20" t="str">
        <f>Source!DD571</f>
        <v/>
      </c>
      <c r="H1285" s="9">
        <f>Source!AW571</f>
        <v>1</v>
      </c>
      <c r="I1285" s="9">
        <f>IF(Source!BC571&lt;&gt; 0, Source!BC571, 1)</f>
        <v>1</v>
      </c>
      <c r="J1285" s="21">
        <f>Source!P571</f>
        <v>0.14000000000000001</v>
      </c>
      <c r="K1285" s="21"/>
    </row>
    <row r="1286" spans="1:22" ht="14.25" x14ac:dyDescent="0.2">
      <c r="A1286" s="18"/>
      <c r="B1286" s="18"/>
      <c r="C1286" s="18" t="s">
        <v>1336</v>
      </c>
      <c r="D1286" s="19" t="s">
        <v>1337</v>
      </c>
      <c r="E1286" s="9">
        <f>Source!AT571</f>
        <v>70</v>
      </c>
      <c r="F1286" s="21"/>
      <c r="G1286" s="20"/>
      <c r="H1286" s="9"/>
      <c r="I1286" s="9"/>
      <c r="J1286" s="21">
        <f>SUM(R1282:R1285)</f>
        <v>22.48</v>
      </c>
      <c r="K1286" s="21"/>
    </row>
    <row r="1287" spans="1:22" ht="14.25" x14ac:dyDescent="0.2">
      <c r="A1287" s="18"/>
      <c r="B1287" s="18"/>
      <c r="C1287" s="18" t="s">
        <v>1338</v>
      </c>
      <c r="D1287" s="19" t="s">
        <v>1337</v>
      </c>
      <c r="E1287" s="9">
        <f>Source!AU571</f>
        <v>10</v>
      </c>
      <c r="F1287" s="21"/>
      <c r="G1287" s="20"/>
      <c r="H1287" s="9"/>
      <c r="I1287" s="9"/>
      <c r="J1287" s="21">
        <f>SUM(T1282:T1286)</f>
        <v>3.21</v>
      </c>
      <c r="K1287" s="21"/>
    </row>
    <row r="1288" spans="1:22" ht="14.25" x14ac:dyDescent="0.2">
      <c r="A1288" s="18"/>
      <c r="B1288" s="18"/>
      <c r="C1288" s="18" t="s">
        <v>1340</v>
      </c>
      <c r="D1288" s="19" t="s">
        <v>1341</v>
      </c>
      <c r="E1288" s="9">
        <f>Source!AQ571</f>
        <v>10</v>
      </c>
      <c r="F1288" s="21"/>
      <c r="G1288" s="20" t="str">
        <f>Source!DI571</f>
        <v/>
      </c>
      <c r="H1288" s="9">
        <f>Source!AV571</f>
        <v>1</v>
      </c>
      <c r="I1288" s="9"/>
      <c r="J1288" s="21"/>
      <c r="K1288" s="21">
        <f>Source!U571</f>
        <v>0.06</v>
      </c>
    </row>
    <row r="1289" spans="1:22" ht="15" x14ac:dyDescent="0.25">
      <c r="A1289" s="24"/>
      <c r="B1289" s="24"/>
      <c r="C1289" s="24"/>
      <c r="D1289" s="24"/>
      <c r="E1289" s="24"/>
      <c r="F1289" s="24"/>
      <c r="G1289" s="24"/>
      <c r="H1289" s="24"/>
      <c r="I1289" s="46">
        <f>J1284+J1285+J1286+J1287</f>
        <v>57.949999999999996</v>
      </c>
      <c r="J1289" s="46"/>
      <c r="K1289" s="25">
        <f>IF(Source!I571&lt;&gt;0, ROUND(I1289/Source!I571, 2), 0)</f>
        <v>9658.33</v>
      </c>
      <c r="P1289" s="23">
        <f>I1289</f>
        <v>57.949999999999996</v>
      </c>
    </row>
    <row r="1291" spans="1:22" ht="15" customHeight="1" x14ac:dyDescent="0.25">
      <c r="B1291" s="47" t="str">
        <f>Source!G573</f>
        <v>Шкаф управления</v>
      </c>
      <c r="C1291" s="47"/>
      <c r="D1291" s="47"/>
      <c r="E1291" s="47"/>
      <c r="F1291" s="47"/>
      <c r="G1291" s="47"/>
      <c r="H1291" s="47"/>
      <c r="I1291" s="47"/>
      <c r="J1291" s="47"/>
    </row>
    <row r="1292" spans="1:22" ht="85.5" x14ac:dyDescent="0.2">
      <c r="A1292" s="18">
        <v>151</v>
      </c>
      <c r="B1292" s="18" t="str">
        <f>Source!F574</f>
        <v>1.23-2303-5-1/1</v>
      </c>
      <c r="C1292" s="18" t="str">
        <f>Source!G574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292" s="19" t="str">
        <f>Source!H574</f>
        <v>шт.</v>
      </c>
      <c r="E1292" s="9">
        <f>Source!I574</f>
        <v>1</v>
      </c>
      <c r="F1292" s="21"/>
      <c r="G1292" s="20"/>
      <c r="H1292" s="9"/>
      <c r="I1292" s="9"/>
      <c r="J1292" s="21"/>
      <c r="K1292" s="21"/>
      <c r="Q1292">
        <f>ROUND((Source!BZ574/100)*ROUND((Source!AF574*Source!AV574)*Source!I574, 2), 2)</f>
        <v>571.02</v>
      </c>
      <c r="R1292">
        <f>Source!X574</f>
        <v>571.02</v>
      </c>
      <c r="S1292">
        <f>ROUND((Source!CA574/100)*ROUND((Source!AF574*Source!AV574)*Source!I574, 2), 2)</f>
        <v>81.569999999999993</v>
      </c>
      <c r="T1292">
        <f>Source!Y574</f>
        <v>81.569999999999993</v>
      </c>
      <c r="U1292">
        <f>ROUND((175/100)*ROUND((Source!AE574*Source!AV574)*Source!I574, 2), 2)</f>
        <v>0</v>
      </c>
      <c r="V1292">
        <f>ROUND((108/100)*ROUND(Source!CS574*Source!I574, 2), 2)</f>
        <v>0</v>
      </c>
    </row>
    <row r="1293" spans="1:22" ht="14.25" x14ac:dyDescent="0.2">
      <c r="A1293" s="18"/>
      <c r="B1293" s="18"/>
      <c r="C1293" s="18" t="s">
        <v>1332</v>
      </c>
      <c r="D1293" s="19"/>
      <c r="E1293" s="9"/>
      <c r="F1293" s="21">
        <f>Source!AO574</f>
        <v>815.74</v>
      </c>
      <c r="G1293" s="20" t="str">
        <f>Source!DG574</f>
        <v/>
      </c>
      <c r="H1293" s="9">
        <f>Source!AV574</f>
        <v>1</v>
      </c>
      <c r="I1293" s="9">
        <f>IF(Source!BA574&lt;&gt; 0, Source!BA574, 1)</f>
        <v>1</v>
      </c>
      <c r="J1293" s="21">
        <f>Source!S574</f>
        <v>815.74</v>
      </c>
      <c r="K1293" s="21"/>
    </row>
    <row r="1294" spans="1:22" ht="14.25" x14ac:dyDescent="0.2">
      <c r="A1294" s="18"/>
      <c r="B1294" s="18"/>
      <c r="C1294" s="18" t="s">
        <v>1336</v>
      </c>
      <c r="D1294" s="19" t="s">
        <v>1337</v>
      </c>
      <c r="E1294" s="9">
        <f>Source!AT574</f>
        <v>70</v>
      </c>
      <c r="F1294" s="21"/>
      <c r="G1294" s="20"/>
      <c r="H1294" s="9"/>
      <c r="I1294" s="9"/>
      <c r="J1294" s="21">
        <f>SUM(R1292:R1293)</f>
        <v>571.02</v>
      </c>
      <c r="K1294" s="21"/>
    </row>
    <row r="1295" spans="1:22" ht="14.25" x14ac:dyDescent="0.2">
      <c r="A1295" s="18"/>
      <c r="B1295" s="18"/>
      <c r="C1295" s="18" t="s">
        <v>1338</v>
      </c>
      <c r="D1295" s="19" t="s">
        <v>1337</v>
      </c>
      <c r="E1295" s="9">
        <f>Source!AU574</f>
        <v>10</v>
      </c>
      <c r="F1295" s="21"/>
      <c r="G1295" s="20"/>
      <c r="H1295" s="9"/>
      <c r="I1295" s="9"/>
      <c r="J1295" s="21">
        <f>SUM(T1292:T1294)</f>
        <v>81.569999999999993</v>
      </c>
      <c r="K1295" s="21"/>
    </row>
    <row r="1296" spans="1:22" ht="14.25" x14ac:dyDescent="0.2">
      <c r="A1296" s="18"/>
      <c r="B1296" s="18"/>
      <c r="C1296" s="18" t="s">
        <v>1340</v>
      </c>
      <c r="D1296" s="19" t="s">
        <v>1341</v>
      </c>
      <c r="E1296" s="9">
        <f>Source!AQ574</f>
        <v>1.06</v>
      </c>
      <c r="F1296" s="21"/>
      <c r="G1296" s="20" t="str">
        <f>Source!DI574</f>
        <v/>
      </c>
      <c r="H1296" s="9">
        <f>Source!AV574</f>
        <v>1</v>
      </c>
      <c r="I1296" s="9"/>
      <c r="J1296" s="21"/>
      <c r="K1296" s="21">
        <f>Source!U574</f>
        <v>1.06</v>
      </c>
    </row>
    <row r="1297" spans="1:22" ht="15" x14ac:dyDescent="0.25">
      <c r="A1297" s="24"/>
      <c r="B1297" s="24"/>
      <c r="C1297" s="24"/>
      <c r="D1297" s="24"/>
      <c r="E1297" s="24"/>
      <c r="F1297" s="24"/>
      <c r="G1297" s="24"/>
      <c r="H1297" s="24"/>
      <c r="I1297" s="46">
        <f>J1293+J1294+J1295</f>
        <v>1468.33</v>
      </c>
      <c r="J1297" s="46"/>
      <c r="K1297" s="25">
        <f>IF(Source!I574&lt;&gt;0, ROUND(I1297/Source!I574, 2), 0)</f>
        <v>1468.33</v>
      </c>
      <c r="P1297" s="23">
        <f>I1297</f>
        <v>1468.33</v>
      </c>
    </row>
    <row r="1298" spans="1:22" ht="57" x14ac:dyDescent="0.2">
      <c r="A1298" s="18">
        <v>152</v>
      </c>
      <c r="B1298" s="18" t="str">
        <f>Source!F575</f>
        <v>1.21-2203-2-4/1</v>
      </c>
      <c r="C1298" s="18" t="str">
        <f>Source!G575</f>
        <v>Техническое обслуживание силового распределительного пункта с установочными автоматами, число групп 10</v>
      </c>
      <c r="D1298" s="19" t="str">
        <f>Source!H575</f>
        <v>шт.</v>
      </c>
      <c r="E1298" s="9">
        <f>Source!I575</f>
        <v>1</v>
      </c>
      <c r="F1298" s="21"/>
      <c r="G1298" s="20"/>
      <c r="H1298" s="9"/>
      <c r="I1298" s="9"/>
      <c r="J1298" s="21"/>
      <c r="K1298" s="21"/>
      <c r="Q1298">
        <f>ROUND((Source!BZ575/100)*ROUND((Source!AF575*Source!AV575)*Source!I575, 2), 2)</f>
        <v>7780.37</v>
      </c>
      <c r="R1298">
        <f>Source!X575</f>
        <v>7780.37</v>
      </c>
      <c r="S1298">
        <f>ROUND((Source!CA575/100)*ROUND((Source!AF575*Source!AV575)*Source!I575, 2), 2)</f>
        <v>1111.48</v>
      </c>
      <c r="T1298">
        <f>Source!Y575</f>
        <v>1111.48</v>
      </c>
      <c r="U1298">
        <f>ROUND((175/100)*ROUND((Source!AE575*Source!AV575)*Source!I575, 2), 2)</f>
        <v>0</v>
      </c>
      <c r="V1298">
        <f>ROUND((108/100)*ROUND(Source!CS575*Source!I575, 2), 2)</f>
        <v>0</v>
      </c>
    </row>
    <row r="1299" spans="1:22" ht="14.25" x14ac:dyDescent="0.2">
      <c r="A1299" s="18"/>
      <c r="B1299" s="18"/>
      <c r="C1299" s="18" t="s">
        <v>1332</v>
      </c>
      <c r="D1299" s="19"/>
      <c r="E1299" s="9"/>
      <c r="F1299" s="21">
        <f>Source!AO575</f>
        <v>11114.82</v>
      </c>
      <c r="G1299" s="20" t="str">
        <f>Source!DG575</f>
        <v/>
      </c>
      <c r="H1299" s="9">
        <f>Source!AV575</f>
        <v>1</v>
      </c>
      <c r="I1299" s="9">
        <f>IF(Source!BA575&lt;&gt; 0, Source!BA575, 1)</f>
        <v>1</v>
      </c>
      <c r="J1299" s="21">
        <f>Source!S575</f>
        <v>11114.82</v>
      </c>
      <c r="K1299" s="21"/>
    </row>
    <row r="1300" spans="1:22" ht="14.25" x14ac:dyDescent="0.2">
      <c r="A1300" s="18"/>
      <c r="B1300" s="18"/>
      <c r="C1300" s="18" t="s">
        <v>1335</v>
      </c>
      <c r="D1300" s="19"/>
      <c r="E1300" s="9"/>
      <c r="F1300" s="21">
        <f>Source!AL575</f>
        <v>154.13999999999999</v>
      </c>
      <c r="G1300" s="20" t="str">
        <f>Source!DD575</f>
        <v/>
      </c>
      <c r="H1300" s="9">
        <f>Source!AW575</f>
        <v>1</v>
      </c>
      <c r="I1300" s="9">
        <f>IF(Source!BC575&lt;&gt; 0, Source!BC575, 1)</f>
        <v>1</v>
      </c>
      <c r="J1300" s="21">
        <f>Source!P575</f>
        <v>154.13999999999999</v>
      </c>
      <c r="K1300" s="21"/>
    </row>
    <row r="1301" spans="1:22" ht="14.25" x14ac:dyDescent="0.2">
      <c r="A1301" s="18"/>
      <c r="B1301" s="18"/>
      <c r="C1301" s="18" t="s">
        <v>1336</v>
      </c>
      <c r="D1301" s="19" t="s">
        <v>1337</v>
      </c>
      <c r="E1301" s="9">
        <f>Source!AT575</f>
        <v>70</v>
      </c>
      <c r="F1301" s="21"/>
      <c r="G1301" s="20"/>
      <c r="H1301" s="9"/>
      <c r="I1301" s="9"/>
      <c r="J1301" s="21">
        <f>SUM(R1298:R1300)</f>
        <v>7780.37</v>
      </c>
      <c r="K1301" s="21"/>
    </row>
    <row r="1302" spans="1:22" ht="14.25" x14ac:dyDescent="0.2">
      <c r="A1302" s="18"/>
      <c r="B1302" s="18"/>
      <c r="C1302" s="18" t="s">
        <v>1338</v>
      </c>
      <c r="D1302" s="19" t="s">
        <v>1337</v>
      </c>
      <c r="E1302" s="9">
        <f>Source!AU575</f>
        <v>10</v>
      </c>
      <c r="F1302" s="21"/>
      <c r="G1302" s="20"/>
      <c r="H1302" s="9"/>
      <c r="I1302" s="9"/>
      <c r="J1302" s="21">
        <f>SUM(T1298:T1301)</f>
        <v>1111.48</v>
      </c>
      <c r="K1302" s="21"/>
    </row>
    <row r="1303" spans="1:22" ht="14.25" x14ac:dyDescent="0.2">
      <c r="A1303" s="18"/>
      <c r="B1303" s="18"/>
      <c r="C1303" s="18" t="s">
        <v>1340</v>
      </c>
      <c r="D1303" s="19" t="s">
        <v>1341</v>
      </c>
      <c r="E1303" s="9">
        <f>Source!AQ575</f>
        <v>18</v>
      </c>
      <c r="F1303" s="21"/>
      <c r="G1303" s="20" t="str">
        <f>Source!DI575</f>
        <v/>
      </c>
      <c r="H1303" s="9">
        <f>Source!AV575</f>
        <v>1</v>
      </c>
      <c r="I1303" s="9"/>
      <c r="J1303" s="21"/>
      <c r="K1303" s="21">
        <f>Source!U575</f>
        <v>18</v>
      </c>
    </row>
    <row r="1304" spans="1:22" ht="15" x14ac:dyDescent="0.25">
      <c r="A1304" s="24"/>
      <c r="B1304" s="24"/>
      <c r="C1304" s="24"/>
      <c r="D1304" s="24"/>
      <c r="E1304" s="24"/>
      <c r="F1304" s="24"/>
      <c r="G1304" s="24"/>
      <c r="H1304" s="24"/>
      <c r="I1304" s="46">
        <f>J1299+J1300+J1301+J1302</f>
        <v>20160.809999999998</v>
      </c>
      <c r="J1304" s="46"/>
      <c r="K1304" s="25">
        <f>IF(Source!I575&lt;&gt;0, ROUND(I1304/Source!I575, 2), 0)</f>
        <v>20160.810000000001</v>
      </c>
      <c r="P1304" s="23">
        <f>I1304</f>
        <v>20160.809999999998</v>
      </c>
    </row>
    <row r="1305" spans="1:22" ht="57" x14ac:dyDescent="0.2">
      <c r="A1305" s="18">
        <v>153</v>
      </c>
      <c r="B1305" s="18" t="str">
        <f>Source!F577</f>
        <v>1.23-2103-3-1/1</v>
      </c>
      <c r="C1305" s="18" t="str">
        <f>Source!G577</f>
        <v>Техническое обслуживание реле времени, реле теплового / Программируемое реле ПР200-220.3.1.0</v>
      </c>
      <c r="D1305" s="19" t="str">
        <f>Source!H577</f>
        <v>шт.</v>
      </c>
      <c r="E1305" s="9">
        <f>Source!I577</f>
        <v>3</v>
      </c>
      <c r="F1305" s="21"/>
      <c r="G1305" s="20"/>
      <c r="H1305" s="9"/>
      <c r="I1305" s="9"/>
      <c r="J1305" s="21"/>
      <c r="K1305" s="21"/>
      <c r="Q1305">
        <f>ROUND((Source!BZ577/100)*ROUND((Source!AF577*Source!AV577)*Source!I577, 2), 2)</f>
        <v>1556.08</v>
      </c>
      <c r="R1305">
        <f>Source!X577</f>
        <v>1556.08</v>
      </c>
      <c r="S1305">
        <f>ROUND((Source!CA577/100)*ROUND((Source!AF577*Source!AV577)*Source!I577, 2), 2)</f>
        <v>222.3</v>
      </c>
      <c r="T1305">
        <f>Source!Y577</f>
        <v>222.3</v>
      </c>
      <c r="U1305">
        <f>ROUND((175/100)*ROUND((Source!AE577*Source!AV577)*Source!I577, 2), 2)</f>
        <v>0</v>
      </c>
      <c r="V1305">
        <f>ROUND((108/100)*ROUND(Source!CS577*Source!I577, 2), 2)</f>
        <v>0</v>
      </c>
    </row>
    <row r="1306" spans="1:22" ht="14.25" x14ac:dyDescent="0.2">
      <c r="A1306" s="18"/>
      <c r="B1306" s="18"/>
      <c r="C1306" s="18" t="s">
        <v>1332</v>
      </c>
      <c r="D1306" s="19"/>
      <c r="E1306" s="9"/>
      <c r="F1306" s="21">
        <f>Source!AO577</f>
        <v>740.99</v>
      </c>
      <c r="G1306" s="20" t="str">
        <f>Source!DG577</f>
        <v/>
      </c>
      <c r="H1306" s="9">
        <f>Source!AV577</f>
        <v>1</v>
      </c>
      <c r="I1306" s="9">
        <f>IF(Source!BA577&lt;&gt; 0, Source!BA577, 1)</f>
        <v>1</v>
      </c>
      <c r="J1306" s="21">
        <f>Source!S577</f>
        <v>2222.9699999999998</v>
      </c>
      <c r="K1306" s="21"/>
    </row>
    <row r="1307" spans="1:22" ht="14.25" x14ac:dyDescent="0.2">
      <c r="A1307" s="18"/>
      <c r="B1307" s="18"/>
      <c r="C1307" s="18" t="s">
        <v>1335</v>
      </c>
      <c r="D1307" s="19"/>
      <c r="E1307" s="9"/>
      <c r="F1307" s="21">
        <f>Source!AL577</f>
        <v>1.79</v>
      </c>
      <c r="G1307" s="20" t="str">
        <f>Source!DD577</f>
        <v/>
      </c>
      <c r="H1307" s="9">
        <f>Source!AW577</f>
        <v>1</v>
      </c>
      <c r="I1307" s="9">
        <f>IF(Source!BC577&lt;&gt; 0, Source!BC577, 1)</f>
        <v>1</v>
      </c>
      <c r="J1307" s="21">
        <f>Source!P577</f>
        <v>5.37</v>
      </c>
      <c r="K1307" s="21"/>
    </row>
    <row r="1308" spans="1:22" ht="14.25" x14ac:dyDescent="0.2">
      <c r="A1308" s="18"/>
      <c r="B1308" s="18"/>
      <c r="C1308" s="18" t="s">
        <v>1336</v>
      </c>
      <c r="D1308" s="19" t="s">
        <v>1337</v>
      </c>
      <c r="E1308" s="9">
        <f>Source!AT577</f>
        <v>70</v>
      </c>
      <c r="F1308" s="21"/>
      <c r="G1308" s="20"/>
      <c r="H1308" s="9"/>
      <c r="I1308" s="9"/>
      <c r="J1308" s="21">
        <f>SUM(R1305:R1307)</f>
        <v>1556.08</v>
      </c>
      <c r="K1308" s="21"/>
    </row>
    <row r="1309" spans="1:22" ht="14.25" x14ac:dyDescent="0.2">
      <c r="A1309" s="18"/>
      <c r="B1309" s="18"/>
      <c r="C1309" s="18" t="s">
        <v>1338</v>
      </c>
      <c r="D1309" s="19" t="s">
        <v>1337</v>
      </c>
      <c r="E1309" s="9">
        <f>Source!AU577</f>
        <v>10</v>
      </c>
      <c r="F1309" s="21"/>
      <c r="G1309" s="20"/>
      <c r="H1309" s="9"/>
      <c r="I1309" s="9"/>
      <c r="J1309" s="21">
        <f>SUM(T1305:T1308)</f>
        <v>222.3</v>
      </c>
      <c r="K1309" s="21"/>
    </row>
    <row r="1310" spans="1:22" ht="14.25" x14ac:dyDescent="0.2">
      <c r="A1310" s="18"/>
      <c r="B1310" s="18"/>
      <c r="C1310" s="18" t="s">
        <v>1340</v>
      </c>
      <c r="D1310" s="19" t="s">
        <v>1341</v>
      </c>
      <c r="E1310" s="9">
        <f>Source!AQ577</f>
        <v>1.2</v>
      </c>
      <c r="F1310" s="21"/>
      <c r="G1310" s="20" t="str">
        <f>Source!DI577</f>
        <v/>
      </c>
      <c r="H1310" s="9">
        <f>Source!AV577</f>
        <v>1</v>
      </c>
      <c r="I1310" s="9"/>
      <c r="J1310" s="21"/>
      <c r="K1310" s="21">
        <f>Source!U577</f>
        <v>3.5999999999999996</v>
      </c>
    </row>
    <row r="1311" spans="1:22" ht="15" x14ac:dyDescent="0.25">
      <c r="A1311" s="24"/>
      <c r="B1311" s="24"/>
      <c r="C1311" s="24"/>
      <c r="D1311" s="24"/>
      <c r="E1311" s="24"/>
      <c r="F1311" s="24"/>
      <c r="G1311" s="24"/>
      <c r="H1311" s="24"/>
      <c r="I1311" s="46">
        <f>J1306+J1307+J1308+J1309</f>
        <v>4006.72</v>
      </c>
      <c r="J1311" s="46"/>
      <c r="K1311" s="25">
        <f>IF(Source!I577&lt;&gt;0, ROUND(I1311/Source!I577, 2), 0)</f>
        <v>1335.57</v>
      </c>
      <c r="P1311" s="23">
        <f>I1311</f>
        <v>4006.72</v>
      </c>
    </row>
    <row r="1312" spans="1:22" ht="42.75" x14ac:dyDescent="0.2">
      <c r="A1312" s="18">
        <v>154</v>
      </c>
      <c r="B1312" s="18" t="str">
        <f>Source!F580</f>
        <v>1.21-2303-41-1/1</v>
      </c>
      <c r="C1312" s="18" t="str">
        <f>Source!G580</f>
        <v>Техническое обслуживание модуля управляющего типа CMS-600 с датчиками тока до 8 - полугодовое</v>
      </c>
      <c r="D1312" s="19" t="str">
        <f>Source!H580</f>
        <v>1 модуль</v>
      </c>
      <c r="E1312" s="9">
        <f>Source!I580</f>
        <v>2</v>
      </c>
      <c r="F1312" s="21"/>
      <c r="G1312" s="20"/>
      <c r="H1312" s="9"/>
      <c r="I1312" s="9"/>
      <c r="J1312" s="21"/>
      <c r="K1312" s="21"/>
      <c r="Q1312">
        <f>ROUND((Source!BZ580/100)*ROUND((Source!AF580*Source!AV580)*Source!I580, 2), 2)</f>
        <v>283.33</v>
      </c>
      <c r="R1312">
        <f>Source!X580</f>
        <v>283.33</v>
      </c>
      <c r="S1312">
        <f>ROUND((Source!CA580/100)*ROUND((Source!AF580*Source!AV580)*Source!I580, 2), 2)</f>
        <v>40.479999999999997</v>
      </c>
      <c r="T1312">
        <f>Source!Y580</f>
        <v>40.479999999999997</v>
      </c>
      <c r="U1312">
        <f>ROUND((175/100)*ROUND((Source!AE580*Source!AV580)*Source!I580, 2), 2)</f>
        <v>0</v>
      </c>
      <c r="V1312">
        <f>ROUND((108/100)*ROUND(Source!CS580*Source!I580, 2), 2)</f>
        <v>0</v>
      </c>
    </row>
    <row r="1313" spans="1:22" ht="14.25" x14ac:dyDescent="0.2">
      <c r="A1313" s="18"/>
      <c r="B1313" s="18"/>
      <c r="C1313" s="18" t="s">
        <v>1332</v>
      </c>
      <c r="D1313" s="19"/>
      <c r="E1313" s="9"/>
      <c r="F1313" s="21">
        <f>Source!AO580</f>
        <v>202.38</v>
      </c>
      <c r="G1313" s="20" t="str">
        <f>Source!DG580</f>
        <v/>
      </c>
      <c r="H1313" s="9">
        <f>Source!AV580</f>
        <v>1</v>
      </c>
      <c r="I1313" s="9">
        <f>IF(Source!BA580&lt;&gt; 0, Source!BA580, 1)</f>
        <v>1</v>
      </c>
      <c r="J1313" s="21">
        <f>Source!S580</f>
        <v>404.76</v>
      </c>
      <c r="K1313" s="21"/>
    </row>
    <row r="1314" spans="1:22" ht="14.25" x14ac:dyDescent="0.2">
      <c r="A1314" s="18"/>
      <c r="B1314" s="18"/>
      <c r="C1314" s="18" t="s">
        <v>1335</v>
      </c>
      <c r="D1314" s="19"/>
      <c r="E1314" s="9"/>
      <c r="F1314" s="21">
        <f>Source!AL580</f>
        <v>6.93</v>
      </c>
      <c r="G1314" s="20" t="str">
        <f>Source!DD580</f>
        <v/>
      </c>
      <c r="H1314" s="9">
        <f>Source!AW580</f>
        <v>1</v>
      </c>
      <c r="I1314" s="9">
        <f>IF(Source!BC580&lt;&gt; 0, Source!BC580, 1)</f>
        <v>1</v>
      </c>
      <c r="J1314" s="21">
        <f>Source!P580</f>
        <v>13.86</v>
      </c>
      <c r="K1314" s="21"/>
    </row>
    <row r="1315" spans="1:22" ht="14.25" x14ac:dyDescent="0.2">
      <c r="A1315" s="18"/>
      <c r="B1315" s="18"/>
      <c r="C1315" s="18" t="s">
        <v>1336</v>
      </c>
      <c r="D1315" s="19" t="s">
        <v>1337</v>
      </c>
      <c r="E1315" s="9">
        <f>Source!AT580</f>
        <v>70</v>
      </c>
      <c r="F1315" s="21"/>
      <c r="G1315" s="20"/>
      <c r="H1315" s="9"/>
      <c r="I1315" s="9"/>
      <c r="J1315" s="21">
        <f>SUM(R1312:R1314)</f>
        <v>283.33</v>
      </c>
      <c r="K1315" s="21"/>
    </row>
    <row r="1316" spans="1:22" ht="14.25" x14ac:dyDescent="0.2">
      <c r="A1316" s="18"/>
      <c r="B1316" s="18"/>
      <c r="C1316" s="18" t="s">
        <v>1338</v>
      </c>
      <c r="D1316" s="19" t="s">
        <v>1337</v>
      </c>
      <c r="E1316" s="9">
        <f>Source!AU580</f>
        <v>10</v>
      </c>
      <c r="F1316" s="21"/>
      <c r="G1316" s="20"/>
      <c r="H1316" s="9"/>
      <c r="I1316" s="9"/>
      <c r="J1316" s="21">
        <f>SUM(T1312:T1315)</f>
        <v>40.479999999999997</v>
      </c>
      <c r="K1316" s="21"/>
    </row>
    <row r="1317" spans="1:22" ht="14.25" x14ac:dyDescent="0.2">
      <c r="A1317" s="18"/>
      <c r="B1317" s="18"/>
      <c r="C1317" s="18" t="s">
        <v>1340</v>
      </c>
      <c r="D1317" s="19" t="s">
        <v>1341</v>
      </c>
      <c r="E1317" s="9">
        <f>Source!AQ580</f>
        <v>0.36</v>
      </c>
      <c r="F1317" s="21"/>
      <c r="G1317" s="20" t="str">
        <f>Source!DI580</f>
        <v/>
      </c>
      <c r="H1317" s="9">
        <f>Source!AV580</f>
        <v>1</v>
      </c>
      <c r="I1317" s="9"/>
      <c r="J1317" s="21"/>
      <c r="K1317" s="21">
        <f>Source!U580</f>
        <v>0.72</v>
      </c>
    </row>
    <row r="1318" spans="1:22" ht="15" x14ac:dyDescent="0.25">
      <c r="A1318" s="24"/>
      <c r="B1318" s="24"/>
      <c r="C1318" s="24"/>
      <c r="D1318" s="24"/>
      <c r="E1318" s="24"/>
      <c r="F1318" s="24"/>
      <c r="G1318" s="24"/>
      <c r="H1318" s="24"/>
      <c r="I1318" s="46">
        <f>J1313+J1314+J1315+J1316</f>
        <v>742.43000000000006</v>
      </c>
      <c r="J1318" s="46"/>
      <c r="K1318" s="25">
        <f>IF(Source!I580&lt;&gt;0, ROUND(I1318/Source!I580, 2), 0)</f>
        <v>371.22</v>
      </c>
      <c r="P1318" s="23">
        <f>I1318</f>
        <v>742.43000000000006</v>
      </c>
    </row>
    <row r="1319" spans="1:22" ht="42.75" x14ac:dyDescent="0.2">
      <c r="A1319" s="18">
        <v>155</v>
      </c>
      <c r="B1319" s="18" t="str">
        <f>Source!F581</f>
        <v>1.22-2103-4-1/1</v>
      </c>
      <c r="C1319" s="18" t="str">
        <f>Source!G581</f>
        <v>Техническое обслуживание конвертора (оптоволокно-витая пара) /ОВЕН СПК107</v>
      </c>
      <c r="D1319" s="19" t="str">
        <f>Source!H581</f>
        <v>шт.</v>
      </c>
      <c r="E1319" s="9">
        <f>Source!I581</f>
        <v>1</v>
      </c>
      <c r="F1319" s="21"/>
      <c r="G1319" s="20"/>
      <c r="H1319" s="9"/>
      <c r="I1319" s="9"/>
      <c r="J1319" s="21"/>
      <c r="K1319" s="21"/>
      <c r="Q1319">
        <f>ROUND((Source!BZ581/100)*ROUND((Source!AF581*Source!AV581)*Source!I581, 2), 2)</f>
        <v>714.18</v>
      </c>
      <c r="R1319">
        <f>Source!X581</f>
        <v>714.18</v>
      </c>
      <c r="S1319">
        <f>ROUND((Source!CA581/100)*ROUND((Source!AF581*Source!AV581)*Source!I581, 2), 2)</f>
        <v>102.03</v>
      </c>
      <c r="T1319">
        <f>Source!Y581</f>
        <v>102.03</v>
      </c>
      <c r="U1319">
        <f>ROUND((175/100)*ROUND((Source!AE581*Source!AV581)*Source!I581, 2), 2)</f>
        <v>0</v>
      </c>
      <c r="V1319">
        <f>ROUND((108/100)*ROUND(Source!CS581*Source!I581, 2), 2)</f>
        <v>0</v>
      </c>
    </row>
    <row r="1320" spans="1:22" ht="14.25" x14ac:dyDescent="0.2">
      <c r="A1320" s="18"/>
      <c r="B1320" s="18"/>
      <c r="C1320" s="18" t="s">
        <v>1332</v>
      </c>
      <c r="D1320" s="19"/>
      <c r="E1320" s="9"/>
      <c r="F1320" s="21">
        <f>Source!AO581</f>
        <v>1020.25</v>
      </c>
      <c r="G1320" s="20" t="str">
        <f>Source!DG581</f>
        <v/>
      </c>
      <c r="H1320" s="9">
        <f>Source!AV581</f>
        <v>1</v>
      </c>
      <c r="I1320" s="9">
        <f>IF(Source!BA581&lt;&gt; 0, Source!BA581, 1)</f>
        <v>1</v>
      </c>
      <c r="J1320" s="21">
        <f>Source!S581</f>
        <v>1020.25</v>
      </c>
      <c r="K1320" s="21"/>
    </row>
    <row r="1321" spans="1:22" ht="14.25" x14ac:dyDescent="0.2">
      <c r="A1321" s="18"/>
      <c r="B1321" s="18"/>
      <c r="C1321" s="18" t="s">
        <v>1335</v>
      </c>
      <c r="D1321" s="19"/>
      <c r="E1321" s="9"/>
      <c r="F1321" s="21">
        <f>Source!AL581</f>
        <v>24.63</v>
      </c>
      <c r="G1321" s="20" t="str">
        <f>Source!DD581</f>
        <v/>
      </c>
      <c r="H1321" s="9">
        <f>Source!AW581</f>
        <v>1</v>
      </c>
      <c r="I1321" s="9">
        <f>IF(Source!BC581&lt;&gt; 0, Source!BC581, 1)</f>
        <v>1</v>
      </c>
      <c r="J1321" s="21">
        <f>Source!P581</f>
        <v>24.63</v>
      </c>
      <c r="K1321" s="21"/>
    </row>
    <row r="1322" spans="1:22" ht="14.25" x14ac:dyDescent="0.2">
      <c r="A1322" s="18"/>
      <c r="B1322" s="18"/>
      <c r="C1322" s="18" t="s">
        <v>1336</v>
      </c>
      <c r="D1322" s="19" t="s">
        <v>1337</v>
      </c>
      <c r="E1322" s="9">
        <f>Source!AT581</f>
        <v>70</v>
      </c>
      <c r="F1322" s="21"/>
      <c r="G1322" s="20"/>
      <c r="H1322" s="9"/>
      <c r="I1322" s="9"/>
      <c r="J1322" s="21">
        <f>SUM(R1319:R1321)</f>
        <v>714.18</v>
      </c>
      <c r="K1322" s="21"/>
    </row>
    <row r="1323" spans="1:22" ht="14.25" x14ac:dyDescent="0.2">
      <c r="A1323" s="18"/>
      <c r="B1323" s="18"/>
      <c r="C1323" s="18" t="s">
        <v>1338</v>
      </c>
      <c r="D1323" s="19" t="s">
        <v>1337</v>
      </c>
      <c r="E1323" s="9">
        <f>Source!AU581</f>
        <v>10</v>
      </c>
      <c r="F1323" s="21"/>
      <c r="G1323" s="20"/>
      <c r="H1323" s="9"/>
      <c r="I1323" s="9"/>
      <c r="J1323" s="21">
        <f>SUM(T1319:T1322)</f>
        <v>102.03</v>
      </c>
      <c r="K1323" s="21"/>
    </row>
    <row r="1324" spans="1:22" ht="14.25" x14ac:dyDescent="0.2">
      <c r="A1324" s="18"/>
      <c r="B1324" s="18"/>
      <c r="C1324" s="18" t="s">
        <v>1340</v>
      </c>
      <c r="D1324" s="19" t="s">
        <v>1341</v>
      </c>
      <c r="E1324" s="9">
        <f>Source!AQ581</f>
        <v>1.23</v>
      </c>
      <c r="F1324" s="21"/>
      <c r="G1324" s="20" t="str">
        <f>Source!DI581</f>
        <v/>
      </c>
      <c r="H1324" s="9">
        <f>Source!AV581</f>
        <v>1</v>
      </c>
      <c r="I1324" s="9"/>
      <c r="J1324" s="21"/>
      <c r="K1324" s="21">
        <f>Source!U581</f>
        <v>1.23</v>
      </c>
    </row>
    <row r="1325" spans="1:22" ht="15" x14ac:dyDescent="0.25">
      <c r="A1325" s="24"/>
      <c r="B1325" s="24"/>
      <c r="C1325" s="24"/>
      <c r="D1325" s="24"/>
      <c r="E1325" s="24"/>
      <c r="F1325" s="24"/>
      <c r="G1325" s="24"/>
      <c r="H1325" s="24"/>
      <c r="I1325" s="46">
        <f>J1320+J1321+J1322+J1323</f>
        <v>1861.09</v>
      </c>
      <c r="J1325" s="46"/>
      <c r="K1325" s="25">
        <f>IF(Source!I581&lt;&gt;0, ROUND(I1325/Source!I581, 2), 0)</f>
        <v>1861.09</v>
      </c>
      <c r="P1325" s="23">
        <f>I1325</f>
        <v>1861.09</v>
      </c>
    </row>
    <row r="1326" spans="1:22" ht="28.5" x14ac:dyDescent="0.2">
      <c r="A1326" s="18">
        <v>156</v>
      </c>
      <c r="B1326" s="18" t="str">
        <f>Source!F582</f>
        <v>1.22-2203-78-1/1</v>
      </c>
      <c r="C1326" s="18" t="str">
        <f>Source!G582</f>
        <v>Техническое обслуживание блока питания типа БРП-12-01Л</v>
      </c>
      <c r="D1326" s="19" t="str">
        <f>Source!H582</f>
        <v>шт.</v>
      </c>
      <c r="E1326" s="9">
        <f>Source!I582</f>
        <v>1</v>
      </c>
      <c r="F1326" s="21"/>
      <c r="G1326" s="20"/>
      <c r="H1326" s="9"/>
      <c r="I1326" s="9"/>
      <c r="J1326" s="21"/>
      <c r="K1326" s="21"/>
      <c r="Q1326">
        <f>ROUND((Source!BZ582/100)*ROUND((Source!AF582*Source!AV582)*Source!I582, 2), 2)</f>
        <v>334.45</v>
      </c>
      <c r="R1326">
        <f>Source!X582</f>
        <v>334.45</v>
      </c>
      <c r="S1326">
        <f>ROUND((Source!CA582/100)*ROUND((Source!AF582*Source!AV582)*Source!I582, 2), 2)</f>
        <v>47.78</v>
      </c>
      <c r="T1326">
        <f>Source!Y582</f>
        <v>47.78</v>
      </c>
      <c r="U1326">
        <f>ROUND((175/100)*ROUND((Source!AE582*Source!AV582)*Source!I582, 2), 2)</f>
        <v>0</v>
      </c>
      <c r="V1326">
        <f>ROUND((108/100)*ROUND(Source!CS582*Source!I582, 2), 2)</f>
        <v>0</v>
      </c>
    </row>
    <row r="1327" spans="1:22" ht="14.25" x14ac:dyDescent="0.2">
      <c r="A1327" s="18"/>
      <c r="B1327" s="18"/>
      <c r="C1327" s="18" t="s">
        <v>1332</v>
      </c>
      <c r="D1327" s="19"/>
      <c r="E1327" s="9"/>
      <c r="F1327" s="21">
        <f>Source!AO582</f>
        <v>477.78</v>
      </c>
      <c r="G1327" s="20" t="str">
        <f>Source!DG582</f>
        <v/>
      </c>
      <c r="H1327" s="9">
        <f>Source!AV582</f>
        <v>1</v>
      </c>
      <c r="I1327" s="9">
        <f>IF(Source!BA582&lt;&gt; 0, Source!BA582, 1)</f>
        <v>1</v>
      </c>
      <c r="J1327" s="21">
        <f>Source!S582</f>
        <v>477.78</v>
      </c>
      <c r="K1327" s="21"/>
    </row>
    <row r="1328" spans="1:22" ht="14.25" x14ac:dyDescent="0.2">
      <c r="A1328" s="18"/>
      <c r="B1328" s="18"/>
      <c r="C1328" s="18" t="s">
        <v>1335</v>
      </c>
      <c r="D1328" s="19"/>
      <c r="E1328" s="9"/>
      <c r="F1328" s="21">
        <f>Source!AL582</f>
        <v>4.09</v>
      </c>
      <c r="G1328" s="20" t="str">
        <f>Source!DD582</f>
        <v/>
      </c>
      <c r="H1328" s="9">
        <f>Source!AW582</f>
        <v>1</v>
      </c>
      <c r="I1328" s="9">
        <f>IF(Source!BC582&lt;&gt; 0, Source!BC582, 1)</f>
        <v>1</v>
      </c>
      <c r="J1328" s="21">
        <f>Source!P582</f>
        <v>4.09</v>
      </c>
      <c r="K1328" s="21"/>
    </row>
    <row r="1329" spans="1:22" ht="14.25" x14ac:dyDescent="0.2">
      <c r="A1329" s="18"/>
      <c r="B1329" s="18"/>
      <c r="C1329" s="18" t="s">
        <v>1336</v>
      </c>
      <c r="D1329" s="19" t="s">
        <v>1337</v>
      </c>
      <c r="E1329" s="9">
        <f>Source!AT582</f>
        <v>70</v>
      </c>
      <c r="F1329" s="21"/>
      <c r="G1329" s="20"/>
      <c r="H1329" s="9"/>
      <c r="I1329" s="9"/>
      <c r="J1329" s="21">
        <f>SUM(R1326:R1328)</f>
        <v>334.45</v>
      </c>
      <c r="K1329" s="21"/>
    </row>
    <row r="1330" spans="1:22" ht="14.25" x14ac:dyDescent="0.2">
      <c r="A1330" s="18"/>
      <c r="B1330" s="18"/>
      <c r="C1330" s="18" t="s">
        <v>1338</v>
      </c>
      <c r="D1330" s="19" t="s">
        <v>1337</v>
      </c>
      <c r="E1330" s="9">
        <f>Source!AU582</f>
        <v>10</v>
      </c>
      <c r="F1330" s="21"/>
      <c r="G1330" s="20"/>
      <c r="H1330" s="9"/>
      <c r="I1330" s="9"/>
      <c r="J1330" s="21">
        <f>SUM(T1326:T1329)</f>
        <v>47.78</v>
      </c>
      <c r="K1330" s="21"/>
    </row>
    <row r="1331" spans="1:22" ht="14.25" x14ac:dyDescent="0.2">
      <c r="A1331" s="18"/>
      <c r="B1331" s="18"/>
      <c r="C1331" s="18" t="s">
        <v>1340</v>
      </c>
      <c r="D1331" s="19" t="s">
        <v>1341</v>
      </c>
      <c r="E1331" s="9">
        <f>Source!AQ582</f>
        <v>0.72</v>
      </c>
      <c r="F1331" s="21"/>
      <c r="G1331" s="20" t="str">
        <f>Source!DI582</f>
        <v/>
      </c>
      <c r="H1331" s="9">
        <f>Source!AV582</f>
        <v>1</v>
      </c>
      <c r="I1331" s="9"/>
      <c r="J1331" s="21"/>
      <c r="K1331" s="21">
        <f>Source!U582</f>
        <v>0.72</v>
      </c>
    </row>
    <row r="1332" spans="1:22" ht="15" x14ac:dyDescent="0.25">
      <c r="A1332" s="24"/>
      <c r="B1332" s="24"/>
      <c r="C1332" s="24"/>
      <c r="D1332" s="24"/>
      <c r="E1332" s="24"/>
      <c r="F1332" s="24"/>
      <c r="G1332" s="24"/>
      <c r="H1332" s="24"/>
      <c r="I1332" s="46">
        <f>J1327+J1328+J1329+J1330</f>
        <v>864.09999999999991</v>
      </c>
      <c r="J1332" s="46"/>
      <c r="K1332" s="25">
        <f>IF(Source!I582&lt;&gt;0, ROUND(I1332/Source!I582, 2), 0)</f>
        <v>864.1</v>
      </c>
      <c r="P1332" s="23">
        <f>I1332</f>
        <v>864.09999999999991</v>
      </c>
    </row>
    <row r="1333" spans="1:22" ht="42.75" x14ac:dyDescent="0.2">
      <c r="A1333" s="18">
        <v>157</v>
      </c>
      <c r="B1333" s="18" t="str">
        <f>Source!F584</f>
        <v>1.23-2203-3-1/1</v>
      </c>
      <c r="C1333" s="18" t="str">
        <f>Source!G584</f>
        <v>Техническое обслуживание светосигнальной арматуры с лампой накаливания, светодиодом</v>
      </c>
      <c r="D1333" s="19" t="str">
        <f>Source!H584</f>
        <v>10 шт.</v>
      </c>
      <c r="E1333" s="9">
        <f>Source!I584</f>
        <v>1.9</v>
      </c>
      <c r="F1333" s="21"/>
      <c r="G1333" s="20"/>
      <c r="H1333" s="9"/>
      <c r="I1333" s="9"/>
      <c r="J1333" s="21"/>
      <c r="K1333" s="21"/>
      <c r="Q1333">
        <f>ROUND((Source!BZ584/100)*ROUND((Source!AF584*Source!AV584)*Source!I584, 2), 2)</f>
        <v>2265.23</v>
      </c>
      <c r="R1333">
        <f>Source!X584</f>
        <v>2265.23</v>
      </c>
      <c r="S1333">
        <f>ROUND((Source!CA584/100)*ROUND((Source!AF584*Source!AV584)*Source!I584, 2), 2)</f>
        <v>323.60000000000002</v>
      </c>
      <c r="T1333">
        <f>Source!Y584</f>
        <v>323.60000000000002</v>
      </c>
      <c r="U1333">
        <f>ROUND((175/100)*ROUND((Source!AE584*Source!AV584)*Source!I584, 2), 2)</f>
        <v>0</v>
      </c>
      <c r="V1333">
        <f>ROUND((108/100)*ROUND(Source!CS584*Source!I584, 2), 2)</f>
        <v>0</v>
      </c>
    </row>
    <row r="1334" spans="1:22" x14ac:dyDescent="0.2">
      <c r="C1334" s="26" t="str">
        <f>"Объем: "&amp;Source!I584&amp;"=(1+"&amp;"12+"&amp;"6)/"&amp;"10"</f>
        <v>Объем: 1,9=(1+12+6)/10</v>
      </c>
    </row>
    <row r="1335" spans="1:22" ht="14.25" x14ac:dyDescent="0.2">
      <c r="A1335" s="18"/>
      <c r="B1335" s="18"/>
      <c r="C1335" s="18" t="s">
        <v>1332</v>
      </c>
      <c r="D1335" s="19"/>
      <c r="E1335" s="9"/>
      <c r="F1335" s="21">
        <f>Source!AO584</f>
        <v>1703.18</v>
      </c>
      <c r="G1335" s="20" t="str">
        <f>Source!DG584</f>
        <v/>
      </c>
      <c r="H1335" s="9">
        <f>Source!AV584</f>
        <v>1</v>
      </c>
      <c r="I1335" s="9">
        <f>IF(Source!BA584&lt;&gt; 0, Source!BA584, 1)</f>
        <v>1</v>
      </c>
      <c r="J1335" s="21">
        <f>Source!S584</f>
        <v>3236.04</v>
      </c>
      <c r="K1335" s="21"/>
    </row>
    <row r="1336" spans="1:22" ht="14.25" x14ac:dyDescent="0.2">
      <c r="A1336" s="18"/>
      <c r="B1336" s="18"/>
      <c r="C1336" s="18" t="s">
        <v>1335</v>
      </c>
      <c r="D1336" s="19"/>
      <c r="E1336" s="9"/>
      <c r="F1336" s="21">
        <f>Source!AL584</f>
        <v>80.67</v>
      </c>
      <c r="G1336" s="20" t="str">
        <f>Source!DD584</f>
        <v/>
      </c>
      <c r="H1336" s="9">
        <f>Source!AW584</f>
        <v>1</v>
      </c>
      <c r="I1336" s="9">
        <f>IF(Source!BC584&lt;&gt; 0, Source!BC584, 1)</f>
        <v>1</v>
      </c>
      <c r="J1336" s="21">
        <f>Source!P584</f>
        <v>153.27000000000001</v>
      </c>
      <c r="K1336" s="21"/>
    </row>
    <row r="1337" spans="1:22" ht="14.25" x14ac:dyDescent="0.2">
      <c r="A1337" s="18"/>
      <c r="B1337" s="18"/>
      <c r="C1337" s="18" t="s">
        <v>1336</v>
      </c>
      <c r="D1337" s="19" t="s">
        <v>1337</v>
      </c>
      <c r="E1337" s="9">
        <f>Source!AT584</f>
        <v>70</v>
      </c>
      <c r="F1337" s="21"/>
      <c r="G1337" s="20"/>
      <c r="H1337" s="9"/>
      <c r="I1337" s="9"/>
      <c r="J1337" s="21">
        <f>SUM(R1333:R1336)</f>
        <v>2265.23</v>
      </c>
      <c r="K1337" s="21"/>
    </row>
    <row r="1338" spans="1:22" ht="14.25" x14ac:dyDescent="0.2">
      <c r="A1338" s="18"/>
      <c r="B1338" s="18"/>
      <c r="C1338" s="18" t="s">
        <v>1338</v>
      </c>
      <c r="D1338" s="19" t="s">
        <v>1337</v>
      </c>
      <c r="E1338" s="9">
        <f>Source!AU584</f>
        <v>10</v>
      </c>
      <c r="F1338" s="21"/>
      <c r="G1338" s="20"/>
      <c r="H1338" s="9"/>
      <c r="I1338" s="9"/>
      <c r="J1338" s="21">
        <f>SUM(T1333:T1337)</f>
        <v>323.60000000000002</v>
      </c>
      <c r="K1338" s="21"/>
    </row>
    <row r="1339" spans="1:22" ht="14.25" x14ac:dyDescent="0.2">
      <c r="A1339" s="18"/>
      <c r="B1339" s="18"/>
      <c r="C1339" s="18" t="s">
        <v>1340</v>
      </c>
      <c r="D1339" s="19" t="s">
        <v>1341</v>
      </c>
      <c r="E1339" s="9">
        <f>Source!AQ584</f>
        <v>2.4</v>
      </c>
      <c r="F1339" s="21"/>
      <c r="G1339" s="20" t="str">
        <f>Source!DI584</f>
        <v/>
      </c>
      <c r="H1339" s="9">
        <f>Source!AV584</f>
        <v>1</v>
      </c>
      <c r="I1339" s="9"/>
      <c r="J1339" s="21"/>
      <c r="K1339" s="21">
        <f>Source!U584</f>
        <v>4.5599999999999996</v>
      </c>
    </row>
    <row r="1340" spans="1:22" ht="15" x14ac:dyDescent="0.25">
      <c r="A1340" s="24"/>
      <c r="B1340" s="24"/>
      <c r="C1340" s="24"/>
      <c r="D1340" s="24"/>
      <c r="E1340" s="24"/>
      <c r="F1340" s="24"/>
      <c r="G1340" s="24"/>
      <c r="H1340" s="24"/>
      <c r="I1340" s="46">
        <f>J1335+J1336+J1337+J1338</f>
        <v>5978.14</v>
      </c>
      <c r="J1340" s="46"/>
      <c r="K1340" s="25">
        <f>IF(Source!I584&lt;&gt;0, ROUND(I1340/Source!I584, 2), 0)</f>
        <v>3146.39</v>
      </c>
      <c r="P1340" s="23">
        <f>I1340</f>
        <v>5978.14</v>
      </c>
    </row>
    <row r="1341" spans="1:22" ht="42.75" x14ac:dyDescent="0.2">
      <c r="A1341" s="18">
        <v>158</v>
      </c>
      <c r="B1341" s="18" t="str">
        <f>Source!F585</f>
        <v>1.23-2103-4-1/1</v>
      </c>
      <c r="C1341" s="18" t="str">
        <f>Source!G585</f>
        <v>Техническое обслуживание реле напряжения, реле промежуточного / Вспомогательное реле</v>
      </c>
      <c r="D1341" s="19" t="str">
        <f>Source!H585</f>
        <v>шт.</v>
      </c>
      <c r="E1341" s="9">
        <f>Source!I585</f>
        <v>42</v>
      </c>
      <c r="F1341" s="21"/>
      <c r="G1341" s="20"/>
      <c r="H1341" s="9"/>
      <c r="I1341" s="9"/>
      <c r="J1341" s="21"/>
      <c r="K1341" s="21"/>
      <c r="Q1341">
        <f>ROUND((Source!BZ585/100)*ROUND((Source!AF585*Source!AV585)*Source!I585, 2), 2)</f>
        <v>10892.41</v>
      </c>
      <c r="R1341">
        <f>Source!X585</f>
        <v>10892.41</v>
      </c>
      <c r="S1341">
        <f>ROUND((Source!CA585/100)*ROUND((Source!AF585*Source!AV585)*Source!I585, 2), 2)</f>
        <v>1556.06</v>
      </c>
      <c r="T1341">
        <f>Source!Y585</f>
        <v>1556.06</v>
      </c>
      <c r="U1341">
        <f>ROUND((175/100)*ROUND((Source!AE585*Source!AV585)*Source!I585, 2), 2)</f>
        <v>0</v>
      </c>
      <c r="V1341">
        <f>ROUND((108/100)*ROUND(Source!CS585*Source!I585, 2), 2)</f>
        <v>0</v>
      </c>
    </row>
    <row r="1342" spans="1:22" x14ac:dyDescent="0.2">
      <c r="C1342" s="26" t="str">
        <f>"Объем: "&amp;Source!I585&amp;"=24+"&amp;"16+"&amp;"2"</f>
        <v>Объем: 42=24+16+2</v>
      </c>
    </row>
    <row r="1343" spans="1:22" ht="14.25" x14ac:dyDescent="0.2">
      <c r="A1343" s="18"/>
      <c r="B1343" s="18"/>
      <c r="C1343" s="18" t="s">
        <v>1332</v>
      </c>
      <c r="D1343" s="19"/>
      <c r="E1343" s="9"/>
      <c r="F1343" s="21">
        <f>Source!AO585</f>
        <v>370.49</v>
      </c>
      <c r="G1343" s="20" t="str">
        <f>Source!DG585</f>
        <v/>
      </c>
      <c r="H1343" s="9">
        <f>Source!AV585</f>
        <v>1</v>
      </c>
      <c r="I1343" s="9">
        <f>IF(Source!BA585&lt;&gt; 0, Source!BA585, 1)</f>
        <v>1</v>
      </c>
      <c r="J1343" s="21">
        <f>Source!S585</f>
        <v>15560.58</v>
      </c>
      <c r="K1343" s="21"/>
    </row>
    <row r="1344" spans="1:22" ht="14.25" x14ac:dyDescent="0.2">
      <c r="A1344" s="18"/>
      <c r="B1344" s="18"/>
      <c r="C1344" s="18" t="s">
        <v>1335</v>
      </c>
      <c r="D1344" s="19"/>
      <c r="E1344" s="9"/>
      <c r="F1344" s="21">
        <f>Source!AL585</f>
        <v>0.87</v>
      </c>
      <c r="G1344" s="20" t="str">
        <f>Source!DD585</f>
        <v/>
      </c>
      <c r="H1344" s="9">
        <f>Source!AW585</f>
        <v>1</v>
      </c>
      <c r="I1344" s="9">
        <f>IF(Source!BC585&lt;&gt; 0, Source!BC585, 1)</f>
        <v>1</v>
      </c>
      <c r="J1344" s="21">
        <f>Source!P585</f>
        <v>36.54</v>
      </c>
      <c r="K1344" s="21"/>
    </row>
    <row r="1345" spans="1:22" ht="14.25" x14ac:dyDescent="0.2">
      <c r="A1345" s="18"/>
      <c r="B1345" s="18"/>
      <c r="C1345" s="18" t="s">
        <v>1336</v>
      </c>
      <c r="D1345" s="19" t="s">
        <v>1337</v>
      </c>
      <c r="E1345" s="9">
        <f>Source!AT585</f>
        <v>70</v>
      </c>
      <c r="F1345" s="21"/>
      <c r="G1345" s="20"/>
      <c r="H1345" s="9"/>
      <c r="I1345" s="9"/>
      <c r="J1345" s="21">
        <f>SUM(R1341:R1344)</f>
        <v>10892.41</v>
      </c>
      <c r="K1345" s="21"/>
    </row>
    <row r="1346" spans="1:22" ht="14.25" x14ac:dyDescent="0.2">
      <c r="A1346" s="18"/>
      <c r="B1346" s="18"/>
      <c r="C1346" s="18" t="s">
        <v>1338</v>
      </c>
      <c r="D1346" s="19" t="s">
        <v>1337</v>
      </c>
      <c r="E1346" s="9">
        <f>Source!AU585</f>
        <v>10</v>
      </c>
      <c r="F1346" s="21"/>
      <c r="G1346" s="20"/>
      <c r="H1346" s="9"/>
      <c r="I1346" s="9"/>
      <c r="J1346" s="21">
        <f>SUM(T1341:T1345)</f>
        <v>1556.06</v>
      </c>
      <c r="K1346" s="21"/>
    </row>
    <row r="1347" spans="1:22" ht="14.25" x14ac:dyDescent="0.2">
      <c r="A1347" s="18"/>
      <c r="B1347" s="18"/>
      <c r="C1347" s="18" t="s">
        <v>1340</v>
      </c>
      <c r="D1347" s="19" t="s">
        <v>1341</v>
      </c>
      <c r="E1347" s="9">
        <f>Source!AQ585</f>
        <v>0.6</v>
      </c>
      <c r="F1347" s="21"/>
      <c r="G1347" s="20" t="str">
        <f>Source!DI585</f>
        <v/>
      </c>
      <c r="H1347" s="9">
        <f>Source!AV585</f>
        <v>1</v>
      </c>
      <c r="I1347" s="9"/>
      <c r="J1347" s="21"/>
      <c r="K1347" s="21">
        <f>Source!U585</f>
        <v>25.2</v>
      </c>
    </row>
    <row r="1348" spans="1:22" ht="15" x14ac:dyDescent="0.25">
      <c r="A1348" s="24"/>
      <c r="B1348" s="24"/>
      <c r="C1348" s="24"/>
      <c r="D1348" s="24"/>
      <c r="E1348" s="24"/>
      <c r="F1348" s="24"/>
      <c r="G1348" s="24"/>
      <c r="H1348" s="24"/>
      <c r="I1348" s="46">
        <f>J1343+J1344+J1345+J1346</f>
        <v>28045.59</v>
      </c>
      <c r="J1348" s="46"/>
      <c r="K1348" s="25">
        <f>IF(Source!I585&lt;&gt;0, ROUND(I1348/Source!I585, 2), 0)</f>
        <v>667.75</v>
      </c>
      <c r="P1348" s="23">
        <f>I1348</f>
        <v>28045.59</v>
      </c>
    </row>
    <row r="1349" spans="1:22" ht="71.25" x14ac:dyDescent="0.2">
      <c r="A1349" s="18">
        <v>159</v>
      </c>
      <c r="B1349" s="18" t="str">
        <f>Source!F588</f>
        <v>1.21-2303-37-1/1</v>
      </c>
      <c r="C1349" s="18" t="str">
        <f>Source!G588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349" s="19" t="str">
        <f>Source!H588</f>
        <v>10 шт.</v>
      </c>
      <c r="E1349" s="9">
        <f>Source!I588</f>
        <v>4.2</v>
      </c>
      <c r="F1349" s="21"/>
      <c r="G1349" s="20"/>
      <c r="H1349" s="9"/>
      <c r="I1349" s="9"/>
      <c r="J1349" s="21"/>
      <c r="K1349" s="21"/>
      <c r="Q1349">
        <f>ROUND((Source!BZ588/100)*ROUND((Source!AF588*Source!AV588)*Source!I588, 2), 2)</f>
        <v>326.77999999999997</v>
      </c>
      <c r="R1349">
        <f>Source!X588</f>
        <v>326.77999999999997</v>
      </c>
      <c r="S1349">
        <f>ROUND((Source!CA588/100)*ROUND((Source!AF588*Source!AV588)*Source!I588, 2), 2)</f>
        <v>46.68</v>
      </c>
      <c r="T1349">
        <f>Source!Y588</f>
        <v>46.68</v>
      </c>
      <c r="U1349">
        <f>ROUND((175/100)*ROUND((Source!AE588*Source!AV588)*Source!I588, 2), 2)</f>
        <v>0</v>
      </c>
      <c r="V1349">
        <f>ROUND((108/100)*ROUND(Source!CS588*Source!I588, 2), 2)</f>
        <v>0</v>
      </c>
    </row>
    <row r="1350" spans="1:22" x14ac:dyDescent="0.2">
      <c r="C1350" s="26" t="str">
        <f>"Объем: "&amp;Source!I588&amp;"=(26+"&amp;"16)/"&amp;"10"</f>
        <v>Объем: 4,2=(26+16)/10</v>
      </c>
    </row>
    <row r="1351" spans="1:22" ht="14.25" x14ac:dyDescent="0.2">
      <c r="A1351" s="18"/>
      <c r="B1351" s="18"/>
      <c r="C1351" s="18" t="s">
        <v>1332</v>
      </c>
      <c r="D1351" s="19"/>
      <c r="E1351" s="9"/>
      <c r="F1351" s="21">
        <f>Source!AO588</f>
        <v>111.15</v>
      </c>
      <c r="G1351" s="20" t="str">
        <f>Source!DG588</f>
        <v/>
      </c>
      <c r="H1351" s="9">
        <f>Source!AV588</f>
        <v>1</v>
      </c>
      <c r="I1351" s="9">
        <f>IF(Source!BA588&lt;&gt; 0, Source!BA588, 1)</f>
        <v>1</v>
      </c>
      <c r="J1351" s="21">
        <f>Source!S588</f>
        <v>466.83</v>
      </c>
      <c r="K1351" s="21"/>
    </row>
    <row r="1352" spans="1:22" ht="14.25" x14ac:dyDescent="0.2">
      <c r="A1352" s="18"/>
      <c r="B1352" s="18"/>
      <c r="C1352" s="18" t="s">
        <v>1335</v>
      </c>
      <c r="D1352" s="19"/>
      <c r="E1352" s="9"/>
      <c r="F1352" s="21">
        <f>Source!AL588</f>
        <v>6.3</v>
      </c>
      <c r="G1352" s="20" t="str">
        <f>Source!DD588</f>
        <v/>
      </c>
      <c r="H1352" s="9">
        <f>Source!AW588</f>
        <v>1</v>
      </c>
      <c r="I1352" s="9">
        <f>IF(Source!BC588&lt;&gt; 0, Source!BC588, 1)</f>
        <v>1</v>
      </c>
      <c r="J1352" s="21">
        <f>Source!P588</f>
        <v>26.46</v>
      </c>
      <c r="K1352" s="21"/>
    </row>
    <row r="1353" spans="1:22" ht="14.25" x14ac:dyDescent="0.2">
      <c r="A1353" s="18"/>
      <c r="B1353" s="18"/>
      <c r="C1353" s="18" t="s">
        <v>1336</v>
      </c>
      <c r="D1353" s="19" t="s">
        <v>1337</v>
      </c>
      <c r="E1353" s="9">
        <f>Source!AT588</f>
        <v>70</v>
      </c>
      <c r="F1353" s="21"/>
      <c r="G1353" s="20"/>
      <c r="H1353" s="9"/>
      <c r="I1353" s="9"/>
      <c r="J1353" s="21">
        <f>SUM(R1349:R1352)</f>
        <v>326.77999999999997</v>
      </c>
      <c r="K1353" s="21"/>
    </row>
    <row r="1354" spans="1:22" ht="14.25" x14ac:dyDescent="0.2">
      <c r="A1354" s="18"/>
      <c r="B1354" s="18"/>
      <c r="C1354" s="18" t="s">
        <v>1338</v>
      </c>
      <c r="D1354" s="19" t="s">
        <v>1337</v>
      </c>
      <c r="E1354" s="9">
        <f>Source!AU588</f>
        <v>10</v>
      </c>
      <c r="F1354" s="21"/>
      <c r="G1354" s="20"/>
      <c r="H1354" s="9"/>
      <c r="I1354" s="9"/>
      <c r="J1354" s="21">
        <f>SUM(T1349:T1353)</f>
        <v>46.68</v>
      </c>
      <c r="K1354" s="21"/>
    </row>
    <row r="1355" spans="1:22" ht="14.25" x14ac:dyDescent="0.2">
      <c r="A1355" s="18"/>
      <c r="B1355" s="18"/>
      <c r="C1355" s="18" t="s">
        <v>1340</v>
      </c>
      <c r="D1355" s="19" t="s">
        <v>1341</v>
      </c>
      <c r="E1355" s="9">
        <f>Source!AQ588</f>
        <v>0.18</v>
      </c>
      <c r="F1355" s="21"/>
      <c r="G1355" s="20" t="str">
        <f>Source!DI588</f>
        <v/>
      </c>
      <c r="H1355" s="9">
        <f>Source!AV588</f>
        <v>1</v>
      </c>
      <c r="I1355" s="9"/>
      <c r="J1355" s="21"/>
      <c r="K1355" s="21">
        <f>Source!U588</f>
        <v>0.75600000000000001</v>
      </c>
    </row>
    <row r="1356" spans="1:22" ht="15" x14ac:dyDescent="0.25">
      <c r="A1356" s="24"/>
      <c r="B1356" s="24"/>
      <c r="C1356" s="24"/>
      <c r="D1356" s="24"/>
      <c r="E1356" s="24"/>
      <c r="F1356" s="24"/>
      <c r="G1356" s="24"/>
      <c r="H1356" s="24"/>
      <c r="I1356" s="46">
        <f>J1351+J1352+J1353+J1354</f>
        <v>866.74999999999989</v>
      </c>
      <c r="J1356" s="46"/>
      <c r="K1356" s="25">
        <f>IF(Source!I588&lt;&gt;0, ROUND(I1356/Source!I588, 2), 0)</f>
        <v>206.37</v>
      </c>
      <c r="P1356" s="23">
        <f>I1356</f>
        <v>866.74999999999989</v>
      </c>
    </row>
    <row r="1357" spans="1:22" ht="42.75" x14ac:dyDescent="0.2">
      <c r="A1357" s="18">
        <v>160</v>
      </c>
      <c r="B1357" s="18" t="str">
        <f>Source!F590</f>
        <v>1.23-2103-4-1/1</v>
      </c>
      <c r="C1357" s="18" t="str">
        <f>Source!G590</f>
        <v>Техническое обслуживание реле напряжения, реле промежуточного / Электронное реле перегрузки</v>
      </c>
      <c r="D1357" s="19" t="str">
        <f>Source!H590</f>
        <v>шт.</v>
      </c>
      <c r="E1357" s="9">
        <f>Source!I590</f>
        <v>2</v>
      </c>
      <c r="F1357" s="21"/>
      <c r="G1357" s="20"/>
      <c r="H1357" s="9"/>
      <c r="I1357" s="9"/>
      <c r="J1357" s="21"/>
      <c r="K1357" s="21"/>
      <c r="Q1357">
        <f>ROUND((Source!BZ590/100)*ROUND((Source!AF590*Source!AV590)*Source!I590, 2), 2)</f>
        <v>518.69000000000005</v>
      </c>
      <c r="R1357">
        <f>Source!X590</f>
        <v>518.69000000000005</v>
      </c>
      <c r="S1357">
        <f>ROUND((Source!CA590/100)*ROUND((Source!AF590*Source!AV590)*Source!I590, 2), 2)</f>
        <v>74.099999999999994</v>
      </c>
      <c r="T1357">
        <f>Source!Y590</f>
        <v>74.099999999999994</v>
      </c>
      <c r="U1357">
        <f>ROUND((175/100)*ROUND((Source!AE590*Source!AV590)*Source!I590, 2), 2)</f>
        <v>0</v>
      </c>
      <c r="V1357">
        <f>ROUND((108/100)*ROUND(Source!CS590*Source!I590, 2), 2)</f>
        <v>0</v>
      </c>
    </row>
    <row r="1358" spans="1:22" ht="14.25" x14ac:dyDescent="0.2">
      <c r="A1358" s="18"/>
      <c r="B1358" s="18"/>
      <c r="C1358" s="18" t="s">
        <v>1332</v>
      </c>
      <c r="D1358" s="19"/>
      <c r="E1358" s="9"/>
      <c r="F1358" s="21">
        <f>Source!AO590</f>
        <v>370.49</v>
      </c>
      <c r="G1358" s="20" t="str">
        <f>Source!DG590</f>
        <v/>
      </c>
      <c r="H1358" s="9">
        <f>Source!AV590</f>
        <v>1</v>
      </c>
      <c r="I1358" s="9">
        <f>IF(Source!BA590&lt;&gt; 0, Source!BA590, 1)</f>
        <v>1</v>
      </c>
      <c r="J1358" s="21">
        <f>Source!S590</f>
        <v>740.98</v>
      </c>
      <c r="K1358" s="21"/>
    </row>
    <row r="1359" spans="1:22" ht="14.25" x14ac:dyDescent="0.2">
      <c r="A1359" s="18"/>
      <c r="B1359" s="18"/>
      <c r="C1359" s="18" t="s">
        <v>1335</v>
      </c>
      <c r="D1359" s="19"/>
      <c r="E1359" s="9"/>
      <c r="F1359" s="21">
        <f>Source!AL590</f>
        <v>0.87</v>
      </c>
      <c r="G1359" s="20" t="str">
        <f>Source!DD590</f>
        <v/>
      </c>
      <c r="H1359" s="9">
        <f>Source!AW590</f>
        <v>1</v>
      </c>
      <c r="I1359" s="9">
        <f>IF(Source!BC590&lt;&gt; 0, Source!BC590, 1)</f>
        <v>1</v>
      </c>
      <c r="J1359" s="21">
        <f>Source!P590</f>
        <v>1.74</v>
      </c>
      <c r="K1359" s="21"/>
    </row>
    <row r="1360" spans="1:22" ht="14.25" x14ac:dyDescent="0.2">
      <c r="A1360" s="18"/>
      <c r="B1360" s="18"/>
      <c r="C1360" s="18" t="s">
        <v>1336</v>
      </c>
      <c r="D1360" s="19" t="s">
        <v>1337</v>
      </c>
      <c r="E1360" s="9">
        <f>Source!AT590</f>
        <v>70</v>
      </c>
      <c r="F1360" s="21"/>
      <c r="G1360" s="20"/>
      <c r="H1360" s="9"/>
      <c r="I1360" s="9"/>
      <c r="J1360" s="21">
        <f>SUM(R1357:R1359)</f>
        <v>518.69000000000005</v>
      </c>
      <c r="K1360" s="21"/>
    </row>
    <row r="1361" spans="1:22" ht="14.25" x14ac:dyDescent="0.2">
      <c r="A1361" s="18"/>
      <c r="B1361" s="18"/>
      <c r="C1361" s="18" t="s">
        <v>1338</v>
      </c>
      <c r="D1361" s="19" t="s">
        <v>1337</v>
      </c>
      <c r="E1361" s="9">
        <f>Source!AU590</f>
        <v>10</v>
      </c>
      <c r="F1361" s="21"/>
      <c r="G1361" s="20"/>
      <c r="H1361" s="9"/>
      <c r="I1361" s="9"/>
      <c r="J1361" s="21">
        <f>SUM(T1357:T1360)</f>
        <v>74.099999999999994</v>
      </c>
      <c r="K1361" s="21"/>
    </row>
    <row r="1362" spans="1:22" ht="14.25" x14ac:dyDescent="0.2">
      <c r="A1362" s="18"/>
      <c r="B1362" s="18"/>
      <c r="C1362" s="18" t="s">
        <v>1340</v>
      </c>
      <c r="D1362" s="19" t="s">
        <v>1341</v>
      </c>
      <c r="E1362" s="9">
        <f>Source!AQ590</f>
        <v>0.6</v>
      </c>
      <c r="F1362" s="21"/>
      <c r="G1362" s="20" t="str">
        <f>Source!DI590</f>
        <v/>
      </c>
      <c r="H1362" s="9">
        <f>Source!AV590</f>
        <v>1</v>
      </c>
      <c r="I1362" s="9"/>
      <c r="J1362" s="21"/>
      <c r="K1362" s="21">
        <f>Source!U590</f>
        <v>1.2</v>
      </c>
    </row>
    <row r="1363" spans="1:22" ht="15" x14ac:dyDescent="0.25">
      <c r="A1363" s="24"/>
      <c r="B1363" s="24"/>
      <c r="C1363" s="24"/>
      <c r="D1363" s="24"/>
      <c r="E1363" s="24"/>
      <c r="F1363" s="24"/>
      <c r="G1363" s="24"/>
      <c r="H1363" s="24"/>
      <c r="I1363" s="46">
        <f>J1358+J1359+J1360+J1361</f>
        <v>1335.51</v>
      </c>
      <c r="J1363" s="46"/>
      <c r="K1363" s="25">
        <f>IF(Source!I590&lt;&gt;0, ROUND(I1363/Source!I590, 2), 0)</f>
        <v>667.76</v>
      </c>
      <c r="P1363" s="23">
        <f>I1363</f>
        <v>1335.51</v>
      </c>
    </row>
    <row r="1364" spans="1:22" ht="28.5" x14ac:dyDescent="0.2">
      <c r="A1364" s="18">
        <v>161</v>
      </c>
      <c r="B1364" s="18" t="str">
        <f>Source!F592</f>
        <v>1.21-2203-27-1/1</v>
      </c>
      <c r="C1364" s="18" t="str">
        <f>Source!G592</f>
        <v>Техническое обслуживание контакторов номинальный ток до 160 А</v>
      </c>
      <c r="D1364" s="19" t="str">
        <f>Source!H592</f>
        <v>шт.</v>
      </c>
      <c r="E1364" s="9">
        <f>Source!I592</f>
        <v>6</v>
      </c>
      <c r="F1364" s="21"/>
      <c r="G1364" s="20"/>
      <c r="H1364" s="9"/>
      <c r="I1364" s="9"/>
      <c r="J1364" s="21"/>
      <c r="K1364" s="21"/>
      <c r="Q1364">
        <f>ROUND((Source!BZ592/100)*ROUND((Source!AF592*Source!AV592)*Source!I592, 2), 2)</f>
        <v>1037.4000000000001</v>
      </c>
      <c r="R1364">
        <f>Source!X592</f>
        <v>1037.4000000000001</v>
      </c>
      <c r="S1364">
        <f>ROUND((Source!CA592/100)*ROUND((Source!AF592*Source!AV592)*Source!I592, 2), 2)</f>
        <v>148.19999999999999</v>
      </c>
      <c r="T1364">
        <f>Source!Y592</f>
        <v>148.19999999999999</v>
      </c>
      <c r="U1364">
        <f>ROUND((175/100)*ROUND((Source!AE592*Source!AV592)*Source!I592, 2), 2)</f>
        <v>0</v>
      </c>
      <c r="V1364">
        <f>ROUND((108/100)*ROUND(Source!CS592*Source!I592, 2), 2)</f>
        <v>0</v>
      </c>
    </row>
    <row r="1365" spans="1:22" ht="14.25" x14ac:dyDescent="0.2">
      <c r="A1365" s="18"/>
      <c r="B1365" s="18"/>
      <c r="C1365" s="18" t="s">
        <v>1332</v>
      </c>
      <c r="D1365" s="19"/>
      <c r="E1365" s="9"/>
      <c r="F1365" s="21">
        <f>Source!AO592</f>
        <v>247</v>
      </c>
      <c r="G1365" s="20" t="str">
        <f>Source!DG592</f>
        <v/>
      </c>
      <c r="H1365" s="9">
        <f>Source!AV592</f>
        <v>1</v>
      </c>
      <c r="I1365" s="9">
        <f>IF(Source!BA592&lt;&gt; 0, Source!BA592, 1)</f>
        <v>1</v>
      </c>
      <c r="J1365" s="21">
        <f>Source!S592</f>
        <v>1482</v>
      </c>
      <c r="K1365" s="21"/>
    </row>
    <row r="1366" spans="1:22" ht="14.25" x14ac:dyDescent="0.2">
      <c r="A1366" s="18"/>
      <c r="B1366" s="18"/>
      <c r="C1366" s="18" t="s">
        <v>1335</v>
      </c>
      <c r="D1366" s="19"/>
      <c r="E1366" s="9"/>
      <c r="F1366" s="21">
        <f>Source!AL592</f>
        <v>19.309999999999999</v>
      </c>
      <c r="G1366" s="20" t="str">
        <f>Source!DD592</f>
        <v/>
      </c>
      <c r="H1366" s="9">
        <f>Source!AW592</f>
        <v>1</v>
      </c>
      <c r="I1366" s="9">
        <f>IF(Source!BC592&lt;&gt; 0, Source!BC592, 1)</f>
        <v>1</v>
      </c>
      <c r="J1366" s="21">
        <f>Source!P592</f>
        <v>115.86</v>
      </c>
      <c r="K1366" s="21"/>
    </row>
    <row r="1367" spans="1:22" ht="14.25" x14ac:dyDescent="0.2">
      <c r="A1367" s="18"/>
      <c r="B1367" s="18"/>
      <c r="C1367" s="18" t="s">
        <v>1336</v>
      </c>
      <c r="D1367" s="19" t="s">
        <v>1337</v>
      </c>
      <c r="E1367" s="9">
        <f>Source!AT592</f>
        <v>70</v>
      </c>
      <c r="F1367" s="21"/>
      <c r="G1367" s="20"/>
      <c r="H1367" s="9"/>
      <c r="I1367" s="9"/>
      <c r="J1367" s="21">
        <f>SUM(R1364:R1366)</f>
        <v>1037.4000000000001</v>
      </c>
      <c r="K1367" s="21"/>
    </row>
    <row r="1368" spans="1:22" ht="14.25" x14ac:dyDescent="0.2">
      <c r="A1368" s="18"/>
      <c r="B1368" s="18"/>
      <c r="C1368" s="18" t="s">
        <v>1338</v>
      </c>
      <c r="D1368" s="19" t="s">
        <v>1337</v>
      </c>
      <c r="E1368" s="9">
        <f>Source!AU592</f>
        <v>10</v>
      </c>
      <c r="F1368" s="21"/>
      <c r="G1368" s="20"/>
      <c r="H1368" s="9"/>
      <c r="I1368" s="9"/>
      <c r="J1368" s="21">
        <f>SUM(T1364:T1367)</f>
        <v>148.19999999999999</v>
      </c>
      <c r="K1368" s="21"/>
    </row>
    <row r="1369" spans="1:22" ht="14.25" x14ac:dyDescent="0.2">
      <c r="A1369" s="18"/>
      <c r="B1369" s="18"/>
      <c r="C1369" s="18" t="s">
        <v>1340</v>
      </c>
      <c r="D1369" s="19" t="s">
        <v>1341</v>
      </c>
      <c r="E1369" s="9">
        <f>Source!AQ592</f>
        <v>0.4</v>
      </c>
      <c r="F1369" s="21"/>
      <c r="G1369" s="20" t="str">
        <f>Source!DI592</f>
        <v/>
      </c>
      <c r="H1369" s="9">
        <f>Source!AV592</f>
        <v>1</v>
      </c>
      <c r="I1369" s="9"/>
      <c r="J1369" s="21"/>
      <c r="K1369" s="21">
        <f>Source!U592</f>
        <v>2.4000000000000004</v>
      </c>
    </row>
    <row r="1370" spans="1:22" ht="15" x14ac:dyDescent="0.25">
      <c r="A1370" s="24"/>
      <c r="B1370" s="24"/>
      <c r="C1370" s="24"/>
      <c r="D1370" s="24"/>
      <c r="E1370" s="24"/>
      <c r="F1370" s="24"/>
      <c r="G1370" s="24"/>
      <c r="H1370" s="24"/>
      <c r="I1370" s="46">
        <f>J1365+J1366+J1367+J1368</f>
        <v>2783.46</v>
      </c>
      <c r="J1370" s="46"/>
      <c r="K1370" s="25">
        <f>IF(Source!I592&lt;&gt;0, ROUND(I1370/Source!I592, 2), 0)</f>
        <v>463.91</v>
      </c>
      <c r="P1370" s="23">
        <f>I1370</f>
        <v>2783.46</v>
      </c>
    </row>
    <row r="1371" spans="1:22" ht="28.5" x14ac:dyDescent="0.2">
      <c r="A1371" s="18">
        <v>162</v>
      </c>
      <c r="B1371" s="18" t="str">
        <f>Source!F593</f>
        <v>1.23-2103-4-1/1</v>
      </c>
      <c r="C1371" s="18" t="str">
        <f>Source!G593</f>
        <v>Техническое обслуживание реле напряжения, реле промежуточного</v>
      </c>
      <c r="D1371" s="19" t="str">
        <f>Source!H593</f>
        <v>шт.</v>
      </c>
      <c r="E1371" s="9">
        <f>Source!I593</f>
        <v>1</v>
      </c>
      <c r="F1371" s="21"/>
      <c r="G1371" s="20"/>
      <c r="H1371" s="9"/>
      <c r="I1371" s="9"/>
      <c r="J1371" s="21"/>
      <c r="K1371" s="21"/>
      <c r="Q1371">
        <f>ROUND((Source!BZ593/100)*ROUND((Source!AF593*Source!AV593)*Source!I593, 2), 2)</f>
        <v>259.33999999999997</v>
      </c>
      <c r="R1371">
        <f>Source!X593</f>
        <v>259.33999999999997</v>
      </c>
      <c r="S1371">
        <f>ROUND((Source!CA593/100)*ROUND((Source!AF593*Source!AV593)*Source!I593, 2), 2)</f>
        <v>37.049999999999997</v>
      </c>
      <c r="T1371">
        <f>Source!Y593</f>
        <v>37.049999999999997</v>
      </c>
      <c r="U1371">
        <f>ROUND((175/100)*ROUND((Source!AE593*Source!AV593)*Source!I593, 2), 2)</f>
        <v>0</v>
      </c>
      <c r="V1371">
        <f>ROUND((108/100)*ROUND(Source!CS593*Source!I593, 2), 2)</f>
        <v>0</v>
      </c>
    </row>
    <row r="1372" spans="1:22" ht="14.25" x14ac:dyDescent="0.2">
      <c r="A1372" s="18"/>
      <c r="B1372" s="18"/>
      <c r="C1372" s="18" t="s">
        <v>1332</v>
      </c>
      <c r="D1372" s="19"/>
      <c r="E1372" s="9"/>
      <c r="F1372" s="21">
        <f>Source!AO593</f>
        <v>370.49</v>
      </c>
      <c r="G1372" s="20" t="str">
        <f>Source!DG593</f>
        <v/>
      </c>
      <c r="H1372" s="9">
        <f>Source!AV593</f>
        <v>1</v>
      </c>
      <c r="I1372" s="9">
        <f>IF(Source!BA593&lt;&gt; 0, Source!BA593, 1)</f>
        <v>1</v>
      </c>
      <c r="J1372" s="21">
        <f>Source!S593</f>
        <v>370.49</v>
      </c>
      <c r="K1372" s="21"/>
    </row>
    <row r="1373" spans="1:22" ht="14.25" x14ac:dyDescent="0.2">
      <c r="A1373" s="18"/>
      <c r="B1373" s="18"/>
      <c r="C1373" s="18" t="s">
        <v>1335</v>
      </c>
      <c r="D1373" s="19"/>
      <c r="E1373" s="9"/>
      <c r="F1373" s="21">
        <f>Source!AL593</f>
        <v>0.87</v>
      </c>
      <c r="G1373" s="20" t="str">
        <f>Source!DD593</f>
        <v/>
      </c>
      <c r="H1373" s="9">
        <f>Source!AW593</f>
        <v>1</v>
      </c>
      <c r="I1373" s="9">
        <f>IF(Source!BC593&lt;&gt; 0, Source!BC593, 1)</f>
        <v>1</v>
      </c>
      <c r="J1373" s="21">
        <f>Source!P593</f>
        <v>0.87</v>
      </c>
      <c r="K1373" s="21"/>
    </row>
    <row r="1374" spans="1:22" ht="14.25" x14ac:dyDescent="0.2">
      <c r="A1374" s="18"/>
      <c r="B1374" s="18"/>
      <c r="C1374" s="18" t="s">
        <v>1336</v>
      </c>
      <c r="D1374" s="19" t="s">
        <v>1337</v>
      </c>
      <c r="E1374" s="9">
        <f>Source!AT593</f>
        <v>70</v>
      </c>
      <c r="F1374" s="21"/>
      <c r="G1374" s="20"/>
      <c r="H1374" s="9"/>
      <c r="I1374" s="9"/>
      <c r="J1374" s="21">
        <f>SUM(R1371:R1373)</f>
        <v>259.33999999999997</v>
      </c>
      <c r="K1374" s="21"/>
    </row>
    <row r="1375" spans="1:22" ht="14.25" x14ac:dyDescent="0.2">
      <c r="A1375" s="18"/>
      <c r="B1375" s="18"/>
      <c r="C1375" s="18" t="s">
        <v>1338</v>
      </c>
      <c r="D1375" s="19" t="s">
        <v>1337</v>
      </c>
      <c r="E1375" s="9">
        <f>Source!AU593</f>
        <v>10</v>
      </c>
      <c r="F1375" s="21"/>
      <c r="G1375" s="20"/>
      <c r="H1375" s="9"/>
      <c r="I1375" s="9"/>
      <c r="J1375" s="21">
        <f>SUM(T1371:T1374)</f>
        <v>37.049999999999997</v>
      </c>
      <c r="K1375" s="21"/>
    </row>
    <row r="1376" spans="1:22" ht="14.25" x14ac:dyDescent="0.2">
      <c r="A1376" s="18"/>
      <c r="B1376" s="18"/>
      <c r="C1376" s="18" t="s">
        <v>1340</v>
      </c>
      <c r="D1376" s="19" t="s">
        <v>1341</v>
      </c>
      <c r="E1376" s="9">
        <f>Source!AQ593</f>
        <v>0.6</v>
      </c>
      <c r="F1376" s="21"/>
      <c r="G1376" s="20" t="str">
        <f>Source!DI593</f>
        <v/>
      </c>
      <c r="H1376" s="9">
        <f>Source!AV593</f>
        <v>1</v>
      </c>
      <c r="I1376" s="9"/>
      <c r="J1376" s="21"/>
      <c r="K1376" s="21">
        <f>Source!U593</f>
        <v>0.6</v>
      </c>
    </row>
    <row r="1377" spans="1:22" ht="15" x14ac:dyDescent="0.25">
      <c r="A1377" s="24"/>
      <c r="B1377" s="24"/>
      <c r="C1377" s="24"/>
      <c r="D1377" s="24"/>
      <c r="E1377" s="24"/>
      <c r="F1377" s="24"/>
      <c r="G1377" s="24"/>
      <c r="H1377" s="24"/>
      <c r="I1377" s="46">
        <f>J1372+J1373+J1374+J1375</f>
        <v>667.75</v>
      </c>
      <c r="J1377" s="46"/>
      <c r="K1377" s="25">
        <f>IF(Source!I593&lt;&gt;0, ROUND(I1377/Source!I593, 2), 0)</f>
        <v>667.75</v>
      </c>
      <c r="P1377" s="23">
        <f>I1377</f>
        <v>667.75</v>
      </c>
    </row>
    <row r="1378" spans="1:22" ht="85.5" x14ac:dyDescent="0.2">
      <c r="A1378" s="18">
        <v>163</v>
      </c>
      <c r="B1378" s="18" t="str">
        <f>Source!F595</f>
        <v>1.21-2203-37-1/1</v>
      </c>
      <c r="C1378" s="18" t="str">
        <f>Source!G595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378" s="19" t="str">
        <f>Source!H595</f>
        <v>шт.</v>
      </c>
      <c r="E1378" s="9">
        <f>Source!I595</f>
        <v>1</v>
      </c>
      <c r="F1378" s="21"/>
      <c r="G1378" s="20"/>
      <c r="H1378" s="9"/>
      <c r="I1378" s="9"/>
      <c r="J1378" s="21"/>
      <c r="K1378" s="21"/>
      <c r="Q1378">
        <f>ROUND((Source!BZ595/100)*ROUND((Source!AF595*Source!AV595)*Source!I595, 2), 2)</f>
        <v>236.12</v>
      </c>
      <c r="R1378">
        <f>Source!X595</f>
        <v>236.12</v>
      </c>
      <c r="S1378">
        <f>ROUND((Source!CA595/100)*ROUND((Source!AF595*Source!AV595)*Source!I595, 2), 2)</f>
        <v>33.729999999999997</v>
      </c>
      <c r="T1378">
        <f>Source!Y595</f>
        <v>33.729999999999997</v>
      </c>
      <c r="U1378">
        <f>ROUND((175/100)*ROUND((Source!AE595*Source!AV595)*Source!I595, 2), 2)</f>
        <v>0</v>
      </c>
      <c r="V1378">
        <f>ROUND((108/100)*ROUND(Source!CS595*Source!I595, 2), 2)</f>
        <v>0</v>
      </c>
    </row>
    <row r="1379" spans="1:22" ht="14.25" x14ac:dyDescent="0.2">
      <c r="A1379" s="18"/>
      <c r="B1379" s="18"/>
      <c r="C1379" s="18" t="s">
        <v>1332</v>
      </c>
      <c r="D1379" s="19"/>
      <c r="E1379" s="9"/>
      <c r="F1379" s="21">
        <f>Source!AO595</f>
        <v>337.31</v>
      </c>
      <c r="G1379" s="20" t="str">
        <f>Source!DG595</f>
        <v/>
      </c>
      <c r="H1379" s="9">
        <f>Source!AV595</f>
        <v>1</v>
      </c>
      <c r="I1379" s="9">
        <f>IF(Source!BA595&lt;&gt; 0, Source!BA595, 1)</f>
        <v>1</v>
      </c>
      <c r="J1379" s="21">
        <f>Source!S595</f>
        <v>337.31</v>
      </c>
      <c r="K1379" s="21"/>
    </row>
    <row r="1380" spans="1:22" ht="14.25" x14ac:dyDescent="0.2">
      <c r="A1380" s="18"/>
      <c r="B1380" s="18"/>
      <c r="C1380" s="18" t="s">
        <v>1335</v>
      </c>
      <c r="D1380" s="19"/>
      <c r="E1380" s="9"/>
      <c r="F1380" s="21">
        <f>Source!AL595</f>
        <v>1.57</v>
      </c>
      <c r="G1380" s="20" t="str">
        <f>Source!DD595</f>
        <v/>
      </c>
      <c r="H1380" s="9">
        <f>Source!AW595</f>
        <v>1</v>
      </c>
      <c r="I1380" s="9">
        <f>IF(Source!BC595&lt;&gt; 0, Source!BC595, 1)</f>
        <v>1</v>
      </c>
      <c r="J1380" s="21">
        <f>Source!P595</f>
        <v>1.57</v>
      </c>
      <c r="K1380" s="21"/>
    </row>
    <row r="1381" spans="1:22" ht="14.25" x14ac:dyDescent="0.2">
      <c r="A1381" s="18"/>
      <c r="B1381" s="18"/>
      <c r="C1381" s="18" t="s">
        <v>1336</v>
      </c>
      <c r="D1381" s="19" t="s">
        <v>1337</v>
      </c>
      <c r="E1381" s="9">
        <f>Source!AT595</f>
        <v>70</v>
      </c>
      <c r="F1381" s="21"/>
      <c r="G1381" s="20"/>
      <c r="H1381" s="9"/>
      <c r="I1381" s="9"/>
      <c r="J1381" s="21">
        <f>SUM(R1378:R1380)</f>
        <v>236.12</v>
      </c>
      <c r="K1381" s="21"/>
    </row>
    <row r="1382" spans="1:22" ht="14.25" x14ac:dyDescent="0.2">
      <c r="A1382" s="18"/>
      <c r="B1382" s="18"/>
      <c r="C1382" s="18" t="s">
        <v>1338</v>
      </c>
      <c r="D1382" s="19" t="s">
        <v>1337</v>
      </c>
      <c r="E1382" s="9">
        <f>Source!AU595</f>
        <v>10</v>
      </c>
      <c r="F1382" s="21"/>
      <c r="G1382" s="20"/>
      <c r="H1382" s="9"/>
      <c r="I1382" s="9"/>
      <c r="J1382" s="21">
        <f>SUM(T1378:T1381)</f>
        <v>33.729999999999997</v>
      </c>
      <c r="K1382" s="21"/>
    </row>
    <row r="1383" spans="1:22" ht="14.25" x14ac:dyDescent="0.2">
      <c r="A1383" s="18"/>
      <c r="B1383" s="18"/>
      <c r="C1383" s="18" t="s">
        <v>1340</v>
      </c>
      <c r="D1383" s="19" t="s">
        <v>1341</v>
      </c>
      <c r="E1383" s="9">
        <f>Source!AQ595</f>
        <v>0.6</v>
      </c>
      <c r="F1383" s="21"/>
      <c r="G1383" s="20" t="str">
        <f>Source!DI595</f>
        <v/>
      </c>
      <c r="H1383" s="9">
        <f>Source!AV595</f>
        <v>1</v>
      </c>
      <c r="I1383" s="9"/>
      <c r="J1383" s="21"/>
      <c r="K1383" s="21">
        <f>Source!U595</f>
        <v>0.6</v>
      </c>
    </row>
    <row r="1384" spans="1:22" ht="15" x14ac:dyDescent="0.25">
      <c r="A1384" s="24"/>
      <c r="B1384" s="24"/>
      <c r="C1384" s="24"/>
      <c r="D1384" s="24"/>
      <c r="E1384" s="24"/>
      <c r="F1384" s="24"/>
      <c r="G1384" s="24"/>
      <c r="H1384" s="24"/>
      <c r="I1384" s="46">
        <f>J1379+J1380+J1381+J1382</f>
        <v>608.73</v>
      </c>
      <c r="J1384" s="46"/>
      <c r="K1384" s="25">
        <f>IF(Source!I595&lt;&gt;0, ROUND(I1384/Source!I595, 2), 0)</f>
        <v>608.73</v>
      </c>
      <c r="P1384" s="23">
        <f>I1384</f>
        <v>608.73</v>
      </c>
    </row>
    <row r="1385" spans="1:22" ht="57" x14ac:dyDescent="0.2">
      <c r="A1385" s="18">
        <v>164</v>
      </c>
      <c r="B1385" s="18" t="str">
        <f>Source!F599</f>
        <v>1.21-2303-19-1/1</v>
      </c>
      <c r="C1385" s="18" t="str">
        <f>Source!G599</f>
        <v>Техническое обслуживание выключателей автоматических однополюсных установочных на номинальный ток до 63 А</v>
      </c>
      <c r="D1385" s="19" t="str">
        <f>Source!H599</f>
        <v>шт.</v>
      </c>
      <c r="E1385" s="9">
        <f>Source!I599</f>
        <v>11</v>
      </c>
      <c r="F1385" s="21"/>
      <c r="G1385" s="20"/>
      <c r="H1385" s="9"/>
      <c r="I1385" s="9"/>
      <c r="J1385" s="21"/>
      <c r="K1385" s="21"/>
      <c r="Q1385">
        <f>ROUND((Source!BZ599/100)*ROUND((Source!AF599*Source!AV599)*Source!I599, 2), 2)</f>
        <v>5705.62</v>
      </c>
      <c r="R1385">
        <f>Source!X599</f>
        <v>5705.62</v>
      </c>
      <c r="S1385">
        <f>ROUND((Source!CA599/100)*ROUND((Source!AF599*Source!AV599)*Source!I599, 2), 2)</f>
        <v>815.09</v>
      </c>
      <c r="T1385">
        <f>Source!Y599</f>
        <v>815.09</v>
      </c>
      <c r="U1385">
        <f>ROUND((175/100)*ROUND((Source!AE599*Source!AV599)*Source!I599, 2), 2)</f>
        <v>0</v>
      </c>
      <c r="V1385">
        <f>ROUND((108/100)*ROUND(Source!CS599*Source!I599, 2), 2)</f>
        <v>0</v>
      </c>
    </row>
    <row r="1386" spans="1:22" x14ac:dyDescent="0.2">
      <c r="C1386" s="26" t="str">
        <f>"Объем: "&amp;Source!I599&amp;"=2+"&amp;"6+"&amp;"2+"&amp;"1"</f>
        <v>Объем: 11=2+6+2+1</v>
      </c>
    </row>
    <row r="1387" spans="1:22" ht="14.25" x14ac:dyDescent="0.2">
      <c r="A1387" s="18"/>
      <c r="B1387" s="18"/>
      <c r="C1387" s="18" t="s">
        <v>1332</v>
      </c>
      <c r="D1387" s="19"/>
      <c r="E1387" s="9"/>
      <c r="F1387" s="21">
        <f>Source!AO599</f>
        <v>740.99</v>
      </c>
      <c r="G1387" s="20" t="str">
        <f>Source!DG599</f>
        <v/>
      </c>
      <c r="H1387" s="9">
        <f>Source!AV599</f>
        <v>1</v>
      </c>
      <c r="I1387" s="9">
        <f>IF(Source!BA599&lt;&gt; 0, Source!BA599, 1)</f>
        <v>1</v>
      </c>
      <c r="J1387" s="21">
        <f>Source!S599</f>
        <v>8150.89</v>
      </c>
      <c r="K1387" s="21"/>
    </row>
    <row r="1388" spans="1:22" ht="14.25" x14ac:dyDescent="0.2">
      <c r="A1388" s="18"/>
      <c r="B1388" s="18"/>
      <c r="C1388" s="18" t="s">
        <v>1335</v>
      </c>
      <c r="D1388" s="19"/>
      <c r="E1388" s="9"/>
      <c r="F1388" s="21">
        <f>Source!AL599</f>
        <v>1.7</v>
      </c>
      <c r="G1388" s="20" t="str">
        <f>Source!DD599</f>
        <v/>
      </c>
      <c r="H1388" s="9">
        <f>Source!AW599</f>
        <v>1</v>
      </c>
      <c r="I1388" s="9">
        <f>IF(Source!BC599&lt;&gt; 0, Source!BC599, 1)</f>
        <v>1</v>
      </c>
      <c r="J1388" s="21">
        <f>Source!P599</f>
        <v>18.7</v>
      </c>
      <c r="K1388" s="21"/>
    </row>
    <row r="1389" spans="1:22" ht="14.25" x14ac:dyDescent="0.2">
      <c r="A1389" s="18"/>
      <c r="B1389" s="18"/>
      <c r="C1389" s="18" t="s">
        <v>1336</v>
      </c>
      <c r="D1389" s="19" t="s">
        <v>1337</v>
      </c>
      <c r="E1389" s="9">
        <f>Source!AT599</f>
        <v>70</v>
      </c>
      <c r="F1389" s="21"/>
      <c r="G1389" s="20"/>
      <c r="H1389" s="9"/>
      <c r="I1389" s="9"/>
      <c r="J1389" s="21">
        <f>SUM(R1385:R1388)</f>
        <v>5705.62</v>
      </c>
      <c r="K1389" s="21"/>
    </row>
    <row r="1390" spans="1:22" ht="14.25" x14ac:dyDescent="0.2">
      <c r="A1390" s="18"/>
      <c r="B1390" s="18"/>
      <c r="C1390" s="18" t="s">
        <v>1338</v>
      </c>
      <c r="D1390" s="19" t="s">
        <v>1337</v>
      </c>
      <c r="E1390" s="9">
        <f>Source!AU599</f>
        <v>10</v>
      </c>
      <c r="F1390" s="21"/>
      <c r="G1390" s="20"/>
      <c r="H1390" s="9"/>
      <c r="I1390" s="9"/>
      <c r="J1390" s="21">
        <f>SUM(T1385:T1389)</f>
        <v>815.09</v>
      </c>
      <c r="K1390" s="21"/>
    </row>
    <row r="1391" spans="1:22" ht="14.25" x14ac:dyDescent="0.2">
      <c r="A1391" s="18"/>
      <c r="B1391" s="18"/>
      <c r="C1391" s="18" t="s">
        <v>1340</v>
      </c>
      <c r="D1391" s="19" t="s">
        <v>1341</v>
      </c>
      <c r="E1391" s="9">
        <f>Source!AQ599</f>
        <v>1.2</v>
      </c>
      <c r="F1391" s="21"/>
      <c r="G1391" s="20" t="str">
        <f>Source!DI599</f>
        <v/>
      </c>
      <c r="H1391" s="9">
        <f>Source!AV599</f>
        <v>1</v>
      </c>
      <c r="I1391" s="9"/>
      <c r="J1391" s="21"/>
      <c r="K1391" s="21">
        <f>Source!U599</f>
        <v>13.2</v>
      </c>
    </row>
    <row r="1392" spans="1:22" ht="15" x14ac:dyDescent="0.25">
      <c r="A1392" s="24"/>
      <c r="B1392" s="24"/>
      <c r="C1392" s="24"/>
      <c r="D1392" s="24"/>
      <c r="E1392" s="24"/>
      <c r="F1392" s="24"/>
      <c r="G1392" s="24"/>
      <c r="H1392" s="24"/>
      <c r="I1392" s="46">
        <f>J1387+J1388+J1389+J1390</f>
        <v>14690.3</v>
      </c>
      <c r="J1392" s="46"/>
      <c r="K1392" s="25">
        <f>IF(Source!I599&lt;&gt;0, ROUND(I1392/Source!I599, 2), 0)</f>
        <v>1335.48</v>
      </c>
      <c r="P1392" s="23">
        <f>I1392</f>
        <v>14690.3</v>
      </c>
    </row>
    <row r="1393" spans="1:22" ht="42.75" x14ac:dyDescent="0.2">
      <c r="A1393" s="18">
        <v>165</v>
      </c>
      <c r="B1393" s="18" t="str">
        <f>Source!F600</f>
        <v>1.21-2303-6-1/1</v>
      </c>
      <c r="C1393" s="18" t="str">
        <f>Source!G600</f>
        <v>Техническое обслуживание рубильников с боковым приводом трехполюсных, номинальный ток 250 А</v>
      </c>
      <c r="D1393" s="19" t="str">
        <f>Source!H600</f>
        <v>шт.</v>
      </c>
      <c r="E1393" s="9">
        <f>Source!I600</f>
        <v>1</v>
      </c>
      <c r="F1393" s="21"/>
      <c r="G1393" s="20"/>
      <c r="H1393" s="9"/>
      <c r="I1393" s="9"/>
      <c r="J1393" s="21"/>
      <c r="K1393" s="21"/>
      <c r="Q1393">
        <f>ROUND((Source!BZ600/100)*ROUND((Source!AF600*Source!AV600)*Source!I600, 2), 2)</f>
        <v>259.33999999999997</v>
      </c>
      <c r="R1393">
        <f>Source!X600</f>
        <v>259.33999999999997</v>
      </c>
      <c r="S1393">
        <f>ROUND((Source!CA600/100)*ROUND((Source!AF600*Source!AV600)*Source!I600, 2), 2)</f>
        <v>37.049999999999997</v>
      </c>
      <c r="T1393">
        <f>Source!Y600</f>
        <v>37.049999999999997</v>
      </c>
      <c r="U1393">
        <f>ROUND((175/100)*ROUND((Source!AE600*Source!AV600)*Source!I600, 2), 2)</f>
        <v>0</v>
      </c>
      <c r="V1393">
        <f>ROUND((108/100)*ROUND(Source!CS600*Source!I600, 2), 2)</f>
        <v>0</v>
      </c>
    </row>
    <row r="1394" spans="1:22" ht="14.25" x14ac:dyDescent="0.2">
      <c r="A1394" s="18"/>
      <c r="B1394" s="18"/>
      <c r="C1394" s="18" t="s">
        <v>1332</v>
      </c>
      <c r="D1394" s="19"/>
      <c r="E1394" s="9"/>
      <c r="F1394" s="21">
        <f>Source!AO600</f>
        <v>370.49</v>
      </c>
      <c r="G1394" s="20" t="str">
        <f>Source!DG600</f>
        <v/>
      </c>
      <c r="H1394" s="9">
        <f>Source!AV600</f>
        <v>1</v>
      </c>
      <c r="I1394" s="9">
        <f>IF(Source!BA600&lt;&gt; 0, Source!BA600, 1)</f>
        <v>1</v>
      </c>
      <c r="J1394" s="21">
        <f>Source!S600</f>
        <v>370.49</v>
      </c>
      <c r="K1394" s="21"/>
    </row>
    <row r="1395" spans="1:22" ht="14.25" x14ac:dyDescent="0.2">
      <c r="A1395" s="18"/>
      <c r="B1395" s="18"/>
      <c r="C1395" s="18" t="s">
        <v>1335</v>
      </c>
      <c r="D1395" s="19"/>
      <c r="E1395" s="9"/>
      <c r="F1395" s="21">
        <f>Source!AL600</f>
        <v>6.4</v>
      </c>
      <c r="G1395" s="20" t="str">
        <f>Source!DD600</f>
        <v/>
      </c>
      <c r="H1395" s="9">
        <f>Source!AW600</f>
        <v>1</v>
      </c>
      <c r="I1395" s="9">
        <f>IF(Source!BC600&lt;&gt; 0, Source!BC600, 1)</f>
        <v>1</v>
      </c>
      <c r="J1395" s="21">
        <f>Source!P600</f>
        <v>6.4</v>
      </c>
      <c r="K1395" s="21"/>
    </row>
    <row r="1396" spans="1:22" ht="14.25" x14ac:dyDescent="0.2">
      <c r="A1396" s="18"/>
      <c r="B1396" s="18"/>
      <c r="C1396" s="18" t="s">
        <v>1336</v>
      </c>
      <c r="D1396" s="19" t="s">
        <v>1337</v>
      </c>
      <c r="E1396" s="9">
        <f>Source!AT600</f>
        <v>70</v>
      </c>
      <c r="F1396" s="21"/>
      <c r="G1396" s="20"/>
      <c r="H1396" s="9"/>
      <c r="I1396" s="9"/>
      <c r="J1396" s="21">
        <f>SUM(R1393:R1395)</f>
        <v>259.33999999999997</v>
      </c>
      <c r="K1396" s="21"/>
    </row>
    <row r="1397" spans="1:22" ht="14.25" x14ac:dyDescent="0.2">
      <c r="A1397" s="18"/>
      <c r="B1397" s="18"/>
      <c r="C1397" s="18" t="s">
        <v>1338</v>
      </c>
      <c r="D1397" s="19" t="s">
        <v>1337</v>
      </c>
      <c r="E1397" s="9">
        <f>Source!AU600</f>
        <v>10</v>
      </c>
      <c r="F1397" s="21"/>
      <c r="G1397" s="20"/>
      <c r="H1397" s="9"/>
      <c r="I1397" s="9"/>
      <c r="J1397" s="21">
        <f>SUM(T1393:T1396)</f>
        <v>37.049999999999997</v>
      </c>
      <c r="K1397" s="21"/>
    </row>
    <row r="1398" spans="1:22" ht="14.25" x14ac:dyDescent="0.2">
      <c r="A1398" s="18"/>
      <c r="B1398" s="18"/>
      <c r="C1398" s="18" t="s">
        <v>1340</v>
      </c>
      <c r="D1398" s="19" t="s">
        <v>1341</v>
      </c>
      <c r="E1398" s="9">
        <f>Source!AQ600</f>
        <v>0.6</v>
      </c>
      <c r="F1398" s="21"/>
      <c r="G1398" s="20" t="str">
        <f>Source!DI600</f>
        <v/>
      </c>
      <c r="H1398" s="9">
        <f>Source!AV600</f>
        <v>1</v>
      </c>
      <c r="I1398" s="9"/>
      <c r="J1398" s="21"/>
      <c r="K1398" s="21">
        <f>Source!U600</f>
        <v>0.6</v>
      </c>
    </row>
    <row r="1399" spans="1:22" ht="15" x14ac:dyDescent="0.25">
      <c r="A1399" s="24"/>
      <c r="B1399" s="24"/>
      <c r="C1399" s="24"/>
      <c r="D1399" s="24"/>
      <c r="E1399" s="24"/>
      <c r="F1399" s="24"/>
      <c r="G1399" s="24"/>
      <c r="H1399" s="24"/>
      <c r="I1399" s="46">
        <f>J1394+J1395+J1396+J1397</f>
        <v>673.28</v>
      </c>
      <c r="J1399" s="46"/>
      <c r="K1399" s="25">
        <f>IF(Source!I600&lt;&gt;0, ROUND(I1399/Source!I600, 2), 0)</f>
        <v>673.28</v>
      </c>
      <c r="P1399" s="23">
        <f>I1399</f>
        <v>673.28</v>
      </c>
    </row>
    <row r="1400" spans="1:22" ht="42.75" x14ac:dyDescent="0.2">
      <c r="A1400" s="18">
        <v>166</v>
      </c>
      <c r="B1400" s="18" t="str">
        <f>Source!F602</f>
        <v>1.21-2303-18-1/1</v>
      </c>
      <c r="C1400" s="18" t="str">
        <f>Source!G602</f>
        <v>Техническое обслуживание переключателя универсального, число секций до 8</v>
      </c>
      <c r="D1400" s="19" t="str">
        <f>Source!H602</f>
        <v>шт.</v>
      </c>
      <c r="E1400" s="9">
        <f>Source!I602</f>
        <v>8</v>
      </c>
      <c r="F1400" s="21"/>
      <c r="G1400" s="20"/>
      <c r="H1400" s="9"/>
      <c r="I1400" s="9"/>
      <c r="J1400" s="21"/>
      <c r="K1400" s="21"/>
      <c r="Q1400">
        <f>ROUND((Source!BZ602/100)*ROUND((Source!AF602*Source!AV602)*Source!I602, 2), 2)</f>
        <v>1037.4000000000001</v>
      </c>
      <c r="R1400">
        <f>Source!X602</f>
        <v>1037.4000000000001</v>
      </c>
      <c r="S1400">
        <f>ROUND((Source!CA602/100)*ROUND((Source!AF602*Source!AV602)*Source!I602, 2), 2)</f>
        <v>148.19999999999999</v>
      </c>
      <c r="T1400">
        <f>Source!Y602</f>
        <v>148.19999999999999</v>
      </c>
      <c r="U1400">
        <f>ROUND((175/100)*ROUND((Source!AE602*Source!AV602)*Source!I602, 2), 2)</f>
        <v>0</v>
      </c>
      <c r="V1400">
        <f>ROUND((108/100)*ROUND(Source!CS602*Source!I602, 2), 2)</f>
        <v>0</v>
      </c>
    </row>
    <row r="1401" spans="1:22" x14ac:dyDescent="0.2">
      <c r="C1401" s="26" t="str">
        <f>"Объем: "&amp;Source!I602&amp;"=6+"&amp;"2"</f>
        <v>Объем: 8=6+2</v>
      </c>
    </row>
    <row r="1402" spans="1:22" ht="14.25" x14ac:dyDescent="0.2">
      <c r="A1402" s="18"/>
      <c r="B1402" s="18"/>
      <c r="C1402" s="18" t="s">
        <v>1332</v>
      </c>
      <c r="D1402" s="19"/>
      <c r="E1402" s="9"/>
      <c r="F1402" s="21">
        <f>Source!AO602</f>
        <v>185.25</v>
      </c>
      <c r="G1402" s="20" t="str">
        <f>Source!DG602</f>
        <v/>
      </c>
      <c r="H1402" s="9">
        <f>Source!AV602</f>
        <v>1</v>
      </c>
      <c r="I1402" s="9">
        <f>IF(Source!BA602&lt;&gt; 0, Source!BA602, 1)</f>
        <v>1</v>
      </c>
      <c r="J1402" s="21">
        <f>Source!S602</f>
        <v>1482</v>
      </c>
      <c r="K1402" s="21"/>
    </row>
    <row r="1403" spans="1:22" ht="14.25" x14ac:dyDescent="0.2">
      <c r="A1403" s="18"/>
      <c r="B1403" s="18"/>
      <c r="C1403" s="18" t="s">
        <v>1336</v>
      </c>
      <c r="D1403" s="19" t="s">
        <v>1337</v>
      </c>
      <c r="E1403" s="9">
        <f>Source!AT602</f>
        <v>70</v>
      </c>
      <c r="F1403" s="21"/>
      <c r="G1403" s="20"/>
      <c r="H1403" s="9"/>
      <c r="I1403" s="9"/>
      <c r="J1403" s="21">
        <f>SUM(R1400:R1402)</f>
        <v>1037.4000000000001</v>
      </c>
      <c r="K1403" s="21"/>
    </row>
    <row r="1404" spans="1:22" ht="14.25" x14ac:dyDescent="0.2">
      <c r="A1404" s="18"/>
      <c r="B1404" s="18"/>
      <c r="C1404" s="18" t="s">
        <v>1338</v>
      </c>
      <c r="D1404" s="19" t="s">
        <v>1337</v>
      </c>
      <c r="E1404" s="9">
        <f>Source!AU602</f>
        <v>10</v>
      </c>
      <c r="F1404" s="21"/>
      <c r="G1404" s="20"/>
      <c r="H1404" s="9"/>
      <c r="I1404" s="9"/>
      <c r="J1404" s="21">
        <f>SUM(T1400:T1403)</f>
        <v>148.19999999999999</v>
      </c>
      <c r="K1404" s="21"/>
    </row>
    <row r="1405" spans="1:22" ht="14.25" x14ac:dyDescent="0.2">
      <c r="A1405" s="18"/>
      <c r="B1405" s="18"/>
      <c r="C1405" s="18" t="s">
        <v>1340</v>
      </c>
      <c r="D1405" s="19" t="s">
        <v>1341</v>
      </c>
      <c r="E1405" s="9">
        <f>Source!AQ602</f>
        <v>0.3</v>
      </c>
      <c r="F1405" s="21"/>
      <c r="G1405" s="20" t="str">
        <f>Source!DI602</f>
        <v/>
      </c>
      <c r="H1405" s="9">
        <f>Source!AV602</f>
        <v>1</v>
      </c>
      <c r="I1405" s="9"/>
      <c r="J1405" s="21"/>
      <c r="K1405" s="21">
        <f>Source!U602</f>
        <v>2.4</v>
      </c>
    </row>
    <row r="1406" spans="1:22" ht="15" x14ac:dyDescent="0.25">
      <c r="A1406" s="24"/>
      <c r="B1406" s="24"/>
      <c r="C1406" s="24"/>
      <c r="D1406" s="24"/>
      <c r="E1406" s="24"/>
      <c r="F1406" s="24"/>
      <c r="G1406" s="24"/>
      <c r="H1406" s="24"/>
      <c r="I1406" s="46">
        <f>J1402+J1403+J1404</f>
        <v>2667.6</v>
      </c>
      <c r="J1406" s="46"/>
      <c r="K1406" s="25">
        <f>IF(Source!I602&lt;&gt;0, ROUND(I1406/Source!I602, 2), 0)</f>
        <v>333.45</v>
      </c>
      <c r="P1406" s="23">
        <f>I1406</f>
        <v>2667.6</v>
      </c>
    </row>
    <row r="1407" spans="1:22" ht="28.5" x14ac:dyDescent="0.2">
      <c r="A1407" s="18">
        <v>167</v>
      </c>
      <c r="B1407" s="18" t="str">
        <f>Source!F604</f>
        <v>1.21-2303-15-1/1</v>
      </c>
      <c r="C1407" s="18" t="str">
        <f>Source!G604</f>
        <v>Техническое обслуживание кнопки управления, число кнопок до 4</v>
      </c>
      <c r="D1407" s="19" t="str">
        <f>Source!H604</f>
        <v>10 шт.</v>
      </c>
      <c r="E1407" s="9">
        <f>Source!I604</f>
        <v>0.6</v>
      </c>
      <c r="F1407" s="21"/>
      <c r="G1407" s="20"/>
      <c r="H1407" s="9"/>
      <c r="I1407" s="9"/>
      <c r="J1407" s="21"/>
      <c r="K1407" s="21"/>
      <c r="Q1407">
        <f>ROUND((Source!BZ604/100)*ROUND((Source!AF604*Source!AV604)*Source!I604, 2), 2)</f>
        <v>77.81</v>
      </c>
      <c r="R1407">
        <f>Source!X604</f>
        <v>77.81</v>
      </c>
      <c r="S1407">
        <f>ROUND((Source!CA604/100)*ROUND((Source!AF604*Source!AV604)*Source!I604, 2), 2)</f>
        <v>11.12</v>
      </c>
      <c r="T1407">
        <f>Source!Y604</f>
        <v>11.12</v>
      </c>
      <c r="U1407">
        <f>ROUND((175/100)*ROUND((Source!AE604*Source!AV604)*Source!I604, 2), 2)</f>
        <v>0</v>
      </c>
      <c r="V1407">
        <f>ROUND((108/100)*ROUND(Source!CS604*Source!I604, 2), 2)</f>
        <v>0</v>
      </c>
    </row>
    <row r="1408" spans="1:22" x14ac:dyDescent="0.2">
      <c r="C1408" s="26" t="str">
        <f>"Объем: "&amp;Source!I604&amp;"=6/"&amp;"10"</f>
        <v>Объем: 0,6=6/10</v>
      </c>
    </row>
    <row r="1409" spans="1:22" ht="14.25" x14ac:dyDescent="0.2">
      <c r="A1409" s="18"/>
      <c r="B1409" s="18"/>
      <c r="C1409" s="18" t="s">
        <v>1332</v>
      </c>
      <c r="D1409" s="19"/>
      <c r="E1409" s="9"/>
      <c r="F1409" s="21">
        <f>Source!AO604</f>
        <v>185.25</v>
      </c>
      <c r="G1409" s="20" t="str">
        <f>Source!DG604</f>
        <v/>
      </c>
      <c r="H1409" s="9">
        <f>Source!AV604</f>
        <v>1</v>
      </c>
      <c r="I1409" s="9">
        <f>IF(Source!BA604&lt;&gt; 0, Source!BA604, 1)</f>
        <v>1</v>
      </c>
      <c r="J1409" s="21">
        <f>Source!S604</f>
        <v>111.15</v>
      </c>
      <c r="K1409" s="21"/>
    </row>
    <row r="1410" spans="1:22" ht="14.25" x14ac:dyDescent="0.2">
      <c r="A1410" s="18"/>
      <c r="B1410" s="18"/>
      <c r="C1410" s="18" t="s">
        <v>1336</v>
      </c>
      <c r="D1410" s="19" t="s">
        <v>1337</v>
      </c>
      <c r="E1410" s="9">
        <f>Source!AT604</f>
        <v>70</v>
      </c>
      <c r="F1410" s="21"/>
      <c r="G1410" s="20"/>
      <c r="H1410" s="9"/>
      <c r="I1410" s="9"/>
      <c r="J1410" s="21">
        <f>SUM(R1407:R1409)</f>
        <v>77.81</v>
      </c>
      <c r="K1410" s="21"/>
    </row>
    <row r="1411" spans="1:22" ht="14.25" x14ac:dyDescent="0.2">
      <c r="A1411" s="18"/>
      <c r="B1411" s="18"/>
      <c r="C1411" s="18" t="s">
        <v>1338</v>
      </c>
      <c r="D1411" s="19" t="s">
        <v>1337</v>
      </c>
      <c r="E1411" s="9">
        <f>Source!AU604</f>
        <v>10</v>
      </c>
      <c r="F1411" s="21"/>
      <c r="G1411" s="20"/>
      <c r="H1411" s="9"/>
      <c r="I1411" s="9"/>
      <c r="J1411" s="21">
        <f>SUM(T1407:T1410)</f>
        <v>11.12</v>
      </c>
      <c r="K1411" s="21"/>
    </row>
    <row r="1412" spans="1:22" ht="14.25" x14ac:dyDescent="0.2">
      <c r="A1412" s="18"/>
      <c r="B1412" s="18"/>
      <c r="C1412" s="18" t="s">
        <v>1340</v>
      </c>
      <c r="D1412" s="19" t="s">
        <v>1341</v>
      </c>
      <c r="E1412" s="9">
        <f>Source!AQ604</f>
        <v>0.3</v>
      </c>
      <c r="F1412" s="21"/>
      <c r="G1412" s="20" t="str">
        <f>Source!DI604</f>
        <v/>
      </c>
      <c r="H1412" s="9">
        <f>Source!AV604</f>
        <v>1</v>
      </c>
      <c r="I1412" s="9"/>
      <c r="J1412" s="21"/>
      <c r="K1412" s="21">
        <f>Source!U604</f>
        <v>0.18</v>
      </c>
    </row>
    <row r="1413" spans="1:22" ht="15" x14ac:dyDescent="0.25">
      <c r="A1413" s="24"/>
      <c r="B1413" s="24"/>
      <c r="C1413" s="24"/>
      <c r="D1413" s="24"/>
      <c r="E1413" s="24"/>
      <c r="F1413" s="24"/>
      <c r="G1413" s="24"/>
      <c r="H1413" s="24"/>
      <c r="I1413" s="46">
        <f>J1409+J1410+J1411</f>
        <v>200.08</v>
      </c>
      <c r="J1413" s="46"/>
      <c r="K1413" s="25">
        <f>IF(Source!I604&lt;&gt;0, ROUND(I1413/Source!I604, 2), 0)</f>
        <v>333.47</v>
      </c>
      <c r="P1413" s="23">
        <f>I1413</f>
        <v>200.08</v>
      </c>
    </row>
    <row r="1414" spans="1:22" ht="42.75" x14ac:dyDescent="0.2">
      <c r="A1414" s="18">
        <v>168</v>
      </c>
      <c r="B1414" s="18" t="str">
        <f>Source!F606</f>
        <v>1.21-2203-20-5/1</v>
      </c>
      <c r="C1414" s="18" t="str">
        <f>Source!G606</f>
        <v>Техническое обслуживание силовых преобразователей, преобразователь частоты</v>
      </c>
      <c r="D1414" s="19" t="str">
        <f>Source!H606</f>
        <v>шт.</v>
      </c>
      <c r="E1414" s="9">
        <f>Source!I606</f>
        <v>2</v>
      </c>
      <c r="F1414" s="21"/>
      <c r="G1414" s="20"/>
      <c r="H1414" s="9"/>
      <c r="I1414" s="9"/>
      <c r="J1414" s="21"/>
      <c r="K1414" s="21"/>
      <c r="Q1414">
        <f>ROUND((Source!BZ606/100)*ROUND((Source!AF606*Source!AV606)*Source!I606, 2), 2)</f>
        <v>15920.84</v>
      </c>
      <c r="R1414">
        <f>Source!X606</f>
        <v>15920.84</v>
      </c>
      <c r="S1414">
        <f>ROUND((Source!CA606/100)*ROUND((Source!AF606*Source!AV606)*Source!I606, 2), 2)</f>
        <v>2274.41</v>
      </c>
      <c r="T1414">
        <f>Source!Y606</f>
        <v>2274.41</v>
      </c>
      <c r="U1414">
        <f>ROUND((175/100)*ROUND((Source!AE606*Source!AV606)*Source!I606, 2), 2)</f>
        <v>0</v>
      </c>
      <c r="V1414">
        <f>ROUND((108/100)*ROUND(Source!CS606*Source!I606, 2), 2)</f>
        <v>0</v>
      </c>
    </row>
    <row r="1415" spans="1:22" ht="14.25" x14ac:dyDescent="0.2">
      <c r="A1415" s="18"/>
      <c r="B1415" s="18"/>
      <c r="C1415" s="18" t="s">
        <v>1332</v>
      </c>
      <c r="D1415" s="19"/>
      <c r="E1415" s="9"/>
      <c r="F1415" s="21">
        <f>Source!AO606</f>
        <v>11372.03</v>
      </c>
      <c r="G1415" s="20" t="str">
        <f>Source!DG606</f>
        <v/>
      </c>
      <c r="H1415" s="9">
        <f>Source!AV606</f>
        <v>1</v>
      </c>
      <c r="I1415" s="9">
        <f>IF(Source!BA606&lt;&gt; 0, Source!BA606, 1)</f>
        <v>1</v>
      </c>
      <c r="J1415" s="21">
        <f>Source!S606</f>
        <v>22744.06</v>
      </c>
      <c r="K1415" s="21"/>
    </row>
    <row r="1416" spans="1:22" ht="14.25" x14ac:dyDescent="0.2">
      <c r="A1416" s="18"/>
      <c r="B1416" s="18"/>
      <c r="C1416" s="18" t="s">
        <v>1336</v>
      </c>
      <c r="D1416" s="19" t="s">
        <v>1337</v>
      </c>
      <c r="E1416" s="9">
        <f>Source!AT606</f>
        <v>70</v>
      </c>
      <c r="F1416" s="21"/>
      <c r="G1416" s="20"/>
      <c r="H1416" s="9"/>
      <c r="I1416" s="9"/>
      <c r="J1416" s="21">
        <f>SUM(R1414:R1415)</f>
        <v>15920.84</v>
      </c>
      <c r="K1416" s="21"/>
    </row>
    <row r="1417" spans="1:22" ht="14.25" x14ac:dyDescent="0.2">
      <c r="A1417" s="18"/>
      <c r="B1417" s="18"/>
      <c r="C1417" s="18" t="s">
        <v>1338</v>
      </c>
      <c r="D1417" s="19" t="s">
        <v>1337</v>
      </c>
      <c r="E1417" s="9">
        <f>Source!AU606</f>
        <v>10</v>
      </c>
      <c r="F1417" s="21"/>
      <c r="G1417" s="20"/>
      <c r="H1417" s="9"/>
      <c r="I1417" s="9"/>
      <c r="J1417" s="21">
        <f>SUM(T1414:T1416)</f>
        <v>2274.41</v>
      </c>
      <c r="K1417" s="21"/>
    </row>
    <row r="1418" spans="1:22" ht="14.25" x14ac:dyDescent="0.2">
      <c r="A1418" s="18"/>
      <c r="B1418" s="18"/>
      <c r="C1418" s="18" t="s">
        <v>1340</v>
      </c>
      <c r="D1418" s="19" t="s">
        <v>1341</v>
      </c>
      <c r="E1418" s="9">
        <f>Source!AQ606</f>
        <v>13.71</v>
      </c>
      <c r="F1418" s="21"/>
      <c r="G1418" s="20" t="str">
        <f>Source!DI606</f>
        <v/>
      </c>
      <c r="H1418" s="9">
        <f>Source!AV606</f>
        <v>1</v>
      </c>
      <c r="I1418" s="9"/>
      <c r="J1418" s="21"/>
      <c r="K1418" s="21">
        <f>Source!U606</f>
        <v>27.42</v>
      </c>
    </row>
    <row r="1419" spans="1:22" ht="15" x14ac:dyDescent="0.25">
      <c r="A1419" s="24"/>
      <c r="B1419" s="24"/>
      <c r="C1419" s="24"/>
      <c r="D1419" s="24"/>
      <c r="E1419" s="24"/>
      <c r="F1419" s="24"/>
      <c r="G1419" s="24"/>
      <c r="H1419" s="24"/>
      <c r="I1419" s="46">
        <f>J1415+J1416+J1417</f>
        <v>40939.31</v>
      </c>
      <c r="J1419" s="46"/>
      <c r="K1419" s="25">
        <f>IF(Source!I606&lt;&gt;0, ROUND(I1419/Source!I606, 2), 0)</f>
        <v>20469.66</v>
      </c>
      <c r="P1419" s="23">
        <f>I1419</f>
        <v>40939.31</v>
      </c>
    </row>
    <row r="1421" spans="1:22" ht="15" customHeight="1" x14ac:dyDescent="0.25">
      <c r="B1421" s="47" t="str">
        <f>Source!G607</f>
        <v>ШКАФ УПРАВЛЕНИЯ "ГРАНТОР"</v>
      </c>
      <c r="C1421" s="47"/>
      <c r="D1421" s="47"/>
      <c r="E1421" s="47"/>
      <c r="F1421" s="47"/>
      <c r="G1421" s="47"/>
      <c r="H1421" s="47"/>
      <c r="I1421" s="47"/>
      <c r="J1421" s="47"/>
    </row>
    <row r="1422" spans="1:22" ht="85.5" x14ac:dyDescent="0.2">
      <c r="A1422" s="18">
        <v>169</v>
      </c>
      <c r="B1422" s="18" t="str">
        <f>Source!F608</f>
        <v>1.23-2303-5-1/1</v>
      </c>
      <c r="C1422" s="18" t="str">
        <f>Source!G608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422" s="19" t="str">
        <f>Source!H608</f>
        <v>шт.</v>
      </c>
      <c r="E1422" s="9">
        <f>Source!I608</f>
        <v>1</v>
      </c>
      <c r="F1422" s="21"/>
      <c r="G1422" s="20"/>
      <c r="H1422" s="9"/>
      <c r="I1422" s="9"/>
      <c r="J1422" s="21"/>
      <c r="K1422" s="21"/>
      <c r="Q1422">
        <f>ROUND((Source!BZ608/100)*ROUND((Source!AF608*Source!AV608)*Source!I608, 2), 2)</f>
        <v>571.02</v>
      </c>
      <c r="R1422">
        <f>Source!X608</f>
        <v>571.02</v>
      </c>
      <c r="S1422">
        <f>ROUND((Source!CA608/100)*ROUND((Source!AF608*Source!AV608)*Source!I608, 2), 2)</f>
        <v>81.569999999999993</v>
      </c>
      <c r="T1422">
        <f>Source!Y608</f>
        <v>81.569999999999993</v>
      </c>
      <c r="U1422">
        <f>ROUND((175/100)*ROUND((Source!AE608*Source!AV608)*Source!I608, 2), 2)</f>
        <v>0</v>
      </c>
      <c r="V1422">
        <f>ROUND((108/100)*ROUND(Source!CS608*Source!I608, 2), 2)</f>
        <v>0</v>
      </c>
    </row>
    <row r="1423" spans="1:22" ht="14.25" x14ac:dyDescent="0.2">
      <c r="A1423" s="18"/>
      <c r="B1423" s="18"/>
      <c r="C1423" s="18" t="s">
        <v>1332</v>
      </c>
      <c r="D1423" s="19"/>
      <c r="E1423" s="9"/>
      <c r="F1423" s="21">
        <f>Source!AO608</f>
        <v>815.74</v>
      </c>
      <c r="G1423" s="20" t="str">
        <f>Source!DG608</f>
        <v/>
      </c>
      <c r="H1423" s="9">
        <f>Source!AV608</f>
        <v>1</v>
      </c>
      <c r="I1423" s="9">
        <f>IF(Source!BA608&lt;&gt; 0, Source!BA608, 1)</f>
        <v>1</v>
      </c>
      <c r="J1423" s="21">
        <f>Source!S608</f>
        <v>815.74</v>
      </c>
      <c r="K1423" s="21"/>
    </row>
    <row r="1424" spans="1:22" ht="14.25" x14ac:dyDescent="0.2">
      <c r="A1424" s="18"/>
      <c r="B1424" s="18"/>
      <c r="C1424" s="18" t="s">
        <v>1336</v>
      </c>
      <c r="D1424" s="19" t="s">
        <v>1337</v>
      </c>
      <c r="E1424" s="9">
        <f>Source!AT608</f>
        <v>70</v>
      </c>
      <c r="F1424" s="21"/>
      <c r="G1424" s="20"/>
      <c r="H1424" s="9"/>
      <c r="I1424" s="9"/>
      <c r="J1424" s="21">
        <f>SUM(R1422:R1423)</f>
        <v>571.02</v>
      </c>
      <c r="K1424" s="21"/>
    </row>
    <row r="1425" spans="1:22" ht="14.25" x14ac:dyDescent="0.2">
      <c r="A1425" s="18"/>
      <c r="B1425" s="18"/>
      <c r="C1425" s="18" t="s">
        <v>1338</v>
      </c>
      <c r="D1425" s="19" t="s">
        <v>1337</v>
      </c>
      <c r="E1425" s="9">
        <f>Source!AU608</f>
        <v>10</v>
      </c>
      <c r="F1425" s="21"/>
      <c r="G1425" s="20"/>
      <c r="H1425" s="9"/>
      <c r="I1425" s="9"/>
      <c r="J1425" s="21">
        <f>SUM(T1422:T1424)</f>
        <v>81.569999999999993</v>
      </c>
      <c r="K1425" s="21"/>
    </row>
    <row r="1426" spans="1:22" ht="14.25" x14ac:dyDescent="0.2">
      <c r="A1426" s="18"/>
      <c r="B1426" s="18"/>
      <c r="C1426" s="18" t="s">
        <v>1340</v>
      </c>
      <c r="D1426" s="19" t="s">
        <v>1341</v>
      </c>
      <c r="E1426" s="9">
        <f>Source!AQ608</f>
        <v>1.06</v>
      </c>
      <c r="F1426" s="21"/>
      <c r="G1426" s="20" t="str">
        <f>Source!DI608</f>
        <v/>
      </c>
      <c r="H1426" s="9">
        <f>Source!AV608</f>
        <v>1</v>
      </c>
      <c r="I1426" s="9"/>
      <c r="J1426" s="21"/>
      <c r="K1426" s="21">
        <f>Source!U608</f>
        <v>1.06</v>
      </c>
    </row>
    <row r="1427" spans="1:22" ht="15" x14ac:dyDescent="0.25">
      <c r="A1427" s="24"/>
      <c r="B1427" s="24"/>
      <c r="C1427" s="24"/>
      <c r="D1427" s="24"/>
      <c r="E1427" s="24"/>
      <c r="F1427" s="24"/>
      <c r="G1427" s="24"/>
      <c r="H1427" s="24"/>
      <c r="I1427" s="46">
        <f>J1423+J1424+J1425</f>
        <v>1468.33</v>
      </c>
      <c r="J1427" s="46"/>
      <c r="K1427" s="25">
        <f>IF(Source!I608&lt;&gt;0, ROUND(I1427/Source!I608, 2), 0)</f>
        <v>1468.33</v>
      </c>
      <c r="P1427" s="23">
        <f>I1427</f>
        <v>1468.33</v>
      </c>
    </row>
    <row r="1428" spans="1:22" ht="28.5" x14ac:dyDescent="0.2">
      <c r="A1428" s="18">
        <v>170</v>
      </c>
      <c r="B1428" s="18" t="str">
        <f>Source!F609</f>
        <v>1.23-2103-22-3/1</v>
      </c>
      <c r="C1428" s="18" t="str">
        <f>Source!G609</f>
        <v>Техническое обслуживание расходомера электромагнитного</v>
      </c>
      <c r="D1428" s="19" t="str">
        <f>Source!H609</f>
        <v>шт.</v>
      </c>
      <c r="E1428" s="9">
        <f>Source!I609</f>
        <v>1</v>
      </c>
      <c r="F1428" s="21"/>
      <c r="G1428" s="20"/>
      <c r="H1428" s="9"/>
      <c r="I1428" s="9"/>
      <c r="J1428" s="21"/>
      <c r="K1428" s="21"/>
      <c r="Q1428">
        <f>ROUND((Source!BZ609/100)*ROUND((Source!AF609*Source!AV609)*Source!I609, 2), 2)</f>
        <v>1045.1400000000001</v>
      </c>
      <c r="R1428">
        <f>Source!X609</f>
        <v>1045.1400000000001</v>
      </c>
      <c r="S1428">
        <f>ROUND((Source!CA609/100)*ROUND((Source!AF609*Source!AV609)*Source!I609, 2), 2)</f>
        <v>149.31</v>
      </c>
      <c r="T1428">
        <f>Source!Y609</f>
        <v>149.31</v>
      </c>
      <c r="U1428">
        <f>ROUND((175/100)*ROUND((Source!AE609*Source!AV609)*Source!I609, 2), 2)</f>
        <v>0</v>
      </c>
      <c r="V1428">
        <f>ROUND((108/100)*ROUND(Source!CS609*Source!I609, 2), 2)</f>
        <v>0</v>
      </c>
    </row>
    <row r="1429" spans="1:22" ht="14.25" x14ac:dyDescent="0.2">
      <c r="A1429" s="18"/>
      <c r="B1429" s="18"/>
      <c r="C1429" s="18" t="s">
        <v>1332</v>
      </c>
      <c r="D1429" s="19"/>
      <c r="E1429" s="9"/>
      <c r="F1429" s="21">
        <f>Source!AO609</f>
        <v>1493.05</v>
      </c>
      <c r="G1429" s="20" t="str">
        <f>Source!DG609</f>
        <v/>
      </c>
      <c r="H1429" s="9">
        <f>Source!AV609</f>
        <v>1</v>
      </c>
      <c r="I1429" s="9">
        <f>IF(Source!BA609&lt;&gt; 0, Source!BA609, 1)</f>
        <v>1</v>
      </c>
      <c r="J1429" s="21">
        <f>Source!S609</f>
        <v>1493.05</v>
      </c>
      <c r="K1429" s="21"/>
    </row>
    <row r="1430" spans="1:22" ht="14.25" x14ac:dyDescent="0.2">
      <c r="A1430" s="18"/>
      <c r="B1430" s="18"/>
      <c r="C1430" s="18" t="s">
        <v>1335</v>
      </c>
      <c r="D1430" s="19"/>
      <c r="E1430" s="9"/>
      <c r="F1430" s="21">
        <f>Source!AL609</f>
        <v>19.14</v>
      </c>
      <c r="G1430" s="20" t="str">
        <f>Source!DD609</f>
        <v/>
      </c>
      <c r="H1430" s="9">
        <f>Source!AW609</f>
        <v>1</v>
      </c>
      <c r="I1430" s="9">
        <f>IF(Source!BC609&lt;&gt; 0, Source!BC609, 1)</f>
        <v>1</v>
      </c>
      <c r="J1430" s="21">
        <f>Source!P609</f>
        <v>19.14</v>
      </c>
      <c r="K1430" s="21"/>
    </row>
    <row r="1431" spans="1:22" ht="14.25" x14ac:dyDescent="0.2">
      <c r="A1431" s="18"/>
      <c r="B1431" s="18"/>
      <c r="C1431" s="18" t="s">
        <v>1336</v>
      </c>
      <c r="D1431" s="19" t="s">
        <v>1337</v>
      </c>
      <c r="E1431" s="9">
        <f>Source!AT609</f>
        <v>70</v>
      </c>
      <c r="F1431" s="21"/>
      <c r="G1431" s="20"/>
      <c r="H1431" s="9"/>
      <c r="I1431" s="9"/>
      <c r="J1431" s="21">
        <f>SUM(R1428:R1430)</f>
        <v>1045.1400000000001</v>
      </c>
      <c r="K1431" s="21"/>
    </row>
    <row r="1432" spans="1:22" ht="14.25" x14ac:dyDescent="0.2">
      <c r="A1432" s="18"/>
      <c r="B1432" s="18"/>
      <c r="C1432" s="18" t="s">
        <v>1338</v>
      </c>
      <c r="D1432" s="19" t="s">
        <v>1337</v>
      </c>
      <c r="E1432" s="9">
        <f>Source!AU609</f>
        <v>10</v>
      </c>
      <c r="F1432" s="21"/>
      <c r="G1432" s="20"/>
      <c r="H1432" s="9"/>
      <c r="I1432" s="9"/>
      <c r="J1432" s="21">
        <f>SUM(T1428:T1431)</f>
        <v>149.31</v>
      </c>
      <c r="K1432" s="21"/>
    </row>
    <row r="1433" spans="1:22" ht="14.25" x14ac:dyDescent="0.2">
      <c r="A1433" s="18"/>
      <c r="B1433" s="18"/>
      <c r="C1433" s="18" t="s">
        <v>1340</v>
      </c>
      <c r="D1433" s="19" t="s">
        <v>1341</v>
      </c>
      <c r="E1433" s="9">
        <f>Source!AQ609</f>
        <v>1.8</v>
      </c>
      <c r="F1433" s="21"/>
      <c r="G1433" s="20" t="str">
        <f>Source!DI609</f>
        <v/>
      </c>
      <c r="H1433" s="9">
        <f>Source!AV609</f>
        <v>1</v>
      </c>
      <c r="I1433" s="9"/>
      <c r="J1433" s="21"/>
      <c r="K1433" s="21">
        <f>Source!U609</f>
        <v>1.8</v>
      </c>
    </row>
    <row r="1434" spans="1:22" ht="15" x14ac:dyDescent="0.25">
      <c r="A1434" s="24"/>
      <c r="B1434" s="24"/>
      <c r="C1434" s="24"/>
      <c r="D1434" s="24"/>
      <c r="E1434" s="24"/>
      <c r="F1434" s="24"/>
      <c r="G1434" s="24"/>
      <c r="H1434" s="24"/>
      <c r="I1434" s="46">
        <f>J1429+J1430+J1431+J1432</f>
        <v>2706.64</v>
      </c>
      <c r="J1434" s="46"/>
      <c r="K1434" s="25">
        <f>IF(Source!I609&lt;&gt;0, ROUND(I1434/Source!I609, 2), 0)</f>
        <v>2706.64</v>
      </c>
      <c r="P1434" s="23">
        <f>I1434</f>
        <v>2706.64</v>
      </c>
    </row>
    <row r="1435" spans="1:22" ht="85.5" x14ac:dyDescent="0.2">
      <c r="A1435" s="18">
        <v>171</v>
      </c>
      <c r="B1435" s="18" t="str">
        <f>Source!F610</f>
        <v>1.23-2103-8-1/1</v>
      </c>
      <c r="C1435" s="18" t="str">
        <f>Source!G610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</v>
      </c>
      <c r="D1435" s="19" t="str">
        <f>Source!H610</f>
        <v>шт.</v>
      </c>
      <c r="E1435" s="9">
        <f>Source!I610</f>
        <v>1</v>
      </c>
      <c r="F1435" s="21"/>
      <c r="G1435" s="20"/>
      <c r="H1435" s="9"/>
      <c r="I1435" s="9"/>
      <c r="J1435" s="21"/>
      <c r="K1435" s="21"/>
      <c r="Q1435">
        <f>ROUND((Source!BZ610/100)*ROUND((Source!AF610*Source!AV610)*Source!I610, 2), 2)</f>
        <v>574.88</v>
      </c>
      <c r="R1435">
        <f>Source!X610</f>
        <v>574.88</v>
      </c>
      <c r="S1435">
        <f>ROUND((Source!CA610/100)*ROUND((Source!AF610*Source!AV610)*Source!I610, 2), 2)</f>
        <v>82.13</v>
      </c>
      <c r="T1435">
        <f>Source!Y610</f>
        <v>82.13</v>
      </c>
      <c r="U1435">
        <f>ROUND((175/100)*ROUND((Source!AE610*Source!AV610)*Source!I610, 2), 2)</f>
        <v>0</v>
      </c>
      <c r="V1435">
        <f>ROUND((108/100)*ROUND(Source!CS610*Source!I610, 2), 2)</f>
        <v>0</v>
      </c>
    </row>
    <row r="1436" spans="1:22" ht="14.25" x14ac:dyDescent="0.2">
      <c r="A1436" s="18"/>
      <c r="B1436" s="18"/>
      <c r="C1436" s="18" t="s">
        <v>1332</v>
      </c>
      <c r="D1436" s="19"/>
      <c r="E1436" s="9"/>
      <c r="F1436" s="21">
        <f>Source!AO610</f>
        <v>821.26</v>
      </c>
      <c r="G1436" s="20" t="str">
        <f>Source!DG610</f>
        <v/>
      </c>
      <c r="H1436" s="9">
        <f>Source!AV610</f>
        <v>1</v>
      </c>
      <c r="I1436" s="9">
        <f>IF(Source!BA610&lt;&gt; 0, Source!BA610, 1)</f>
        <v>1</v>
      </c>
      <c r="J1436" s="21">
        <f>Source!S610</f>
        <v>821.26</v>
      </c>
      <c r="K1436" s="21"/>
    </row>
    <row r="1437" spans="1:22" ht="14.25" x14ac:dyDescent="0.2">
      <c r="A1437" s="18"/>
      <c r="B1437" s="18"/>
      <c r="C1437" s="18" t="s">
        <v>1336</v>
      </c>
      <c r="D1437" s="19" t="s">
        <v>1337</v>
      </c>
      <c r="E1437" s="9">
        <f>Source!AT610</f>
        <v>70</v>
      </c>
      <c r="F1437" s="21"/>
      <c r="G1437" s="20"/>
      <c r="H1437" s="9"/>
      <c r="I1437" s="9"/>
      <c r="J1437" s="21">
        <f>SUM(R1435:R1436)</f>
        <v>574.88</v>
      </c>
      <c r="K1437" s="21"/>
    </row>
    <row r="1438" spans="1:22" ht="14.25" x14ac:dyDescent="0.2">
      <c r="A1438" s="18"/>
      <c r="B1438" s="18"/>
      <c r="C1438" s="18" t="s">
        <v>1338</v>
      </c>
      <c r="D1438" s="19" t="s">
        <v>1337</v>
      </c>
      <c r="E1438" s="9">
        <f>Source!AU610</f>
        <v>10</v>
      </c>
      <c r="F1438" s="21"/>
      <c r="G1438" s="20"/>
      <c r="H1438" s="9"/>
      <c r="I1438" s="9"/>
      <c r="J1438" s="21">
        <f>SUM(T1435:T1437)</f>
        <v>82.13</v>
      </c>
      <c r="K1438" s="21"/>
    </row>
    <row r="1439" spans="1:22" ht="14.25" x14ac:dyDescent="0.2">
      <c r="A1439" s="18"/>
      <c r="B1439" s="18"/>
      <c r="C1439" s="18" t="s">
        <v>1340</v>
      </c>
      <c r="D1439" s="19" t="s">
        <v>1341</v>
      </c>
      <c r="E1439" s="9">
        <f>Source!AQ610</f>
        <v>1.33</v>
      </c>
      <c r="F1439" s="21"/>
      <c r="G1439" s="20" t="str">
        <f>Source!DI610</f>
        <v/>
      </c>
      <c r="H1439" s="9">
        <f>Source!AV610</f>
        <v>1</v>
      </c>
      <c r="I1439" s="9"/>
      <c r="J1439" s="21"/>
      <c r="K1439" s="21">
        <f>Source!U610</f>
        <v>1.33</v>
      </c>
    </row>
    <row r="1440" spans="1:22" ht="15" x14ac:dyDescent="0.25">
      <c r="A1440" s="24"/>
      <c r="B1440" s="24"/>
      <c r="C1440" s="24"/>
      <c r="D1440" s="24"/>
      <c r="E1440" s="24"/>
      <c r="F1440" s="24"/>
      <c r="G1440" s="24"/>
      <c r="H1440" s="24"/>
      <c r="I1440" s="46">
        <f>J1436+J1437+J1438</f>
        <v>1478.27</v>
      </c>
      <c r="J1440" s="46"/>
      <c r="K1440" s="25">
        <f>IF(Source!I610&lt;&gt;0, ROUND(I1440/Source!I610, 2), 0)</f>
        <v>1478.27</v>
      </c>
      <c r="P1440" s="23">
        <f>I1440</f>
        <v>1478.27</v>
      </c>
    </row>
    <row r="1441" spans="1:22" ht="42.75" x14ac:dyDescent="0.2">
      <c r="A1441" s="18">
        <v>172</v>
      </c>
      <c r="B1441" s="18" t="str">
        <f>Source!F611</f>
        <v>1.23-2203-3-1/1</v>
      </c>
      <c r="C1441" s="18" t="str">
        <f>Source!G611</f>
        <v>Техническое обслуживание светосигнальной арматуры с лампой накаливания, светодиодом</v>
      </c>
      <c r="D1441" s="19" t="str">
        <f>Source!H611</f>
        <v>10 шт.</v>
      </c>
      <c r="E1441" s="9">
        <f>Source!I611</f>
        <v>0.1</v>
      </c>
      <c r="F1441" s="21"/>
      <c r="G1441" s="20"/>
      <c r="H1441" s="9"/>
      <c r="I1441" s="9"/>
      <c r="J1441" s="21"/>
      <c r="K1441" s="21"/>
      <c r="Q1441">
        <f>ROUND((Source!BZ611/100)*ROUND((Source!AF611*Source!AV611)*Source!I611, 2), 2)</f>
        <v>119.22</v>
      </c>
      <c r="R1441">
        <f>Source!X611</f>
        <v>119.22</v>
      </c>
      <c r="S1441">
        <f>ROUND((Source!CA611/100)*ROUND((Source!AF611*Source!AV611)*Source!I611, 2), 2)</f>
        <v>17.03</v>
      </c>
      <c r="T1441">
        <f>Source!Y611</f>
        <v>17.03</v>
      </c>
      <c r="U1441">
        <f>ROUND((175/100)*ROUND((Source!AE611*Source!AV611)*Source!I611, 2), 2)</f>
        <v>0</v>
      </c>
      <c r="V1441">
        <f>ROUND((108/100)*ROUND(Source!CS611*Source!I611, 2), 2)</f>
        <v>0</v>
      </c>
    </row>
    <row r="1442" spans="1:22" x14ac:dyDescent="0.2">
      <c r="C1442" s="26" t="str">
        <f>"Объем: "&amp;Source!I611&amp;"=(1)/"&amp;"10"</f>
        <v>Объем: 0,1=(1)/10</v>
      </c>
    </row>
    <row r="1443" spans="1:22" ht="14.25" x14ac:dyDescent="0.2">
      <c r="A1443" s="18"/>
      <c r="B1443" s="18"/>
      <c r="C1443" s="18" t="s">
        <v>1332</v>
      </c>
      <c r="D1443" s="19"/>
      <c r="E1443" s="9"/>
      <c r="F1443" s="21">
        <f>Source!AO611</f>
        <v>1703.18</v>
      </c>
      <c r="G1443" s="20" t="str">
        <f>Source!DG611</f>
        <v/>
      </c>
      <c r="H1443" s="9">
        <f>Source!AV611</f>
        <v>1</v>
      </c>
      <c r="I1443" s="9">
        <f>IF(Source!BA611&lt;&gt; 0, Source!BA611, 1)</f>
        <v>1</v>
      </c>
      <c r="J1443" s="21">
        <f>Source!S611</f>
        <v>170.32</v>
      </c>
      <c r="K1443" s="21"/>
    </row>
    <row r="1444" spans="1:22" ht="14.25" x14ac:dyDescent="0.2">
      <c r="A1444" s="18"/>
      <c r="B1444" s="18"/>
      <c r="C1444" s="18" t="s">
        <v>1335</v>
      </c>
      <c r="D1444" s="19"/>
      <c r="E1444" s="9"/>
      <c r="F1444" s="21">
        <f>Source!AL611</f>
        <v>80.67</v>
      </c>
      <c r="G1444" s="20" t="str">
        <f>Source!DD611</f>
        <v/>
      </c>
      <c r="H1444" s="9">
        <f>Source!AW611</f>
        <v>1</v>
      </c>
      <c r="I1444" s="9">
        <f>IF(Source!BC611&lt;&gt; 0, Source!BC611, 1)</f>
        <v>1</v>
      </c>
      <c r="J1444" s="21">
        <f>Source!P611</f>
        <v>8.07</v>
      </c>
      <c r="K1444" s="21"/>
    </row>
    <row r="1445" spans="1:22" ht="14.25" x14ac:dyDescent="0.2">
      <c r="A1445" s="18"/>
      <c r="B1445" s="18"/>
      <c r="C1445" s="18" t="s">
        <v>1336</v>
      </c>
      <c r="D1445" s="19" t="s">
        <v>1337</v>
      </c>
      <c r="E1445" s="9">
        <f>Source!AT611</f>
        <v>70</v>
      </c>
      <c r="F1445" s="21"/>
      <c r="G1445" s="20"/>
      <c r="H1445" s="9"/>
      <c r="I1445" s="9"/>
      <c r="J1445" s="21">
        <f>SUM(R1441:R1444)</f>
        <v>119.22</v>
      </c>
      <c r="K1445" s="21"/>
    </row>
    <row r="1446" spans="1:22" ht="14.25" x14ac:dyDescent="0.2">
      <c r="A1446" s="18"/>
      <c r="B1446" s="18"/>
      <c r="C1446" s="18" t="s">
        <v>1338</v>
      </c>
      <c r="D1446" s="19" t="s">
        <v>1337</v>
      </c>
      <c r="E1446" s="9">
        <f>Source!AU611</f>
        <v>10</v>
      </c>
      <c r="F1446" s="21"/>
      <c r="G1446" s="20"/>
      <c r="H1446" s="9"/>
      <c r="I1446" s="9"/>
      <c r="J1446" s="21">
        <f>SUM(T1441:T1445)</f>
        <v>17.03</v>
      </c>
      <c r="K1446" s="21"/>
    </row>
    <row r="1447" spans="1:22" ht="14.25" x14ac:dyDescent="0.2">
      <c r="A1447" s="18"/>
      <c r="B1447" s="18"/>
      <c r="C1447" s="18" t="s">
        <v>1340</v>
      </c>
      <c r="D1447" s="19" t="s">
        <v>1341</v>
      </c>
      <c r="E1447" s="9">
        <f>Source!AQ611</f>
        <v>2.4</v>
      </c>
      <c r="F1447" s="21"/>
      <c r="G1447" s="20" t="str">
        <f>Source!DI611</f>
        <v/>
      </c>
      <c r="H1447" s="9">
        <f>Source!AV611</f>
        <v>1</v>
      </c>
      <c r="I1447" s="9"/>
      <c r="J1447" s="21"/>
      <c r="K1447" s="21">
        <f>Source!U611</f>
        <v>0.24</v>
      </c>
    </row>
    <row r="1448" spans="1:22" ht="15" x14ac:dyDescent="0.25">
      <c r="A1448" s="24"/>
      <c r="B1448" s="24"/>
      <c r="C1448" s="24"/>
      <c r="D1448" s="24"/>
      <c r="E1448" s="24"/>
      <c r="F1448" s="24"/>
      <c r="G1448" s="24"/>
      <c r="H1448" s="24"/>
      <c r="I1448" s="46">
        <f>J1443+J1444+J1445+J1446</f>
        <v>314.64</v>
      </c>
      <c r="J1448" s="46"/>
      <c r="K1448" s="25">
        <f>IF(Source!I611&lt;&gt;0, ROUND(I1448/Source!I611, 2), 0)</f>
        <v>3146.4</v>
      </c>
      <c r="P1448" s="23">
        <f>I1448</f>
        <v>314.64</v>
      </c>
    </row>
    <row r="1449" spans="1:22" ht="57" x14ac:dyDescent="0.2">
      <c r="A1449" s="18">
        <v>173</v>
      </c>
      <c r="B1449" s="18" t="str">
        <f>Source!F613</f>
        <v>1.21-2303-19-1/1</v>
      </c>
      <c r="C1449" s="18" t="str">
        <f>Source!G613</f>
        <v>Техническое обслуживание выключателей автоматических однополюсных установочных на номинальный ток до 63 А</v>
      </c>
      <c r="D1449" s="19" t="str">
        <f>Source!H613</f>
        <v>шт.</v>
      </c>
      <c r="E1449" s="9">
        <f>Source!I613</f>
        <v>5</v>
      </c>
      <c r="F1449" s="21"/>
      <c r="G1449" s="20"/>
      <c r="H1449" s="9"/>
      <c r="I1449" s="9"/>
      <c r="J1449" s="21"/>
      <c r="K1449" s="21"/>
      <c r="Q1449">
        <f>ROUND((Source!BZ613/100)*ROUND((Source!AF613*Source!AV613)*Source!I613, 2), 2)</f>
        <v>2593.4699999999998</v>
      </c>
      <c r="R1449">
        <f>Source!X613</f>
        <v>2593.4699999999998</v>
      </c>
      <c r="S1449">
        <f>ROUND((Source!CA613/100)*ROUND((Source!AF613*Source!AV613)*Source!I613, 2), 2)</f>
        <v>370.5</v>
      </c>
      <c r="T1449">
        <f>Source!Y613</f>
        <v>370.5</v>
      </c>
      <c r="U1449">
        <f>ROUND((175/100)*ROUND((Source!AE613*Source!AV613)*Source!I613, 2), 2)</f>
        <v>0</v>
      </c>
      <c r="V1449">
        <f>ROUND((108/100)*ROUND(Source!CS613*Source!I613, 2), 2)</f>
        <v>0</v>
      </c>
    </row>
    <row r="1450" spans="1:22" x14ac:dyDescent="0.2">
      <c r="C1450" s="26" t="str">
        <f>"Объем: "&amp;Source!I613&amp;"=3+"&amp;"1+"&amp;"1"</f>
        <v>Объем: 5=3+1+1</v>
      </c>
    </row>
    <row r="1451" spans="1:22" ht="14.25" x14ac:dyDescent="0.2">
      <c r="A1451" s="18"/>
      <c r="B1451" s="18"/>
      <c r="C1451" s="18" t="s">
        <v>1332</v>
      </c>
      <c r="D1451" s="19"/>
      <c r="E1451" s="9"/>
      <c r="F1451" s="21">
        <f>Source!AO613</f>
        <v>740.99</v>
      </c>
      <c r="G1451" s="20" t="str">
        <f>Source!DG613</f>
        <v/>
      </c>
      <c r="H1451" s="9">
        <f>Source!AV613</f>
        <v>1</v>
      </c>
      <c r="I1451" s="9">
        <f>IF(Source!BA613&lt;&gt; 0, Source!BA613, 1)</f>
        <v>1</v>
      </c>
      <c r="J1451" s="21">
        <f>Source!S613</f>
        <v>3704.95</v>
      </c>
      <c r="K1451" s="21"/>
    </row>
    <row r="1452" spans="1:22" ht="14.25" x14ac:dyDescent="0.2">
      <c r="A1452" s="18"/>
      <c r="B1452" s="18"/>
      <c r="C1452" s="18" t="s">
        <v>1335</v>
      </c>
      <c r="D1452" s="19"/>
      <c r="E1452" s="9"/>
      <c r="F1452" s="21">
        <f>Source!AL613</f>
        <v>1.7</v>
      </c>
      <c r="G1452" s="20" t="str">
        <f>Source!DD613</f>
        <v/>
      </c>
      <c r="H1452" s="9">
        <f>Source!AW613</f>
        <v>1</v>
      </c>
      <c r="I1452" s="9">
        <f>IF(Source!BC613&lt;&gt; 0, Source!BC613, 1)</f>
        <v>1</v>
      </c>
      <c r="J1452" s="21">
        <f>Source!P613</f>
        <v>8.5</v>
      </c>
      <c r="K1452" s="21"/>
    </row>
    <row r="1453" spans="1:22" ht="14.25" x14ac:dyDescent="0.2">
      <c r="A1453" s="18"/>
      <c r="B1453" s="18"/>
      <c r="C1453" s="18" t="s">
        <v>1336</v>
      </c>
      <c r="D1453" s="19" t="s">
        <v>1337</v>
      </c>
      <c r="E1453" s="9">
        <f>Source!AT613</f>
        <v>70</v>
      </c>
      <c r="F1453" s="21"/>
      <c r="G1453" s="20"/>
      <c r="H1453" s="9"/>
      <c r="I1453" s="9"/>
      <c r="J1453" s="21">
        <f>SUM(R1449:R1452)</f>
        <v>2593.4699999999998</v>
      </c>
      <c r="K1453" s="21"/>
    </row>
    <row r="1454" spans="1:22" ht="14.25" x14ac:dyDescent="0.2">
      <c r="A1454" s="18"/>
      <c r="B1454" s="18"/>
      <c r="C1454" s="18" t="s">
        <v>1338</v>
      </c>
      <c r="D1454" s="19" t="s">
        <v>1337</v>
      </c>
      <c r="E1454" s="9">
        <f>Source!AU613</f>
        <v>10</v>
      </c>
      <c r="F1454" s="21"/>
      <c r="G1454" s="20"/>
      <c r="H1454" s="9"/>
      <c r="I1454" s="9"/>
      <c r="J1454" s="21">
        <f>SUM(T1449:T1453)</f>
        <v>370.5</v>
      </c>
      <c r="K1454" s="21"/>
    </row>
    <row r="1455" spans="1:22" ht="14.25" x14ac:dyDescent="0.2">
      <c r="A1455" s="18"/>
      <c r="B1455" s="18"/>
      <c r="C1455" s="18" t="s">
        <v>1340</v>
      </c>
      <c r="D1455" s="19" t="s">
        <v>1341</v>
      </c>
      <c r="E1455" s="9">
        <f>Source!AQ613</f>
        <v>1.2</v>
      </c>
      <c r="F1455" s="21"/>
      <c r="G1455" s="20" t="str">
        <f>Source!DI613</f>
        <v/>
      </c>
      <c r="H1455" s="9">
        <f>Source!AV613</f>
        <v>1</v>
      </c>
      <c r="I1455" s="9"/>
      <c r="J1455" s="21"/>
      <c r="K1455" s="21">
        <f>Source!U613</f>
        <v>6</v>
      </c>
    </row>
    <row r="1456" spans="1:22" ht="15" x14ac:dyDescent="0.25">
      <c r="A1456" s="24"/>
      <c r="B1456" s="24"/>
      <c r="C1456" s="24"/>
      <c r="D1456" s="24"/>
      <c r="E1456" s="24"/>
      <c r="F1456" s="24"/>
      <c r="G1456" s="24"/>
      <c r="H1456" s="24"/>
      <c r="I1456" s="46">
        <f>J1451+J1452+J1453+J1454</f>
        <v>6677.42</v>
      </c>
      <c r="J1456" s="46"/>
      <c r="K1456" s="25">
        <f>IF(Source!I613&lt;&gt;0, ROUND(I1456/Source!I613, 2), 0)</f>
        <v>1335.48</v>
      </c>
      <c r="P1456" s="23">
        <f>I1456</f>
        <v>6677.42</v>
      </c>
    </row>
    <row r="1457" spans="1:22" ht="71.25" x14ac:dyDescent="0.2">
      <c r="A1457" s="18">
        <v>174</v>
      </c>
      <c r="B1457" s="18" t="str">
        <f>Source!F614</f>
        <v>1.21-2303-37-1/1</v>
      </c>
      <c r="C1457" s="18" t="str">
        <f>Source!G614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457" s="19" t="str">
        <f>Source!H614</f>
        <v>10 шт.</v>
      </c>
      <c r="E1457" s="9">
        <f>Source!I614</f>
        <v>0.1</v>
      </c>
      <c r="F1457" s="21"/>
      <c r="G1457" s="20"/>
      <c r="H1457" s="9"/>
      <c r="I1457" s="9"/>
      <c r="J1457" s="21"/>
      <c r="K1457" s="21"/>
      <c r="Q1457">
        <f>ROUND((Source!BZ614/100)*ROUND((Source!AF614*Source!AV614)*Source!I614, 2), 2)</f>
        <v>7.78</v>
      </c>
      <c r="R1457">
        <f>Source!X614</f>
        <v>7.78</v>
      </c>
      <c r="S1457">
        <f>ROUND((Source!CA614/100)*ROUND((Source!AF614*Source!AV614)*Source!I614, 2), 2)</f>
        <v>1.1100000000000001</v>
      </c>
      <c r="T1457">
        <f>Source!Y614</f>
        <v>1.1100000000000001</v>
      </c>
      <c r="U1457">
        <f>ROUND((175/100)*ROUND((Source!AE614*Source!AV614)*Source!I614, 2), 2)</f>
        <v>0</v>
      </c>
      <c r="V1457">
        <f>ROUND((108/100)*ROUND(Source!CS614*Source!I614, 2), 2)</f>
        <v>0</v>
      </c>
    </row>
    <row r="1458" spans="1:22" x14ac:dyDescent="0.2">
      <c r="C1458" s="26" t="str">
        <f>"Объем: "&amp;Source!I614&amp;"=1/"&amp;"10"</f>
        <v>Объем: 0,1=1/10</v>
      </c>
    </row>
    <row r="1459" spans="1:22" ht="14.25" x14ac:dyDescent="0.2">
      <c r="A1459" s="18"/>
      <c r="B1459" s="18"/>
      <c r="C1459" s="18" t="s">
        <v>1332</v>
      </c>
      <c r="D1459" s="19"/>
      <c r="E1459" s="9"/>
      <c r="F1459" s="21">
        <f>Source!AO614</f>
        <v>111.15</v>
      </c>
      <c r="G1459" s="20" t="str">
        <f>Source!DG614</f>
        <v/>
      </c>
      <c r="H1459" s="9">
        <f>Source!AV614</f>
        <v>1</v>
      </c>
      <c r="I1459" s="9">
        <f>IF(Source!BA614&lt;&gt; 0, Source!BA614, 1)</f>
        <v>1</v>
      </c>
      <c r="J1459" s="21">
        <f>Source!S614</f>
        <v>11.12</v>
      </c>
      <c r="K1459" s="21"/>
    </row>
    <row r="1460" spans="1:22" ht="14.25" x14ac:dyDescent="0.2">
      <c r="A1460" s="18"/>
      <c r="B1460" s="18"/>
      <c r="C1460" s="18" t="s">
        <v>1335</v>
      </c>
      <c r="D1460" s="19"/>
      <c r="E1460" s="9"/>
      <c r="F1460" s="21">
        <f>Source!AL614</f>
        <v>6.3</v>
      </c>
      <c r="G1460" s="20" t="str">
        <f>Source!DD614</f>
        <v/>
      </c>
      <c r="H1460" s="9">
        <f>Source!AW614</f>
        <v>1</v>
      </c>
      <c r="I1460" s="9">
        <f>IF(Source!BC614&lt;&gt; 0, Source!BC614, 1)</f>
        <v>1</v>
      </c>
      <c r="J1460" s="21">
        <f>Source!P614</f>
        <v>0.63</v>
      </c>
      <c r="K1460" s="21"/>
    </row>
    <row r="1461" spans="1:22" ht="14.25" x14ac:dyDescent="0.2">
      <c r="A1461" s="18"/>
      <c r="B1461" s="18"/>
      <c r="C1461" s="18" t="s">
        <v>1336</v>
      </c>
      <c r="D1461" s="19" t="s">
        <v>1337</v>
      </c>
      <c r="E1461" s="9">
        <f>Source!AT614</f>
        <v>70</v>
      </c>
      <c r="F1461" s="21"/>
      <c r="G1461" s="20"/>
      <c r="H1461" s="9"/>
      <c r="I1461" s="9"/>
      <c r="J1461" s="21">
        <f>SUM(R1457:R1460)</f>
        <v>7.78</v>
      </c>
      <c r="K1461" s="21"/>
    </row>
    <row r="1462" spans="1:22" ht="14.25" x14ac:dyDescent="0.2">
      <c r="A1462" s="18"/>
      <c r="B1462" s="18"/>
      <c r="C1462" s="18" t="s">
        <v>1338</v>
      </c>
      <c r="D1462" s="19" t="s">
        <v>1337</v>
      </c>
      <c r="E1462" s="9">
        <f>Source!AU614</f>
        <v>10</v>
      </c>
      <c r="F1462" s="21"/>
      <c r="G1462" s="20"/>
      <c r="H1462" s="9"/>
      <c r="I1462" s="9"/>
      <c r="J1462" s="21">
        <f>SUM(T1457:T1461)</f>
        <v>1.1100000000000001</v>
      </c>
      <c r="K1462" s="21"/>
    </row>
    <row r="1463" spans="1:22" ht="14.25" x14ac:dyDescent="0.2">
      <c r="A1463" s="18"/>
      <c r="B1463" s="18"/>
      <c r="C1463" s="18" t="s">
        <v>1340</v>
      </c>
      <c r="D1463" s="19" t="s">
        <v>1341</v>
      </c>
      <c r="E1463" s="9">
        <f>Source!AQ614</f>
        <v>0.18</v>
      </c>
      <c r="F1463" s="21"/>
      <c r="G1463" s="20" t="str">
        <f>Source!DI614</f>
        <v/>
      </c>
      <c r="H1463" s="9">
        <f>Source!AV614</f>
        <v>1</v>
      </c>
      <c r="I1463" s="9"/>
      <c r="J1463" s="21"/>
      <c r="K1463" s="21">
        <f>Source!U614</f>
        <v>1.7999999999999999E-2</v>
      </c>
    </row>
    <row r="1464" spans="1:22" ht="15" x14ac:dyDescent="0.25">
      <c r="A1464" s="24"/>
      <c r="B1464" s="24"/>
      <c r="C1464" s="24"/>
      <c r="D1464" s="24"/>
      <c r="E1464" s="24"/>
      <c r="F1464" s="24"/>
      <c r="G1464" s="24"/>
      <c r="H1464" s="24"/>
      <c r="I1464" s="46">
        <f>J1459+J1460+J1461+J1462</f>
        <v>20.64</v>
      </c>
      <c r="J1464" s="46"/>
      <c r="K1464" s="25">
        <f>IF(Source!I614&lt;&gt;0, ROUND(I1464/Source!I614, 2), 0)</f>
        <v>206.4</v>
      </c>
      <c r="P1464" s="23">
        <f>I1464</f>
        <v>20.64</v>
      </c>
    </row>
    <row r="1466" spans="1:22" ht="15" customHeight="1" x14ac:dyDescent="0.25">
      <c r="A1466" s="44" t="str">
        <f>CONCATENATE("Итого по подразделу: ",IF(Source!G617&lt;&gt;"Новый подраздел", Source!G617, ""))</f>
        <v>Итого по подразделу: 2.2 Индивидуальный тепловой пункт</v>
      </c>
      <c r="B1466" s="44"/>
      <c r="C1466" s="44"/>
      <c r="D1466" s="44"/>
      <c r="E1466" s="44"/>
      <c r="F1466" s="44"/>
      <c r="G1466" s="44"/>
      <c r="H1466" s="44"/>
      <c r="I1466" s="43">
        <f>SUM(P584:P1465)</f>
        <v>229993.96000000005</v>
      </c>
      <c r="J1466" s="43"/>
      <c r="K1466" s="27"/>
    </row>
    <row r="1469" spans="1:22" ht="15" customHeight="1" x14ac:dyDescent="0.25">
      <c r="A1469" s="44" t="str">
        <f>CONCATENATE("Итого по разделу: ",IF(Source!G647&lt;&gt;"Новый раздел", Source!G647, ""))</f>
        <v>Итого по разделу: 2 Внутренние сети отопления и ИТП</v>
      </c>
      <c r="B1469" s="44"/>
      <c r="C1469" s="44"/>
      <c r="D1469" s="44"/>
      <c r="E1469" s="44"/>
      <c r="F1469" s="44"/>
      <c r="G1469" s="44"/>
      <c r="H1469" s="44"/>
      <c r="I1469" s="43">
        <f>SUM(P220:P1468)</f>
        <v>330375.2199999998</v>
      </c>
      <c r="J1469" s="43"/>
      <c r="K1469" s="27"/>
    </row>
    <row r="1472" spans="1:22" ht="16.5" customHeight="1" x14ac:dyDescent="0.25">
      <c r="A1472" s="45" t="str">
        <f>CONCATENATE("Раздел: ",IF(Source!G677&lt;&gt;"Новый раздел", Source!G677, ""))</f>
        <v>Раздел: 3 Вентиляция и кондиционирование</v>
      </c>
      <c r="B1472" s="45"/>
      <c r="C1472" s="45"/>
      <c r="D1472" s="45"/>
      <c r="E1472" s="45"/>
      <c r="F1472" s="45"/>
      <c r="G1472" s="45"/>
      <c r="H1472" s="45"/>
      <c r="I1472" s="45"/>
      <c r="J1472" s="45"/>
      <c r="K1472" s="45"/>
    </row>
    <row r="1474" spans="1:29" ht="16.5" customHeight="1" x14ac:dyDescent="0.25">
      <c r="A1474" s="45" t="str">
        <f>CONCATENATE("Подраздел: ",IF(Source!G681&lt;&gt;"Новый подраздел", Source!G681, ""))</f>
        <v>Подраздел: 3.1 Общеобменная вентиляция</v>
      </c>
      <c r="B1474" s="45"/>
      <c r="C1474" s="45"/>
      <c r="D1474" s="45"/>
      <c r="E1474" s="45"/>
      <c r="F1474" s="45"/>
      <c r="G1474" s="45"/>
      <c r="H1474" s="45"/>
      <c r="I1474" s="45"/>
      <c r="J1474" s="45"/>
      <c r="K1474" s="45"/>
    </row>
    <row r="1476" spans="1:29" ht="30" customHeight="1" x14ac:dyDescent="0.25">
      <c r="B1476" s="47" t="str">
        <f>Source!G685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  <c r="C1476" s="47"/>
      <c r="D1476" s="47"/>
      <c r="E1476" s="47"/>
      <c r="F1476" s="47"/>
      <c r="G1476" s="47"/>
      <c r="H1476" s="47"/>
      <c r="I1476" s="47"/>
      <c r="J1476" s="47"/>
      <c r="AC1476" s="29" t="str">
        <f>Source!G685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</row>
    <row r="1477" spans="1:29" ht="42.75" x14ac:dyDescent="0.2">
      <c r="A1477" s="18">
        <v>175</v>
      </c>
      <c r="B1477" s="18" t="str">
        <f>Source!F687</f>
        <v>1.18-2403-21-13/1</v>
      </c>
      <c r="C1477" s="18" t="str">
        <f>Source!G687</f>
        <v>Техническое обслуживание приточных установок производительностью до 25000 м3/ч - ежеквартальное / П1</v>
      </c>
      <c r="D1477" s="19" t="str">
        <f>Source!H687</f>
        <v>установка</v>
      </c>
      <c r="E1477" s="9">
        <f>Source!I687</f>
        <v>1</v>
      </c>
      <c r="F1477" s="21"/>
      <c r="G1477" s="20"/>
      <c r="H1477" s="9"/>
      <c r="I1477" s="9"/>
      <c r="J1477" s="21"/>
      <c r="K1477" s="21"/>
      <c r="Q1477">
        <f>ROUND((Source!BZ687/100)*ROUND((Source!AF687*Source!AV687)*Source!I687, 2), 2)</f>
        <v>5165.26</v>
      </c>
      <c r="R1477">
        <f>Source!X687</f>
        <v>5165.26</v>
      </c>
      <c r="S1477">
        <f>ROUND((Source!CA687/100)*ROUND((Source!AF687*Source!AV687)*Source!I687, 2), 2)</f>
        <v>737.89</v>
      </c>
      <c r="T1477">
        <f>Source!Y687</f>
        <v>737.89</v>
      </c>
      <c r="U1477">
        <f>ROUND((175/100)*ROUND((Source!AE687*Source!AV687)*Source!I687, 2), 2)</f>
        <v>0.32</v>
      </c>
      <c r="V1477">
        <f>ROUND((108/100)*ROUND(Source!CS687*Source!I687, 2), 2)</f>
        <v>0.19</v>
      </c>
    </row>
    <row r="1478" spans="1:29" ht="14.25" x14ac:dyDescent="0.2">
      <c r="A1478" s="18"/>
      <c r="B1478" s="18"/>
      <c r="C1478" s="18" t="s">
        <v>1332</v>
      </c>
      <c r="D1478" s="19"/>
      <c r="E1478" s="9"/>
      <c r="F1478" s="21">
        <f>Source!AO687</f>
        <v>3689.47</v>
      </c>
      <c r="G1478" s="20" t="str">
        <f>Source!DG687</f>
        <v>)*2</v>
      </c>
      <c r="H1478" s="9">
        <f>Source!AV687</f>
        <v>1</v>
      </c>
      <c r="I1478" s="9">
        <f>IF(Source!BA687&lt;&gt; 0, Source!BA687, 1)</f>
        <v>1</v>
      </c>
      <c r="J1478" s="21">
        <f>Source!S687</f>
        <v>7378.94</v>
      </c>
      <c r="K1478" s="21"/>
    </row>
    <row r="1479" spans="1:29" ht="14.25" x14ac:dyDescent="0.2">
      <c r="A1479" s="18"/>
      <c r="B1479" s="18"/>
      <c r="C1479" s="18" t="s">
        <v>1333</v>
      </c>
      <c r="D1479" s="19"/>
      <c r="E1479" s="9"/>
      <c r="F1479" s="21">
        <f>Source!AM687</f>
        <v>6.55</v>
      </c>
      <c r="G1479" s="20" t="str">
        <f>Source!DE687</f>
        <v>)*2</v>
      </c>
      <c r="H1479" s="9">
        <f>Source!AV687</f>
        <v>1</v>
      </c>
      <c r="I1479" s="9">
        <f>IF(Source!BB687&lt;&gt; 0, Source!BB687, 1)</f>
        <v>1</v>
      </c>
      <c r="J1479" s="21">
        <f>Source!Q687</f>
        <v>13.1</v>
      </c>
      <c r="K1479" s="21"/>
    </row>
    <row r="1480" spans="1:29" ht="14.25" x14ac:dyDescent="0.2">
      <c r="A1480" s="18"/>
      <c r="B1480" s="18"/>
      <c r="C1480" s="18" t="s">
        <v>1334</v>
      </c>
      <c r="D1480" s="19"/>
      <c r="E1480" s="9"/>
      <c r="F1480" s="21">
        <f>Source!AN687</f>
        <v>0.09</v>
      </c>
      <c r="G1480" s="20" t="str">
        <f>Source!DF687</f>
        <v>)*2</v>
      </c>
      <c r="H1480" s="9">
        <f>Source!AV687</f>
        <v>1</v>
      </c>
      <c r="I1480" s="9">
        <f>IF(Source!BS687&lt;&gt; 0, Source!BS687, 1)</f>
        <v>1</v>
      </c>
      <c r="J1480" s="22">
        <f>Source!R687</f>
        <v>0.18</v>
      </c>
      <c r="K1480" s="21"/>
    </row>
    <row r="1481" spans="1:29" ht="14.25" x14ac:dyDescent="0.2">
      <c r="A1481" s="18"/>
      <c r="B1481" s="18"/>
      <c r="C1481" s="18" t="s">
        <v>1335</v>
      </c>
      <c r="D1481" s="19"/>
      <c r="E1481" s="9"/>
      <c r="F1481" s="21">
        <f>Source!AL687</f>
        <v>33.69</v>
      </c>
      <c r="G1481" s="20" t="str">
        <f>Source!DD687</f>
        <v>)*2</v>
      </c>
      <c r="H1481" s="9">
        <f>Source!AW687</f>
        <v>1</v>
      </c>
      <c r="I1481" s="9">
        <f>IF(Source!BC687&lt;&gt; 0, Source!BC687, 1)</f>
        <v>1</v>
      </c>
      <c r="J1481" s="21">
        <f>Source!P687</f>
        <v>67.38</v>
      </c>
      <c r="K1481" s="21"/>
    </row>
    <row r="1482" spans="1:29" ht="14.25" x14ac:dyDescent="0.2">
      <c r="A1482" s="18"/>
      <c r="B1482" s="18"/>
      <c r="C1482" s="18" t="s">
        <v>1336</v>
      </c>
      <c r="D1482" s="19" t="s">
        <v>1337</v>
      </c>
      <c r="E1482" s="9">
        <f>Source!AT687</f>
        <v>70</v>
      </c>
      <c r="F1482" s="21"/>
      <c r="G1482" s="20"/>
      <c r="H1482" s="9"/>
      <c r="I1482" s="9"/>
      <c r="J1482" s="21">
        <f>SUM(R1477:R1481)</f>
        <v>5165.26</v>
      </c>
      <c r="K1482" s="21"/>
    </row>
    <row r="1483" spans="1:29" ht="14.25" x14ac:dyDescent="0.2">
      <c r="A1483" s="18"/>
      <c r="B1483" s="18"/>
      <c r="C1483" s="18" t="s">
        <v>1338</v>
      </c>
      <c r="D1483" s="19" t="s">
        <v>1337</v>
      </c>
      <c r="E1483" s="9">
        <f>Source!AU687</f>
        <v>10</v>
      </c>
      <c r="F1483" s="21"/>
      <c r="G1483" s="20"/>
      <c r="H1483" s="9"/>
      <c r="I1483" s="9"/>
      <c r="J1483" s="21">
        <f>SUM(T1477:T1482)</f>
        <v>737.89</v>
      </c>
      <c r="K1483" s="21"/>
    </row>
    <row r="1484" spans="1:29" ht="14.25" x14ac:dyDescent="0.2">
      <c r="A1484" s="18"/>
      <c r="B1484" s="18"/>
      <c r="C1484" s="18" t="s">
        <v>1339</v>
      </c>
      <c r="D1484" s="19" t="s">
        <v>1337</v>
      </c>
      <c r="E1484" s="9">
        <f>108</f>
        <v>108</v>
      </c>
      <c r="F1484" s="21"/>
      <c r="G1484" s="20"/>
      <c r="H1484" s="9"/>
      <c r="I1484" s="9"/>
      <c r="J1484" s="21">
        <f>SUM(V1477:V1483)</f>
        <v>0.19</v>
      </c>
      <c r="K1484" s="21"/>
    </row>
    <row r="1485" spans="1:29" ht="14.25" x14ac:dyDescent="0.2">
      <c r="A1485" s="18"/>
      <c r="B1485" s="18"/>
      <c r="C1485" s="18" t="s">
        <v>1340</v>
      </c>
      <c r="D1485" s="19" t="s">
        <v>1341</v>
      </c>
      <c r="E1485" s="9">
        <f>Source!AQ687</f>
        <v>5.56</v>
      </c>
      <c r="F1485" s="21"/>
      <c r="G1485" s="20" t="str">
        <f>Source!DI687</f>
        <v>)*2</v>
      </c>
      <c r="H1485" s="9">
        <f>Source!AV687</f>
        <v>1</v>
      </c>
      <c r="I1485" s="9"/>
      <c r="J1485" s="21"/>
      <c r="K1485" s="21">
        <f>Source!U687</f>
        <v>11.12</v>
      </c>
    </row>
    <row r="1486" spans="1:29" ht="15" x14ac:dyDescent="0.25">
      <c r="A1486" s="24"/>
      <c r="B1486" s="24"/>
      <c r="C1486" s="24"/>
      <c r="D1486" s="24"/>
      <c r="E1486" s="24"/>
      <c r="F1486" s="24"/>
      <c r="G1486" s="24"/>
      <c r="H1486" s="24"/>
      <c r="I1486" s="46">
        <f>J1478+J1479+J1481+J1482+J1483+J1484</f>
        <v>13362.76</v>
      </c>
      <c r="J1486" s="46"/>
      <c r="K1486" s="25">
        <f>IF(Source!I687&lt;&gt;0, ROUND(I1486/Source!I687, 2), 0)</f>
        <v>13362.76</v>
      </c>
      <c r="P1486" s="23">
        <f>I1486</f>
        <v>13362.76</v>
      </c>
    </row>
    <row r="1487" spans="1:29" ht="28.5" x14ac:dyDescent="0.2">
      <c r="A1487" s="18">
        <v>176</v>
      </c>
      <c r="B1487" s="18" t="str">
        <f>Source!F688</f>
        <v>1.23-2303-7-2/1</v>
      </c>
      <c r="C1487" s="18" t="str">
        <f>Source!G688</f>
        <v>Техническое обслуживание реле давления, напора, тяги</v>
      </c>
      <c r="D1487" s="19" t="str">
        <f>Source!H688</f>
        <v>шт.</v>
      </c>
      <c r="E1487" s="9">
        <f>Source!I688</f>
        <v>1</v>
      </c>
      <c r="F1487" s="21"/>
      <c r="G1487" s="20"/>
      <c r="H1487" s="9"/>
      <c r="I1487" s="9"/>
      <c r="J1487" s="21"/>
      <c r="K1487" s="21"/>
      <c r="Q1487">
        <f>ROUND((Source!BZ688/100)*ROUND((Source!AF688*Source!AV688)*Source!I688, 2), 2)</f>
        <v>188.77</v>
      </c>
      <c r="R1487">
        <f>Source!X688</f>
        <v>188.77</v>
      </c>
      <c r="S1487">
        <f>ROUND((Source!CA688/100)*ROUND((Source!AF688*Source!AV688)*Source!I688, 2), 2)</f>
        <v>26.97</v>
      </c>
      <c r="T1487">
        <f>Source!Y688</f>
        <v>26.97</v>
      </c>
      <c r="U1487">
        <f>ROUND((175/100)*ROUND((Source!AE688*Source!AV688)*Source!I688, 2), 2)</f>
        <v>0</v>
      </c>
      <c r="V1487">
        <f>ROUND((108/100)*ROUND(Source!CS688*Source!I688, 2), 2)</f>
        <v>0</v>
      </c>
    </row>
    <row r="1488" spans="1:29" ht="14.25" x14ac:dyDescent="0.2">
      <c r="A1488" s="18"/>
      <c r="B1488" s="18"/>
      <c r="C1488" s="18" t="s">
        <v>1332</v>
      </c>
      <c r="D1488" s="19"/>
      <c r="E1488" s="9"/>
      <c r="F1488" s="21">
        <f>Source!AO688</f>
        <v>269.67</v>
      </c>
      <c r="G1488" s="20" t="str">
        <f>Source!DG688</f>
        <v/>
      </c>
      <c r="H1488" s="9">
        <f>Source!AV688</f>
        <v>1</v>
      </c>
      <c r="I1488" s="9">
        <f>IF(Source!BA688&lt;&gt; 0, Source!BA688, 1)</f>
        <v>1</v>
      </c>
      <c r="J1488" s="21">
        <f>Source!S688</f>
        <v>269.67</v>
      </c>
      <c r="K1488" s="21"/>
    </row>
    <row r="1489" spans="1:22" ht="14.25" x14ac:dyDescent="0.2">
      <c r="A1489" s="18"/>
      <c r="B1489" s="18"/>
      <c r="C1489" s="18" t="s">
        <v>1335</v>
      </c>
      <c r="D1489" s="19"/>
      <c r="E1489" s="9"/>
      <c r="F1489" s="21">
        <f>Source!AL688</f>
        <v>19.14</v>
      </c>
      <c r="G1489" s="20" t="str">
        <f>Source!DD688</f>
        <v/>
      </c>
      <c r="H1489" s="9">
        <f>Source!AW688</f>
        <v>1</v>
      </c>
      <c r="I1489" s="9">
        <f>IF(Source!BC688&lt;&gt; 0, Source!BC688, 1)</f>
        <v>1</v>
      </c>
      <c r="J1489" s="21">
        <f>Source!P688</f>
        <v>19.14</v>
      </c>
      <c r="K1489" s="21"/>
    </row>
    <row r="1490" spans="1:22" ht="14.25" x14ac:dyDescent="0.2">
      <c r="A1490" s="18"/>
      <c r="B1490" s="18"/>
      <c r="C1490" s="18" t="s">
        <v>1336</v>
      </c>
      <c r="D1490" s="19" t="s">
        <v>1337</v>
      </c>
      <c r="E1490" s="9">
        <f>Source!AT688</f>
        <v>70</v>
      </c>
      <c r="F1490" s="21"/>
      <c r="G1490" s="20"/>
      <c r="H1490" s="9"/>
      <c r="I1490" s="9"/>
      <c r="J1490" s="21">
        <f>SUM(R1487:R1489)</f>
        <v>188.77</v>
      </c>
      <c r="K1490" s="21"/>
    </row>
    <row r="1491" spans="1:22" ht="14.25" x14ac:dyDescent="0.2">
      <c r="A1491" s="18"/>
      <c r="B1491" s="18"/>
      <c r="C1491" s="18" t="s">
        <v>1338</v>
      </c>
      <c r="D1491" s="19" t="s">
        <v>1337</v>
      </c>
      <c r="E1491" s="9">
        <f>Source!AU688</f>
        <v>10</v>
      </c>
      <c r="F1491" s="21"/>
      <c r="G1491" s="20"/>
      <c r="H1491" s="9"/>
      <c r="I1491" s="9"/>
      <c r="J1491" s="21">
        <f>SUM(T1487:T1490)</f>
        <v>26.97</v>
      </c>
      <c r="K1491" s="21"/>
    </row>
    <row r="1492" spans="1:22" ht="14.25" x14ac:dyDescent="0.2">
      <c r="A1492" s="18"/>
      <c r="B1492" s="18"/>
      <c r="C1492" s="18" t="s">
        <v>1340</v>
      </c>
      <c r="D1492" s="19" t="s">
        <v>1341</v>
      </c>
      <c r="E1492" s="9">
        <f>Source!AQ688</f>
        <v>0.38</v>
      </c>
      <c r="F1492" s="21"/>
      <c r="G1492" s="20" t="str">
        <f>Source!DI688</f>
        <v/>
      </c>
      <c r="H1492" s="9">
        <f>Source!AV688</f>
        <v>1</v>
      </c>
      <c r="I1492" s="9"/>
      <c r="J1492" s="21"/>
      <c r="K1492" s="21">
        <f>Source!U688</f>
        <v>0.38</v>
      </c>
    </row>
    <row r="1493" spans="1:22" ht="15" x14ac:dyDescent="0.25">
      <c r="A1493" s="24"/>
      <c r="B1493" s="24"/>
      <c r="C1493" s="24"/>
      <c r="D1493" s="24"/>
      <c r="E1493" s="24"/>
      <c r="F1493" s="24"/>
      <c r="G1493" s="24"/>
      <c r="H1493" s="24"/>
      <c r="I1493" s="46">
        <f>J1488+J1489+J1490+J1491</f>
        <v>504.55000000000007</v>
      </c>
      <c r="J1493" s="46"/>
      <c r="K1493" s="25">
        <f>IF(Source!I688&lt;&gt;0, ROUND(I1493/Source!I688, 2), 0)</f>
        <v>504.55</v>
      </c>
      <c r="P1493" s="23">
        <f>I1493</f>
        <v>504.55000000000007</v>
      </c>
    </row>
    <row r="1494" spans="1:22" ht="28.5" x14ac:dyDescent="0.2">
      <c r="A1494" s="18">
        <v>177</v>
      </c>
      <c r="B1494" s="18" t="str">
        <f>Source!F689</f>
        <v>1.23-2303-7-1/1</v>
      </c>
      <c r="C1494" s="18" t="str">
        <f>Source!G689</f>
        <v>Техническое обслуживание реле температуры</v>
      </c>
      <c r="D1494" s="19" t="str">
        <f>Source!H689</f>
        <v>шт.</v>
      </c>
      <c r="E1494" s="9">
        <f>Source!I689</f>
        <v>1</v>
      </c>
      <c r="F1494" s="21"/>
      <c r="G1494" s="20"/>
      <c r="H1494" s="9"/>
      <c r="I1494" s="9"/>
      <c r="J1494" s="21"/>
      <c r="K1494" s="21"/>
      <c r="Q1494">
        <f>ROUND((Source!BZ689/100)*ROUND((Source!AF689*Source!AV689)*Source!I689, 2), 2)</f>
        <v>238.45</v>
      </c>
      <c r="R1494">
        <f>Source!X689</f>
        <v>238.45</v>
      </c>
      <c r="S1494">
        <f>ROUND((Source!CA689/100)*ROUND((Source!AF689*Source!AV689)*Source!I689, 2), 2)</f>
        <v>34.06</v>
      </c>
      <c r="T1494">
        <f>Source!Y689</f>
        <v>34.06</v>
      </c>
      <c r="U1494">
        <f>ROUND((175/100)*ROUND((Source!AE689*Source!AV689)*Source!I689, 2), 2)</f>
        <v>0</v>
      </c>
      <c r="V1494">
        <f>ROUND((108/100)*ROUND(Source!CS689*Source!I689, 2), 2)</f>
        <v>0</v>
      </c>
    </row>
    <row r="1495" spans="1:22" ht="14.25" x14ac:dyDescent="0.2">
      <c r="A1495" s="18"/>
      <c r="B1495" s="18"/>
      <c r="C1495" s="18" t="s">
        <v>1332</v>
      </c>
      <c r="D1495" s="19"/>
      <c r="E1495" s="9"/>
      <c r="F1495" s="21">
        <f>Source!AO689</f>
        <v>340.64</v>
      </c>
      <c r="G1495" s="20" t="str">
        <f>Source!DG689</f>
        <v/>
      </c>
      <c r="H1495" s="9">
        <f>Source!AV689</f>
        <v>1</v>
      </c>
      <c r="I1495" s="9">
        <f>IF(Source!BA689&lt;&gt; 0, Source!BA689, 1)</f>
        <v>1</v>
      </c>
      <c r="J1495" s="21">
        <f>Source!S689</f>
        <v>340.64</v>
      </c>
      <c r="K1495" s="21"/>
    </row>
    <row r="1496" spans="1:22" ht="14.25" x14ac:dyDescent="0.2">
      <c r="A1496" s="18"/>
      <c r="B1496" s="18"/>
      <c r="C1496" s="18" t="s">
        <v>1335</v>
      </c>
      <c r="D1496" s="19"/>
      <c r="E1496" s="9"/>
      <c r="F1496" s="21">
        <f>Source!AL689</f>
        <v>19.14</v>
      </c>
      <c r="G1496" s="20" t="str">
        <f>Source!DD689</f>
        <v/>
      </c>
      <c r="H1496" s="9">
        <f>Source!AW689</f>
        <v>1</v>
      </c>
      <c r="I1496" s="9">
        <f>IF(Source!BC689&lt;&gt; 0, Source!BC689, 1)</f>
        <v>1</v>
      </c>
      <c r="J1496" s="21">
        <f>Source!P689</f>
        <v>19.14</v>
      </c>
      <c r="K1496" s="21"/>
    </row>
    <row r="1497" spans="1:22" ht="14.25" x14ac:dyDescent="0.2">
      <c r="A1497" s="18"/>
      <c r="B1497" s="18"/>
      <c r="C1497" s="18" t="s">
        <v>1336</v>
      </c>
      <c r="D1497" s="19" t="s">
        <v>1337</v>
      </c>
      <c r="E1497" s="9">
        <f>Source!AT689</f>
        <v>70</v>
      </c>
      <c r="F1497" s="21"/>
      <c r="G1497" s="20"/>
      <c r="H1497" s="9"/>
      <c r="I1497" s="9"/>
      <c r="J1497" s="21">
        <f>SUM(R1494:R1496)</f>
        <v>238.45</v>
      </c>
      <c r="K1497" s="21"/>
    </row>
    <row r="1498" spans="1:22" ht="14.25" x14ac:dyDescent="0.2">
      <c r="A1498" s="18"/>
      <c r="B1498" s="18"/>
      <c r="C1498" s="18" t="s">
        <v>1338</v>
      </c>
      <c r="D1498" s="19" t="s">
        <v>1337</v>
      </c>
      <c r="E1498" s="9">
        <f>Source!AU689</f>
        <v>10</v>
      </c>
      <c r="F1498" s="21"/>
      <c r="G1498" s="20"/>
      <c r="H1498" s="9"/>
      <c r="I1498" s="9"/>
      <c r="J1498" s="21">
        <f>SUM(T1494:T1497)</f>
        <v>34.06</v>
      </c>
      <c r="K1498" s="21"/>
    </row>
    <row r="1499" spans="1:22" ht="14.25" x14ac:dyDescent="0.2">
      <c r="A1499" s="18"/>
      <c r="B1499" s="18"/>
      <c r="C1499" s="18" t="s">
        <v>1340</v>
      </c>
      <c r="D1499" s="19" t="s">
        <v>1341</v>
      </c>
      <c r="E1499" s="9">
        <f>Source!AQ689</f>
        <v>0.48</v>
      </c>
      <c r="F1499" s="21"/>
      <c r="G1499" s="20" t="str">
        <f>Source!DI689</f>
        <v/>
      </c>
      <c r="H1499" s="9">
        <f>Source!AV689</f>
        <v>1</v>
      </c>
      <c r="I1499" s="9"/>
      <c r="J1499" s="21"/>
      <c r="K1499" s="21">
        <f>Source!U689</f>
        <v>0.48</v>
      </c>
    </row>
    <row r="1500" spans="1:22" ht="15" x14ac:dyDescent="0.25">
      <c r="A1500" s="24"/>
      <c r="B1500" s="24"/>
      <c r="C1500" s="24"/>
      <c r="D1500" s="24"/>
      <c r="E1500" s="24"/>
      <c r="F1500" s="24"/>
      <c r="G1500" s="24"/>
      <c r="H1500" s="24"/>
      <c r="I1500" s="46">
        <f>J1495+J1496+J1497+J1498</f>
        <v>632.29</v>
      </c>
      <c r="J1500" s="46"/>
      <c r="K1500" s="25">
        <f>IF(Source!I689&lt;&gt;0, ROUND(I1500/Source!I689, 2), 0)</f>
        <v>632.29</v>
      </c>
      <c r="P1500" s="23">
        <f>I1500</f>
        <v>632.29</v>
      </c>
    </row>
    <row r="1501" spans="1:22" ht="28.5" x14ac:dyDescent="0.2">
      <c r="A1501" s="18">
        <v>178</v>
      </c>
      <c r="B1501" s="18" t="str">
        <f>Source!F690</f>
        <v>1.23-2103-31-1/1</v>
      </c>
      <c r="C1501" s="18" t="str">
        <f>Source!G690</f>
        <v>Техническое обслуживание термостата</v>
      </c>
      <c r="D1501" s="19" t="str">
        <f>Source!H690</f>
        <v>шт.</v>
      </c>
      <c r="E1501" s="9">
        <f>Source!I690</f>
        <v>1</v>
      </c>
      <c r="F1501" s="21"/>
      <c r="G1501" s="20"/>
      <c r="H1501" s="9"/>
      <c r="I1501" s="9"/>
      <c r="J1501" s="21"/>
      <c r="K1501" s="21"/>
      <c r="Q1501">
        <f>ROUND((Source!BZ690/100)*ROUND((Source!AF690*Source!AV690)*Source!I690, 2), 2)</f>
        <v>789.85</v>
      </c>
      <c r="R1501">
        <f>Source!X690</f>
        <v>789.85</v>
      </c>
      <c r="S1501">
        <f>ROUND((Source!CA690/100)*ROUND((Source!AF690*Source!AV690)*Source!I690, 2), 2)</f>
        <v>112.84</v>
      </c>
      <c r="T1501">
        <f>Source!Y690</f>
        <v>112.84</v>
      </c>
      <c r="U1501">
        <f>ROUND((175/100)*ROUND((Source!AE690*Source!AV690)*Source!I690, 2), 2)</f>
        <v>0</v>
      </c>
      <c r="V1501">
        <f>ROUND((108/100)*ROUND(Source!CS690*Source!I690, 2), 2)</f>
        <v>0</v>
      </c>
    </row>
    <row r="1502" spans="1:22" ht="14.25" x14ac:dyDescent="0.2">
      <c r="A1502" s="18"/>
      <c r="B1502" s="18"/>
      <c r="C1502" s="18" t="s">
        <v>1332</v>
      </c>
      <c r="D1502" s="19"/>
      <c r="E1502" s="9"/>
      <c r="F1502" s="21">
        <f>Source!AO690</f>
        <v>1128.3599999999999</v>
      </c>
      <c r="G1502" s="20" t="str">
        <f>Source!DG690</f>
        <v/>
      </c>
      <c r="H1502" s="9">
        <f>Source!AV690</f>
        <v>1</v>
      </c>
      <c r="I1502" s="9">
        <f>IF(Source!BA690&lt;&gt; 0, Source!BA690, 1)</f>
        <v>1</v>
      </c>
      <c r="J1502" s="21">
        <f>Source!S690</f>
        <v>1128.3599999999999</v>
      </c>
      <c r="K1502" s="21"/>
    </row>
    <row r="1503" spans="1:22" ht="14.25" x14ac:dyDescent="0.2">
      <c r="A1503" s="18"/>
      <c r="B1503" s="18"/>
      <c r="C1503" s="18" t="s">
        <v>1335</v>
      </c>
      <c r="D1503" s="19"/>
      <c r="E1503" s="9"/>
      <c r="F1503" s="21">
        <f>Source!AL690</f>
        <v>0.31</v>
      </c>
      <c r="G1503" s="20" t="str">
        <f>Source!DD690</f>
        <v/>
      </c>
      <c r="H1503" s="9">
        <f>Source!AW690</f>
        <v>1</v>
      </c>
      <c r="I1503" s="9">
        <f>IF(Source!BC690&lt;&gt; 0, Source!BC690, 1)</f>
        <v>1</v>
      </c>
      <c r="J1503" s="21">
        <f>Source!P690</f>
        <v>0.31</v>
      </c>
      <c r="K1503" s="21"/>
    </row>
    <row r="1504" spans="1:22" ht="14.25" x14ac:dyDescent="0.2">
      <c r="A1504" s="18"/>
      <c r="B1504" s="18"/>
      <c r="C1504" s="18" t="s">
        <v>1336</v>
      </c>
      <c r="D1504" s="19" t="s">
        <v>1337</v>
      </c>
      <c r="E1504" s="9">
        <f>Source!AT690</f>
        <v>70</v>
      </c>
      <c r="F1504" s="21"/>
      <c r="G1504" s="20"/>
      <c r="H1504" s="9"/>
      <c r="I1504" s="9"/>
      <c r="J1504" s="21">
        <f>SUM(R1501:R1503)</f>
        <v>789.85</v>
      </c>
      <c r="K1504" s="21"/>
    </row>
    <row r="1505" spans="1:22" ht="14.25" x14ac:dyDescent="0.2">
      <c r="A1505" s="18"/>
      <c r="B1505" s="18"/>
      <c r="C1505" s="18" t="s">
        <v>1338</v>
      </c>
      <c r="D1505" s="19" t="s">
        <v>1337</v>
      </c>
      <c r="E1505" s="9">
        <f>Source!AU690</f>
        <v>10</v>
      </c>
      <c r="F1505" s="21"/>
      <c r="G1505" s="20"/>
      <c r="H1505" s="9"/>
      <c r="I1505" s="9"/>
      <c r="J1505" s="21">
        <f>SUM(T1501:T1504)</f>
        <v>112.84</v>
      </c>
      <c r="K1505" s="21"/>
    </row>
    <row r="1506" spans="1:22" ht="14.25" x14ac:dyDescent="0.2">
      <c r="A1506" s="18"/>
      <c r="B1506" s="18"/>
      <c r="C1506" s="18" t="s">
        <v>1340</v>
      </c>
      <c r="D1506" s="19" t="s">
        <v>1341</v>
      </c>
      <c r="E1506" s="9">
        <f>Source!AQ690</f>
        <v>1.59</v>
      </c>
      <c r="F1506" s="21"/>
      <c r="G1506" s="20" t="str">
        <f>Source!DI690</f>
        <v/>
      </c>
      <c r="H1506" s="9">
        <f>Source!AV690</f>
        <v>1</v>
      </c>
      <c r="I1506" s="9"/>
      <c r="J1506" s="21"/>
      <c r="K1506" s="21">
        <f>Source!U690</f>
        <v>1.59</v>
      </c>
    </row>
    <row r="1507" spans="1:22" ht="15" x14ac:dyDescent="0.25">
      <c r="A1507" s="24"/>
      <c r="B1507" s="24"/>
      <c r="C1507" s="24"/>
      <c r="D1507" s="24"/>
      <c r="E1507" s="24"/>
      <c r="F1507" s="24"/>
      <c r="G1507" s="24"/>
      <c r="H1507" s="24"/>
      <c r="I1507" s="46">
        <f>J1502+J1503+J1504+J1505</f>
        <v>2031.36</v>
      </c>
      <c r="J1507" s="46"/>
      <c r="K1507" s="25">
        <f>IF(Source!I690&lt;&gt;0, ROUND(I1507/Source!I690, 2), 0)</f>
        <v>2031.36</v>
      </c>
      <c r="P1507" s="23">
        <f>I1507</f>
        <v>2031.36</v>
      </c>
    </row>
    <row r="1508" spans="1:22" ht="42.75" x14ac:dyDescent="0.2">
      <c r="A1508" s="18">
        <v>179</v>
      </c>
      <c r="B1508" s="18" t="str">
        <f>Source!F693</f>
        <v>1.23-2103-41-1/1</v>
      </c>
      <c r="C1508" s="18" t="str">
        <f>Source!G693</f>
        <v>Техническое обслуживание регулирующего клапана / Трехходовой вентиль</v>
      </c>
      <c r="D1508" s="19" t="str">
        <f>Source!H693</f>
        <v>шт.</v>
      </c>
      <c r="E1508" s="9">
        <f>Source!I693</f>
        <v>1</v>
      </c>
      <c r="F1508" s="21"/>
      <c r="G1508" s="20"/>
      <c r="H1508" s="9"/>
      <c r="I1508" s="9"/>
      <c r="J1508" s="21"/>
      <c r="K1508" s="21"/>
      <c r="Q1508">
        <f>ROUND((Source!BZ693/100)*ROUND((Source!AF693*Source!AV693)*Source!I693, 2), 2)</f>
        <v>145.6</v>
      </c>
      <c r="R1508">
        <f>Source!X693</f>
        <v>145.6</v>
      </c>
      <c r="S1508">
        <f>ROUND((Source!CA693/100)*ROUND((Source!AF693*Source!AV693)*Source!I693, 2), 2)</f>
        <v>20.8</v>
      </c>
      <c r="T1508">
        <f>Source!Y693</f>
        <v>20.8</v>
      </c>
      <c r="U1508">
        <f>ROUND((175/100)*ROUND((Source!AE693*Source!AV693)*Source!I693, 2), 2)</f>
        <v>86.75</v>
      </c>
      <c r="V1508">
        <f>ROUND((108/100)*ROUND(Source!CS693*Source!I693, 2), 2)</f>
        <v>53.54</v>
      </c>
    </row>
    <row r="1509" spans="1:22" ht="14.25" x14ac:dyDescent="0.2">
      <c r="A1509" s="18"/>
      <c r="B1509" s="18"/>
      <c r="C1509" s="18" t="s">
        <v>1332</v>
      </c>
      <c r="D1509" s="19"/>
      <c r="E1509" s="9"/>
      <c r="F1509" s="21">
        <f>Source!AO693</f>
        <v>208</v>
      </c>
      <c r="G1509" s="20" t="str">
        <f>Source!DG693</f>
        <v/>
      </c>
      <c r="H1509" s="9">
        <f>Source!AV693</f>
        <v>1</v>
      </c>
      <c r="I1509" s="9">
        <f>IF(Source!BA693&lt;&gt; 0, Source!BA693, 1)</f>
        <v>1</v>
      </c>
      <c r="J1509" s="21">
        <f>Source!S693</f>
        <v>208</v>
      </c>
      <c r="K1509" s="21"/>
    </row>
    <row r="1510" spans="1:22" ht="14.25" x14ac:dyDescent="0.2">
      <c r="A1510" s="18"/>
      <c r="B1510" s="18"/>
      <c r="C1510" s="18" t="s">
        <v>1333</v>
      </c>
      <c r="D1510" s="19"/>
      <c r="E1510" s="9"/>
      <c r="F1510" s="21">
        <f>Source!AM693</f>
        <v>78.180000000000007</v>
      </c>
      <c r="G1510" s="20" t="str">
        <f>Source!DE693</f>
        <v/>
      </c>
      <c r="H1510" s="9">
        <f>Source!AV693</f>
        <v>1</v>
      </c>
      <c r="I1510" s="9">
        <f>IF(Source!BB693&lt;&gt; 0, Source!BB693, 1)</f>
        <v>1</v>
      </c>
      <c r="J1510" s="21">
        <f>Source!Q693</f>
        <v>78.180000000000007</v>
      </c>
      <c r="K1510" s="21"/>
    </row>
    <row r="1511" spans="1:22" ht="14.25" x14ac:dyDescent="0.2">
      <c r="A1511" s="18"/>
      <c r="B1511" s="18"/>
      <c r="C1511" s="18" t="s">
        <v>1334</v>
      </c>
      <c r="D1511" s="19"/>
      <c r="E1511" s="9"/>
      <c r="F1511" s="21">
        <f>Source!AN693</f>
        <v>49.57</v>
      </c>
      <c r="G1511" s="20" t="str">
        <f>Source!DF693</f>
        <v/>
      </c>
      <c r="H1511" s="9">
        <f>Source!AV693</f>
        <v>1</v>
      </c>
      <c r="I1511" s="9">
        <f>IF(Source!BS693&lt;&gt; 0, Source!BS693, 1)</f>
        <v>1</v>
      </c>
      <c r="J1511" s="22">
        <f>Source!R693</f>
        <v>49.57</v>
      </c>
      <c r="K1511" s="21"/>
    </row>
    <row r="1512" spans="1:22" ht="14.25" x14ac:dyDescent="0.2">
      <c r="A1512" s="18"/>
      <c r="B1512" s="18"/>
      <c r="C1512" s="18" t="s">
        <v>1336</v>
      </c>
      <c r="D1512" s="19" t="s">
        <v>1337</v>
      </c>
      <c r="E1512" s="9">
        <f>Source!AT693</f>
        <v>70</v>
      </c>
      <c r="F1512" s="21"/>
      <c r="G1512" s="20"/>
      <c r="H1512" s="9"/>
      <c r="I1512" s="9"/>
      <c r="J1512" s="21">
        <f>SUM(R1508:R1511)</f>
        <v>145.6</v>
      </c>
      <c r="K1512" s="21"/>
    </row>
    <row r="1513" spans="1:22" ht="14.25" x14ac:dyDescent="0.2">
      <c r="A1513" s="18"/>
      <c r="B1513" s="18"/>
      <c r="C1513" s="18" t="s">
        <v>1338</v>
      </c>
      <c r="D1513" s="19" t="s">
        <v>1337</v>
      </c>
      <c r="E1513" s="9">
        <f>Source!AU693</f>
        <v>10</v>
      </c>
      <c r="F1513" s="21"/>
      <c r="G1513" s="20"/>
      <c r="H1513" s="9"/>
      <c r="I1513" s="9"/>
      <c r="J1513" s="21">
        <f>SUM(T1508:T1512)</f>
        <v>20.8</v>
      </c>
      <c r="K1513" s="21"/>
    </row>
    <row r="1514" spans="1:22" ht="14.25" x14ac:dyDescent="0.2">
      <c r="A1514" s="18"/>
      <c r="B1514" s="18"/>
      <c r="C1514" s="18" t="s">
        <v>1339</v>
      </c>
      <c r="D1514" s="19" t="s">
        <v>1337</v>
      </c>
      <c r="E1514" s="9">
        <f>108</f>
        <v>108</v>
      </c>
      <c r="F1514" s="21"/>
      <c r="G1514" s="20"/>
      <c r="H1514" s="9"/>
      <c r="I1514" s="9"/>
      <c r="J1514" s="21">
        <f>SUM(V1508:V1513)</f>
        <v>53.54</v>
      </c>
      <c r="K1514" s="21"/>
    </row>
    <row r="1515" spans="1:22" ht="14.25" x14ac:dyDescent="0.2">
      <c r="A1515" s="18"/>
      <c r="B1515" s="18"/>
      <c r="C1515" s="18" t="s">
        <v>1340</v>
      </c>
      <c r="D1515" s="19" t="s">
        <v>1341</v>
      </c>
      <c r="E1515" s="9">
        <f>Source!AQ693</f>
        <v>0.37</v>
      </c>
      <c r="F1515" s="21"/>
      <c r="G1515" s="20" t="str">
        <f>Source!DI693</f>
        <v/>
      </c>
      <c r="H1515" s="9">
        <f>Source!AV693</f>
        <v>1</v>
      </c>
      <c r="I1515" s="9"/>
      <c r="J1515" s="21"/>
      <c r="K1515" s="21">
        <f>Source!U693</f>
        <v>0.37</v>
      </c>
    </row>
    <row r="1516" spans="1:22" ht="15" x14ac:dyDescent="0.25">
      <c r="A1516" s="24"/>
      <c r="B1516" s="24"/>
      <c r="C1516" s="24"/>
      <c r="D1516" s="24"/>
      <c r="E1516" s="24"/>
      <c r="F1516" s="24"/>
      <c r="G1516" s="24"/>
      <c r="H1516" s="24"/>
      <c r="I1516" s="46">
        <f>J1509+J1510+J1512+J1513+J1514</f>
        <v>506.12</v>
      </c>
      <c r="J1516" s="46"/>
      <c r="K1516" s="25">
        <f>IF(Source!I693&lt;&gt;0, ROUND(I1516/Source!I693, 2), 0)</f>
        <v>506.12</v>
      </c>
      <c r="P1516" s="23">
        <f>I1516</f>
        <v>506.12</v>
      </c>
    </row>
    <row r="1517" spans="1:22" ht="28.5" x14ac:dyDescent="0.2">
      <c r="A1517" s="18">
        <v>180</v>
      </c>
      <c r="B1517" s="18" t="str">
        <f>Source!F694</f>
        <v>1.23-2303-13-2/1</v>
      </c>
      <c r="C1517" s="18" t="str">
        <f>Source!G694</f>
        <v>Техническое обслуживание преобразователей частоты до 24 кВт</v>
      </c>
      <c r="D1517" s="19" t="str">
        <f>Source!H694</f>
        <v>шт.</v>
      </c>
      <c r="E1517" s="9">
        <f>Source!I694</f>
        <v>1</v>
      </c>
      <c r="F1517" s="21"/>
      <c r="G1517" s="20"/>
      <c r="H1517" s="9"/>
      <c r="I1517" s="9"/>
      <c r="J1517" s="21"/>
      <c r="K1517" s="21"/>
      <c r="Q1517">
        <f>ROUND((Source!BZ694/100)*ROUND((Source!AF694*Source!AV694)*Source!I694, 2), 2)</f>
        <v>2891.15</v>
      </c>
      <c r="R1517">
        <f>Source!X694</f>
        <v>2891.15</v>
      </c>
      <c r="S1517">
        <f>ROUND((Source!CA694/100)*ROUND((Source!AF694*Source!AV694)*Source!I694, 2), 2)</f>
        <v>413.02</v>
      </c>
      <c r="T1517">
        <f>Source!Y694</f>
        <v>413.02</v>
      </c>
      <c r="U1517">
        <f>ROUND((175/100)*ROUND((Source!AE694*Source!AV694)*Source!I694, 2), 2)</f>
        <v>0</v>
      </c>
      <c r="V1517">
        <f>ROUND((108/100)*ROUND(Source!CS694*Source!I694, 2), 2)</f>
        <v>0</v>
      </c>
    </row>
    <row r="1518" spans="1:22" ht="14.25" x14ac:dyDescent="0.2">
      <c r="A1518" s="18"/>
      <c r="B1518" s="18"/>
      <c r="C1518" s="18" t="s">
        <v>1332</v>
      </c>
      <c r="D1518" s="19"/>
      <c r="E1518" s="9"/>
      <c r="F1518" s="21">
        <f>Source!AO694</f>
        <v>4130.22</v>
      </c>
      <c r="G1518" s="20" t="str">
        <f>Source!DG694</f>
        <v/>
      </c>
      <c r="H1518" s="9">
        <f>Source!AV694</f>
        <v>1</v>
      </c>
      <c r="I1518" s="9">
        <f>IF(Source!BA694&lt;&gt; 0, Source!BA694, 1)</f>
        <v>1</v>
      </c>
      <c r="J1518" s="21">
        <f>Source!S694</f>
        <v>4130.22</v>
      </c>
      <c r="K1518" s="21"/>
    </row>
    <row r="1519" spans="1:22" ht="14.25" x14ac:dyDescent="0.2">
      <c r="A1519" s="18"/>
      <c r="B1519" s="18"/>
      <c r="C1519" s="18" t="s">
        <v>1335</v>
      </c>
      <c r="D1519" s="19"/>
      <c r="E1519" s="9"/>
      <c r="F1519" s="21">
        <f>Source!AL694</f>
        <v>14.92</v>
      </c>
      <c r="G1519" s="20" t="str">
        <f>Source!DD694</f>
        <v/>
      </c>
      <c r="H1519" s="9">
        <f>Source!AW694</f>
        <v>1</v>
      </c>
      <c r="I1519" s="9">
        <f>IF(Source!BC694&lt;&gt; 0, Source!BC694, 1)</f>
        <v>1</v>
      </c>
      <c r="J1519" s="21">
        <f>Source!P694</f>
        <v>14.92</v>
      </c>
      <c r="K1519" s="21"/>
    </row>
    <row r="1520" spans="1:22" ht="14.25" x14ac:dyDescent="0.2">
      <c r="A1520" s="18"/>
      <c r="B1520" s="18"/>
      <c r="C1520" s="18" t="s">
        <v>1336</v>
      </c>
      <c r="D1520" s="19" t="s">
        <v>1337</v>
      </c>
      <c r="E1520" s="9">
        <f>Source!AT694</f>
        <v>70</v>
      </c>
      <c r="F1520" s="21"/>
      <c r="G1520" s="20"/>
      <c r="H1520" s="9"/>
      <c r="I1520" s="9"/>
      <c r="J1520" s="21">
        <f>SUM(R1517:R1519)</f>
        <v>2891.15</v>
      </c>
      <c r="K1520" s="21"/>
    </row>
    <row r="1521" spans="1:22" ht="14.25" x14ac:dyDescent="0.2">
      <c r="A1521" s="18"/>
      <c r="B1521" s="18"/>
      <c r="C1521" s="18" t="s">
        <v>1338</v>
      </c>
      <c r="D1521" s="19" t="s">
        <v>1337</v>
      </c>
      <c r="E1521" s="9">
        <f>Source!AU694</f>
        <v>10</v>
      </c>
      <c r="F1521" s="21"/>
      <c r="G1521" s="20"/>
      <c r="H1521" s="9"/>
      <c r="I1521" s="9"/>
      <c r="J1521" s="21">
        <f>SUM(T1517:T1520)</f>
        <v>413.02</v>
      </c>
      <c r="K1521" s="21"/>
    </row>
    <row r="1522" spans="1:22" ht="14.25" x14ac:dyDescent="0.2">
      <c r="A1522" s="18"/>
      <c r="B1522" s="18"/>
      <c r="C1522" s="18" t="s">
        <v>1340</v>
      </c>
      <c r="D1522" s="19" t="s">
        <v>1341</v>
      </c>
      <c r="E1522" s="9">
        <f>Source!AQ694</f>
        <v>5.82</v>
      </c>
      <c r="F1522" s="21"/>
      <c r="G1522" s="20" t="str">
        <f>Source!DI694</f>
        <v/>
      </c>
      <c r="H1522" s="9">
        <f>Source!AV694</f>
        <v>1</v>
      </c>
      <c r="I1522" s="9"/>
      <c r="J1522" s="21"/>
      <c r="K1522" s="21">
        <f>Source!U694</f>
        <v>5.82</v>
      </c>
    </row>
    <row r="1523" spans="1:22" ht="15" x14ac:dyDescent="0.25">
      <c r="A1523" s="24"/>
      <c r="B1523" s="24"/>
      <c r="C1523" s="24"/>
      <c r="D1523" s="24"/>
      <c r="E1523" s="24"/>
      <c r="F1523" s="24"/>
      <c r="G1523" s="24"/>
      <c r="H1523" s="24"/>
      <c r="I1523" s="46">
        <f>J1518+J1519+J1520+J1521</f>
        <v>7449.3100000000013</v>
      </c>
      <c r="J1523" s="46"/>
      <c r="K1523" s="25">
        <f>IF(Source!I694&lt;&gt;0, ROUND(I1523/Source!I694, 2), 0)</f>
        <v>7449.31</v>
      </c>
      <c r="P1523" s="23">
        <f>I1523</f>
        <v>7449.3100000000013</v>
      </c>
    </row>
    <row r="1524" spans="1:22" ht="57" x14ac:dyDescent="0.2">
      <c r="A1524" s="18">
        <v>181</v>
      </c>
      <c r="B1524" s="18" t="str">
        <f>Source!F697</f>
        <v>1.23-2103-9-1/1</v>
      </c>
      <c r="C1524" s="18" t="str">
        <f>Source!G697</f>
        <v>Техническое обслуживание приборов для измерения температуры, термометры манометрические, тип ТПП-СК / ARK-3, ARN-3, WTP-3, ARP-3</v>
      </c>
      <c r="D1524" s="19" t="str">
        <f>Source!H697</f>
        <v>шт.</v>
      </c>
      <c r="E1524" s="9">
        <f>Source!I697</f>
        <v>4</v>
      </c>
      <c r="F1524" s="21"/>
      <c r="G1524" s="20"/>
      <c r="H1524" s="9"/>
      <c r="I1524" s="9"/>
      <c r="J1524" s="21"/>
      <c r="K1524" s="21"/>
      <c r="Q1524">
        <f>ROUND((Source!BZ697/100)*ROUND((Source!AF697*Source!AV697)*Source!I697, 2), 2)</f>
        <v>1884.57</v>
      </c>
      <c r="R1524">
        <f>Source!X697</f>
        <v>1884.57</v>
      </c>
      <c r="S1524">
        <f>ROUND((Source!CA697/100)*ROUND((Source!AF697*Source!AV697)*Source!I697, 2), 2)</f>
        <v>269.22000000000003</v>
      </c>
      <c r="T1524">
        <f>Source!Y697</f>
        <v>269.22000000000003</v>
      </c>
      <c r="U1524">
        <f>ROUND((175/100)*ROUND((Source!AE697*Source!AV697)*Source!I697, 2), 2)</f>
        <v>0</v>
      </c>
      <c r="V1524">
        <f>ROUND((108/100)*ROUND(Source!CS697*Source!I697, 2), 2)</f>
        <v>0</v>
      </c>
    </row>
    <row r="1525" spans="1:22" ht="14.25" x14ac:dyDescent="0.2">
      <c r="A1525" s="18"/>
      <c r="B1525" s="18"/>
      <c r="C1525" s="18" t="s">
        <v>1332</v>
      </c>
      <c r="D1525" s="19"/>
      <c r="E1525" s="9"/>
      <c r="F1525" s="21">
        <f>Source!AO697</f>
        <v>673.06</v>
      </c>
      <c r="G1525" s="20" t="str">
        <f>Source!DG697</f>
        <v/>
      </c>
      <c r="H1525" s="9">
        <f>Source!AV697</f>
        <v>1</v>
      </c>
      <c r="I1525" s="9">
        <f>IF(Source!BA697&lt;&gt; 0, Source!BA697, 1)</f>
        <v>1</v>
      </c>
      <c r="J1525" s="21">
        <f>Source!S697</f>
        <v>2692.24</v>
      </c>
      <c r="K1525" s="21"/>
    </row>
    <row r="1526" spans="1:22" ht="14.25" x14ac:dyDescent="0.2">
      <c r="A1526" s="18"/>
      <c r="B1526" s="18"/>
      <c r="C1526" s="18" t="s">
        <v>1336</v>
      </c>
      <c r="D1526" s="19" t="s">
        <v>1337</v>
      </c>
      <c r="E1526" s="9">
        <f>Source!AT697</f>
        <v>70</v>
      </c>
      <c r="F1526" s="21"/>
      <c r="G1526" s="20"/>
      <c r="H1526" s="9"/>
      <c r="I1526" s="9"/>
      <c r="J1526" s="21">
        <f>SUM(R1524:R1525)</f>
        <v>1884.57</v>
      </c>
      <c r="K1526" s="21"/>
    </row>
    <row r="1527" spans="1:22" ht="14.25" x14ac:dyDescent="0.2">
      <c r="A1527" s="18"/>
      <c r="B1527" s="18"/>
      <c r="C1527" s="18" t="s">
        <v>1338</v>
      </c>
      <c r="D1527" s="19" t="s">
        <v>1337</v>
      </c>
      <c r="E1527" s="9">
        <f>Source!AU697</f>
        <v>10</v>
      </c>
      <c r="F1527" s="21"/>
      <c r="G1527" s="20"/>
      <c r="H1527" s="9"/>
      <c r="I1527" s="9"/>
      <c r="J1527" s="21">
        <f>SUM(T1524:T1526)</f>
        <v>269.22000000000003</v>
      </c>
      <c r="K1527" s="21"/>
    </row>
    <row r="1528" spans="1:22" ht="14.25" x14ac:dyDescent="0.2">
      <c r="A1528" s="18"/>
      <c r="B1528" s="18"/>
      <c r="C1528" s="18" t="s">
        <v>1340</v>
      </c>
      <c r="D1528" s="19" t="s">
        <v>1341</v>
      </c>
      <c r="E1528" s="9">
        <f>Source!AQ697</f>
        <v>1.0900000000000001</v>
      </c>
      <c r="F1528" s="21"/>
      <c r="G1528" s="20" t="str">
        <f>Source!DI697</f>
        <v/>
      </c>
      <c r="H1528" s="9">
        <f>Source!AV697</f>
        <v>1</v>
      </c>
      <c r="I1528" s="9"/>
      <c r="J1528" s="21"/>
      <c r="K1528" s="21">
        <f>Source!U697</f>
        <v>4.3600000000000003</v>
      </c>
    </row>
    <row r="1529" spans="1:22" ht="15" x14ac:dyDescent="0.25">
      <c r="A1529" s="24"/>
      <c r="B1529" s="24"/>
      <c r="C1529" s="24"/>
      <c r="D1529" s="24"/>
      <c r="E1529" s="24"/>
      <c r="F1529" s="24"/>
      <c r="G1529" s="24"/>
      <c r="H1529" s="24"/>
      <c r="I1529" s="46">
        <f>J1525+J1526+J1527</f>
        <v>4846.03</v>
      </c>
      <c r="J1529" s="46"/>
      <c r="K1529" s="25">
        <f>IF(Source!I697&lt;&gt;0, ROUND(I1529/Source!I697, 2), 0)</f>
        <v>1211.51</v>
      </c>
      <c r="P1529" s="23">
        <f>I1529</f>
        <v>4846.03</v>
      </c>
    </row>
    <row r="1530" spans="1:22" ht="71.25" x14ac:dyDescent="0.2">
      <c r="A1530" s="18">
        <v>182</v>
      </c>
      <c r="B1530" s="18" t="str">
        <f>Source!F698</f>
        <v>1.23-2103-21-1/1</v>
      </c>
      <c r="C1530" s="18" t="str">
        <f>Source!G698</f>
        <v>Техническое обслуживание преобразователей давления, перепада давления, тензорезисторных, дифференциальных (Сапфир) / DVL-500</v>
      </c>
      <c r="D1530" s="19" t="str">
        <f>Source!H698</f>
        <v>шт.</v>
      </c>
      <c r="E1530" s="9">
        <f>Source!I698</f>
        <v>2</v>
      </c>
      <c r="F1530" s="21"/>
      <c r="G1530" s="20"/>
      <c r="H1530" s="9"/>
      <c r="I1530" s="9"/>
      <c r="J1530" s="21"/>
      <c r="K1530" s="21"/>
      <c r="Q1530">
        <f>ROUND((Source!BZ698/100)*ROUND((Source!AF698*Source!AV698)*Source!I698, 2), 2)</f>
        <v>894.17</v>
      </c>
      <c r="R1530">
        <f>Source!X698</f>
        <v>894.17</v>
      </c>
      <c r="S1530">
        <f>ROUND((Source!CA698/100)*ROUND((Source!AF698*Source!AV698)*Source!I698, 2), 2)</f>
        <v>127.74</v>
      </c>
      <c r="T1530">
        <f>Source!Y698</f>
        <v>127.74</v>
      </c>
      <c r="U1530">
        <f>ROUND((175/100)*ROUND((Source!AE698*Source!AV698)*Source!I698, 2), 2)</f>
        <v>0</v>
      </c>
      <c r="V1530">
        <f>ROUND((108/100)*ROUND(Source!CS698*Source!I698, 2), 2)</f>
        <v>0</v>
      </c>
    </row>
    <row r="1531" spans="1:22" ht="14.25" x14ac:dyDescent="0.2">
      <c r="A1531" s="18"/>
      <c r="B1531" s="18"/>
      <c r="C1531" s="18" t="s">
        <v>1332</v>
      </c>
      <c r="D1531" s="19"/>
      <c r="E1531" s="9"/>
      <c r="F1531" s="21">
        <f>Source!AO698</f>
        <v>638.69000000000005</v>
      </c>
      <c r="G1531" s="20" t="str">
        <f>Source!DG698</f>
        <v/>
      </c>
      <c r="H1531" s="9">
        <f>Source!AV698</f>
        <v>1</v>
      </c>
      <c r="I1531" s="9">
        <f>IF(Source!BA698&lt;&gt; 0, Source!BA698, 1)</f>
        <v>1</v>
      </c>
      <c r="J1531" s="21">
        <f>Source!S698</f>
        <v>1277.3800000000001</v>
      </c>
      <c r="K1531" s="21"/>
    </row>
    <row r="1532" spans="1:22" ht="14.25" x14ac:dyDescent="0.2">
      <c r="A1532" s="18"/>
      <c r="B1532" s="18"/>
      <c r="C1532" s="18" t="s">
        <v>1335</v>
      </c>
      <c r="D1532" s="19"/>
      <c r="E1532" s="9"/>
      <c r="F1532" s="21">
        <f>Source!AL698</f>
        <v>19.14</v>
      </c>
      <c r="G1532" s="20" t="str">
        <f>Source!DD698</f>
        <v/>
      </c>
      <c r="H1532" s="9">
        <f>Source!AW698</f>
        <v>1</v>
      </c>
      <c r="I1532" s="9">
        <f>IF(Source!BC698&lt;&gt; 0, Source!BC698, 1)</f>
        <v>1</v>
      </c>
      <c r="J1532" s="21">
        <f>Source!P698</f>
        <v>38.28</v>
      </c>
      <c r="K1532" s="21"/>
    </row>
    <row r="1533" spans="1:22" ht="14.25" x14ac:dyDescent="0.2">
      <c r="A1533" s="18"/>
      <c r="B1533" s="18"/>
      <c r="C1533" s="18" t="s">
        <v>1336</v>
      </c>
      <c r="D1533" s="19" t="s">
        <v>1337</v>
      </c>
      <c r="E1533" s="9">
        <f>Source!AT698</f>
        <v>70</v>
      </c>
      <c r="F1533" s="21"/>
      <c r="G1533" s="20"/>
      <c r="H1533" s="9"/>
      <c r="I1533" s="9"/>
      <c r="J1533" s="21">
        <f>SUM(R1530:R1532)</f>
        <v>894.17</v>
      </c>
      <c r="K1533" s="21"/>
    </row>
    <row r="1534" spans="1:22" ht="14.25" x14ac:dyDescent="0.2">
      <c r="A1534" s="18"/>
      <c r="B1534" s="18"/>
      <c r="C1534" s="18" t="s">
        <v>1338</v>
      </c>
      <c r="D1534" s="19" t="s">
        <v>1337</v>
      </c>
      <c r="E1534" s="9">
        <f>Source!AU698</f>
        <v>10</v>
      </c>
      <c r="F1534" s="21"/>
      <c r="G1534" s="20"/>
      <c r="H1534" s="9"/>
      <c r="I1534" s="9"/>
      <c r="J1534" s="21">
        <f>SUM(T1530:T1533)</f>
        <v>127.74</v>
      </c>
      <c r="K1534" s="21"/>
    </row>
    <row r="1535" spans="1:22" ht="14.25" x14ac:dyDescent="0.2">
      <c r="A1535" s="18"/>
      <c r="B1535" s="18"/>
      <c r="C1535" s="18" t="s">
        <v>1340</v>
      </c>
      <c r="D1535" s="19" t="s">
        <v>1341</v>
      </c>
      <c r="E1535" s="9">
        <f>Source!AQ698</f>
        <v>0.77</v>
      </c>
      <c r="F1535" s="21"/>
      <c r="G1535" s="20" t="str">
        <f>Source!DI698</f>
        <v/>
      </c>
      <c r="H1535" s="9">
        <f>Source!AV698</f>
        <v>1</v>
      </c>
      <c r="I1535" s="9"/>
      <c r="J1535" s="21"/>
      <c r="K1535" s="21">
        <f>Source!U698</f>
        <v>1.54</v>
      </c>
    </row>
    <row r="1536" spans="1:22" ht="15" x14ac:dyDescent="0.25">
      <c r="A1536" s="24"/>
      <c r="B1536" s="24"/>
      <c r="C1536" s="24"/>
      <c r="D1536" s="24"/>
      <c r="E1536" s="24"/>
      <c r="F1536" s="24"/>
      <c r="G1536" s="24"/>
      <c r="H1536" s="24"/>
      <c r="I1536" s="46">
        <f>J1531+J1532+J1533+J1534</f>
        <v>2337.5699999999997</v>
      </c>
      <c r="J1536" s="46"/>
      <c r="K1536" s="25">
        <f>IF(Source!I698&lt;&gt;0, ROUND(I1536/Source!I698, 2), 0)</f>
        <v>1168.79</v>
      </c>
      <c r="P1536" s="23">
        <f>I1536</f>
        <v>2337.5699999999997</v>
      </c>
    </row>
    <row r="1537" spans="1:22" ht="57" x14ac:dyDescent="0.2">
      <c r="A1537" s="18">
        <v>183</v>
      </c>
      <c r="B1537" s="18" t="str">
        <f>Source!F699</f>
        <v>1.23-2103-41-1/1</v>
      </c>
      <c r="C1537" s="18" t="str">
        <f>Source!G699</f>
        <v>Техническое обслуживание регулирующего клапана / Электропривод с пружинным возвратом DA15S220</v>
      </c>
      <c r="D1537" s="19" t="str">
        <f>Source!H699</f>
        <v>шт.</v>
      </c>
      <c r="E1537" s="9">
        <f>Source!I699</f>
        <v>1</v>
      </c>
      <c r="F1537" s="21"/>
      <c r="G1537" s="20"/>
      <c r="H1537" s="9"/>
      <c r="I1537" s="9"/>
      <c r="J1537" s="21"/>
      <c r="K1537" s="21"/>
      <c r="Q1537">
        <f>ROUND((Source!BZ699/100)*ROUND((Source!AF699*Source!AV699)*Source!I699, 2), 2)</f>
        <v>145.6</v>
      </c>
      <c r="R1537">
        <f>Source!X699</f>
        <v>145.6</v>
      </c>
      <c r="S1537">
        <f>ROUND((Source!CA699/100)*ROUND((Source!AF699*Source!AV699)*Source!I699, 2), 2)</f>
        <v>20.8</v>
      </c>
      <c r="T1537">
        <f>Source!Y699</f>
        <v>20.8</v>
      </c>
      <c r="U1537">
        <f>ROUND((175/100)*ROUND((Source!AE699*Source!AV699)*Source!I699, 2), 2)</f>
        <v>86.75</v>
      </c>
      <c r="V1537">
        <f>ROUND((108/100)*ROUND(Source!CS699*Source!I699, 2), 2)</f>
        <v>53.54</v>
      </c>
    </row>
    <row r="1538" spans="1:22" ht="14.25" x14ac:dyDescent="0.2">
      <c r="A1538" s="18"/>
      <c r="B1538" s="18"/>
      <c r="C1538" s="18" t="s">
        <v>1332</v>
      </c>
      <c r="D1538" s="19"/>
      <c r="E1538" s="9"/>
      <c r="F1538" s="21">
        <f>Source!AO699</f>
        <v>208</v>
      </c>
      <c r="G1538" s="20" t="str">
        <f>Source!DG699</f>
        <v/>
      </c>
      <c r="H1538" s="9">
        <f>Source!AV699</f>
        <v>1</v>
      </c>
      <c r="I1538" s="9">
        <f>IF(Source!BA699&lt;&gt; 0, Source!BA699, 1)</f>
        <v>1</v>
      </c>
      <c r="J1538" s="21">
        <f>Source!S699</f>
        <v>208</v>
      </c>
      <c r="K1538" s="21"/>
    </row>
    <row r="1539" spans="1:22" ht="14.25" x14ac:dyDescent="0.2">
      <c r="A1539" s="18"/>
      <c r="B1539" s="18"/>
      <c r="C1539" s="18" t="s">
        <v>1333</v>
      </c>
      <c r="D1539" s="19"/>
      <c r="E1539" s="9"/>
      <c r="F1539" s="21">
        <f>Source!AM699</f>
        <v>78.180000000000007</v>
      </c>
      <c r="G1539" s="20" t="str">
        <f>Source!DE699</f>
        <v/>
      </c>
      <c r="H1539" s="9">
        <f>Source!AV699</f>
        <v>1</v>
      </c>
      <c r="I1539" s="9">
        <f>IF(Source!BB699&lt;&gt; 0, Source!BB699, 1)</f>
        <v>1</v>
      </c>
      <c r="J1539" s="21">
        <f>Source!Q699</f>
        <v>78.180000000000007</v>
      </c>
      <c r="K1539" s="21"/>
    </row>
    <row r="1540" spans="1:22" ht="14.25" x14ac:dyDescent="0.2">
      <c r="A1540" s="18"/>
      <c r="B1540" s="18"/>
      <c r="C1540" s="18" t="s">
        <v>1334</v>
      </c>
      <c r="D1540" s="19"/>
      <c r="E1540" s="9"/>
      <c r="F1540" s="21">
        <f>Source!AN699</f>
        <v>49.57</v>
      </c>
      <c r="G1540" s="20" t="str">
        <f>Source!DF699</f>
        <v/>
      </c>
      <c r="H1540" s="9">
        <f>Source!AV699</f>
        <v>1</v>
      </c>
      <c r="I1540" s="9">
        <f>IF(Source!BS699&lt;&gt; 0, Source!BS699, 1)</f>
        <v>1</v>
      </c>
      <c r="J1540" s="22">
        <f>Source!R699</f>
        <v>49.57</v>
      </c>
      <c r="K1540" s="21"/>
    </row>
    <row r="1541" spans="1:22" ht="14.25" x14ac:dyDescent="0.2">
      <c r="A1541" s="18"/>
      <c r="B1541" s="18"/>
      <c r="C1541" s="18" t="s">
        <v>1336</v>
      </c>
      <c r="D1541" s="19" t="s">
        <v>1337</v>
      </c>
      <c r="E1541" s="9">
        <f>Source!AT699</f>
        <v>70</v>
      </c>
      <c r="F1541" s="21"/>
      <c r="G1541" s="20"/>
      <c r="H1541" s="9"/>
      <c r="I1541" s="9"/>
      <c r="J1541" s="21">
        <f>SUM(R1537:R1540)</f>
        <v>145.6</v>
      </c>
      <c r="K1541" s="21"/>
    </row>
    <row r="1542" spans="1:22" ht="14.25" x14ac:dyDescent="0.2">
      <c r="A1542" s="18"/>
      <c r="B1542" s="18"/>
      <c r="C1542" s="18" t="s">
        <v>1338</v>
      </c>
      <c r="D1542" s="19" t="s">
        <v>1337</v>
      </c>
      <c r="E1542" s="9">
        <f>Source!AU699</f>
        <v>10</v>
      </c>
      <c r="F1542" s="21"/>
      <c r="G1542" s="20"/>
      <c r="H1542" s="9"/>
      <c r="I1542" s="9"/>
      <c r="J1542" s="21">
        <f>SUM(T1537:T1541)</f>
        <v>20.8</v>
      </c>
      <c r="K1542" s="21"/>
    </row>
    <row r="1543" spans="1:22" ht="14.25" x14ac:dyDescent="0.2">
      <c r="A1543" s="18"/>
      <c r="B1543" s="18"/>
      <c r="C1543" s="18" t="s">
        <v>1339</v>
      </c>
      <c r="D1543" s="19" t="s">
        <v>1337</v>
      </c>
      <c r="E1543" s="9">
        <f>108</f>
        <v>108</v>
      </c>
      <c r="F1543" s="21"/>
      <c r="G1543" s="20"/>
      <c r="H1543" s="9"/>
      <c r="I1543" s="9"/>
      <c r="J1543" s="21">
        <f>SUM(V1537:V1542)</f>
        <v>53.54</v>
      </c>
      <c r="K1543" s="21"/>
    </row>
    <row r="1544" spans="1:22" ht="14.25" x14ac:dyDescent="0.2">
      <c r="A1544" s="18"/>
      <c r="B1544" s="18"/>
      <c r="C1544" s="18" t="s">
        <v>1340</v>
      </c>
      <c r="D1544" s="19" t="s">
        <v>1341</v>
      </c>
      <c r="E1544" s="9">
        <f>Source!AQ699</f>
        <v>0.37</v>
      </c>
      <c r="F1544" s="21"/>
      <c r="G1544" s="20" t="str">
        <f>Source!DI699</f>
        <v/>
      </c>
      <c r="H1544" s="9">
        <f>Source!AV699</f>
        <v>1</v>
      </c>
      <c r="I1544" s="9"/>
      <c r="J1544" s="21"/>
      <c r="K1544" s="21">
        <f>Source!U699</f>
        <v>0.37</v>
      </c>
    </row>
    <row r="1545" spans="1:22" ht="15" x14ac:dyDescent="0.25">
      <c r="A1545" s="24"/>
      <c r="B1545" s="24"/>
      <c r="C1545" s="24"/>
      <c r="D1545" s="24"/>
      <c r="E1545" s="24"/>
      <c r="F1545" s="24"/>
      <c r="G1545" s="24"/>
      <c r="H1545" s="24"/>
      <c r="I1545" s="46">
        <f>J1538+J1539+J1541+J1542+J1543</f>
        <v>506.12</v>
      </c>
      <c r="J1545" s="46"/>
      <c r="K1545" s="25">
        <f>IF(Source!I699&lt;&gt;0, ROUND(I1545/Source!I699, 2), 0)</f>
        <v>506.12</v>
      </c>
      <c r="P1545" s="23">
        <f>I1545</f>
        <v>506.12</v>
      </c>
    </row>
    <row r="1546" spans="1:22" ht="42.75" x14ac:dyDescent="0.2">
      <c r="A1546" s="18">
        <v>184</v>
      </c>
      <c r="B1546" s="18" t="str">
        <f>Source!F700</f>
        <v>1.23-2103-41-1/1</v>
      </c>
      <c r="C1546" s="18" t="str">
        <f>Source!G700</f>
        <v>Техническое обслуживание регулирующего клапана / Привод ELVA 05/24.M</v>
      </c>
      <c r="D1546" s="19" t="str">
        <f>Source!H700</f>
        <v>шт.</v>
      </c>
      <c r="E1546" s="9">
        <f>Source!I700</f>
        <v>1</v>
      </c>
      <c r="F1546" s="21"/>
      <c r="G1546" s="20"/>
      <c r="H1546" s="9"/>
      <c r="I1546" s="9"/>
      <c r="J1546" s="21"/>
      <c r="K1546" s="21"/>
      <c r="Q1546">
        <f>ROUND((Source!BZ700/100)*ROUND((Source!AF700*Source!AV700)*Source!I700, 2), 2)</f>
        <v>145.6</v>
      </c>
      <c r="R1546">
        <f>Source!X700</f>
        <v>145.6</v>
      </c>
      <c r="S1546">
        <f>ROUND((Source!CA700/100)*ROUND((Source!AF700*Source!AV700)*Source!I700, 2), 2)</f>
        <v>20.8</v>
      </c>
      <c r="T1546">
        <f>Source!Y700</f>
        <v>20.8</v>
      </c>
      <c r="U1546">
        <f>ROUND((175/100)*ROUND((Source!AE700*Source!AV700)*Source!I700, 2), 2)</f>
        <v>86.75</v>
      </c>
      <c r="V1546">
        <f>ROUND((108/100)*ROUND(Source!CS700*Source!I700, 2), 2)</f>
        <v>53.54</v>
      </c>
    </row>
    <row r="1547" spans="1:22" ht="14.25" x14ac:dyDescent="0.2">
      <c r="A1547" s="18"/>
      <c r="B1547" s="18"/>
      <c r="C1547" s="18" t="s">
        <v>1332</v>
      </c>
      <c r="D1547" s="19"/>
      <c r="E1547" s="9"/>
      <c r="F1547" s="21">
        <f>Source!AO700</f>
        <v>208</v>
      </c>
      <c r="G1547" s="20" t="str">
        <f>Source!DG700</f>
        <v/>
      </c>
      <c r="H1547" s="9">
        <f>Source!AV700</f>
        <v>1</v>
      </c>
      <c r="I1547" s="9">
        <f>IF(Source!BA700&lt;&gt; 0, Source!BA700, 1)</f>
        <v>1</v>
      </c>
      <c r="J1547" s="21">
        <f>Source!S700</f>
        <v>208</v>
      </c>
      <c r="K1547" s="21"/>
    </row>
    <row r="1548" spans="1:22" ht="14.25" x14ac:dyDescent="0.2">
      <c r="A1548" s="18"/>
      <c r="B1548" s="18"/>
      <c r="C1548" s="18" t="s">
        <v>1333</v>
      </c>
      <c r="D1548" s="19"/>
      <c r="E1548" s="9"/>
      <c r="F1548" s="21">
        <f>Source!AM700</f>
        <v>78.180000000000007</v>
      </c>
      <c r="G1548" s="20" t="str">
        <f>Source!DE700</f>
        <v/>
      </c>
      <c r="H1548" s="9">
        <f>Source!AV700</f>
        <v>1</v>
      </c>
      <c r="I1548" s="9">
        <f>IF(Source!BB700&lt;&gt; 0, Source!BB700, 1)</f>
        <v>1</v>
      </c>
      <c r="J1548" s="21">
        <f>Source!Q700</f>
        <v>78.180000000000007</v>
      </c>
      <c r="K1548" s="21"/>
    </row>
    <row r="1549" spans="1:22" ht="14.25" x14ac:dyDescent="0.2">
      <c r="A1549" s="18"/>
      <c r="B1549" s="18"/>
      <c r="C1549" s="18" t="s">
        <v>1334</v>
      </c>
      <c r="D1549" s="19"/>
      <c r="E1549" s="9"/>
      <c r="F1549" s="21">
        <f>Source!AN700</f>
        <v>49.57</v>
      </c>
      <c r="G1549" s="20" t="str">
        <f>Source!DF700</f>
        <v/>
      </c>
      <c r="H1549" s="9">
        <f>Source!AV700</f>
        <v>1</v>
      </c>
      <c r="I1549" s="9">
        <f>IF(Source!BS700&lt;&gt; 0, Source!BS700, 1)</f>
        <v>1</v>
      </c>
      <c r="J1549" s="22">
        <f>Source!R700</f>
        <v>49.57</v>
      </c>
      <c r="K1549" s="21"/>
    </row>
    <row r="1550" spans="1:22" ht="14.25" x14ac:dyDescent="0.2">
      <c r="A1550" s="18"/>
      <c r="B1550" s="18"/>
      <c r="C1550" s="18" t="s">
        <v>1336</v>
      </c>
      <c r="D1550" s="19" t="s">
        <v>1337</v>
      </c>
      <c r="E1550" s="9">
        <f>Source!AT700</f>
        <v>70</v>
      </c>
      <c r="F1550" s="21"/>
      <c r="G1550" s="20"/>
      <c r="H1550" s="9"/>
      <c r="I1550" s="9"/>
      <c r="J1550" s="21">
        <f>SUM(R1546:R1549)</f>
        <v>145.6</v>
      </c>
      <c r="K1550" s="21"/>
    </row>
    <row r="1551" spans="1:22" ht="14.25" x14ac:dyDescent="0.2">
      <c r="A1551" s="18"/>
      <c r="B1551" s="18"/>
      <c r="C1551" s="18" t="s">
        <v>1338</v>
      </c>
      <c r="D1551" s="19" t="s">
        <v>1337</v>
      </c>
      <c r="E1551" s="9">
        <f>Source!AU700</f>
        <v>10</v>
      </c>
      <c r="F1551" s="21"/>
      <c r="G1551" s="20"/>
      <c r="H1551" s="9"/>
      <c r="I1551" s="9"/>
      <c r="J1551" s="21">
        <f>SUM(T1546:T1550)</f>
        <v>20.8</v>
      </c>
      <c r="K1551" s="21"/>
    </row>
    <row r="1552" spans="1:22" ht="14.25" x14ac:dyDescent="0.2">
      <c r="A1552" s="18"/>
      <c r="B1552" s="18"/>
      <c r="C1552" s="18" t="s">
        <v>1339</v>
      </c>
      <c r="D1552" s="19" t="s">
        <v>1337</v>
      </c>
      <c r="E1552" s="9">
        <f>108</f>
        <v>108</v>
      </c>
      <c r="F1552" s="21"/>
      <c r="G1552" s="20"/>
      <c r="H1552" s="9"/>
      <c r="I1552" s="9"/>
      <c r="J1552" s="21">
        <f>SUM(V1546:V1551)</f>
        <v>53.54</v>
      </c>
      <c r="K1552" s="21"/>
    </row>
    <row r="1553" spans="1:29" ht="14.25" x14ac:dyDescent="0.2">
      <c r="A1553" s="18"/>
      <c r="B1553" s="18"/>
      <c r="C1553" s="18" t="s">
        <v>1340</v>
      </c>
      <c r="D1553" s="19" t="s">
        <v>1341</v>
      </c>
      <c r="E1553" s="9">
        <f>Source!AQ700</f>
        <v>0.37</v>
      </c>
      <c r="F1553" s="21"/>
      <c r="G1553" s="20" t="str">
        <f>Source!DI700</f>
        <v/>
      </c>
      <c r="H1553" s="9">
        <f>Source!AV700</f>
        <v>1</v>
      </c>
      <c r="I1553" s="9"/>
      <c r="J1553" s="21"/>
      <c r="K1553" s="21">
        <f>Source!U700</f>
        <v>0.37</v>
      </c>
    </row>
    <row r="1554" spans="1:29" ht="15" x14ac:dyDescent="0.25">
      <c r="A1554" s="24"/>
      <c r="B1554" s="24"/>
      <c r="C1554" s="24"/>
      <c r="D1554" s="24"/>
      <c r="E1554" s="24"/>
      <c r="F1554" s="24"/>
      <c r="G1554" s="24"/>
      <c r="H1554" s="24"/>
      <c r="I1554" s="46">
        <f>J1547+J1548+J1550+J1551+J1552</f>
        <v>506.12</v>
      </c>
      <c r="J1554" s="46"/>
      <c r="K1554" s="25">
        <f>IF(Source!I700&lt;&gt;0, ROUND(I1554/Source!I700, 2), 0)</f>
        <v>506.12</v>
      </c>
      <c r="P1554" s="23">
        <f>I1554</f>
        <v>506.12</v>
      </c>
    </row>
    <row r="1556" spans="1:29" ht="15" customHeight="1" x14ac:dyDescent="0.25">
      <c r="B1556" s="47" t="str">
        <f>Source!G703</f>
        <v>Установка П2, (корпус с акустической и тепловой изоляцией), VRN 70-40/31R.2D производительностью L = 4000 м3/ч</v>
      </c>
      <c r="C1556" s="47"/>
      <c r="D1556" s="47"/>
      <c r="E1556" s="47"/>
      <c r="F1556" s="47"/>
      <c r="G1556" s="47"/>
      <c r="H1556" s="47"/>
      <c r="I1556" s="47"/>
      <c r="J1556" s="47"/>
      <c r="AC1556" s="29" t="str">
        <f>Source!G703</f>
        <v>Установка П2, (корпус с акустической и тепловой изоляцией), VRN 70-40/31R.2D производительностью L = 4000 м3/ч</v>
      </c>
    </row>
    <row r="1557" spans="1:29" ht="42.75" x14ac:dyDescent="0.2">
      <c r="A1557" s="18">
        <v>185</v>
      </c>
      <c r="B1557" s="18" t="str">
        <f>Source!F705</f>
        <v>1.18-2403-21-4/1</v>
      </c>
      <c r="C1557" s="18" t="str">
        <f>Source!G705</f>
        <v>Техническое обслуживание приточных установок производительностью до 5000 м3/ч - ежеквартальное / П2</v>
      </c>
      <c r="D1557" s="19" t="str">
        <f>Source!H705</f>
        <v>установка</v>
      </c>
      <c r="E1557" s="9">
        <f>Source!I705</f>
        <v>1</v>
      </c>
      <c r="F1557" s="21"/>
      <c r="G1557" s="20"/>
      <c r="H1557" s="9"/>
      <c r="I1557" s="9"/>
      <c r="J1557" s="21"/>
      <c r="K1557" s="21"/>
      <c r="Q1557">
        <f>ROUND((Source!BZ705/100)*ROUND((Source!AF705*Source!AV705)*Source!I705, 2), 2)</f>
        <v>2917.08</v>
      </c>
      <c r="R1557">
        <f>Source!X705</f>
        <v>2917.08</v>
      </c>
      <c r="S1557">
        <f>ROUND((Source!CA705/100)*ROUND((Source!AF705*Source!AV705)*Source!I705, 2), 2)</f>
        <v>416.73</v>
      </c>
      <c r="T1557">
        <f>Source!Y705</f>
        <v>416.73</v>
      </c>
      <c r="U1557">
        <f>ROUND((175/100)*ROUND((Source!AE705*Source!AV705)*Source!I705, 2), 2)</f>
        <v>7.0000000000000007E-2</v>
      </c>
      <c r="V1557">
        <f>ROUND((108/100)*ROUND(Source!CS705*Source!I705, 2), 2)</f>
        <v>0.04</v>
      </c>
    </row>
    <row r="1558" spans="1:29" ht="14.25" x14ac:dyDescent="0.2">
      <c r="A1558" s="18"/>
      <c r="B1558" s="18"/>
      <c r="C1558" s="18" t="s">
        <v>1332</v>
      </c>
      <c r="D1558" s="19"/>
      <c r="E1558" s="9"/>
      <c r="F1558" s="21">
        <f>Source!AO705</f>
        <v>2083.63</v>
      </c>
      <c r="G1558" s="20" t="str">
        <f>Source!DG705</f>
        <v>)*2</v>
      </c>
      <c r="H1558" s="9">
        <f>Source!AV705</f>
        <v>1</v>
      </c>
      <c r="I1558" s="9">
        <f>IF(Source!BA705&lt;&gt; 0, Source!BA705, 1)</f>
        <v>1</v>
      </c>
      <c r="J1558" s="21">
        <f>Source!S705</f>
        <v>4167.26</v>
      </c>
      <c r="K1558" s="21"/>
    </row>
    <row r="1559" spans="1:29" ht="14.25" x14ac:dyDescent="0.2">
      <c r="A1559" s="18"/>
      <c r="B1559" s="18"/>
      <c r="C1559" s="18" t="s">
        <v>1333</v>
      </c>
      <c r="D1559" s="19"/>
      <c r="E1559" s="9"/>
      <c r="F1559" s="21">
        <f>Source!AM705</f>
        <v>1.79</v>
      </c>
      <c r="G1559" s="20" t="str">
        <f>Source!DE705</f>
        <v>)*2</v>
      </c>
      <c r="H1559" s="9">
        <f>Source!AV705</f>
        <v>1</v>
      </c>
      <c r="I1559" s="9">
        <f>IF(Source!BB705&lt;&gt; 0, Source!BB705, 1)</f>
        <v>1</v>
      </c>
      <c r="J1559" s="21">
        <f>Source!Q705</f>
        <v>3.58</v>
      </c>
      <c r="K1559" s="21"/>
    </row>
    <row r="1560" spans="1:29" ht="14.25" x14ac:dyDescent="0.2">
      <c r="A1560" s="18"/>
      <c r="B1560" s="18"/>
      <c r="C1560" s="18" t="s">
        <v>1334</v>
      </c>
      <c r="D1560" s="19"/>
      <c r="E1560" s="9"/>
      <c r="F1560" s="21">
        <f>Source!AN705</f>
        <v>0.02</v>
      </c>
      <c r="G1560" s="20" t="str">
        <f>Source!DF705</f>
        <v>)*2</v>
      </c>
      <c r="H1560" s="9">
        <f>Source!AV705</f>
        <v>1</v>
      </c>
      <c r="I1560" s="9">
        <f>IF(Source!BS705&lt;&gt; 0, Source!BS705, 1)</f>
        <v>1</v>
      </c>
      <c r="J1560" s="22">
        <f>Source!R705</f>
        <v>0.04</v>
      </c>
      <c r="K1560" s="21"/>
    </row>
    <row r="1561" spans="1:29" ht="14.25" x14ac:dyDescent="0.2">
      <c r="A1561" s="18"/>
      <c r="B1561" s="18"/>
      <c r="C1561" s="18" t="s">
        <v>1335</v>
      </c>
      <c r="D1561" s="19"/>
      <c r="E1561" s="9"/>
      <c r="F1561" s="21">
        <f>Source!AL705</f>
        <v>10.08</v>
      </c>
      <c r="G1561" s="20" t="str">
        <f>Source!DD705</f>
        <v>)*2</v>
      </c>
      <c r="H1561" s="9">
        <f>Source!AW705</f>
        <v>1</v>
      </c>
      <c r="I1561" s="9">
        <f>IF(Source!BC705&lt;&gt; 0, Source!BC705, 1)</f>
        <v>1</v>
      </c>
      <c r="J1561" s="21">
        <f>Source!P705</f>
        <v>20.16</v>
      </c>
      <c r="K1561" s="21"/>
    </row>
    <row r="1562" spans="1:29" ht="14.25" x14ac:dyDescent="0.2">
      <c r="A1562" s="18"/>
      <c r="B1562" s="18"/>
      <c r="C1562" s="18" t="s">
        <v>1336</v>
      </c>
      <c r="D1562" s="19" t="s">
        <v>1337</v>
      </c>
      <c r="E1562" s="9">
        <f>Source!AT705</f>
        <v>70</v>
      </c>
      <c r="F1562" s="21"/>
      <c r="G1562" s="20"/>
      <c r="H1562" s="9"/>
      <c r="I1562" s="9"/>
      <c r="J1562" s="21">
        <f>SUM(R1557:R1561)</f>
        <v>2917.08</v>
      </c>
      <c r="K1562" s="21"/>
    </row>
    <row r="1563" spans="1:29" ht="14.25" x14ac:dyDescent="0.2">
      <c r="A1563" s="18"/>
      <c r="B1563" s="18"/>
      <c r="C1563" s="18" t="s">
        <v>1338</v>
      </c>
      <c r="D1563" s="19" t="s">
        <v>1337</v>
      </c>
      <c r="E1563" s="9">
        <f>Source!AU705</f>
        <v>10</v>
      </c>
      <c r="F1563" s="21"/>
      <c r="G1563" s="20"/>
      <c r="H1563" s="9"/>
      <c r="I1563" s="9"/>
      <c r="J1563" s="21">
        <f>SUM(T1557:T1562)</f>
        <v>416.73</v>
      </c>
      <c r="K1563" s="21"/>
    </row>
    <row r="1564" spans="1:29" ht="14.25" x14ac:dyDescent="0.2">
      <c r="A1564" s="18"/>
      <c r="B1564" s="18"/>
      <c r="C1564" s="18" t="s">
        <v>1339</v>
      </c>
      <c r="D1564" s="19" t="s">
        <v>1337</v>
      </c>
      <c r="E1564" s="9">
        <f>108</f>
        <v>108</v>
      </c>
      <c r="F1564" s="21"/>
      <c r="G1564" s="20"/>
      <c r="H1564" s="9"/>
      <c r="I1564" s="9"/>
      <c r="J1564" s="21">
        <f>SUM(V1557:V1563)</f>
        <v>0.04</v>
      </c>
      <c r="K1564" s="21"/>
    </row>
    <row r="1565" spans="1:29" ht="14.25" x14ac:dyDescent="0.2">
      <c r="A1565" s="18"/>
      <c r="B1565" s="18"/>
      <c r="C1565" s="18" t="s">
        <v>1340</v>
      </c>
      <c r="D1565" s="19" t="s">
        <v>1341</v>
      </c>
      <c r="E1565" s="9">
        <f>Source!AQ705</f>
        <v>3.14</v>
      </c>
      <c r="F1565" s="21"/>
      <c r="G1565" s="20" t="str">
        <f>Source!DI705</f>
        <v>)*2</v>
      </c>
      <c r="H1565" s="9">
        <f>Source!AV705</f>
        <v>1</v>
      </c>
      <c r="I1565" s="9"/>
      <c r="J1565" s="21"/>
      <c r="K1565" s="21">
        <f>Source!U705</f>
        <v>6.28</v>
      </c>
    </row>
    <row r="1566" spans="1:29" ht="15" x14ac:dyDescent="0.25">
      <c r="A1566" s="24"/>
      <c r="B1566" s="24"/>
      <c r="C1566" s="24"/>
      <c r="D1566" s="24"/>
      <c r="E1566" s="24"/>
      <c r="F1566" s="24"/>
      <c r="G1566" s="24"/>
      <c r="H1566" s="24"/>
      <c r="I1566" s="46">
        <f>J1558+J1559+J1561+J1562+J1563+J1564</f>
        <v>7524.8499999999995</v>
      </c>
      <c r="J1566" s="46"/>
      <c r="K1566" s="25">
        <f>IF(Source!I705&lt;&gt;0, ROUND(I1566/Source!I705, 2), 0)</f>
        <v>7524.85</v>
      </c>
      <c r="P1566" s="23">
        <f>I1566</f>
        <v>7524.8499999999995</v>
      </c>
    </row>
    <row r="1567" spans="1:29" ht="28.5" x14ac:dyDescent="0.2">
      <c r="A1567" s="18">
        <v>186</v>
      </c>
      <c r="B1567" s="18" t="str">
        <f>Source!F707</f>
        <v>1.23-2303-7-2/1</v>
      </c>
      <c r="C1567" s="18" t="str">
        <f>Source!G707</f>
        <v>Техническое обслуживание реле давления, напора, тяги</v>
      </c>
      <c r="D1567" s="19" t="str">
        <f>Source!H707</f>
        <v>шт.</v>
      </c>
      <c r="E1567" s="9">
        <f>Source!I707</f>
        <v>1</v>
      </c>
      <c r="F1567" s="21"/>
      <c r="G1567" s="20"/>
      <c r="H1567" s="9"/>
      <c r="I1567" s="9"/>
      <c r="J1567" s="21"/>
      <c r="K1567" s="21"/>
      <c r="Q1567">
        <f>ROUND((Source!BZ707/100)*ROUND((Source!AF707*Source!AV707)*Source!I707, 2), 2)</f>
        <v>188.77</v>
      </c>
      <c r="R1567">
        <f>Source!X707</f>
        <v>188.77</v>
      </c>
      <c r="S1567">
        <f>ROUND((Source!CA707/100)*ROUND((Source!AF707*Source!AV707)*Source!I707, 2), 2)</f>
        <v>26.97</v>
      </c>
      <c r="T1567">
        <f>Source!Y707</f>
        <v>26.97</v>
      </c>
      <c r="U1567">
        <f>ROUND((175/100)*ROUND((Source!AE707*Source!AV707)*Source!I707, 2), 2)</f>
        <v>0</v>
      </c>
      <c r="V1567">
        <f>ROUND((108/100)*ROUND(Source!CS707*Source!I707, 2), 2)</f>
        <v>0</v>
      </c>
    </row>
    <row r="1568" spans="1:29" ht="14.25" x14ac:dyDescent="0.2">
      <c r="A1568" s="18"/>
      <c r="B1568" s="18"/>
      <c r="C1568" s="18" t="s">
        <v>1332</v>
      </c>
      <c r="D1568" s="19"/>
      <c r="E1568" s="9"/>
      <c r="F1568" s="21">
        <f>Source!AO707</f>
        <v>269.67</v>
      </c>
      <c r="G1568" s="20" t="str">
        <f>Source!DG707</f>
        <v/>
      </c>
      <c r="H1568" s="9">
        <f>Source!AV707</f>
        <v>1</v>
      </c>
      <c r="I1568" s="9">
        <f>IF(Source!BA707&lt;&gt; 0, Source!BA707, 1)</f>
        <v>1</v>
      </c>
      <c r="J1568" s="21">
        <f>Source!S707</f>
        <v>269.67</v>
      </c>
      <c r="K1568" s="21"/>
    </row>
    <row r="1569" spans="1:22" ht="14.25" x14ac:dyDescent="0.2">
      <c r="A1569" s="18"/>
      <c r="B1569" s="18"/>
      <c r="C1569" s="18" t="s">
        <v>1335</v>
      </c>
      <c r="D1569" s="19"/>
      <c r="E1569" s="9"/>
      <c r="F1569" s="21">
        <f>Source!AL707</f>
        <v>19.14</v>
      </c>
      <c r="G1569" s="20" t="str">
        <f>Source!DD707</f>
        <v/>
      </c>
      <c r="H1569" s="9">
        <f>Source!AW707</f>
        <v>1</v>
      </c>
      <c r="I1569" s="9">
        <f>IF(Source!BC707&lt;&gt; 0, Source!BC707, 1)</f>
        <v>1</v>
      </c>
      <c r="J1569" s="21">
        <f>Source!P707</f>
        <v>19.14</v>
      </c>
      <c r="K1569" s="21"/>
    </row>
    <row r="1570" spans="1:22" ht="14.25" x14ac:dyDescent="0.2">
      <c r="A1570" s="18"/>
      <c r="B1570" s="18"/>
      <c r="C1570" s="18" t="s">
        <v>1336</v>
      </c>
      <c r="D1570" s="19" t="s">
        <v>1337</v>
      </c>
      <c r="E1570" s="9">
        <f>Source!AT707</f>
        <v>70</v>
      </c>
      <c r="F1570" s="21"/>
      <c r="G1570" s="20"/>
      <c r="H1570" s="9"/>
      <c r="I1570" s="9"/>
      <c r="J1570" s="21">
        <f>SUM(R1567:R1569)</f>
        <v>188.77</v>
      </c>
      <c r="K1570" s="21"/>
    </row>
    <row r="1571" spans="1:22" ht="14.25" x14ac:dyDescent="0.2">
      <c r="A1571" s="18"/>
      <c r="B1571" s="18"/>
      <c r="C1571" s="18" t="s">
        <v>1338</v>
      </c>
      <c r="D1571" s="19" t="s">
        <v>1337</v>
      </c>
      <c r="E1571" s="9">
        <f>Source!AU707</f>
        <v>10</v>
      </c>
      <c r="F1571" s="21"/>
      <c r="G1571" s="20"/>
      <c r="H1571" s="9"/>
      <c r="I1571" s="9"/>
      <c r="J1571" s="21">
        <f>SUM(T1567:T1570)</f>
        <v>26.97</v>
      </c>
      <c r="K1571" s="21"/>
    </row>
    <row r="1572" spans="1:22" ht="14.25" x14ac:dyDescent="0.2">
      <c r="A1572" s="18"/>
      <c r="B1572" s="18"/>
      <c r="C1572" s="18" t="s">
        <v>1340</v>
      </c>
      <c r="D1572" s="19" t="s">
        <v>1341</v>
      </c>
      <c r="E1572" s="9">
        <f>Source!AQ707</f>
        <v>0.38</v>
      </c>
      <c r="F1572" s="21"/>
      <c r="G1572" s="20" t="str">
        <f>Source!DI707</f>
        <v/>
      </c>
      <c r="H1572" s="9">
        <f>Source!AV707</f>
        <v>1</v>
      </c>
      <c r="I1572" s="9"/>
      <c r="J1572" s="21"/>
      <c r="K1572" s="21">
        <f>Source!U707</f>
        <v>0.38</v>
      </c>
    </row>
    <row r="1573" spans="1:22" ht="15" x14ac:dyDescent="0.25">
      <c r="A1573" s="24"/>
      <c r="B1573" s="24"/>
      <c r="C1573" s="24"/>
      <c r="D1573" s="24"/>
      <c r="E1573" s="24"/>
      <c r="F1573" s="24"/>
      <c r="G1573" s="24"/>
      <c r="H1573" s="24"/>
      <c r="I1573" s="46">
        <f>J1568+J1569+J1570+J1571</f>
        <v>504.55000000000007</v>
      </c>
      <c r="J1573" s="46"/>
      <c r="K1573" s="25">
        <f>IF(Source!I707&lt;&gt;0, ROUND(I1573/Source!I707, 2), 0)</f>
        <v>504.55</v>
      </c>
      <c r="P1573" s="23">
        <f>I1573</f>
        <v>504.55000000000007</v>
      </c>
    </row>
    <row r="1574" spans="1:22" ht="28.5" x14ac:dyDescent="0.2">
      <c r="A1574" s="18">
        <v>187</v>
      </c>
      <c r="B1574" s="18" t="str">
        <f>Source!F708</f>
        <v>1.23-2303-7-1/1</v>
      </c>
      <c r="C1574" s="18" t="str">
        <f>Source!G708</f>
        <v>Техническое обслуживание реле температуры</v>
      </c>
      <c r="D1574" s="19" t="str">
        <f>Source!H708</f>
        <v>шт.</v>
      </c>
      <c r="E1574" s="9">
        <f>Source!I708</f>
        <v>1</v>
      </c>
      <c r="F1574" s="21"/>
      <c r="G1574" s="20"/>
      <c r="H1574" s="9"/>
      <c r="I1574" s="9"/>
      <c r="J1574" s="21"/>
      <c r="K1574" s="21"/>
      <c r="Q1574">
        <f>ROUND((Source!BZ708/100)*ROUND((Source!AF708*Source!AV708)*Source!I708, 2), 2)</f>
        <v>238.45</v>
      </c>
      <c r="R1574">
        <f>Source!X708</f>
        <v>238.45</v>
      </c>
      <c r="S1574">
        <f>ROUND((Source!CA708/100)*ROUND((Source!AF708*Source!AV708)*Source!I708, 2), 2)</f>
        <v>34.06</v>
      </c>
      <c r="T1574">
        <f>Source!Y708</f>
        <v>34.06</v>
      </c>
      <c r="U1574">
        <f>ROUND((175/100)*ROUND((Source!AE708*Source!AV708)*Source!I708, 2), 2)</f>
        <v>0</v>
      </c>
      <c r="V1574">
        <f>ROUND((108/100)*ROUND(Source!CS708*Source!I708, 2), 2)</f>
        <v>0</v>
      </c>
    </row>
    <row r="1575" spans="1:22" ht="14.25" x14ac:dyDescent="0.2">
      <c r="A1575" s="18"/>
      <c r="B1575" s="18"/>
      <c r="C1575" s="18" t="s">
        <v>1332</v>
      </c>
      <c r="D1575" s="19"/>
      <c r="E1575" s="9"/>
      <c r="F1575" s="21">
        <f>Source!AO708</f>
        <v>340.64</v>
      </c>
      <c r="G1575" s="20" t="str">
        <f>Source!DG708</f>
        <v/>
      </c>
      <c r="H1575" s="9">
        <f>Source!AV708</f>
        <v>1</v>
      </c>
      <c r="I1575" s="9">
        <f>IF(Source!BA708&lt;&gt; 0, Source!BA708, 1)</f>
        <v>1</v>
      </c>
      <c r="J1575" s="21">
        <f>Source!S708</f>
        <v>340.64</v>
      </c>
      <c r="K1575" s="21"/>
    </row>
    <row r="1576" spans="1:22" ht="14.25" x14ac:dyDescent="0.2">
      <c r="A1576" s="18"/>
      <c r="B1576" s="18"/>
      <c r="C1576" s="18" t="s">
        <v>1335</v>
      </c>
      <c r="D1576" s="19"/>
      <c r="E1576" s="9"/>
      <c r="F1576" s="21">
        <f>Source!AL708</f>
        <v>19.14</v>
      </c>
      <c r="G1576" s="20" t="str">
        <f>Source!DD708</f>
        <v/>
      </c>
      <c r="H1576" s="9">
        <f>Source!AW708</f>
        <v>1</v>
      </c>
      <c r="I1576" s="9">
        <f>IF(Source!BC708&lt;&gt; 0, Source!BC708, 1)</f>
        <v>1</v>
      </c>
      <c r="J1576" s="21">
        <f>Source!P708</f>
        <v>19.14</v>
      </c>
      <c r="K1576" s="21"/>
    </row>
    <row r="1577" spans="1:22" ht="14.25" x14ac:dyDescent="0.2">
      <c r="A1577" s="18"/>
      <c r="B1577" s="18"/>
      <c r="C1577" s="18" t="s">
        <v>1336</v>
      </c>
      <c r="D1577" s="19" t="s">
        <v>1337</v>
      </c>
      <c r="E1577" s="9">
        <f>Source!AT708</f>
        <v>70</v>
      </c>
      <c r="F1577" s="21"/>
      <c r="G1577" s="20"/>
      <c r="H1577" s="9"/>
      <c r="I1577" s="9"/>
      <c r="J1577" s="21">
        <f>SUM(R1574:R1576)</f>
        <v>238.45</v>
      </c>
      <c r="K1577" s="21"/>
    </row>
    <row r="1578" spans="1:22" ht="14.25" x14ac:dyDescent="0.2">
      <c r="A1578" s="18"/>
      <c r="B1578" s="18"/>
      <c r="C1578" s="18" t="s">
        <v>1338</v>
      </c>
      <c r="D1578" s="19" t="s">
        <v>1337</v>
      </c>
      <c r="E1578" s="9">
        <f>Source!AU708</f>
        <v>10</v>
      </c>
      <c r="F1578" s="21"/>
      <c r="G1578" s="20"/>
      <c r="H1578" s="9"/>
      <c r="I1578" s="9"/>
      <c r="J1578" s="21">
        <f>SUM(T1574:T1577)</f>
        <v>34.06</v>
      </c>
      <c r="K1578" s="21"/>
    </row>
    <row r="1579" spans="1:22" ht="14.25" x14ac:dyDescent="0.2">
      <c r="A1579" s="18"/>
      <c r="B1579" s="18"/>
      <c r="C1579" s="18" t="s">
        <v>1340</v>
      </c>
      <c r="D1579" s="19" t="s">
        <v>1341</v>
      </c>
      <c r="E1579" s="9">
        <f>Source!AQ708</f>
        <v>0.48</v>
      </c>
      <c r="F1579" s="21"/>
      <c r="G1579" s="20" t="str">
        <f>Source!DI708</f>
        <v/>
      </c>
      <c r="H1579" s="9">
        <f>Source!AV708</f>
        <v>1</v>
      </c>
      <c r="I1579" s="9"/>
      <c r="J1579" s="21"/>
      <c r="K1579" s="21">
        <f>Source!U708</f>
        <v>0.48</v>
      </c>
    </row>
    <row r="1580" spans="1:22" ht="15" x14ac:dyDescent="0.25">
      <c r="A1580" s="24"/>
      <c r="B1580" s="24"/>
      <c r="C1580" s="24"/>
      <c r="D1580" s="24"/>
      <c r="E1580" s="24"/>
      <c r="F1580" s="24"/>
      <c r="G1580" s="24"/>
      <c r="H1580" s="24"/>
      <c r="I1580" s="46">
        <f>J1575+J1576+J1577+J1578</f>
        <v>632.29</v>
      </c>
      <c r="J1580" s="46"/>
      <c r="K1580" s="25">
        <f>IF(Source!I708&lt;&gt;0, ROUND(I1580/Source!I708, 2), 0)</f>
        <v>632.29</v>
      </c>
      <c r="P1580" s="23">
        <f>I1580</f>
        <v>632.29</v>
      </c>
    </row>
    <row r="1581" spans="1:22" ht="28.5" x14ac:dyDescent="0.2">
      <c r="A1581" s="18">
        <v>188</v>
      </c>
      <c r="B1581" s="18" t="str">
        <f>Source!F709</f>
        <v>1.23-2103-31-1/1</v>
      </c>
      <c r="C1581" s="18" t="str">
        <f>Source!G709</f>
        <v>Техническое обслуживание термостата</v>
      </c>
      <c r="D1581" s="19" t="str">
        <f>Source!H709</f>
        <v>шт.</v>
      </c>
      <c r="E1581" s="9">
        <f>Source!I709</f>
        <v>1</v>
      </c>
      <c r="F1581" s="21"/>
      <c r="G1581" s="20"/>
      <c r="H1581" s="9"/>
      <c r="I1581" s="9"/>
      <c r="J1581" s="21"/>
      <c r="K1581" s="21"/>
      <c r="Q1581">
        <f>ROUND((Source!BZ709/100)*ROUND((Source!AF709*Source!AV709)*Source!I709, 2), 2)</f>
        <v>789.85</v>
      </c>
      <c r="R1581">
        <f>Source!X709</f>
        <v>789.85</v>
      </c>
      <c r="S1581">
        <f>ROUND((Source!CA709/100)*ROUND((Source!AF709*Source!AV709)*Source!I709, 2), 2)</f>
        <v>112.84</v>
      </c>
      <c r="T1581">
        <f>Source!Y709</f>
        <v>112.84</v>
      </c>
      <c r="U1581">
        <f>ROUND((175/100)*ROUND((Source!AE709*Source!AV709)*Source!I709, 2), 2)</f>
        <v>0</v>
      </c>
      <c r="V1581">
        <f>ROUND((108/100)*ROUND(Source!CS709*Source!I709, 2), 2)</f>
        <v>0</v>
      </c>
    </row>
    <row r="1582" spans="1:22" ht="14.25" x14ac:dyDescent="0.2">
      <c r="A1582" s="18"/>
      <c r="B1582" s="18"/>
      <c r="C1582" s="18" t="s">
        <v>1332</v>
      </c>
      <c r="D1582" s="19"/>
      <c r="E1582" s="9"/>
      <c r="F1582" s="21">
        <f>Source!AO709</f>
        <v>1128.3599999999999</v>
      </c>
      <c r="G1582" s="20" t="str">
        <f>Source!DG709</f>
        <v/>
      </c>
      <c r="H1582" s="9">
        <f>Source!AV709</f>
        <v>1</v>
      </c>
      <c r="I1582" s="9">
        <f>IF(Source!BA709&lt;&gt; 0, Source!BA709, 1)</f>
        <v>1</v>
      </c>
      <c r="J1582" s="21">
        <f>Source!S709</f>
        <v>1128.3599999999999</v>
      </c>
      <c r="K1582" s="21"/>
    </row>
    <row r="1583" spans="1:22" ht="14.25" x14ac:dyDescent="0.2">
      <c r="A1583" s="18"/>
      <c r="B1583" s="18"/>
      <c r="C1583" s="18" t="s">
        <v>1335</v>
      </c>
      <c r="D1583" s="19"/>
      <c r="E1583" s="9"/>
      <c r="F1583" s="21">
        <f>Source!AL709</f>
        <v>0.31</v>
      </c>
      <c r="G1583" s="20" t="str">
        <f>Source!DD709</f>
        <v/>
      </c>
      <c r="H1583" s="9">
        <f>Source!AW709</f>
        <v>1</v>
      </c>
      <c r="I1583" s="9">
        <f>IF(Source!BC709&lt;&gt; 0, Source!BC709, 1)</f>
        <v>1</v>
      </c>
      <c r="J1583" s="21">
        <f>Source!P709</f>
        <v>0.31</v>
      </c>
      <c r="K1583" s="21"/>
    </row>
    <row r="1584" spans="1:22" ht="14.25" x14ac:dyDescent="0.2">
      <c r="A1584" s="18"/>
      <c r="B1584" s="18"/>
      <c r="C1584" s="18" t="s">
        <v>1336</v>
      </c>
      <c r="D1584" s="19" t="s">
        <v>1337</v>
      </c>
      <c r="E1584" s="9">
        <f>Source!AT709</f>
        <v>70</v>
      </c>
      <c r="F1584" s="21"/>
      <c r="G1584" s="20"/>
      <c r="H1584" s="9"/>
      <c r="I1584" s="9"/>
      <c r="J1584" s="21">
        <f>SUM(R1581:R1583)</f>
        <v>789.85</v>
      </c>
      <c r="K1584" s="21"/>
    </row>
    <row r="1585" spans="1:22" ht="14.25" x14ac:dyDescent="0.2">
      <c r="A1585" s="18"/>
      <c r="B1585" s="18"/>
      <c r="C1585" s="18" t="s">
        <v>1338</v>
      </c>
      <c r="D1585" s="19" t="s">
        <v>1337</v>
      </c>
      <c r="E1585" s="9">
        <f>Source!AU709</f>
        <v>10</v>
      </c>
      <c r="F1585" s="21"/>
      <c r="G1585" s="20"/>
      <c r="H1585" s="9"/>
      <c r="I1585" s="9"/>
      <c r="J1585" s="21">
        <f>SUM(T1581:T1584)</f>
        <v>112.84</v>
      </c>
      <c r="K1585" s="21"/>
    </row>
    <row r="1586" spans="1:22" ht="14.25" x14ac:dyDescent="0.2">
      <c r="A1586" s="18"/>
      <c r="B1586" s="18"/>
      <c r="C1586" s="18" t="s">
        <v>1340</v>
      </c>
      <c r="D1586" s="19" t="s">
        <v>1341</v>
      </c>
      <c r="E1586" s="9">
        <f>Source!AQ709</f>
        <v>1.59</v>
      </c>
      <c r="F1586" s="21"/>
      <c r="G1586" s="20" t="str">
        <f>Source!DI709</f>
        <v/>
      </c>
      <c r="H1586" s="9">
        <f>Source!AV709</f>
        <v>1</v>
      </c>
      <c r="I1586" s="9"/>
      <c r="J1586" s="21"/>
      <c r="K1586" s="21">
        <f>Source!U709</f>
        <v>1.59</v>
      </c>
    </row>
    <row r="1587" spans="1:22" ht="15" x14ac:dyDescent="0.25">
      <c r="A1587" s="24"/>
      <c r="B1587" s="24"/>
      <c r="C1587" s="24"/>
      <c r="D1587" s="24"/>
      <c r="E1587" s="24"/>
      <c r="F1587" s="24"/>
      <c r="G1587" s="24"/>
      <c r="H1587" s="24"/>
      <c r="I1587" s="46">
        <f>J1582+J1583+J1584+J1585</f>
        <v>2031.36</v>
      </c>
      <c r="J1587" s="46"/>
      <c r="K1587" s="25">
        <f>IF(Source!I709&lt;&gt;0, ROUND(I1587/Source!I709, 2), 0)</f>
        <v>2031.36</v>
      </c>
      <c r="P1587" s="23">
        <f>I1587</f>
        <v>2031.36</v>
      </c>
    </row>
    <row r="1588" spans="1:22" ht="28.5" x14ac:dyDescent="0.2">
      <c r="A1588" s="18">
        <v>189</v>
      </c>
      <c r="B1588" s="18" t="str">
        <f>Source!F710</f>
        <v>1.23-2303-13-1/1</v>
      </c>
      <c r="C1588" s="18" t="str">
        <f>Source!G710</f>
        <v>Техническое обслуживание преобразователей частоты до 5 кВт</v>
      </c>
      <c r="D1588" s="19" t="str">
        <f>Source!H710</f>
        <v>шт.</v>
      </c>
      <c r="E1588" s="9">
        <f>Source!I710</f>
        <v>1</v>
      </c>
      <c r="F1588" s="21"/>
      <c r="G1588" s="20"/>
      <c r="H1588" s="9"/>
      <c r="I1588" s="9"/>
      <c r="J1588" s="21"/>
      <c r="K1588" s="21"/>
      <c r="Q1588">
        <f>ROUND((Source!BZ710/100)*ROUND((Source!AF710*Source!AV710)*Source!I710, 2), 2)</f>
        <v>2205.62</v>
      </c>
      <c r="R1588">
        <f>Source!X710</f>
        <v>2205.62</v>
      </c>
      <c r="S1588">
        <f>ROUND((Source!CA710/100)*ROUND((Source!AF710*Source!AV710)*Source!I710, 2), 2)</f>
        <v>315.08999999999997</v>
      </c>
      <c r="T1588">
        <f>Source!Y710</f>
        <v>315.08999999999997</v>
      </c>
      <c r="U1588">
        <f>ROUND((175/100)*ROUND((Source!AE710*Source!AV710)*Source!I710, 2), 2)</f>
        <v>0</v>
      </c>
      <c r="V1588">
        <f>ROUND((108/100)*ROUND(Source!CS710*Source!I710, 2), 2)</f>
        <v>0</v>
      </c>
    </row>
    <row r="1589" spans="1:22" ht="14.25" x14ac:dyDescent="0.2">
      <c r="A1589" s="18"/>
      <c r="B1589" s="18"/>
      <c r="C1589" s="18" t="s">
        <v>1332</v>
      </c>
      <c r="D1589" s="19"/>
      <c r="E1589" s="9"/>
      <c r="F1589" s="21">
        <f>Source!AO710</f>
        <v>3150.89</v>
      </c>
      <c r="G1589" s="20" t="str">
        <f>Source!DG710</f>
        <v/>
      </c>
      <c r="H1589" s="9">
        <f>Source!AV710</f>
        <v>1</v>
      </c>
      <c r="I1589" s="9">
        <f>IF(Source!BA710&lt;&gt; 0, Source!BA710, 1)</f>
        <v>1</v>
      </c>
      <c r="J1589" s="21">
        <f>Source!S710</f>
        <v>3150.89</v>
      </c>
      <c r="K1589" s="21"/>
    </row>
    <row r="1590" spans="1:22" ht="14.25" x14ac:dyDescent="0.2">
      <c r="A1590" s="18"/>
      <c r="B1590" s="18"/>
      <c r="C1590" s="18" t="s">
        <v>1335</v>
      </c>
      <c r="D1590" s="19"/>
      <c r="E1590" s="9"/>
      <c r="F1590" s="21">
        <f>Source!AL710</f>
        <v>9.94</v>
      </c>
      <c r="G1590" s="20" t="str">
        <f>Source!DD710</f>
        <v/>
      </c>
      <c r="H1590" s="9">
        <f>Source!AW710</f>
        <v>1</v>
      </c>
      <c r="I1590" s="9">
        <f>IF(Source!BC710&lt;&gt; 0, Source!BC710, 1)</f>
        <v>1</v>
      </c>
      <c r="J1590" s="21">
        <f>Source!P710</f>
        <v>9.94</v>
      </c>
      <c r="K1590" s="21"/>
    </row>
    <row r="1591" spans="1:22" ht="14.25" x14ac:dyDescent="0.2">
      <c r="A1591" s="18"/>
      <c r="B1591" s="18"/>
      <c r="C1591" s="18" t="s">
        <v>1336</v>
      </c>
      <c r="D1591" s="19" t="s">
        <v>1337</v>
      </c>
      <c r="E1591" s="9">
        <f>Source!AT710</f>
        <v>70</v>
      </c>
      <c r="F1591" s="21"/>
      <c r="G1591" s="20"/>
      <c r="H1591" s="9"/>
      <c r="I1591" s="9"/>
      <c r="J1591" s="21">
        <f>SUM(R1588:R1590)</f>
        <v>2205.62</v>
      </c>
      <c r="K1591" s="21"/>
    </row>
    <row r="1592" spans="1:22" ht="14.25" x14ac:dyDescent="0.2">
      <c r="A1592" s="18"/>
      <c r="B1592" s="18"/>
      <c r="C1592" s="18" t="s">
        <v>1338</v>
      </c>
      <c r="D1592" s="19" t="s">
        <v>1337</v>
      </c>
      <c r="E1592" s="9">
        <f>Source!AU710</f>
        <v>10</v>
      </c>
      <c r="F1592" s="21"/>
      <c r="G1592" s="20"/>
      <c r="H1592" s="9"/>
      <c r="I1592" s="9"/>
      <c r="J1592" s="21">
        <f>SUM(T1588:T1591)</f>
        <v>315.08999999999997</v>
      </c>
      <c r="K1592" s="21"/>
    </row>
    <row r="1593" spans="1:22" ht="14.25" x14ac:dyDescent="0.2">
      <c r="A1593" s="18"/>
      <c r="B1593" s="18"/>
      <c r="C1593" s="18" t="s">
        <v>1340</v>
      </c>
      <c r="D1593" s="19" t="s">
        <v>1341</v>
      </c>
      <c r="E1593" s="9">
        <f>Source!AQ710</f>
        <v>4.4400000000000004</v>
      </c>
      <c r="F1593" s="21"/>
      <c r="G1593" s="20" t="str">
        <f>Source!DI710</f>
        <v/>
      </c>
      <c r="H1593" s="9">
        <f>Source!AV710</f>
        <v>1</v>
      </c>
      <c r="I1593" s="9"/>
      <c r="J1593" s="21"/>
      <c r="K1593" s="21">
        <f>Source!U710</f>
        <v>4.4400000000000004</v>
      </c>
    </row>
    <row r="1594" spans="1:22" ht="15" x14ac:dyDescent="0.25">
      <c r="A1594" s="24"/>
      <c r="B1594" s="24"/>
      <c r="C1594" s="24"/>
      <c r="D1594" s="24"/>
      <c r="E1594" s="24"/>
      <c r="F1594" s="24"/>
      <c r="G1594" s="24"/>
      <c r="H1594" s="24"/>
      <c r="I1594" s="46">
        <f>J1589+J1590+J1591+J1592</f>
        <v>5681.54</v>
      </c>
      <c r="J1594" s="46"/>
      <c r="K1594" s="25">
        <f>IF(Source!I710&lt;&gt;0, ROUND(I1594/Source!I710, 2), 0)</f>
        <v>5681.54</v>
      </c>
      <c r="P1594" s="23">
        <f>I1594</f>
        <v>5681.54</v>
      </c>
    </row>
    <row r="1595" spans="1:22" ht="57" x14ac:dyDescent="0.2">
      <c r="A1595" s="18">
        <v>190</v>
      </c>
      <c r="B1595" s="18" t="str">
        <f>Source!F711</f>
        <v>1.23-2103-9-1/1</v>
      </c>
      <c r="C1595" s="18" t="str">
        <f>Source!G711</f>
        <v>Техническое обслуживание приборов для измерения температуры, термометры манометрические, тип ТПП-СК / ARK-3, ARN-3, WTP-3</v>
      </c>
      <c r="D1595" s="19" t="str">
        <f>Source!H711</f>
        <v>шт.</v>
      </c>
      <c r="E1595" s="9">
        <f>Source!I711</f>
        <v>3</v>
      </c>
      <c r="F1595" s="21"/>
      <c r="G1595" s="20"/>
      <c r="H1595" s="9"/>
      <c r="I1595" s="9"/>
      <c r="J1595" s="21"/>
      <c r="K1595" s="21"/>
      <c r="Q1595">
        <f>ROUND((Source!BZ711/100)*ROUND((Source!AF711*Source!AV711)*Source!I711, 2), 2)</f>
        <v>1413.43</v>
      </c>
      <c r="R1595">
        <f>Source!X711</f>
        <v>1413.43</v>
      </c>
      <c r="S1595">
        <f>ROUND((Source!CA711/100)*ROUND((Source!AF711*Source!AV711)*Source!I711, 2), 2)</f>
        <v>201.92</v>
      </c>
      <c r="T1595">
        <f>Source!Y711</f>
        <v>201.92</v>
      </c>
      <c r="U1595">
        <f>ROUND((175/100)*ROUND((Source!AE711*Source!AV711)*Source!I711, 2), 2)</f>
        <v>0</v>
      </c>
      <c r="V1595">
        <f>ROUND((108/100)*ROUND(Source!CS711*Source!I711, 2), 2)</f>
        <v>0</v>
      </c>
    </row>
    <row r="1596" spans="1:22" ht="14.25" x14ac:dyDescent="0.2">
      <c r="A1596" s="18"/>
      <c r="B1596" s="18"/>
      <c r="C1596" s="18" t="s">
        <v>1332</v>
      </c>
      <c r="D1596" s="19"/>
      <c r="E1596" s="9"/>
      <c r="F1596" s="21">
        <f>Source!AO711</f>
        <v>673.06</v>
      </c>
      <c r="G1596" s="20" t="str">
        <f>Source!DG711</f>
        <v/>
      </c>
      <c r="H1596" s="9">
        <f>Source!AV711</f>
        <v>1</v>
      </c>
      <c r="I1596" s="9">
        <f>IF(Source!BA711&lt;&gt; 0, Source!BA711, 1)</f>
        <v>1</v>
      </c>
      <c r="J1596" s="21">
        <f>Source!S711</f>
        <v>2019.18</v>
      </c>
      <c r="K1596" s="21"/>
    </row>
    <row r="1597" spans="1:22" ht="14.25" x14ac:dyDescent="0.2">
      <c r="A1597" s="18"/>
      <c r="B1597" s="18"/>
      <c r="C1597" s="18" t="s">
        <v>1336</v>
      </c>
      <c r="D1597" s="19" t="s">
        <v>1337</v>
      </c>
      <c r="E1597" s="9">
        <f>Source!AT711</f>
        <v>70</v>
      </c>
      <c r="F1597" s="21"/>
      <c r="G1597" s="20"/>
      <c r="H1597" s="9"/>
      <c r="I1597" s="9"/>
      <c r="J1597" s="21">
        <f>SUM(R1595:R1596)</f>
        <v>1413.43</v>
      </c>
      <c r="K1597" s="21"/>
    </row>
    <row r="1598" spans="1:22" ht="14.25" x14ac:dyDescent="0.2">
      <c r="A1598" s="18"/>
      <c r="B1598" s="18"/>
      <c r="C1598" s="18" t="s">
        <v>1338</v>
      </c>
      <c r="D1598" s="19" t="s">
        <v>1337</v>
      </c>
      <c r="E1598" s="9">
        <f>Source!AU711</f>
        <v>10</v>
      </c>
      <c r="F1598" s="21"/>
      <c r="G1598" s="20"/>
      <c r="H1598" s="9"/>
      <c r="I1598" s="9"/>
      <c r="J1598" s="21">
        <f>SUM(T1595:T1597)</f>
        <v>201.92</v>
      </c>
      <c r="K1598" s="21"/>
    </row>
    <row r="1599" spans="1:22" ht="14.25" x14ac:dyDescent="0.2">
      <c r="A1599" s="18"/>
      <c r="B1599" s="18"/>
      <c r="C1599" s="18" t="s">
        <v>1340</v>
      </c>
      <c r="D1599" s="19" t="s">
        <v>1341</v>
      </c>
      <c r="E1599" s="9">
        <f>Source!AQ711</f>
        <v>1.0900000000000001</v>
      </c>
      <c r="F1599" s="21"/>
      <c r="G1599" s="20" t="str">
        <f>Source!DI711</f>
        <v/>
      </c>
      <c r="H1599" s="9">
        <f>Source!AV711</f>
        <v>1</v>
      </c>
      <c r="I1599" s="9"/>
      <c r="J1599" s="21"/>
      <c r="K1599" s="21">
        <f>Source!U711</f>
        <v>3.2700000000000005</v>
      </c>
    </row>
    <row r="1600" spans="1:22" ht="15" x14ac:dyDescent="0.25">
      <c r="A1600" s="24"/>
      <c r="B1600" s="24"/>
      <c r="C1600" s="24"/>
      <c r="D1600" s="24"/>
      <c r="E1600" s="24"/>
      <c r="F1600" s="24"/>
      <c r="G1600" s="24"/>
      <c r="H1600" s="24"/>
      <c r="I1600" s="46">
        <f>J1596+J1597+J1598</f>
        <v>3634.53</v>
      </c>
      <c r="J1600" s="46"/>
      <c r="K1600" s="25">
        <f>IF(Source!I711&lt;&gt;0, ROUND(I1600/Source!I711, 2), 0)</f>
        <v>1211.51</v>
      </c>
      <c r="P1600" s="23">
        <f>I1600</f>
        <v>3634.53</v>
      </c>
    </row>
    <row r="1601" spans="1:22" ht="71.25" x14ac:dyDescent="0.2">
      <c r="A1601" s="18">
        <v>191</v>
      </c>
      <c r="B1601" s="18" t="str">
        <f>Source!F712</f>
        <v>1.23-2103-21-1/1</v>
      </c>
      <c r="C1601" s="18" t="str">
        <f>Source!G712</f>
        <v>Техническое обслуживание преобразователей давления, перепада давления, тензорезисторных, дифференциальных (Сапфир) / DVL-500</v>
      </c>
      <c r="D1601" s="19" t="str">
        <f>Source!H712</f>
        <v>шт.</v>
      </c>
      <c r="E1601" s="9">
        <f>Source!I712</f>
        <v>2</v>
      </c>
      <c r="F1601" s="21"/>
      <c r="G1601" s="20"/>
      <c r="H1601" s="9"/>
      <c r="I1601" s="9"/>
      <c r="J1601" s="21"/>
      <c r="K1601" s="21"/>
      <c r="Q1601">
        <f>ROUND((Source!BZ712/100)*ROUND((Source!AF712*Source!AV712)*Source!I712, 2), 2)</f>
        <v>894.17</v>
      </c>
      <c r="R1601">
        <f>Source!X712</f>
        <v>894.17</v>
      </c>
      <c r="S1601">
        <f>ROUND((Source!CA712/100)*ROUND((Source!AF712*Source!AV712)*Source!I712, 2), 2)</f>
        <v>127.74</v>
      </c>
      <c r="T1601">
        <f>Source!Y712</f>
        <v>127.74</v>
      </c>
      <c r="U1601">
        <f>ROUND((175/100)*ROUND((Source!AE712*Source!AV712)*Source!I712, 2), 2)</f>
        <v>0</v>
      </c>
      <c r="V1601">
        <f>ROUND((108/100)*ROUND(Source!CS712*Source!I712, 2), 2)</f>
        <v>0</v>
      </c>
    </row>
    <row r="1602" spans="1:22" ht="14.25" x14ac:dyDescent="0.2">
      <c r="A1602" s="18"/>
      <c r="B1602" s="18"/>
      <c r="C1602" s="18" t="s">
        <v>1332</v>
      </c>
      <c r="D1602" s="19"/>
      <c r="E1602" s="9"/>
      <c r="F1602" s="21">
        <f>Source!AO712</f>
        <v>638.69000000000005</v>
      </c>
      <c r="G1602" s="20" t="str">
        <f>Source!DG712</f>
        <v/>
      </c>
      <c r="H1602" s="9">
        <f>Source!AV712</f>
        <v>1</v>
      </c>
      <c r="I1602" s="9">
        <f>IF(Source!BA712&lt;&gt; 0, Source!BA712, 1)</f>
        <v>1</v>
      </c>
      <c r="J1602" s="21">
        <f>Source!S712</f>
        <v>1277.3800000000001</v>
      </c>
      <c r="K1602" s="21"/>
    </row>
    <row r="1603" spans="1:22" ht="14.25" x14ac:dyDescent="0.2">
      <c r="A1603" s="18"/>
      <c r="B1603" s="18"/>
      <c r="C1603" s="18" t="s">
        <v>1335</v>
      </c>
      <c r="D1603" s="19"/>
      <c r="E1603" s="9"/>
      <c r="F1603" s="21">
        <f>Source!AL712</f>
        <v>19.14</v>
      </c>
      <c r="G1603" s="20" t="str">
        <f>Source!DD712</f>
        <v/>
      </c>
      <c r="H1603" s="9">
        <f>Source!AW712</f>
        <v>1</v>
      </c>
      <c r="I1603" s="9">
        <f>IF(Source!BC712&lt;&gt; 0, Source!BC712, 1)</f>
        <v>1</v>
      </c>
      <c r="J1603" s="21">
        <f>Source!P712</f>
        <v>38.28</v>
      </c>
      <c r="K1603" s="21"/>
    </row>
    <row r="1604" spans="1:22" ht="14.25" x14ac:dyDescent="0.2">
      <c r="A1604" s="18"/>
      <c r="B1604" s="18"/>
      <c r="C1604" s="18" t="s">
        <v>1336</v>
      </c>
      <c r="D1604" s="19" t="s">
        <v>1337</v>
      </c>
      <c r="E1604" s="9">
        <f>Source!AT712</f>
        <v>70</v>
      </c>
      <c r="F1604" s="21"/>
      <c r="G1604" s="20"/>
      <c r="H1604" s="9"/>
      <c r="I1604" s="9"/>
      <c r="J1604" s="21">
        <f>SUM(R1601:R1603)</f>
        <v>894.17</v>
      </c>
      <c r="K1604" s="21"/>
    </row>
    <row r="1605" spans="1:22" ht="14.25" x14ac:dyDescent="0.2">
      <c r="A1605" s="18"/>
      <c r="B1605" s="18"/>
      <c r="C1605" s="18" t="s">
        <v>1338</v>
      </c>
      <c r="D1605" s="19" t="s">
        <v>1337</v>
      </c>
      <c r="E1605" s="9">
        <f>Source!AU712</f>
        <v>10</v>
      </c>
      <c r="F1605" s="21"/>
      <c r="G1605" s="20"/>
      <c r="H1605" s="9"/>
      <c r="I1605" s="9"/>
      <c r="J1605" s="21">
        <f>SUM(T1601:T1604)</f>
        <v>127.74</v>
      </c>
      <c r="K1605" s="21"/>
    </row>
    <row r="1606" spans="1:22" ht="14.25" x14ac:dyDescent="0.2">
      <c r="A1606" s="18"/>
      <c r="B1606" s="18"/>
      <c r="C1606" s="18" t="s">
        <v>1340</v>
      </c>
      <c r="D1606" s="19" t="s">
        <v>1341</v>
      </c>
      <c r="E1606" s="9">
        <f>Source!AQ712</f>
        <v>0.77</v>
      </c>
      <c r="F1606" s="21"/>
      <c r="G1606" s="20" t="str">
        <f>Source!DI712</f>
        <v/>
      </c>
      <c r="H1606" s="9">
        <f>Source!AV712</f>
        <v>1</v>
      </c>
      <c r="I1606" s="9"/>
      <c r="J1606" s="21"/>
      <c r="K1606" s="21">
        <f>Source!U712</f>
        <v>1.54</v>
      </c>
    </row>
    <row r="1607" spans="1:22" ht="15" x14ac:dyDescent="0.25">
      <c r="A1607" s="24"/>
      <c r="B1607" s="24"/>
      <c r="C1607" s="24"/>
      <c r="D1607" s="24"/>
      <c r="E1607" s="24"/>
      <c r="F1607" s="24"/>
      <c r="G1607" s="24"/>
      <c r="H1607" s="24"/>
      <c r="I1607" s="46">
        <f>J1602+J1603+J1604+J1605</f>
        <v>2337.5699999999997</v>
      </c>
      <c r="J1607" s="46"/>
      <c r="K1607" s="25">
        <f>IF(Source!I712&lt;&gt;0, ROUND(I1607/Source!I712, 2), 0)</f>
        <v>1168.79</v>
      </c>
      <c r="P1607" s="23">
        <f>I1607</f>
        <v>2337.5699999999997</v>
      </c>
    </row>
    <row r="1608" spans="1:22" ht="42.75" x14ac:dyDescent="0.2">
      <c r="A1608" s="18">
        <v>192</v>
      </c>
      <c r="B1608" s="18" t="str">
        <f>Source!F713</f>
        <v>1.23-2103-41-1/1</v>
      </c>
      <c r="C1608" s="18" t="str">
        <f>Source!G713</f>
        <v>Техническое обслуживание регулирующего клапана / Привод PDF 05/230.D</v>
      </c>
      <c r="D1608" s="19" t="str">
        <f>Source!H713</f>
        <v>шт.</v>
      </c>
      <c r="E1608" s="9">
        <f>Source!I713</f>
        <v>1</v>
      </c>
      <c r="F1608" s="21"/>
      <c r="G1608" s="20"/>
      <c r="H1608" s="9"/>
      <c r="I1608" s="9"/>
      <c r="J1608" s="21"/>
      <c r="K1608" s="21"/>
      <c r="Q1608">
        <f>ROUND((Source!BZ713/100)*ROUND((Source!AF713*Source!AV713)*Source!I713, 2), 2)</f>
        <v>145.6</v>
      </c>
      <c r="R1608">
        <f>Source!X713</f>
        <v>145.6</v>
      </c>
      <c r="S1608">
        <f>ROUND((Source!CA713/100)*ROUND((Source!AF713*Source!AV713)*Source!I713, 2), 2)</f>
        <v>20.8</v>
      </c>
      <c r="T1608">
        <f>Source!Y713</f>
        <v>20.8</v>
      </c>
      <c r="U1608">
        <f>ROUND((175/100)*ROUND((Source!AE713*Source!AV713)*Source!I713, 2), 2)</f>
        <v>86.75</v>
      </c>
      <c r="V1608">
        <f>ROUND((108/100)*ROUND(Source!CS713*Source!I713, 2), 2)</f>
        <v>53.54</v>
      </c>
    </row>
    <row r="1609" spans="1:22" ht="14.25" x14ac:dyDescent="0.2">
      <c r="A1609" s="18"/>
      <c r="B1609" s="18"/>
      <c r="C1609" s="18" t="s">
        <v>1332</v>
      </c>
      <c r="D1609" s="19"/>
      <c r="E1609" s="9"/>
      <c r="F1609" s="21">
        <f>Source!AO713</f>
        <v>208</v>
      </c>
      <c r="G1609" s="20" t="str">
        <f>Source!DG713</f>
        <v/>
      </c>
      <c r="H1609" s="9">
        <f>Source!AV713</f>
        <v>1</v>
      </c>
      <c r="I1609" s="9">
        <f>IF(Source!BA713&lt;&gt; 0, Source!BA713, 1)</f>
        <v>1</v>
      </c>
      <c r="J1609" s="21">
        <f>Source!S713</f>
        <v>208</v>
      </c>
      <c r="K1609" s="21"/>
    </row>
    <row r="1610" spans="1:22" ht="14.25" x14ac:dyDescent="0.2">
      <c r="A1610" s="18"/>
      <c r="B1610" s="18"/>
      <c r="C1610" s="18" t="s">
        <v>1333</v>
      </c>
      <c r="D1610" s="19"/>
      <c r="E1610" s="9"/>
      <c r="F1610" s="21">
        <f>Source!AM713</f>
        <v>78.180000000000007</v>
      </c>
      <c r="G1610" s="20" t="str">
        <f>Source!DE713</f>
        <v/>
      </c>
      <c r="H1610" s="9">
        <f>Source!AV713</f>
        <v>1</v>
      </c>
      <c r="I1610" s="9">
        <f>IF(Source!BB713&lt;&gt; 0, Source!BB713, 1)</f>
        <v>1</v>
      </c>
      <c r="J1610" s="21">
        <f>Source!Q713</f>
        <v>78.180000000000007</v>
      </c>
      <c r="K1610" s="21"/>
    </row>
    <row r="1611" spans="1:22" ht="14.25" x14ac:dyDescent="0.2">
      <c r="A1611" s="18"/>
      <c r="B1611" s="18"/>
      <c r="C1611" s="18" t="s">
        <v>1334</v>
      </c>
      <c r="D1611" s="19"/>
      <c r="E1611" s="9"/>
      <c r="F1611" s="21">
        <f>Source!AN713</f>
        <v>49.57</v>
      </c>
      <c r="G1611" s="20" t="str">
        <f>Source!DF713</f>
        <v/>
      </c>
      <c r="H1611" s="9">
        <f>Source!AV713</f>
        <v>1</v>
      </c>
      <c r="I1611" s="9">
        <f>IF(Source!BS713&lt;&gt; 0, Source!BS713, 1)</f>
        <v>1</v>
      </c>
      <c r="J1611" s="22">
        <f>Source!R713</f>
        <v>49.57</v>
      </c>
      <c r="K1611" s="21"/>
    </row>
    <row r="1612" spans="1:22" ht="14.25" x14ac:dyDescent="0.2">
      <c r="A1612" s="18"/>
      <c r="B1612" s="18"/>
      <c r="C1612" s="18" t="s">
        <v>1336</v>
      </c>
      <c r="D1612" s="19" t="s">
        <v>1337</v>
      </c>
      <c r="E1612" s="9">
        <f>Source!AT713</f>
        <v>70</v>
      </c>
      <c r="F1612" s="21"/>
      <c r="G1612" s="20"/>
      <c r="H1612" s="9"/>
      <c r="I1612" s="9"/>
      <c r="J1612" s="21">
        <f>SUM(R1608:R1611)</f>
        <v>145.6</v>
      </c>
      <c r="K1612" s="21"/>
    </row>
    <row r="1613" spans="1:22" ht="14.25" x14ac:dyDescent="0.2">
      <c r="A1613" s="18"/>
      <c r="B1613" s="18"/>
      <c r="C1613" s="18" t="s">
        <v>1338</v>
      </c>
      <c r="D1613" s="19" t="s">
        <v>1337</v>
      </c>
      <c r="E1613" s="9">
        <f>Source!AU713</f>
        <v>10</v>
      </c>
      <c r="F1613" s="21"/>
      <c r="G1613" s="20"/>
      <c r="H1613" s="9"/>
      <c r="I1613" s="9"/>
      <c r="J1613" s="21">
        <f>SUM(T1608:T1612)</f>
        <v>20.8</v>
      </c>
      <c r="K1613" s="21"/>
    </row>
    <row r="1614" spans="1:22" ht="14.25" x14ac:dyDescent="0.2">
      <c r="A1614" s="18"/>
      <c r="B1614" s="18"/>
      <c r="C1614" s="18" t="s">
        <v>1339</v>
      </c>
      <c r="D1614" s="19" t="s">
        <v>1337</v>
      </c>
      <c r="E1614" s="9">
        <f>108</f>
        <v>108</v>
      </c>
      <c r="F1614" s="21"/>
      <c r="G1614" s="20"/>
      <c r="H1614" s="9"/>
      <c r="I1614" s="9"/>
      <c r="J1614" s="21">
        <f>SUM(V1608:V1613)</f>
        <v>53.54</v>
      </c>
      <c r="K1614" s="21"/>
    </row>
    <row r="1615" spans="1:22" ht="14.25" x14ac:dyDescent="0.2">
      <c r="A1615" s="18"/>
      <c r="B1615" s="18"/>
      <c r="C1615" s="18" t="s">
        <v>1340</v>
      </c>
      <c r="D1615" s="19" t="s">
        <v>1341</v>
      </c>
      <c r="E1615" s="9">
        <f>Source!AQ713</f>
        <v>0.37</v>
      </c>
      <c r="F1615" s="21"/>
      <c r="G1615" s="20" t="str">
        <f>Source!DI713</f>
        <v/>
      </c>
      <c r="H1615" s="9">
        <f>Source!AV713</f>
        <v>1</v>
      </c>
      <c r="I1615" s="9"/>
      <c r="J1615" s="21"/>
      <c r="K1615" s="21">
        <f>Source!U713</f>
        <v>0.37</v>
      </c>
    </row>
    <row r="1616" spans="1:22" ht="15" x14ac:dyDescent="0.25">
      <c r="A1616" s="24"/>
      <c r="B1616" s="24"/>
      <c r="C1616" s="24"/>
      <c r="D1616" s="24"/>
      <c r="E1616" s="24"/>
      <c r="F1616" s="24"/>
      <c r="G1616" s="24"/>
      <c r="H1616" s="24"/>
      <c r="I1616" s="46">
        <f>J1609+J1610+J1612+J1613+J1614</f>
        <v>506.12</v>
      </c>
      <c r="J1616" s="46"/>
      <c r="K1616" s="25">
        <f>IF(Source!I713&lt;&gt;0, ROUND(I1616/Source!I713, 2), 0)</f>
        <v>506.12</v>
      </c>
      <c r="P1616" s="23">
        <f>I1616</f>
        <v>506.12</v>
      </c>
    </row>
    <row r="1618" spans="1:29" ht="15" customHeight="1" x14ac:dyDescent="0.25">
      <c r="B1618" s="47" t="str">
        <f>Source!G714</f>
        <v>Установка П3, (корпус с акустической и тепловой изоляцией), КVR 315/1 производительностью L = 400 м3/ч</v>
      </c>
      <c r="C1618" s="47"/>
      <c r="D1618" s="47"/>
      <c r="E1618" s="47"/>
      <c r="F1618" s="47"/>
      <c r="G1618" s="47"/>
      <c r="H1618" s="47"/>
      <c r="I1618" s="47"/>
      <c r="J1618" s="47"/>
      <c r="AC1618" s="29" t="str">
        <f>Source!G714</f>
        <v>Установка П3, (корпус с акустической и тепловой изоляцией), КVR 315/1 производительностью L = 400 м3/ч</v>
      </c>
    </row>
    <row r="1619" spans="1:29" ht="42.75" x14ac:dyDescent="0.2">
      <c r="A1619" s="18">
        <v>193</v>
      </c>
      <c r="B1619" s="18" t="str">
        <f>Source!F716</f>
        <v>1.18-2403-21-4/1</v>
      </c>
      <c r="C1619" s="18" t="str">
        <f>Source!G716</f>
        <v>Техническое обслуживание приточных установок производительностью до 5000 м3/ч - ежеквартальное / П3</v>
      </c>
      <c r="D1619" s="19" t="str">
        <f>Source!H716</f>
        <v>установка</v>
      </c>
      <c r="E1619" s="9">
        <f>Source!I716</f>
        <v>1</v>
      </c>
      <c r="F1619" s="21"/>
      <c r="G1619" s="20"/>
      <c r="H1619" s="9"/>
      <c r="I1619" s="9"/>
      <c r="J1619" s="21"/>
      <c r="K1619" s="21"/>
      <c r="Q1619">
        <f>ROUND((Source!BZ716/100)*ROUND((Source!AF716*Source!AV716)*Source!I716, 2), 2)</f>
        <v>2917.08</v>
      </c>
      <c r="R1619">
        <f>Source!X716</f>
        <v>2917.08</v>
      </c>
      <c r="S1619">
        <f>ROUND((Source!CA716/100)*ROUND((Source!AF716*Source!AV716)*Source!I716, 2), 2)</f>
        <v>416.73</v>
      </c>
      <c r="T1619">
        <f>Source!Y716</f>
        <v>416.73</v>
      </c>
      <c r="U1619">
        <f>ROUND((175/100)*ROUND((Source!AE716*Source!AV716)*Source!I716, 2), 2)</f>
        <v>7.0000000000000007E-2</v>
      </c>
      <c r="V1619">
        <f>ROUND((108/100)*ROUND(Source!CS716*Source!I716, 2), 2)</f>
        <v>0.04</v>
      </c>
    </row>
    <row r="1620" spans="1:29" ht="14.25" x14ac:dyDescent="0.2">
      <c r="A1620" s="18"/>
      <c r="B1620" s="18"/>
      <c r="C1620" s="18" t="s">
        <v>1332</v>
      </c>
      <c r="D1620" s="19"/>
      <c r="E1620" s="9"/>
      <c r="F1620" s="21">
        <f>Source!AO716</f>
        <v>2083.63</v>
      </c>
      <c r="G1620" s="20" t="str">
        <f>Source!DG716</f>
        <v>)*2</v>
      </c>
      <c r="H1620" s="9">
        <f>Source!AV716</f>
        <v>1</v>
      </c>
      <c r="I1620" s="9">
        <f>IF(Source!BA716&lt;&gt; 0, Source!BA716, 1)</f>
        <v>1</v>
      </c>
      <c r="J1620" s="21">
        <f>Source!S716</f>
        <v>4167.26</v>
      </c>
      <c r="K1620" s="21"/>
    </row>
    <row r="1621" spans="1:29" ht="14.25" x14ac:dyDescent="0.2">
      <c r="A1621" s="18"/>
      <c r="B1621" s="18"/>
      <c r="C1621" s="18" t="s">
        <v>1333</v>
      </c>
      <c r="D1621" s="19"/>
      <c r="E1621" s="9"/>
      <c r="F1621" s="21">
        <f>Source!AM716</f>
        <v>1.79</v>
      </c>
      <c r="G1621" s="20" t="str">
        <f>Source!DE716</f>
        <v>)*2</v>
      </c>
      <c r="H1621" s="9">
        <f>Source!AV716</f>
        <v>1</v>
      </c>
      <c r="I1621" s="9">
        <f>IF(Source!BB716&lt;&gt; 0, Source!BB716, 1)</f>
        <v>1</v>
      </c>
      <c r="J1621" s="21">
        <f>Source!Q716</f>
        <v>3.58</v>
      </c>
      <c r="K1621" s="21"/>
    </row>
    <row r="1622" spans="1:29" ht="14.25" x14ac:dyDescent="0.2">
      <c r="A1622" s="18"/>
      <c r="B1622" s="18"/>
      <c r="C1622" s="18" t="s">
        <v>1334</v>
      </c>
      <c r="D1622" s="19"/>
      <c r="E1622" s="9"/>
      <c r="F1622" s="21">
        <f>Source!AN716</f>
        <v>0.02</v>
      </c>
      <c r="G1622" s="20" t="str">
        <f>Source!DF716</f>
        <v>)*2</v>
      </c>
      <c r="H1622" s="9">
        <f>Source!AV716</f>
        <v>1</v>
      </c>
      <c r="I1622" s="9">
        <f>IF(Source!BS716&lt;&gt; 0, Source!BS716, 1)</f>
        <v>1</v>
      </c>
      <c r="J1622" s="22">
        <f>Source!R716</f>
        <v>0.04</v>
      </c>
      <c r="K1622" s="21"/>
    </row>
    <row r="1623" spans="1:29" ht="14.25" x14ac:dyDescent="0.2">
      <c r="A1623" s="18"/>
      <c r="B1623" s="18"/>
      <c r="C1623" s="18" t="s">
        <v>1335</v>
      </c>
      <c r="D1623" s="19"/>
      <c r="E1623" s="9"/>
      <c r="F1623" s="21">
        <f>Source!AL716</f>
        <v>10.08</v>
      </c>
      <c r="G1623" s="20" t="str">
        <f>Source!DD716</f>
        <v>)*2</v>
      </c>
      <c r="H1623" s="9">
        <f>Source!AW716</f>
        <v>1</v>
      </c>
      <c r="I1623" s="9">
        <f>IF(Source!BC716&lt;&gt; 0, Source!BC716, 1)</f>
        <v>1</v>
      </c>
      <c r="J1623" s="21">
        <f>Source!P716</f>
        <v>20.16</v>
      </c>
      <c r="K1623" s="21"/>
    </row>
    <row r="1624" spans="1:29" ht="14.25" x14ac:dyDescent="0.2">
      <c r="A1624" s="18"/>
      <c r="B1624" s="18"/>
      <c r="C1624" s="18" t="s">
        <v>1336</v>
      </c>
      <c r="D1624" s="19" t="s">
        <v>1337</v>
      </c>
      <c r="E1624" s="9">
        <f>Source!AT716</f>
        <v>70</v>
      </c>
      <c r="F1624" s="21"/>
      <c r="G1624" s="20"/>
      <c r="H1624" s="9"/>
      <c r="I1624" s="9"/>
      <c r="J1624" s="21">
        <f>SUM(R1619:R1623)</f>
        <v>2917.08</v>
      </c>
      <c r="K1624" s="21"/>
    </row>
    <row r="1625" spans="1:29" ht="14.25" x14ac:dyDescent="0.2">
      <c r="A1625" s="18"/>
      <c r="B1625" s="18"/>
      <c r="C1625" s="18" t="s">
        <v>1338</v>
      </c>
      <c r="D1625" s="19" t="s">
        <v>1337</v>
      </c>
      <c r="E1625" s="9">
        <f>Source!AU716</f>
        <v>10</v>
      </c>
      <c r="F1625" s="21"/>
      <c r="G1625" s="20"/>
      <c r="H1625" s="9"/>
      <c r="I1625" s="9"/>
      <c r="J1625" s="21">
        <f>SUM(T1619:T1624)</f>
        <v>416.73</v>
      </c>
      <c r="K1625" s="21"/>
    </row>
    <row r="1626" spans="1:29" ht="14.25" x14ac:dyDescent="0.2">
      <c r="A1626" s="18"/>
      <c r="B1626" s="18"/>
      <c r="C1626" s="18" t="s">
        <v>1339</v>
      </c>
      <c r="D1626" s="19" t="s">
        <v>1337</v>
      </c>
      <c r="E1626" s="9">
        <f>108</f>
        <v>108</v>
      </c>
      <c r="F1626" s="21"/>
      <c r="G1626" s="20"/>
      <c r="H1626" s="9"/>
      <c r="I1626" s="9"/>
      <c r="J1626" s="21">
        <f>SUM(V1619:V1625)</f>
        <v>0.04</v>
      </c>
      <c r="K1626" s="21"/>
    </row>
    <row r="1627" spans="1:29" ht="14.25" x14ac:dyDescent="0.2">
      <c r="A1627" s="18"/>
      <c r="B1627" s="18"/>
      <c r="C1627" s="18" t="s">
        <v>1340</v>
      </c>
      <c r="D1627" s="19" t="s">
        <v>1341</v>
      </c>
      <c r="E1627" s="9">
        <f>Source!AQ716</f>
        <v>3.14</v>
      </c>
      <c r="F1627" s="21"/>
      <c r="G1627" s="20" t="str">
        <f>Source!DI716</f>
        <v>)*2</v>
      </c>
      <c r="H1627" s="9">
        <f>Source!AV716</f>
        <v>1</v>
      </c>
      <c r="I1627" s="9"/>
      <c r="J1627" s="21"/>
      <c r="K1627" s="21">
        <f>Source!U716</f>
        <v>6.28</v>
      </c>
    </row>
    <row r="1628" spans="1:29" ht="15" x14ac:dyDescent="0.25">
      <c r="A1628" s="24"/>
      <c r="B1628" s="24"/>
      <c r="C1628" s="24"/>
      <c r="D1628" s="24"/>
      <c r="E1628" s="24"/>
      <c r="F1628" s="24"/>
      <c r="G1628" s="24"/>
      <c r="H1628" s="24"/>
      <c r="I1628" s="46">
        <f>J1620+J1621+J1623+J1624+J1625+J1626</f>
        <v>7524.8499999999995</v>
      </c>
      <c r="J1628" s="46"/>
      <c r="K1628" s="25">
        <f>IF(Source!I716&lt;&gt;0, ROUND(I1628/Source!I716, 2), 0)</f>
        <v>7524.85</v>
      </c>
      <c r="P1628" s="23">
        <f>I1628</f>
        <v>7524.8499999999995</v>
      </c>
    </row>
    <row r="1629" spans="1:29" ht="42.75" x14ac:dyDescent="0.2">
      <c r="A1629" s="18">
        <v>194</v>
      </c>
      <c r="B1629" s="18" t="str">
        <f>Source!F717</f>
        <v>1.23-2103-41-1/1</v>
      </c>
      <c r="C1629" s="18" t="str">
        <f>Source!G717</f>
        <v>Техническое обслуживание регулирующего клапана / Заслонка регулирующая KCH 315</v>
      </c>
      <c r="D1629" s="19" t="str">
        <f>Source!H717</f>
        <v>шт.</v>
      </c>
      <c r="E1629" s="9">
        <f>Source!I717</f>
        <v>1</v>
      </c>
      <c r="F1629" s="21"/>
      <c r="G1629" s="20"/>
      <c r="H1629" s="9"/>
      <c r="I1629" s="9"/>
      <c r="J1629" s="21"/>
      <c r="K1629" s="21"/>
      <c r="Q1629">
        <f>ROUND((Source!BZ717/100)*ROUND((Source!AF717*Source!AV717)*Source!I717, 2), 2)</f>
        <v>145.6</v>
      </c>
      <c r="R1629">
        <f>Source!X717</f>
        <v>145.6</v>
      </c>
      <c r="S1629">
        <f>ROUND((Source!CA717/100)*ROUND((Source!AF717*Source!AV717)*Source!I717, 2), 2)</f>
        <v>20.8</v>
      </c>
      <c r="T1629">
        <f>Source!Y717</f>
        <v>20.8</v>
      </c>
      <c r="U1629">
        <f>ROUND((175/100)*ROUND((Source!AE717*Source!AV717)*Source!I717, 2), 2)</f>
        <v>86.75</v>
      </c>
      <c r="V1629">
        <f>ROUND((108/100)*ROUND(Source!CS717*Source!I717, 2), 2)</f>
        <v>53.54</v>
      </c>
    </row>
    <row r="1630" spans="1:29" ht="14.25" x14ac:dyDescent="0.2">
      <c r="A1630" s="18"/>
      <c r="B1630" s="18"/>
      <c r="C1630" s="18" t="s">
        <v>1332</v>
      </c>
      <c r="D1630" s="19"/>
      <c r="E1630" s="9"/>
      <c r="F1630" s="21">
        <f>Source!AO717</f>
        <v>208</v>
      </c>
      <c r="G1630" s="20" t="str">
        <f>Source!DG717</f>
        <v/>
      </c>
      <c r="H1630" s="9">
        <f>Source!AV717</f>
        <v>1</v>
      </c>
      <c r="I1630" s="9">
        <f>IF(Source!BA717&lt;&gt; 0, Source!BA717, 1)</f>
        <v>1</v>
      </c>
      <c r="J1630" s="21">
        <f>Source!S717</f>
        <v>208</v>
      </c>
      <c r="K1630" s="21"/>
    </row>
    <row r="1631" spans="1:29" ht="14.25" x14ac:dyDescent="0.2">
      <c r="A1631" s="18"/>
      <c r="B1631" s="18"/>
      <c r="C1631" s="18" t="s">
        <v>1333</v>
      </c>
      <c r="D1631" s="19"/>
      <c r="E1631" s="9"/>
      <c r="F1631" s="21">
        <f>Source!AM717</f>
        <v>78.180000000000007</v>
      </c>
      <c r="G1631" s="20" t="str">
        <f>Source!DE717</f>
        <v/>
      </c>
      <c r="H1631" s="9">
        <f>Source!AV717</f>
        <v>1</v>
      </c>
      <c r="I1631" s="9">
        <f>IF(Source!BB717&lt;&gt; 0, Source!BB717, 1)</f>
        <v>1</v>
      </c>
      <c r="J1631" s="21">
        <f>Source!Q717</f>
        <v>78.180000000000007</v>
      </c>
      <c r="K1631" s="21"/>
    </row>
    <row r="1632" spans="1:29" ht="14.25" x14ac:dyDescent="0.2">
      <c r="A1632" s="18"/>
      <c r="B1632" s="18"/>
      <c r="C1632" s="18" t="s">
        <v>1334</v>
      </c>
      <c r="D1632" s="19"/>
      <c r="E1632" s="9"/>
      <c r="F1632" s="21">
        <f>Source!AN717</f>
        <v>49.57</v>
      </c>
      <c r="G1632" s="20" t="str">
        <f>Source!DF717</f>
        <v/>
      </c>
      <c r="H1632" s="9">
        <f>Source!AV717</f>
        <v>1</v>
      </c>
      <c r="I1632" s="9">
        <f>IF(Source!BS717&lt;&gt; 0, Source!BS717, 1)</f>
        <v>1</v>
      </c>
      <c r="J1632" s="22">
        <f>Source!R717</f>
        <v>49.57</v>
      </c>
      <c r="K1632" s="21"/>
    </row>
    <row r="1633" spans="1:22" ht="14.25" x14ac:dyDescent="0.2">
      <c r="A1633" s="18"/>
      <c r="B1633" s="18"/>
      <c r="C1633" s="18" t="s">
        <v>1336</v>
      </c>
      <c r="D1633" s="19" t="s">
        <v>1337</v>
      </c>
      <c r="E1633" s="9">
        <f>Source!AT717</f>
        <v>70</v>
      </c>
      <c r="F1633" s="21"/>
      <c r="G1633" s="20"/>
      <c r="H1633" s="9"/>
      <c r="I1633" s="9"/>
      <c r="J1633" s="21">
        <f>SUM(R1629:R1632)</f>
        <v>145.6</v>
      </c>
      <c r="K1633" s="21"/>
    </row>
    <row r="1634" spans="1:22" ht="14.25" x14ac:dyDescent="0.2">
      <c r="A1634" s="18"/>
      <c r="B1634" s="18"/>
      <c r="C1634" s="18" t="s">
        <v>1338</v>
      </c>
      <c r="D1634" s="19" t="s">
        <v>1337</v>
      </c>
      <c r="E1634" s="9">
        <f>Source!AU717</f>
        <v>10</v>
      </c>
      <c r="F1634" s="21"/>
      <c r="G1634" s="20"/>
      <c r="H1634" s="9"/>
      <c r="I1634" s="9"/>
      <c r="J1634" s="21">
        <f>SUM(T1629:T1633)</f>
        <v>20.8</v>
      </c>
      <c r="K1634" s="21"/>
    </row>
    <row r="1635" spans="1:22" ht="14.25" x14ac:dyDescent="0.2">
      <c r="A1635" s="18"/>
      <c r="B1635" s="18"/>
      <c r="C1635" s="18" t="s">
        <v>1339</v>
      </c>
      <c r="D1635" s="19" t="s">
        <v>1337</v>
      </c>
      <c r="E1635" s="9">
        <f>108</f>
        <v>108</v>
      </c>
      <c r="F1635" s="21"/>
      <c r="G1635" s="20"/>
      <c r="H1635" s="9"/>
      <c r="I1635" s="9"/>
      <c r="J1635" s="21">
        <f>SUM(V1629:V1634)</f>
        <v>53.54</v>
      </c>
      <c r="K1635" s="21"/>
    </row>
    <row r="1636" spans="1:22" ht="14.25" x14ac:dyDescent="0.2">
      <c r="A1636" s="18"/>
      <c r="B1636" s="18"/>
      <c r="C1636" s="18" t="s">
        <v>1340</v>
      </c>
      <c r="D1636" s="19" t="s">
        <v>1341</v>
      </c>
      <c r="E1636" s="9">
        <f>Source!AQ717</f>
        <v>0.37</v>
      </c>
      <c r="F1636" s="21"/>
      <c r="G1636" s="20" t="str">
        <f>Source!DI717</f>
        <v/>
      </c>
      <c r="H1636" s="9">
        <f>Source!AV717</f>
        <v>1</v>
      </c>
      <c r="I1636" s="9"/>
      <c r="J1636" s="21"/>
      <c r="K1636" s="21">
        <f>Source!U717</f>
        <v>0.37</v>
      </c>
    </row>
    <row r="1637" spans="1:22" ht="15" x14ac:dyDescent="0.25">
      <c r="A1637" s="24"/>
      <c r="B1637" s="24"/>
      <c r="C1637" s="24"/>
      <c r="D1637" s="24"/>
      <c r="E1637" s="24"/>
      <c r="F1637" s="24"/>
      <c r="G1637" s="24"/>
      <c r="H1637" s="24"/>
      <c r="I1637" s="46">
        <f>J1630+J1631+J1633+J1634+J1635</f>
        <v>506.12</v>
      </c>
      <c r="J1637" s="46"/>
      <c r="K1637" s="25">
        <f>IF(Source!I717&lt;&gt;0, ROUND(I1637/Source!I717, 2), 0)</f>
        <v>506.12</v>
      </c>
      <c r="P1637" s="23">
        <f>I1637</f>
        <v>506.12</v>
      </c>
    </row>
    <row r="1638" spans="1:22" ht="28.5" x14ac:dyDescent="0.2">
      <c r="A1638" s="18">
        <v>195</v>
      </c>
      <c r="B1638" s="18" t="str">
        <f>Source!F719</f>
        <v>1.23-2303-7-2/1</v>
      </c>
      <c r="C1638" s="18" t="str">
        <f>Source!G719</f>
        <v>Техническое обслуживание реле давления, напора, тяги</v>
      </c>
      <c r="D1638" s="19" t="str">
        <f>Source!H719</f>
        <v>шт.</v>
      </c>
      <c r="E1638" s="9">
        <f>Source!I719</f>
        <v>1</v>
      </c>
      <c r="F1638" s="21"/>
      <c r="G1638" s="20"/>
      <c r="H1638" s="9"/>
      <c r="I1638" s="9"/>
      <c r="J1638" s="21"/>
      <c r="K1638" s="21"/>
      <c r="Q1638">
        <f>ROUND((Source!BZ719/100)*ROUND((Source!AF719*Source!AV719)*Source!I719, 2), 2)</f>
        <v>188.77</v>
      </c>
      <c r="R1638">
        <f>Source!X719</f>
        <v>188.77</v>
      </c>
      <c r="S1638">
        <f>ROUND((Source!CA719/100)*ROUND((Source!AF719*Source!AV719)*Source!I719, 2), 2)</f>
        <v>26.97</v>
      </c>
      <c r="T1638">
        <f>Source!Y719</f>
        <v>26.97</v>
      </c>
      <c r="U1638">
        <f>ROUND((175/100)*ROUND((Source!AE719*Source!AV719)*Source!I719, 2), 2)</f>
        <v>0</v>
      </c>
      <c r="V1638">
        <f>ROUND((108/100)*ROUND(Source!CS719*Source!I719, 2), 2)</f>
        <v>0</v>
      </c>
    </row>
    <row r="1639" spans="1:22" ht="14.25" x14ac:dyDescent="0.2">
      <c r="A1639" s="18"/>
      <c r="B1639" s="18"/>
      <c r="C1639" s="18" t="s">
        <v>1332</v>
      </c>
      <c r="D1639" s="19"/>
      <c r="E1639" s="9"/>
      <c r="F1639" s="21">
        <f>Source!AO719</f>
        <v>269.67</v>
      </c>
      <c r="G1639" s="20" t="str">
        <f>Source!DG719</f>
        <v/>
      </c>
      <c r="H1639" s="9">
        <f>Source!AV719</f>
        <v>1</v>
      </c>
      <c r="I1639" s="9">
        <f>IF(Source!BA719&lt;&gt; 0, Source!BA719, 1)</f>
        <v>1</v>
      </c>
      <c r="J1639" s="21">
        <f>Source!S719</f>
        <v>269.67</v>
      </c>
      <c r="K1639" s="21"/>
    </row>
    <row r="1640" spans="1:22" ht="14.25" x14ac:dyDescent="0.2">
      <c r="A1640" s="18"/>
      <c r="B1640" s="18"/>
      <c r="C1640" s="18" t="s">
        <v>1335</v>
      </c>
      <c r="D1640" s="19"/>
      <c r="E1640" s="9"/>
      <c r="F1640" s="21">
        <f>Source!AL719</f>
        <v>19.14</v>
      </c>
      <c r="G1640" s="20" t="str">
        <f>Source!DD719</f>
        <v/>
      </c>
      <c r="H1640" s="9">
        <f>Source!AW719</f>
        <v>1</v>
      </c>
      <c r="I1640" s="9">
        <f>IF(Source!BC719&lt;&gt; 0, Source!BC719, 1)</f>
        <v>1</v>
      </c>
      <c r="J1640" s="21">
        <f>Source!P719</f>
        <v>19.14</v>
      </c>
      <c r="K1640" s="21"/>
    </row>
    <row r="1641" spans="1:22" ht="14.25" x14ac:dyDescent="0.2">
      <c r="A1641" s="18"/>
      <c r="B1641" s="18"/>
      <c r="C1641" s="18" t="s">
        <v>1336</v>
      </c>
      <c r="D1641" s="19" t="s">
        <v>1337</v>
      </c>
      <c r="E1641" s="9">
        <f>Source!AT719</f>
        <v>70</v>
      </c>
      <c r="F1641" s="21"/>
      <c r="G1641" s="20"/>
      <c r="H1641" s="9"/>
      <c r="I1641" s="9"/>
      <c r="J1641" s="21">
        <f>SUM(R1638:R1640)</f>
        <v>188.77</v>
      </c>
      <c r="K1641" s="21"/>
    </row>
    <row r="1642" spans="1:22" ht="14.25" x14ac:dyDescent="0.2">
      <c r="A1642" s="18"/>
      <c r="B1642" s="18"/>
      <c r="C1642" s="18" t="s">
        <v>1338</v>
      </c>
      <c r="D1642" s="19" t="s">
        <v>1337</v>
      </c>
      <c r="E1642" s="9">
        <f>Source!AU719</f>
        <v>10</v>
      </c>
      <c r="F1642" s="21"/>
      <c r="G1642" s="20"/>
      <c r="H1642" s="9"/>
      <c r="I1642" s="9"/>
      <c r="J1642" s="21">
        <f>SUM(T1638:T1641)</f>
        <v>26.97</v>
      </c>
      <c r="K1642" s="21"/>
    </row>
    <row r="1643" spans="1:22" ht="14.25" x14ac:dyDescent="0.2">
      <c r="A1643" s="18"/>
      <c r="B1643" s="18"/>
      <c r="C1643" s="18" t="s">
        <v>1340</v>
      </c>
      <c r="D1643" s="19" t="s">
        <v>1341</v>
      </c>
      <c r="E1643" s="9">
        <f>Source!AQ719</f>
        <v>0.38</v>
      </c>
      <c r="F1643" s="21"/>
      <c r="G1643" s="20" t="str">
        <f>Source!DI719</f>
        <v/>
      </c>
      <c r="H1643" s="9">
        <f>Source!AV719</f>
        <v>1</v>
      </c>
      <c r="I1643" s="9"/>
      <c r="J1643" s="21"/>
      <c r="K1643" s="21">
        <f>Source!U719</f>
        <v>0.38</v>
      </c>
    </row>
    <row r="1644" spans="1:22" ht="15" x14ac:dyDescent="0.25">
      <c r="A1644" s="24"/>
      <c r="B1644" s="24"/>
      <c r="C1644" s="24"/>
      <c r="D1644" s="24"/>
      <c r="E1644" s="24"/>
      <c r="F1644" s="24"/>
      <c r="G1644" s="24"/>
      <c r="H1644" s="24"/>
      <c r="I1644" s="46">
        <f>J1639+J1640+J1641+J1642</f>
        <v>504.55000000000007</v>
      </c>
      <c r="J1644" s="46"/>
      <c r="K1644" s="25">
        <f>IF(Source!I719&lt;&gt;0, ROUND(I1644/Source!I719, 2), 0)</f>
        <v>504.55</v>
      </c>
      <c r="P1644" s="23">
        <f>I1644</f>
        <v>504.55000000000007</v>
      </c>
    </row>
    <row r="1645" spans="1:22" ht="28.5" x14ac:dyDescent="0.2">
      <c r="A1645" s="18">
        <v>196</v>
      </c>
      <c r="B1645" s="18" t="str">
        <f>Source!F720</f>
        <v>1.23-2303-7-1/1</v>
      </c>
      <c r="C1645" s="18" t="str">
        <f>Source!G720</f>
        <v>Техническое обслуживание реле температуры</v>
      </c>
      <c r="D1645" s="19" t="str">
        <f>Source!H720</f>
        <v>шт.</v>
      </c>
      <c r="E1645" s="9">
        <f>Source!I720</f>
        <v>1</v>
      </c>
      <c r="F1645" s="21"/>
      <c r="G1645" s="20"/>
      <c r="H1645" s="9"/>
      <c r="I1645" s="9"/>
      <c r="J1645" s="21"/>
      <c r="K1645" s="21"/>
      <c r="Q1645">
        <f>ROUND((Source!BZ720/100)*ROUND((Source!AF720*Source!AV720)*Source!I720, 2), 2)</f>
        <v>238.45</v>
      </c>
      <c r="R1645">
        <f>Source!X720</f>
        <v>238.45</v>
      </c>
      <c r="S1645">
        <f>ROUND((Source!CA720/100)*ROUND((Source!AF720*Source!AV720)*Source!I720, 2), 2)</f>
        <v>34.06</v>
      </c>
      <c r="T1645">
        <f>Source!Y720</f>
        <v>34.06</v>
      </c>
      <c r="U1645">
        <f>ROUND((175/100)*ROUND((Source!AE720*Source!AV720)*Source!I720, 2), 2)</f>
        <v>0</v>
      </c>
      <c r="V1645">
        <f>ROUND((108/100)*ROUND(Source!CS720*Source!I720, 2), 2)</f>
        <v>0</v>
      </c>
    </row>
    <row r="1646" spans="1:22" ht="14.25" x14ac:dyDescent="0.2">
      <c r="A1646" s="18"/>
      <c r="B1646" s="18"/>
      <c r="C1646" s="18" t="s">
        <v>1332</v>
      </c>
      <c r="D1646" s="19"/>
      <c r="E1646" s="9"/>
      <c r="F1646" s="21">
        <f>Source!AO720</f>
        <v>340.64</v>
      </c>
      <c r="G1646" s="20" t="str">
        <f>Source!DG720</f>
        <v/>
      </c>
      <c r="H1646" s="9">
        <f>Source!AV720</f>
        <v>1</v>
      </c>
      <c r="I1646" s="9">
        <f>IF(Source!BA720&lt;&gt; 0, Source!BA720, 1)</f>
        <v>1</v>
      </c>
      <c r="J1646" s="21">
        <f>Source!S720</f>
        <v>340.64</v>
      </c>
      <c r="K1646" s="21"/>
    </row>
    <row r="1647" spans="1:22" ht="14.25" x14ac:dyDescent="0.2">
      <c r="A1647" s="18"/>
      <c r="B1647" s="18"/>
      <c r="C1647" s="18" t="s">
        <v>1335</v>
      </c>
      <c r="D1647" s="19"/>
      <c r="E1647" s="9"/>
      <c r="F1647" s="21">
        <f>Source!AL720</f>
        <v>19.14</v>
      </c>
      <c r="G1647" s="20" t="str">
        <f>Source!DD720</f>
        <v/>
      </c>
      <c r="H1647" s="9">
        <f>Source!AW720</f>
        <v>1</v>
      </c>
      <c r="I1647" s="9">
        <f>IF(Source!BC720&lt;&gt; 0, Source!BC720, 1)</f>
        <v>1</v>
      </c>
      <c r="J1647" s="21">
        <f>Source!P720</f>
        <v>19.14</v>
      </c>
      <c r="K1647" s="21"/>
    </row>
    <row r="1648" spans="1:22" ht="14.25" x14ac:dyDescent="0.2">
      <c r="A1648" s="18"/>
      <c r="B1648" s="18"/>
      <c r="C1648" s="18" t="s">
        <v>1336</v>
      </c>
      <c r="D1648" s="19" t="s">
        <v>1337</v>
      </c>
      <c r="E1648" s="9">
        <f>Source!AT720</f>
        <v>70</v>
      </c>
      <c r="F1648" s="21"/>
      <c r="G1648" s="20"/>
      <c r="H1648" s="9"/>
      <c r="I1648" s="9"/>
      <c r="J1648" s="21">
        <f>SUM(R1645:R1647)</f>
        <v>238.45</v>
      </c>
      <c r="K1648" s="21"/>
    </row>
    <row r="1649" spans="1:22" ht="14.25" x14ac:dyDescent="0.2">
      <c r="A1649" s="18"/>
      <c r="B1649" s="18"/>
      <c r="C1649" s="18" t="s">
        <v>1338</v>
      </c>
      <c r="D1649" s="19" t="s">
        <v>1337</v>
      </c>
      <c r="E1649" s="9">
        <f>Source!AU720</f>
        <v>10</v>
      </c>
      <c r="F1649" s="21"/>
      <c r="G1649" s="20"/>
      <c r="H1649" s="9"/>
      <c r="I1649" s="9"/>
      <c r="J1649" s="21">
        <f>SUM(T1645:T1648)</f>
        <v>34.06</v>
      </c>
      <c r="K1649" s="21"/>
    </row>
    <row r="1650" spans="1:22" ht="14.25" x14ac:dyDescent="0.2">
      <c r="A1650" s="18"/>
      <c r="B1650" s="18"/>
      <c r="C1650" s="18" t="s">
        <v>1340</v>
      </c>
      <c r="D1650" s="19" t="s">
        <v>1341</v>
      </c>
      <c r="E1650" s="9">
        <f>Source!AQ720</f>
        <v>0.48</v>
      </c>
      <c r="F1650" s="21"/>
      <c r="G1650" s="20" t="str">
        <f>Source!DI720</f>
        <v/>
      </c>
      <c r="H1650" s="9">
        <f>Source!AV720</f>
        <v>1</v>
      </c>
      <c r="I1650" s="9"/>
      <c r="J1650" s="21"/>
      <c r="K1650" s="21">
        <f>Source!U720</f>
        <v>0.48</v>
      </c>
    </row>
    <row r="1651" spans="1:22" ht="15" x14ac:dyDescent="0.25">
      <c r="A1651" s="24"/>
      <c r="B1651" s="24"/>
      <c r="C1651" s="24"/>
      <c r="D1651" s="24"/>
      <c r="E1651" s="24"/>
      <c r="F1651" s="24"/>
      <c r="G1651" s="24"/>
      <c r="H1651" s="24"/>
      <c r="I1651" s="46">
        <f>J1646+J1647+J1648+J1649</f>
        <v>632.29</v>
      </c>
      <c r="J1651" s="46"/>
      <c r="K1651" s="25">
        <f>IF(Source!I720&lt;&gt;0, ROUND(I1651/Source!I720, 2), 0)</f>
        <v>632.29</v>
      </c>
      <c r="P1651" s="23">
        <f>I1651</f>
        <v>632.29</v>
      </c>
    </row>
    <row r="1652" spans="1:22" ht="28.5" x14ac:dyDescent="0.2">
      <c r="A1652" s="18">
        <v>197</v>
      </c>
      <c r="B1652" s="18" t="str">
        <f>Source!F721</f>
        <v>1.23-2103-31-1/1</v>
      </c>
      <c r="C1652" s="18" t="str">
        <f>Source!G721</f>
        <v>Техническое обслуживание термостата</v>
      </c>
      <c r="D1652" s="19" t="str">
        <f>Source!H721</f>
        <v>шт.</v>
      </c>
      <c r="E1652" s="9">
        <f>Source!I721</f>
        <v>1</v>
      </c>
      <c r="F1652" s="21"/>
      <c r="G1652" s="20"/>
      <c r="H1652" s="9"/>
      <c r="I1652" s="9"/>
      <c r="J1652" s="21"/>
      <c r="K1652" s="21"/>
      <c r="Q1652">
        <f>ROUND((Source!BZ721/100)*ROUND((Source!AF721*Source!AV721)*Source!I721, 2), 2)</f>
        <v>789.85</v>
      </c>
      <c r="R1652">
        <f>Source!X721</f>
        <v>789.85</v>
      </c>
      <c r="S1652">
        <f>ROUND((Source!CA721/100)*ROUND((Source!AF721*Source!AV721)*Source!I721, 2), 2)</f>
        <v>112.84</v>
      </c>
      <c r="T1652">
        <f>Source!Y721</f>
        <v>112.84</v>
      </c>
      <c r="U1652">
        <f>ROUND((175/100)*ROUND((Source!AE721*Source!AV721)*Source!I721, 2), 2)</f>
        <v>0</v>
      </c>
      <c r="V1652">
        <f>ROUND((108/100)*ROUND(Source!CS721*Source!I721, 2), 2)</f>
        <v>0</v>
      </c>
    </row>
    <row r="1653" spans="1:22" ht="14.25" x14ac:dyDescent="0.2">
      <c r="A1653" s="18"/>
      <c r="B1653" s="18"/>
      <c r="C1653" s="18" t="s">
        <v>1332</v>
      </c>
      <c r="D1653" s="19"/>
      <c r="E1653" s="9"/>
      <c r="F1653" s="21">
        <f>Source!AO721</f>
        <v>1128.3599999999999</v>
      </c>
      <c r="G1653" s="20" t="str">
        <f>Source!DG721</f>
        <v/>
      </c>
      <c r="H1653" s="9">
        <f>Source!AV721</f>
        <v>1</v>
      </c>
      <c r="I1653" s="9">
        <f>IF(Source!BA721&lt;&gt; 0, Source!BA721, 1)</f>
        <v>1</v>
      </c>
      <c r="J1653" s="21">
        <f>Source!S721</f>
        <v>1128.3599999999999</v>
      </c>
      <c r="K1653" s="21"/>
    </row>
    <row r="1654" spans="1:22" ht="14.25" x14ac:dyDescent="0.2">
      <c r="A1654" s="18"/>
      <c r="B1654" s="18"/>
      <c r="C1654" s="18" t="s">
        <v>1335</v>
      </c>
      <c r="D1654" s="19"/>
      <c r="E1654" s="9"/>
      <c r="F1654" s="21">
        <f>Source!AL721</f>
        <v>0.31</v>
      </c>
      <c r="G1654" s="20" t="str">
        <f>Source!DD721</f>
        <v/>
      </c>
      <c r="H1654" s="9">
        <f>Source!AW721</f>
        <v>1</v>
      </c>
      <c r="I1654" s="9">
        <f>IF(Source!BC721&lt;&gt; 0, Source!BC721, 1)</f>
        <v>1</v>
      </c>
      <c r="J1654" s="21">
        <f>Source!P721</f>
        <v>0.31</v>
      </c>
      <c r="K1654" s="21"/>
    </row>
    <row r="1655" spans="1:22" ht="14.25" x14ac:dyDescent="0.2">
      <c r="A1655" s="18"/>
      <c r="B1655" s="18"/>
      <c r="C1655" s="18" t="s">
        <v>1336</v>
      </c>
      <c r="D1655" s="19" t="s">
        <v>1337</v>
      </c>
      <c r="E1655" s="9">
        <f>Source!AT721</f>
        <v>70</v>
      </c>
      <c r="F1655" s="21"/>
      <c r="G1655" s="20"/>
      <c r="H1655" s="9"/>
      <c r="I1655" s="9"/>
      <c r="J1655" s="21">
        <f>SUM(R1652:R1654)</f>
        <v>789.85</v>
      </c>
      <c r="K1655" s="21"/>
    </row>
    <row r="1656" spans="1:22" ht="14.25" x14ac:dyDescent="0.2">
      <c r="A1656" s="18"/>
      <c r="B1656" s="18"/>
      <c r="C1656" s="18" t="s">
        <v>1338</v>
      </c>
      <c r="D1656" s="19" t="s">
        <v>1337</v>
      </c>
      <c r="E1656" s="9">
        <f>Source!AU721</f>
        <v>10</v>
      </c>
      <c r="F1656" s="21"/>
      <c r="G1656" s="20"/>
      <c r="H1656" s="9"/>
      <c r="I1656" s="9"/>
      <c r="J1656" s="21">
        <f>SUM(T1652:T1655)</f>
        <v>112.84</v>
      </c>
      <c r="K1656" s="21"/>
    </row>
    <row r="1657" spans="1:22" ht="14.25" x14ac:dyDescent="0.2">
      <c r="A1657" s="18"/>
      <c r="B1657" s="18"/>
      <c r="C1657" s="18" t="s">
        <v>1340</v>
      </c>
      <c r="D1657" s="19" t="s">
        <v>1341</v>
      </c>
      <c r="E1657" s="9">
        <f>Source!AQ721</f>
        <v>1.59</v>
      </c>
      <c r="F1657" s="21"/>
      <c r="G1657" s="20" t="str">
        <f>Source!DI721</f>
        <v/>
      </c>
      <c r="H1657" s="9">
        <f>Source!AV721</f>
        <v>1</v>
      </c>
      <c r="I1657" s="9"/>
      <c r="J1657" s="21"/>
      <c r="K1657" s="21">
        <f>Source!U721</f>
        <v>1.59</v>
      </c>
    </row>
    <row r="1658" spans="1:22" ht="15" x14ac:dyDescent="0.25">
      <c r="A1658" s="24"/>
      <c r="B1658" s="24"/>
      <c r="C1658" s="24"/>
      <c r="D1658" s="24"/>
      <c r="E1658" s="24"/>
      <c r="F1658" s="24"/>
      <c r="G1658" s="24"/>
      <c r="H1658" s="24"/>
      <c r="I1658" s="46">
        <f>J1653+J1654+J1655+J1656</f>
        <v>2031.36</v>
      </c>
      <c r="J1658" s="46"/>
      <c r="K1658" s="25">
        <f>IF(Source!I721&lt;&gt;0, ROUND(I1658/Source!I721, 2), 0)</f>
        <v>2031.36</v>
      </c>
      <c r="P1658" s="23">
        <f>I1658</f>
        <v>2031.36</v>
      </c>
    </row>
    <row r="1659" spans="1:22" ht="42.75" x14ac:dyDescent="0.2">
      <c r="A1659" s="18">
        <v>198</v>
      </c>
      <c r="B1659" s="18" t="str">
        <f>Source!F722</f>
        <v>1.23-2103-41-1/1</v>
      </c>
      <c r="C1659" s="18" t="str">
        <f>Source!G722</f>
        <v>Техническое обслуживание регулирующего клапана / Регулятор скорости STY-1,5</v>
      </c>
      <c r="D1659" s="19" t="str">
        <f>Source!H722</f>
        <v>шт.</v>
      </c>
      <c r="E1659" s="9">
        <f>Source!I722</f>
        <v>1</v>
      </c>
      <c r="F1659" s="21"/>
      <c r="G1659" s="20"/>
      <c r="H1659" s="9"/>
      <c r="I1659" s="9"/>
      <c r="J1659" s="21"/>
      <c r="K1659" s="21"/>
      <c r="Q1659">
        <f>ROUND((Source!BZ722/100)*ROUND((Source!AF722*Source!AV722)*Source!I722, 2), 2)</f>
        <v>145.6</v>
      </c>
      <c r="R1659">
        <f>Source!X722</f>
        <v>145.6</v>
      </c>
      <c r="S1659">
        <f>ROUND((Source!CA722/100)*ROUND((Source!AF722*Source!AV722)*Source!I722, 2), 2)</f>
        <v>20.8</v>
      </c>
      <c r="T1659">
        <f>Source!Y722</f>
        <v>20.8</v>
      </c>
      <c r="U1659">
        <f>ROUND((175/100)*ROUND((Source!AE722*Source!AV722)*Source!I722, 2), 2)</f>
        <v>86.75</v>
      </c>
      <c r="V1659">
        <f>ROUND((108/100)*ROUND(Source!CS722*Source!I722, 2), 2)</f>
        <v>53.54</v>
      </c>
    </row>
    <row r="1660" spans="1:22" ht="14.25" x14ac:dyDescent="0.2">
      <c r="A1660" s="18"/>
      <c r="B1660" s="18"/>
      <c r="C1660" s="18" t="s">
        <v>1332</v>
      </c>
      <c r="D1660" s="19"/>
      <c r="E1660" s="9"/>
      <c r="F1660" s="21">
        <f>Source!AO722</f>
        <v>208</v>
      </c>
      <c r="G1660" s="20" t="str">
        <f>Source!DG722</f>
        <v/>
      </c>
      <c r="H1660" s="9">
        <f>Source!AV722</f>
        <v>1</v>
      </c>
      <c r="I1660" s="9">
        <f>IF(Source!BA722&lt;&gt; 0, Source!BA722, 1)</f>
        <v>1</v>
      </c>
      <c r="J1660" s="21">
        <f>Source!S722</f>
        <v>208</v>
      </c>
      <c r="K1660" s="21"/>
    </row>
    <row r="1661" spans="1:22" ht="14.25" x14ac:dyDescent="0.2">
      <c r="A1661" s="18"/>
      <c r="B1661" s="18"/>
      <c r="C1661" s="18" t="s">
        <v>1333</v>
      </c>
      <c r="D1661" s="19"/>
      <c r="E1661" s="9"/>
      <c r="F1661" s="21">
        <f>Source!AM722</f>
        <v>78.180000000000007</v>
      </c>
      <c r="G1661" s="20" t="str">
        <f>Source!DE722</f>
        <v/>
      </c>
      <c r="H1661" s="9">
        <f>Source!AV722</f>
        <v>1</v>
      </c>
      <c r="I1661" s="9">
        <f>IF(Source!BB722&lt;&gt; 0, Source!BB722, 1)</f>
        <v>1</v>
      </c>
      <c r="J1661" s="21">
        <f>Source!Q722</f>
        <v>78.180000000000007</v>
      </c>
      <c r="K1661" s="21"/>
    </row>
    <row r="1662" spans="1:22" ht="14.25" x14ac:dyDescent="0.2">
      <c r="A1662" s="18"/>
      <c r="B1662" s="18"/>
      <c r="C1662" s="18" t="s">
        <v>1334</v>
      </c>
      <c r="D1662" s="19"/>
      <c r="E1662" s="9"/>
      <c r="F1662" s="21">
        <f>Source!AN722</f>
        <v>49.57</v>
      </c>
      <c r="G1662" s="20" t="str">
        <f>Source!DF722</f>
        <v/>
      </c>
      <c r="H1662" s="9">
        <f>Source!AV722</f>
        <v>1</v>
      </c>
      <c r="I1662" s="9">
        <f>IF(Source!BS722&lt;&gt; 0, Source!BS722, 1)</f>
        <v>1</v>
      </c>
      <c r="J1662" s="22">
        <f>Source!R722</f>
        <v>49.57</v>
      </c>
      <c r="K1662" s="21"/>
    </row>
    <row r="1663" spans="1:22" ht="14.25" x14ac:dyDescent="0.2">
      <c r="A1663" s="18"/>
      <c r="B1663" s="18"/>
      <c r="C1663" s="18" t="s">
        <v>1336</v>
      </c>
      <c r="D1663" s="19" t="s">
        <v>1337</v>
      </c>
      <c r="E1663" s="9">
        <f>Source!AT722</f>
        <v>70</v>
      </c>
      <c r="F1663" s="21"/>
      <c r="G1663" s="20"/>
      <c r="H1663" s="9"/>
      <c r="I1663" s="9"/>
      <c r="J1663" s="21">
        <f>SUM(R1659:R1662)</f>
        <v>145.6</v>
      </c>
      <c r="K1663" s="21"/>
    </row>
    <row r="1664" spans="1:22" ht="14.25" x14ac:dyDescent="0.2">
      <c r="A1664" s="18"/>
      <c r="B1664" s="18"/>
      <c r="C1664" s="18" t="s">
        <v>1338</v>
      </c>
      <c r="D1664" s="19" t="s">
        <v>1337</v>
      </c>
      <c r="E1664" s="9">
        <f>Source!AU722</f>
        <v>10</v>
      </c>
      <c r="F1664" s="21"/>
      <c r="G1664" s="20"/>
      <c r="H1664" s="9"/>
      <c r="I1664" s="9"/>
      <c r="J1664" s="21">
        <f>SUM(T1659:T1663)</f>
        <v>20.8</v>
      </c>
      <c r="K1664" s="21"/>
    </row>
    <row r="1665" spans="1:22" ht="14.25" x14ac:dyDescent="0.2">
      <c r="A1665" s="18"/>
      <c r="B1665" s="18"/>
      <c r="C1665" s="18" t="s">
        <v>1339</v>
      </c>
      <c r="D1665" s="19" t="s">
        <v>1337</v>
      </c>
      <c r="E1665" s="9">
        <f>108</f>
        <v>108</v>
      </c>
      <c r="F1665" s="21"/>
      <c r="G1665" s="20"/>
      <c r="H1665" s="9"/>
      <c r="I1665" s="9"/>
      <c r="J1665" s="21">
        <f>SUM(V1659:V1664)</f>
        <v>53.54</v>
      </c>
      <c r="K1665" s="21"/>
    </row>
    <row r="1666" spans="1:22" ht="14.25" x14ac:dyDescent="0.2">
      <c r="A1666" s="18"/>
      <c r="B1666" s="18"/>
      <c r="C1666" s="18" t="s">
        <v>1340</v>
      </c>
      <c r="D1666" s="19" t="s">
        <v>1341</v>
      </c>
      <c r="E1666" s="9">
        <f>Source!AQ722</f>
        <v>0.37</v>
      </c>
      <c r="F1666" s="21"/>
      <c r="G1666" s="20" t="str">
        <f>Source!DI722</f>
        <v/>
      </c>
      <c r="H1666" s="9">
        <f>Source!AV722</f>
        <v>1</v>
      </c>
      <c r="I1666" s="9"/>
      <c r="J1666" s="21"/>
      <c r="K1666" s="21">
        <f>Source!U722</f>
        <v>0.37</v>
      </c>
    </row>
    <row r="1667" spans="1:22" ht="15" x14ac:dyDescent="0.25">
      <c r="A1667" s="24"/>
      <c r="B1667" s="24"/>
      <c r="C1667" s="24"/>
      <c r="D1667" s="24"/>
      <c r="E1667" s="24"/>
      <c r="F1667" s="24"/>
      <c r="G1667" s="24"/>
      <c r="H1667" s="24"/>
      <c r="I1667" s="46">
        <f>J1660+J1661+J1663+J1664+J1665</f>
        <v>506.12</v>
      </c>
      <c r="J1667" s="46"/>
      <c r="K1667" s="25">
        <f>IF(Source!I722&lt;&gt;0, ROUND(I1667/Source!I722, 2), 0)</f>
        <v>506.12</v>
      </c>
      <c r="P1667" s="23">
        <f>I1667</f>
        <v>506.12</v>
      </c>
    </row>
    <row r="1668" spans="1:22" ht="57" x14ac:dyDescent="0.2">
      <c r="A1668" s="18">
        <v>199</v>
      </c>
      <c r="B1668" s="18" t="str">
        <f>Source!F723</f>
        <v>1.23-2103-9-1/1</v>
      </c>
      <c r="C1668" s="18" t="str">
        <f>Source!G723</f>
        <v>Техническое обслуживание приборов для измерения температуры, термометры манометрические, тип ТПП-СК / ARK-3S, ARN-3, WTN-3</v>
      </c>
      <c r="D1668" s="19" t="str">
        <f>Source!H723</f>
        <v>шт.</v>
      </c>
      <c r="E1668" s="9">
        <f>Source!I723</f>
        <v>3</v>
      </c>
      <c r="F1668" s="21"/>
      <c r="G1668" s="20"/>
      <c r="H1668" s="9"/>
      <c r="I1668" s="9"/>
      <c r="J1668" s="21"/>
      <c r="K1668" s="21"/>
      <c r="Q1668">
        <f>ROUND((Source!BZ723/100)*ROUND((Source!AF723*Source!AV723)*Source!I723, 2), 2)</f>
        <v>1413.43</v>
      </c>
      <c r="R1668">
        <f>Source!X723</f>
        <v>1413.43</v>
      </c>
      <c r="S1668">
        <f>ROUND((Source!CA723/100)*ROUND((Source!AF723*Source!AV723)*Source!I723, 2), 2)</f>
        <v>201.92</v>
      </c>
      <c r="T1668">
        <f>Source!Y723</f>
        <v>201.92</v>
      </c>
      <c r="U1668">
        <f>ROUND((175/100)*ROUND((Source!AE723*Source!AV723)*Source!I723, 2), 2)</f>
        <v>0</v>
      </c>
      <c r="V1668">
        <f>ROUND((108/100)*ROUND(Source!CS723*Source!I723, 2), 2)</f>
        <v>0</v>
      </c>
    </row>
    <row r="1669" spans="1:22" ht="14.25" x14ac:dyDescent="0.2">
      <c r="A1669" s="18"/>
      <c r="B1669" s="18"/>
      <c r="C1669" s="18" t="s">
        <v>1332</v>
      </c>
      <c r="D1669" s="19"/>
      <c r="E1669" s="9"/>
      <c r="F1669" s="21">
        <f>Source!AO723</f>
        <v>673.06</v>
      </c>
      <c r="G1669" s="20" t="str">
        <f>Source!DG723</f>
        <v/>
      </c>
      <c r="H1669" s="9">
        <f>Source!AV723</f>
        <v>1</v>
      </c>
      <c r="I1669" s="9">
        <f>IF(Source!BA723&lt;&gt; 0, Source!BA723, 1)</f>
        <v>1</v>
      </c>
      <c r="J1669" s="21">
        <f>Source!S723</f>
        <v>2019.18</v>
      </c>
      <c r="K1669" s="21"/>
    </row>
    <row r="1670" spans="1:22" ht="14.25" x14ac:dyDescent="0.2">
      <c r="A1670" s="18"/>
      <c r="B1670" s="18"/>
      <c r="C1670" s="18" t="s">
        <v>1336</v>
      </c>
      <c r="D1670" s="19" t="s">
        <v>1337</v>
      </c>
      <c r="E1670" s="9">
        <f>Source!AT723</f>
        <v>70</v>
      </c>
      <c r="F1670" s="21"/>
      <c r="G1670" s="20"/>
      <c r="H1670" s="9"/>
      <c r="I1670" s="9"/>
      <c r="J1670" s="21">
        <f>SUM(R1668:R1669)</f>
        <v>1413.43</v>
      </c>
      <c r="K1670" s="21"/>
    </row>
    <row r="1671" spans="1:22" ht="14.25" x14ac:dyDescent="0.2">
      <c r="A1671" s="18"/>
      <c r="B1671" s="18"/>
      <c r="C1671" s="18" t="s">
        <v>1338</v>
      </c>
      <c r="D1671" s="19" t="s">
        <v>1337</v>
      </c>
      <c r="E1671" s="9">
        <f>Source!AU723</f>
        <v>10</v>
      </c>
      <c r="F1671" s="21"/>
      <c r="G1671" s="20"/>
      <c r="H1671" s="9"/>
      <c r="I1671" s="9"/>
      <c r="J1671" s="21">
        <f>SUM(T1668:T1670)</f>
        <v>201.92</v>
      </c>
      <c r="K1671" s="21"/>
    </row>
    <row r="1672" spans="1:22" ht="14.25" x14ac:dyDescent="0.2">
      <c r="A1672" s="18"/>
      <c r="B1672" s="18"/>
      <c r="C1672" s="18" t="s">
        <v>1340</v>
      </c>
      <c r="D1672" s="19" t="s">
        <v>1341</v>
      </c>
      <c r="E1672" s="9">
        <f>Source!AQ723</f>
        <v>1.0900000000000001</v>
      </c>
      <c r="F1672" s="21"/>
      <c r="G1672" s="20" t="str">
        <f>Source!DI723</f>
        <v/>
      </c>
      <c r="H1672" s="9">
        <f>Source!AV723</f>
        <v>1</v>
      </c>
      <c r="I1672" s="9"/>
      <c r="J1672" s="21"/>
      <c r="K1672" s="21">
        <f>Source!U723</f>
        <v>3.2700000000000005</v>
      </c>
    </row>
    <row r="1673" spans="1:22" ht="15" x14ac:dyDescent="0.25">
      <c r="A1673" s="24"/>
      <c r="B1673" s="24"/>
      <c r="C1673" s="24"/>
      <c r="D1673" s="24"/>
      <c r="E1673" s="24"/>
      <c r="F1673" s="24"/>
      <c r="G1673" s="24"/>
      <c r="H1673" s="24"/>
      <c r="I1673" s="46">
        <f>J1669+J1670+J1671</f>
        <v>3634.53</v>
      </c>
      <c r="J1673" s="46"/>
      <c r="K1673" s="25">
        <f>IF(Source!I723&lt;&gt;0, ROUND(I1673/Source!I723, 2), 0)</f>
        <v>1211.51</v>
      </c>
      <c r="P1673" s="23">
        <f>I1673</f>
        <v>3634.53</v>
      </c>
    </row>
    <row r="1674" spans="1:22" ht="71.25" x14ac:dyDescent="0.2">
      <c r="A1674" s="18">
        <v>200</v>
      </c>
      <c r="B1674" s="18" t="str">
        <f>Source!F724</f>
        <v>1.23-2103-21-1/1</v>
      </c>
      <c r="C1674" s="18" t="str">
        <f>Source!G724</f>
        <v>Техническое обслуживание преобразователей давления, перепада давления, тензорезисторных, дифференциальных (Сапфир) / DVL-200</v>
      </c>
      <c r="D1674" s="19" t="str">
        <f>Source!H724</f>
        <v>шт.</v>
      </c>
      <c r="E1674" s="9">
        <f>Source!I724</f>
        <v>2</v>
      </c>
      <c r="F1674" s="21"/>
      <c r="G1674" s="20"/>
      <c r="H1674" s="9"/>
      <c r="I1674" s="9"/>
      <c r="J1674" s="21"/>
      <c r="K1674" s="21"/>
      <c r="Q1674">
        <f>ROUND((Source!BZ724/100)*ROUND((Source!AF724*Source!AV724)*Source!I724, 2), 2)</f>
        <v>894.17</v>
      </c>
      <c r="R1674">
        <f>Source!X724</f>
        <v>894.17</v>
      </c>
      <c r="S1674">
        <f>ROUND((Source!CA724/100)*ROUND((Source!AF724*Source!AV724)*Source!I724, 2), 2)</f>
        <v>127.74</v>
      </c>
      <c r="T1674">
        <f>Source!Y724</f>
        <v>127.74</v>
      </c>
      <c r="U1674">
        <f>ROUND((175/100)*ROUND((Source!AE724*Source!AV724)*Source!I724, 2), 2)</f>
        <v>0</v>
      </c>
      <c r="V1674">
        <f>ROUND((108/100)*ROUND(Source!CS724*Source!I724, 2), 2)</f>
        <v>0</v>
      </c>
    </row>
    <row r="1675" spans="1:22" ht="14.25" x14ac:dyDescent="0.2">
      <c r="A1675" s="18"/>
      <c r="B1675" s="18"/>
      <c r="C1675" s="18" t="s">
        <v>1332</v>
      </c>
      <c r="D1675" s="19"/>
      <c r="E1675" s="9"/>
      <c r="F1675" s="21">
        <f>Source!AO724</f>
        <v>638.69000000000005</v>
      </c>
      <c r="G1675" s="20" t="str">
        <f>Source!DG724</f>
        <v/>
      </c>
      <c r="H1675" s="9">
        <f>Source!AV724</f>
        <v>1</v>
      </c>
      <c r="I1675" s="9">
        <f>IF(Source!BA724&lt;&gt; 0, Source!BA724, 1)</f>
        <v>1</v>
      </c>
      <c r="J1675" s="21">
        <f>Source!S724</f>
        <v>1277.3800000000001</v>
      </c>
      <c r="K1675" s="21"/>
    </row>
    <row r="1676" spans="1:22" ht="14.25" x14ac:dyDescent="0.2">
      <c r="A1676" s="18"/>
      <c r="B1676" s="18"/>
      <c r="C1676" s="18" t="s">
        <v>1335</v>
      </c>
      <c r="D1676" s="19"/>
      <c r="E1676" s="9"/>
      <c r="F1676" s="21">
        <f>Source!AL724</f>
        <v>19.14</v>
      </c>
      <c r="G1676" s="20" t="str">
        <f>Source!DD724</f>
        <v/>
      </c>
      <c r="H1676" s="9">
        <f>Source!AW724</f>
        <v>1</v>
      </c>
      <c r="I1676" s="9">
        <f>IF(Source!BC724&lt;&gt; 0, Source!BC724, 1)</f>
        <v>1</v>
      </c>
      <c r="J1676" s="21">
        <f>Source!P724</f>
        <v>38.28</v>
      </c>
      <c r="K1676" s="21"/>
    </row>
    <row r="1677" spans="1:22" ht="14.25" x14ac:dyDescent="0.2">
      <c r="A1677" s="18"/>
      <c r="B1677" s="18"/>
      <c r="C1677" s="18" t="s">
        <v>1336</v>
      </c>
      <c r="D1677" s="19" t="s">
        <v>1337</v>
      </c>
      <c r="E1677" s="9">
        <f>Source!AT724</f>
        <v>70</v>
      </c>
      <c r="F1677" s="21"/>
      <c r="G1677" s="20"/>
      <c r="H1677" s="9"/>
      <c r="I1677" s="9"/>
      <c r="J1677" s="21">
        <f>SUM(R1674:R1676)</f>
        <v>894.17</v>
      </c>
      <c r="K1677" s="21"/>
    </row>
    <row r="1678" spans="1:22" ht="14.25" x14ac:dyDescent="0.2">
      <c r="A1678" s="18"/>
      <c r="B1678" s="18"/>
      <c r="C1678" s="18" t="s">
        <v>1338</v>
      </c>
      <c r="D1678" s="19" t="s">
        <v>1337</v>
      </c>
      <c r="E1678" s="9">
        <f>Source!AU724</f>
        <v>10</v>
      </c>
      <c r="F1678" s="21"/>
      <c r="G1678" s="20"/>
      <c r="H1678" s="9"/>
      <c r="I1678" s="9"/>
      <c r="J1678" s="21">
        <f>SUM(T1674:T1677)</f>
        <v>127.74</v>
      </c>
      <c r="K1678" s="21"/>
    </row>
    <row r="1679" spans="1:22" ht="14.25" x14ac:dyDescent="0.2">
      <c r="A1679" s="18"/>
      <c r="B1679" s="18"/>
      <c r="C1679" s="18" t="s">
        <v>1340</v>
      </c>
      <c r="D1679" s="19" t="s">
        <v>1341</v>
      </c>
      <c r="E1679" s="9">
        <f>Source!AQ724</f>
        <v>0.77</v>
      </c>
      <c r="F1679" s="21"/>
      <c r="G1679" s="20" t="str">
        <f>Source!DI724</f>
        <v/>
      </c>
      <c r="H1679" s="9">
        <f>Source!AV724</f>
        <v>1</v>
      </c>
      <c r="I1679" s="9"/>
      <c r="J1679" s="21"/>
      <c r="K1679" s="21">
        <f>Source!U724</f>
        <v>1.54</v>
      </c>
    </row>
    <row r="1680" spans="1:22" ht="15" x14ac:dyDescent="0.25">
      <c r="A1680" s="24"/>
      <c r="B1680" s="24"/>
      <c r="C1680" s="24"/>
      <c r="D1680" s="24"/>
      <c r="E1680" s="24"/>
      <c r="F1680" s="24"/>
      <c r="G1680" s="24"/>
      <c r="H1680" s="24"/>
      <c r="I1680" s="46">
        <f>J1675+J1676+J1677+J1678</f>
        <v>2337.5699999999997</v>
      </c>
      <c r="J1680" s="46"/>
      <c r="K1680" s="25">
        <f>IF(Source!I724&lt;&gt;0, ROUND(I1680/Source!I724, 2), 0)</f>
        <v>1168.79</v>
      </c>
      <c r="P1680" s="23">
        <f>I1680</f>
        <v>2337.5699999999997</v>
      </c>
    </row>
    <row r="1681" spans="1:29" ht="42.75" x14ac:dyDescent="0.2">
      <c r="A1681" s="18">
        <v>201</v>
      </c>
      <c r="B1681" s="18" t="str">
        <f>Source!F725</f>
        <v>1.23-2103-41-1/1</v>
      </c>
      <c r="C1681" s="18" t="str">
        <f>Source!G725</f>
        <v>Техническое обслуживание регулирующего клапана / Привод PDF 03/230.D</v>
      </c>
      <c r="D1681" s="19" t="str">
        <f>Source!H725</f>
        <v>шт.</v>
      </c>
      <c r="E1681" s="9">
        <f>Source!I725</f>
        <v>1</v>
      </c>
      <c r="F1681" s="21"/>
      <c r="G1681" s="20"/>
      <c r="H1681" s="9"/>
      <c r="I1681" s="9"/>
      <c r="J1681" s="21"/>
      <c r="K1681" s="21"/>
      <c r="Q1681">
        <f>ROUND((Source!BZ725/100)*ROUND((Source!AF725*Source!AV725)*Source!I725, 2), 2)</f>
        <v>145.6</v>
      </c>
      <c r="R1681">
        <f>Source!X725</f>
        <v>145.6</v>
      </c>
      <c r="S1681">
        <f>ROUND((Source!CA725/100)*ROUND((Source!AF725*Source!AV725)*Source!I725, 2), 2)</f>
        <v>20.8</v>
      </c>
      <c r="T1681">
        <f>Source!Y725</f>
        <v>20.8</v>
      </c>
      <c r="U1681">
        <f>ROUND((175/100)*ROUND((Source!AE725*Source!AV725)*Source!I725, 2), 2)</f>
        <v>86.75</v>
      </c>
      <c r="V1681">
        <f>ROUND((108/100)*ROUND(Source!CS725*Source!I725, 2), 2)</f>
        <v>53.54</v>
      </c>
    </row>
    <row r="1682" spans="1:29" ht="14.25" x14ac:dyDescent="0.2">
      <c r="A1682" s="18"/>
      <c r="B1682" s="18"/>
      <c r="C1682" s="18" t="s">
        <v>1332</v>
      </c>
      <c r="D1682" s="19"/>
      <c r="E1682" s="9"/>
      <c r="F1682" s="21">
        <f>Source!AO725</f>
        <v>208</v>
      </c>
      <c r="G1682" s="20" t="str">
        <f>Source!DG725</f>
        <v/>
      </c>
      <c r="H1682" s="9">
        <f>Source!AV725</f>
        <v>1</v>
      </c>
      <c r="I1682" s="9">
        <f>IF(Source!BA725&lt;&gt; 0, Source!BA725, 1)</f>
        <v>1</v>
      </c>
      <c r="J1682" s="21">
        <f>Source!S725</f>
        <v>208</v>
      </c>
      <c r="K1682" s="21"/>
    </row>
    <row r="1683" spans="1:29" ht="14.25" x14ac:dyDescent="0.2">
      <c r="A1683" s="18"/>
      <c r="B1683" s="18"/>
      <c r="C1683" s="18" t="s">
        <v>1333</v>
      </c>
      <c r="D1683" s="19"/>
      <c r="E1683" s="9"/>
      <c r="F1683" s="21">
        <f>Source!AM725</f>
        <v>78.180000000000007</v>
      </c>
      <c r="G1683" s="20" t="str">
        <f>Source!DE725</f>
        <v/>
      </c>
      <c r="H1683" s="9">
        <f>Source!AV725</f>
        <v>1</v>
      </c>
      <c r="I1683" s="9">
        <f>IF(Source!BB725&lt;&gt; 0, Source!BB725, 1)</f>
        <v>1</v>
      </c>
      <c r="J1683" s="21">
        <f>Source!Q725</f>
        <v>78.180000000000007</v>
      </c>
      <c r="K1683" s="21"/>
    </row>
    <row r="1684" spans="1:29" ht="14.25" x14ac:dyDescent="0.2">
      <c r="A1684" s="18"/>
      <c r="B1684" s="18"/>
      <c r="C1684" s="18" t="s">
        <v>1334</v>
      </c>
      <c r="D1684" s="19"/>
      <c r="E1684" s="9"/>
      <c r="F1684" s="21">
        <f>Source!AN725</f>
        <v>49.57</v>
      </c>
      <c r="G1684" s="20" t="str">
        <f>Source!DF725</f>
        <v/>
      </c>
      <c r="H1684" s="9">
        <f>Source!AV725</f>
        <v>1</v>
      </c>
      <c r="I1684" s="9">
        <f>IF(Source!BS725&lt;&gt; 0, Source!BS725, 1)</f>
        <v>1</v>
      </c>
      <c r="J1684" s="22">
        <f>Source!R725</f>
        <v>49.57</v>
      </c>
      <c r="K1684" s="21"/>
    </row>
    <row r="1685" spans="1:29" ht="14.25" x14ac:dyDescent="0.2">
      <c r="A1685" s="18"/>
      <c r="B1685" s="18"/>
      <c r="C1685" s="18" t="s">
        <v>1336</v>
      </c>
      <c r="D1685" s="19" t="s">
        <v>1337</v>
      </c>
      <c r="E1685" s="9">
        <f>Source!AT725</f>
        <v>70</v>
      </c>
      <c r="F1685" s="21"/>
      <c r="G1685" s="20"/>
      <c r="H1685" s="9"/>
      <c r="I1685" s="9"/>
      <c r="J1685" s="21">
        <f>SUM(R1681:R1684)</f>
        <v>145.6</v>
      </c>
      <c r="K1685" s="21"/>
    </row>
    <row r="1686" spans="1:29" ht="14.25" x14ac:dyDescent="0.2">
      <c r="A1686" s="18"/>
      <c r="B1686" s="18"/>
      <c r="C1686" s="18" t="s">
        <v>1338</v>
      </c>
      <c r="D1686" s="19" t="s">
        <v>1337</v>
      </c>
      <c r="E1686" s="9">
        <f>Source!AU725</f>
        <v>10</v>
      </c>
      <c r="F1686" s="21"/>
      <c r="G1686" s="20"/>
      <c r="H1686" s="9"/>
      <c r="I1686" s="9"/>
      <c r="J1686" s="21">
        <f>SUM(T1681:T1685)</f>
        <v>20.8</v>
      </c>
      <c r="K1686" s="21"/>
    </row>
    <row r="1687" spans="1:29" ht="14.25" x14ac:dyDescent="0.2">
      <c r="A1687" s="18"/>
      <c r="B1687" s="18"/>
      <c r="C1687" s="18" t="s">
        <v>1339</v>
      </c>
      <c r="D1687" s="19" t="s">
        <v>1337</v>
      </c>
      <c r="E1687" s="9">
        <f>108</f>
        <v>108</v>
      </c>
      <c r="F1687" s="21"/>
      <c r="G1687" s="20"/>
      <c r="H1687" s="9"/>
      <c r="I1687" s="9"/>
      <c r="J1687" s="21">
        <f>SUM(V1681:V1686)</f>
        <v>53.54</v>
      </c>
      <c r="K1687" s="21"/>
    </row>
    <row r="1688" spans="1:29" ht="14.25" x14ac:dyDescent="0.2">
      <c r="A1688" s="18"/>
      <c r="B1688" s="18"/>
      <c r="C1688" s="18" t="s">
        <v>1340</v>
      </c>
      <c r="D1688" s="19" t="s">
        <v>1341</v>
      </c>
      <c r="E1688" s="9">
        <f>Source!AQ725</f>
        <v>0.37</v>
      </c>
      <c r="F1688" s="21"/>
      <c r="G1688" s="20" t="str">
        <f>Source!DI725</f>
        <v/>
      </c>
      <c r="H1688" s="9">
        <f>Source!AV725</f>
        <v>1</v>
      </c>
      <c r="I1688" s="9"/>
      <c r="J1688" s="21"/>
      <c r="K1688" s="21">
        <f>Source!U725</f>
        <v>0.37</v>
      </c>
    </row>
    <row r="1689" spans="1:29" ht="15" x14ac:dyDescent="0.25">
      <c r="A1689" s="24"/>
      <c r="B1689" s="24"/>
      <c r="C1689" s="24"/>
      <c r="D1689" s="24"/>
      <c r="E1689" s="24"/>
      <c r="F1689" s="24"/>
      <c r="G1689" s="24"/>
      <c r="H1689" s="24"/>
      <c r="I1689" s="46">
        <f>J1682+J1683+J1685+J1686+J1687</f>
        <v>506.12</v>
      </c>
      <c r="J1689" s="46"/>
      <c r="K1689" s="25">
        <f>IF(Source!I725&lt;&gt;0, ROUND(I1689/Source!I725, 2), 0)</f>
        <v>506.12</v>
      </c>
      <c r="P1689" s="23">
        <f>I1689</f>
        <v>506.12</v>
      </c>
    </row>
    <row r="1691" spans="1:29" ht="15" customHeight="1" x14ac:dyDescent="0.25">
      <c r="B1691" s="47" t="str">
        <f>Source!G726</f>
        <v>Установка П4, (корпус с акустической и тепловой изоляцией), VRN 60-30/28R.2D производительностью L = 1200 м3/ч</v>
      </c>
      <c r="C1691" s="47"/>
      <c r="D1691" s="47"/>
      <c r="E1691" s="47"/>
      <c r="F1691" s="47"/>
      <c r="G1691" s="47"/>
      <c r="H1691" s="47"/>
      <c r="I1691" s="47"/>
      <c r="J1691" s="47"/>
      <c r="AC1691" s="29" t="str">
        <f>Source!G726</f>
        <v>Установка П4, (корпус с акустической и тепловой изоляцией), VRN 60-30/28R.2D производительностью L = 1200 м3/ч</v>
      </c>
    </row>
    <row r="1692" spans="1:29" ht="42.75" x14ac:dyDescent="0.2">
      <c r="A1692" s="18">
        <v>202</v>
      </c>
      <c r="B1692" s="18" t="str">
        <f>Source!F727</f>
        <v>1.18-2403-21-4/1</v>
      </c>
      <c r="C1692" s="18" t="str">
        <f>Source!G727</f>
        <v>Техническое обслуживание приточных установок производительностью до 5000 м3/ч - ежеквартальное</v>
      </c>
      <c r="D1692" s="19" t="str">
        <f>Source!H727</f>
        <v>установка</v>
      </c>
      <c r="E1692" s="9">
        <f>Source!I727</f>
        <v>1</v>
      </c>
      <c r="F1692" s="21"/>
      <c r="G1692" s="20"/>
      <c r="H1692" s="9"/>
      <c r="I1692" s="9"/>
      <c r="J1692" s="21"/>
      <c r="K1692" s="21"/>
      <c r="Q1692">
        <f>ROUND((Source!BZ727/100)*ROUND((Source!AF727*Source!AV727)*Source!I727, 2), 2)</f>
        <v>2917.08</v>
      </c>
      <c r="R1692">
        <f>Source!X727</f>
        <v>2917.08</v>
      </c>
      <c r="S1692">
        <f>ROUND((Source!CA727/100)*ROUND((Source!AF727*Source!AV727)*Source!I727, 2), 2)</f>
        <v>416.73</v>
      </c>
      <c r="T1692">
        <f>Source!Y727</f>
        <v>416.73</v>
      </c>
      <c r="U1692">
        <f>ROUND((175/100)*ROUND((Source!AE727*Source!AV727)*Source!I727, 2), 2)</f>
        <v>7.0000000000000007E-2</v>
      </c>
      <c r="V1692">
        <f>ROUND((108/100)*ROUND(Source!CS727*Source!I727, 2), 2)</f>
        <v>0.04</v>
      </c>
    </row>
    <row r="1693" spans="1:29" ht="14.25" x14ac:dyDescent="0.2">
      <c r="A1693" s="18"/>
      <c r="B1693" s="18"/>
      <c r="C1693" s="18" t="s">
        <v>1332</v>
      </c>
      <c r="D1693" s="19"/>
      <c r="E1693" s="9"/>
      <c r="F1693" s="21">
        <f>Source!AO727</f>
        <v>2083.63</v>
      </c>
      <c r="G1693" s="20" t="str">
        <f>Source!DG727</f>
        <v>)*2</v>
      </c>
      <c r="H1693" s="9">
        <f>Source!AV727</f>
        <v>1</v>
      </c>
      <c r="I1693" s="9">
        <f>IF(Source!BA727&lt;&gt; 0, Source!BA727, 1)</f>
        <v>1</v>
      </c>
      <c r="J1693" s="21">
        <f>Source!S727</f>
        <v>4167.26</v>
      </c>
      <c r="K1693" s="21"/>
    </row>
    <row r="1694" spans="1:29" ht="14.25" x14ac:dyDescent="0.2">
      <c r="A1694" s="18"/>
      <c r="B1694" s="18"/>
      <c r="C1694" s="18" t="s">
        <v>1333</v>
      </c>
      <c r="D1694" s="19"/>
      <c r="E1694" s="9"/>
      <c r="F1694" s="21">
        <f>Source!AM727</f>
        <v>1.79</v>
      </c>
      <c r="G1694" s="20" t="str">
        <f>Source!DE727</f>
        <v>)*2</v>
      </c>
      <c r="H1694" s="9">
        <f>Source!AV727</f>
        <v>1</v>
      </c>
      <c r="I1694" s="9">
        <f>IF(Source!BB727&lt;&gt; 0, Source!BB727, 1)</f>
        <v>1</v>
      </c>
      <c r="J1694" s="21">
        <f>Source!Q727</f>
        <v>3.58</v>
      </c>
      <c r="K1694" s="21"/>
    </row>
    <row r="1695" spans="1:29" ht="14.25" x14ac:dyDescent="0.2">
      <c r="A1695" s="18"/>
      <c r="B1695" s="18"/>
      <c r="C1695" s="18" t="s">
        <v>1334</v>
      </c>
      <c r="D1695" s="19"/>
      <c r="E1695" s="9"/>
      <c r="F1695" s="21">
        <f>Source!AN727</f>
        <v>0.02</v>
      </c>
      <c r="G1695" s="20" t="str">
        <f>Source!DF727</f>
        <v>)*2</v>
      </c>
      <c r="H1695" s="9">
        <f>Source!AV727</f>
        <v>1</v>
      </c>
      <c r="I1695" s="9">
        <f>IF(Source!BS727&lt;&gt; 0, Source!BS727, 1)</f>
        <v>1</v>
      </c>
      <c r="J1695" s="22">
        <f>Source!R727</f>
        <v>0.04</v>
      </c>
      <c r="K1695" s="21"/>
    </row>
    <row r="1696" spans="1:29" ht="14.25" x14ac:dyDescent="0.2">
      <c r="A1696" s="18"/>
      <c r="B1696" s="18"/>
      <c r="C1696" s="18" t="s">
        <v>1335</v>
      </c>
      <c r="D1696" s="19"/>
      <c r="E1696" s="9"/>
      <c r="F1696" s="21">
        <f>Source!AL727</f>
        <v>10.08</v>
      </c>
      <c r="G1696" s="20" t="str">
        <f>Source!DD727</f>
        <v>)*2</v>
      </c>
      <c r="H1696" s="9">
        <f>Source!AW727</f>
        <v>1</v>
      </c>
      <c r="I1696" s="9">
        <f>IF(Source!BC727&lt;&gt; 0, Source!BC727, 1)</f>
        <v>1</v>
      </c>
      <c r="J1696" s="21">
        <f>Source!P727</f>
        <v>20.16</v>
      </c>
      <c r="K1696" s="21"/>
    </row>
    <row r="1697" spans="1:22" ht="14.25" x14ac:dyDescent="0.2">
      <c r="A1697" s="18"/>
      <c r="B1697" s="18"/>
      <c r="C1697" s="18" t="s">
        <v>1336</v>
      </c>
      <c r="D1697" s="19" t="s">
        <v>1337</v>
      </c>
      <c r="E1697" s="9">
        <f>Source!AT727</f>
        <v>70</v>
      </c>
      <c r="F1697" s="21"/>
      <c r="G1697" s="20"/>
      <c r="H1697" s="9"/>
      <c r="I1697" s="9"/>
      <c r="J1697" s="21">
        <f>SUM(R1692:R1696)</f>
        <v>2917.08</v>
      </c>
      <c r="K1697" s="21"/>
    </row>
    <row r="1698" spans="1:22" ht="14.25" x14ac:dyDescent="0.2">
      <c r="A1698" s="18"/>
      <c r="B1698" s="18"/>
      <c r="C1698" s="18" t="s">
        <v>1338</v>
      </c>
      <c r="D1698" s="19" t="s">
        <v>1337</v>
      </c>
      <c r="E1698" s="9">
        <f>Source!AU727</f>
        <v>10</v>
      </c>
      <c r="F1698" s="21"/>
      <c r="G1698" s="20"/>
      <c r="H1698" s="9"/>
      <c r="I1698" s="9"/>
      <c r="J1698" s="21">
        <f>SUM(T1692:T1697)</f>
        <v>416.73</v>
      </c>
      <c r="K1698" s="21"/>
    </row>
    <row r="1699" spans="1:22" ht="14.25" x14ac:dyDescent="0.2">
      <c r="A1699" s="18"/>
      <c r="B1699" s="18"/>
      <c r="C1699" s="18" t="s">
        <v>1339</v>
      </c>
      <c r="D1699" s="19" t="s">
        <v>1337</v>
      </c>
      <c r="E1699" s="9">
        <f>108</f>
        <v>108</v>
      </c>
      <c r="F1699" s="21"/>
      <c r="G1699" s="20"/>
      <c r="H1699" s="9"/>
      <c r="I1699" s="9"/>
      <c r="J1699" s="21">
        <f>SUM(V1692:V1698)</f>
        <v>0.04</v>
      </c>
      <c r="K1699" s="21"/>
    </row>
    <row r="1700" spans="1:22" ht="14.25" x14ac:dyDescent="0.2">
      <c r="A1700" s="18"/>
      <c r="B1700" s="18"/>
      <c r="C1700" s="18" t="s">
        <v>1340</v>
      </c>
      <c r="D1700" s="19" t="s">
        <v>1341</v>
      </c>
      <c r="E1700" s="9">
        <f>Source!AQ727</f>
        <v>3.14</v>
      </c>
      <c r="F1700" s="21"/>
      <c r="G1700" s="20" t="str">
        <f>Source!DI727</f>
        <v>)*2</v>
      </c>
      <c r="H1700" s="9">
        <f>Source!AV727</f>
        <v>1</v>
      </c>
      <c r="I1700" s="9"/>
      <c r="J1700" s="21"/>
      <c r="K1700" s="21">
        <f>Source!U727</f>
        <v>6.28</v>
      </c>
    </row>
    <row r="1701" spans="1:22" ht="15" x14ac:dyDescent="0.25">
      <c r="A1701" s="24"/>
      <c r="B1701" s="24"/>
      <c r="C1701" s="24"/>
      <c r="D1701" s="24"/>
      <c r="E1701" s="24"/>
      <c r="F1701" s="24"/>
      <c r="G1701" s="24"/>
      <c r="H1701" s="24"/>
      <c r="I1701" s="46">
        <f>J1693+J1694+J1696+J1697+J1698+J1699</f>
        <v>7524.8499999999995</v>
      </c>
      <c r="J1701" s="46"/>
      <c r="K1701" s="25">
        <f>IF(Source!I727&lt;&gt;0, ROUND(I1701/Source!I727, 2), 0)</f>
        <v>7524.85</v>
      </c>
      <c r="P1701" s="23">
        <f>I1701</f>
        <v>7524.8499999999995</v>
      </c>
    </row>
    <row r="1702" spans="1:22" ht="42.75" x14ac:dyDescent="0.2">
      <c r="A1702" s="18">
        <v>203</v>
      </c>
      <c r="B1702" s="18" t="str">
        <f>Source!F729</f>
        <v>1.23-2103-41-1/1</v>
      </c>
      <c r="C1702" s="18" t="str">
        <f>Source!G729</f>
        <v>Техническое обслуживание регулирующего клапана / Заслонка CHR 60-30</v>
      </c>
      <c r="D1702" s="19" t="str">
        <f>Source!H729</f>
        <v>шт.</v>
      </c>
      <c r="E1702" s="9">
        <f>Source!I729</f>
        <v>1</v>
      </c>
      <c r="F1702" s="21"/>
      <c r="G1702" s="20"/>
      <c r="H1702" s="9"/>
      <c r="I1702" s="9"/>
      <c r="J1702" s="21"/>
      <c r="K1702" s="21"/>
      <c r="Q1702">
        <f>ROUND((Source!BZ729/100)*ROUND((Source!AF729*Source!AV729)*Source!I729, 2), 2)</f>
        <v>145.6</v>
      </c>
      <c r="R1702">
        <f>Source!X729</f>
        <v>145.6</v>
      </c>
      <c r="S1702">
        <f>ROUND((Source!CA729/100)*ROUND((Source!AF729*Source!AV729)*Source!I729, 2), 2)</f>
        <v>20.8</v>
      </c>
      <c r="T1702">
        <f>Source!Y729</f>
        <v>20.8</v>
      </c>
      <c r="U1702">
        <f>ROUND((175/100)*ROUND((Source!AE729*Source!AV729)*Source!I729, 2), 2)</f>
        <v>86.75</v>
      </c>
      <c r="V1702">
        <f>ROUND((108/100)*ROUND(Source!CS729*Source!I729, 2), 2)</f>
        <v>53.54</v>
      </c>
    </row>
    <row r="1703" spans="1:22" ht="14.25" x14ac:dyDescent="0.2">
      <c r="A1703" s="18"/>
      <c r="B1703" s="18"/>
      <c r="C1703" s="18" t="s">
        <v>1332</v>
      </c>
      <c r="D1703" s="19"/>
      <c r="E1703" s="9"/>
      <c r="F1703" s="21">
        <f>Source!AO729</f>
        <v>208</v>
      </c>
      <c r="G1703" s="20" t="str">
        <f>Source!DG729</f>
        <v/>
      </c>
      <c r="H1703" s="9">
        <f>Source!AV729</f>
        <v>1</v>
      </c>
      <c r="I1703" s="9">
        <f>IF(Source!BA729&lt;&gt; 0, Source!BA729, 1)</f>
        <v>1</v>
      </c>
      <c r="J1703" s="21">
        <f>Source!S729</f>
        <v>208</v>
      </c>
      <c r="K1703" s="21"/>
    </row>
    <row r="1704" spans="1:22" ht="14.25" x14ac:dyDescent="0.2">
      <c r="A1704" s="18"/>
      <c r="B1704" s="18"/>
      <c r="C1704" s="18" t="s">
        <v>1333</v>
      </c>
      <c r="D1704" s="19"/>
      <c r="E1704" s="9"/>
      <c r="F1704" s="21">
        <f>Source!AM729</f>
        <v>78.180000000000007</v>
      </c>
      <c r="G1704" s="20" t="str">
        <f>Source!DE729</f>
        <v/>
      </c>
      <c r="H1704" s="9">
        <f>Source!AV729</f>
        <v>1</v>
      </c>
      <c r="I1704" s="9">
        <f>IF(Source!BB729&lt;&gt; 0, Source!BB729, 1)</f>
        <v>1</v>
      </c>
      <c r="J1704" s="21">
        <f>Source!Q729</f>
        <v>78.180000000000007</v>
      </c>
      <c r="K1704" s="21"/>
    </row>
    <row r="1705" spans="1:22" ht="14.25" x14ac:dyDescent="0.2">
      <c r="A1705" s="18"/>
      <c r="B1705" s="18"/>
      <c r="C1705" s="18" t="s">
        <v>1334</v>
      </c>
      <c r="D1705" s="19"/>
      <c r="E1705" s="9"/>
      <c r="F1705" s="21">
        <f>Source!AN729</f>
        <v>49.57</v>
      </c>
      <c r="G1705" s="20" t="str">
        <f>Source!DF729</f>
        <v/>
      </c>
      <c r="H1705" s="9">
        <f>Source!AV729</f>
        <v>1</v>
      </c>
      <c r="I1705" s="9">
        <f>IF(Source!BS729&lt;&gt; 0, Source!BS729, 1)</f>
        <v>1</v>
      </c>
      <c r="J1705" s="22">
        <f>Source!R729</f>
        <v>49.57</v>
      </c>
      <c r="K1705" s="21"/>
    </row>
    <row r="1706" spans="1:22" ht="14.25" x14ac:dyDescent="0.2">
      <c r="A1706" s="18"/>
      <c r="B1706" s="18"/>
      <c r="C1706" s="18" t="s">
        <v>1336</v>
      </c>
      <c r="D1706" s="19" t="s">
        <v>1337</v>
      </c>
      <c r="E1706" s="9">
        <f>Source!AT729</f>
        <v>70</v>
      </c>
      <c r="F1706" s="21"/>
      <c r="G1706" s="20"/>
      <c r="H1706" s="9"/>
      <c r="I1706" s="9"/>
      <c r="J1706" s="21">
        <f>SUM(R1702:R1705)</f>
        <v>145.6</v>
      </c>
      <c r="K1706" s="21"/>
    </row>
    <row r="1707" spans="1:22" ht="14.25" x14ac:dyDescent="0.2">
      <c r="A1707" s="18"/>
      <c r="B1707" s="18"/>
      <c r="C1707" s="18" t="s">
        <v>1338</v>
      </c>
      <c r="D1707" s="19" t="s">
        <v>1337</v>
      </c>
      <c r="E1707" s="9">
        <f>Source!AU729</f>
        <v>10</v>
      </c>
      <c r="F1707" s="21"/>
      <c r="G1707" s="20"/>
      <c r="H1707" s="9"/>
      <c r="I1707" s="9"/>
      <c r="J1707" s="21">
        <f>SUM(T1702:T1706)</f>
        <v>20.8</v>
      </c>
      <c r="K1707" s="21"/>
    </row>
    <row r="1708" spans="1:22" ht="14.25" x14ac:dyDescent="0.2">
      <c r="A1708" s="18"/>
      <c r="B1708" s="18"/>
      <c r="C1708" s="18" t="s">
        <v>1339</v>
      </c>
      <c r="D1708" s="19" t="s">
        <v>1337</v>
      </c>
      <c r="E1708" s="9">
        <f>108</f>
        <v>108</v>
      </c>
      <c r="F1708" s="21"/>
      <c r="G1708" s="20"/>
      <c r="H1708" s="9"/>
      <c r="I1708" s="9"/>
      <c r="J1708" s="21">
        <f>SUM(V1702:V1707)</f>
        <v>53.54</v>
      </c>
      <c r="K1708" s="21"/>
    </row>
    <row r="1709" spans="1:22" ht="14.25" x14ac:dyDescent="0.2">
      <c r="A1709" s="18"/>
      <c r="B1709" s="18"/>
      <c r="C1709" s="18" t="s">
        <v>1340</v>
      </c>
      <c r="D1709" s="19" t="s">
        <v>1341</v>
      </c>
      <c r="E1709" s="9">
        <f>Source!AQ729</f>
        <v>0.37</v>
      </c>
      <c r="F1709" s="21"/>
      <c r="G1709" s="20" t="str">
        <f>Source!DI729</f>
        <v/>
      </c>
      <c r="H1709" s="9">
        <f>Source!AV729</f>
        <v>1</v>
      </c>
      <c r="I1709" s="9"/>
      <c r="J1709" s="21"/>
      <c r="K1709" s="21">
        <f>Source!U729</f>
        <v>0.37</v>
      </c>
    </row>
    <row r="1710" spans="1:22" ht="15" x14ac:dyDescent="0.25">
      <c r="A1710" s="24"/>
      <c r="B1710" s="24"/>
      <c r="C1710" s="24"/>
      <c r="D1710" s="24"/>
      <c r="E1710" s="24"/>
      <c r="F1710" s="24"/>
      <c r="G1710" s="24"/>
      <c r="H1710" s="24"/>
      <c r="I1710" s="46">
        <f>J1703+J1704+J1706+J1707+J1708</f>
        <v>506.12</v>
      </c>
      <c r="J1710" s="46"/>
      <c r="K1710" s="25">
        <f>IF(Source!I729&lt;&gt;0, ROUND(I1710/Source!I729, 2), 0)</f>
        <v>506.12</v>
      </c>
      <c r="P1710" s="23">
        <f>I1710</f>
        <v>506.12</v>
      </c>
    </row>
    <row r="1711" spans="1:22" ht="28.5" x14ac:dyDescent="0.2">
      <c r="A1711" s="18">
        <v>204</v>
      </c>
      <c r="B1711" s="18" t="str">
        <f>Source!F731</f>
        <v>1.23-2303-7-2/1</v>
      </c>
      <c r="C1711" s="18" t="str">
        <f>Source!G731</f>
        <v>Техническое обслуживание реле давления, напора, тяги</v>
      </c>
      <c r="D1711" s="19" t="str">
        <f>Source!H731</f>
        <v>шт.</v>
      </c>
      <c r="E1711" s="9">
        <f>Source!I731</f>
        <v>1</v>
      </c>
      <c r="F1711" s="21"/>
      <c r="G1711" s="20"/>
      <c r="H1711" s="9"/>
      <c r="I1711" s="9"/>
      <c r="J1711" s="21"/>
      <c r="K1711" s="21"/>
      <c r="Q1711">
        <f>ROUND((Source!BZ731/100)*ROUND((Source!AF731*Source!AV731)*Source!I731, 2), 2)</f>
        <v>188.77</v>
      </c>
      <c r="R1711">
        <f>Source!X731</f>
        <v>188.77</v>
      </c>
      <c r="S1711">
        <f>ROUND((Source!CA731/100)*ROUND((Source!AF731*Source!AV731)*Source!I731, 2), 2)</f>
        <v>26.97</v>
      </c>
      <c r="T1711">
        <f>Source!Y731</f>
        <v>26.97</v>
      </c>
      <c r="U1711">
        <f>ROUND((175/100)*ROUND((Source!AE731*Source!AV731)*Source!I731, 2), 2)</f>
        <v>0</v>
      </c>
      <c r="V1711">
        <f>ROUND((108/100)*ROUND(Source!CS731*Source!I731, 2), 2)</f>
        <v>0</v>
      </c>
    </row>
    <row r="1712" spans="1:22" ht="14.25" x14ac:dyDescent="0.2">
      <c r="A1712" s="18"/>
      <c r="B1712" s="18"/>
      <c r="C1712" s="18" t="s">
        <v>1332</v>
      </c>
      <c r="D1712" s="19"/>
      <c r="E1712" s="9"/>
      <c r="F1712" s="21">
        <f>Source!AO731</f>
        <v>269.67</v>
      </c>
      <c r="G1712" s="20" t="str">
        <f>Source!DG731</f>
        <v/>
      </c>
      <c r="H1712" s="9">
        <f>Source!AV731</f>
        <v>1</v>
      </c>
      <c r="I1712" s="9">
        <f>IF(Source!BA731&lt;&gt; 0, Source!BA731, 1)</f>
        <v>1</v>
      </c>
      <c r="J1712" s="21">
        <f>Source!S731</f>
        <v>269.67</v>
      </c>
      <c r="K1712" s="21"/>
    </row>
    <row r="1713" spans="1:22" ht="14.25" x14ac:dyDescent="0.2">
      <c r="A1713" s="18"/>
      <c r="B1713" s="18"/>
      <c r="C1713" s="18" t="s">
        <v>1335</v>
      </c>
      <c r="D1713" s="19"/>
      <c r="E1713" s="9"/>
      <c r="F1713" s="21">
        <f>Source!AL731</f>
        <v>19.14</v>
      </c>
      <c r="G1713" s="20" t="str">
        <f>Source!DD731</f>
        <v/>
      </c>
      <c r="H1713" s="9">
        <f>Source!AW731</f>
        <v>1</v>
      </c>
      <c r="I1713" s="9">
        <f>IF(Source!BC731&lt;&gt; 0, Source!BC731, 1)</f>
        <v>1</v>
      </c>
      <c r="J1713" s="21">
        <f>Source!P731</f>
        <v>19.14</v>
      </c>
      <c r="K1713" s="21"/>
    </row>
    <row r="1714" spans="1:22" ht="14.25" x14ac:dyDescent="0.2">
      <c r="A1714" s="18"/>
      <c r="B1714" s="18"/>
      <c r="C1714" s="18" t="s">
        <v>1336</v>
      </c>
      <c r="D1714" s="19" t="s">
        <v>1337</v>
      </c>
      <c r="E1714" s="9">
        <f>Source!AT731</f>
        <v>70</v>
      </c>
      <c r="F1714" s="21"/>
      <c r="G1714" s="20"/>
      <c r="H1714" s="9"/>
      <c r="I1714" s="9"/>
      <c r="J1714" s="21">
        <f>SUM(R1711:R1713)</f>
        <v>188.77</v>
      </c>
      <c r="K1714" s="21"/>
    </row>
    <row r="1715" spans="1:22" ht="14.25" x14ac:dyDescent="0.2">
      <c r="A1715" s="18"/>
      <c r="B1715" s="18"/>
      <c r="C1715" s="18" t="s">
        <v>1338</v>
      </c>
      <c r="D1715" s="19" t="s">
        <v>1337</v>
      </c>
      <c r="E1715" s="9">
        <f>Source!AU731</f>
        <v>10</v>
      </c>
      <c r="F1715" s="21"/>
      <c r="G1715" s="20"/>
      <c r="H1715" s="9"/>
      <c r="I1715" s="9"/>
      <c r="J1715" s="21">
        <f>SUM(T1711:T1714)</f>
        <v>26.97</v>
      </c>
      <c r="K1715" s="21"/>
    </row>
    <row r="1716" spans="1:22" ht="14.25" x14ac:dyDescent="0.2">
      <c r="A1716" s="18"/>
      <c r="B1716" s="18"/>
      <c r="C1716" s="18" t="s">
        <v>1340</v>
      </c>
      <c r="D1716" s="19" t="s">
        <v>1341</v>
      </c>
      <c r="E1716" s="9">
        <f>Source!AQ731</f>
        <v>0.38</v>
      </c>
      <c r="F1716" s="21"/>
      <c r="G1716" s="20" t="str">
        <f>Source!DI731</f>
        <v/>
      </c>
      <c r="H1716" s="9">
        <f>Source!AV731</f>
        <v>1</v>
      </c>
      <c r="I1716" s="9"/>
      <c r="J1716" s="21"/>
      <c r="K1716" s="21">
        <f>Source!U731</f>
        <v>0.38</v>
      </c>
    </row>
    <row r="1717" spans="1:22" ht="15" x14ac:dyDescent="0.25">
      <c r="A1717" s="24"/>
      <c r="B1717" s="24"/>
      <c r="C1717" s="24"/>
      <c r="D1717" s="24"/>
      <c r="E1717" s="24"/>
      <c r="F1717" s="24"/>
      <c r="G1717" s="24"/>
      <c r="H1717" s="24"/>
      <c r="I1717" s="46">
        <f>J1712+J1713+J1714+J1715</f>
        <v>504.55000000000007</v>
      </c>
      <c r="J1717" s="46"/>
      <c r="K1717" s="25">
        <f>IF(Source!I731&lt;&gt;0, ROUND(I1717/Source!I731, 2), 0)</f>
        <v>504.55</v>
      </c>
      <c r="P1717" s="23">
        <f>I1717</f>
        <v>504.55000000000007</v>
      </c>
    </row>
    <row r="1718" spans="1:22" ht="28.5" x14ac:dyDescent="0.2">
      <c r="A1718" s="18">
        <v>205</v>
      </c>
      <c r="B1718" s="18" t="str">
        <f>Source!F732</f>
        <v>1.23-2303-7-1/1</v>
      </c>
      <c r="C1718" s="18" t="str">
        <f>Source!G732</f>
        <v>Техническое обслуживание реле температуры</v>
      </c>
      <c r="D1718" s="19" t="str">
        <f>Source!H732</f>
        <v>шт.</v>
      </c>
      <c r="E1718" s="9">
        <f>Source!I732</f>
        <v>1</v>
      </c>
      <c r="F1718" s="21"/>
      <c r="G1718" s="20"/>
      <c r="H1718" s="9"/>
      <c r="I1718" s="9"/>
      <c r="J1718" s="21"/>
      <c r="K1718" s="21"/>
      <c r="Q1718">
        <f>ROUND((Source!BZ732/100)*ROUND((Source!AF732*Source!AV732)*Source!I732, 2), 2)</f>
        <v>238.45</v>
      </c>
      <c r="R1718">
        <f>Source!X732</f>
        <v>238.45</v>
      </c>
      <c r="S1718">
        <f>ROUND((Source!CA732/100)*ROUND((Source!AF732*Source!AV732)*Source!I732, 2), 2)</f>
        <v>34.06</v>
      </c>
      <c r="T1718">
        <f>Source!Y732</f>
        <v>34.06</v>
      </c>
      <c r="U1718">
        <f>ROUND((175/100)*ROUND((Source!AE732*Source!AV732)*Source!I732, 2), 2)</f>
        <v>0</v>
      </c>
      <c r="V1718">
        <f>ROUND((108/100)*ROUND(Source!CS732*Source!I732, 2), 2)</f>
        <v>0</v>
      </c>
    </row>
    <row r="1719" spans="1:22" ht="14.25" x14ac:dyDescent="0.2">
      <c r="A1719" s="18"/>
      <c r="B1719" s="18"/>
      <c r="C1719" s="18" t="s">
        <v>1332</v>
      </c>
      <c r="D1719" s="19"/>
      <c r="E1719" s="9"/>
      <c r="F1719" s="21">
        <f>Source!AO732</f>
        <v>340.64</v>
      </c>
      <c r="G1719" s="20" t="str">
        <f>Source!DG732</f>
        <v/>
      </c>
      <c r="H1719" s="9">
        <f>Source!AV732</f>
        <v>1</v>
      </c>
      <c r="I1719" s="9">
        <f>IF(Source!BA732&lt;&gt; 0, Source!BA732, 1)</f>
        <v>1</v>
      </c>
      <c r="J1719" s="21">
        <f>Source!S732</f>
        <v>340.64</v>
      </c>
      <c r="K1719" s="21"/>
    </row>
    <row r="1720" spans="1:22" ht="14.25" x14ac:dyDescent="0.2">
      <c r="A1720" s="18"/>
      <c r="B1720" s="18"/>
      <c r="C1720" s="18" t="s">
        <v>1335</v>
      </c>
      <c r="D1720" s="19"/>
      <c r="E1720" s="9"/>
      <c r="F1720" s="21">
        <f>Source!AL732</f>
        <v>19.14</v>
      </c>
      <c r="G1720" s="20" t="str">
        <f>Source!DD732</f>
        <v/>
      </c>
      <c r="H1720" s="9">
        <f>Source!AW732</f>
        <v>1</v>
      </c>
      <c r="I1720" s="9">
        <f>IF(Source!BC732&lt;&gt; 0, Source!BC732, 1)</f>
        <v>1</v>
      </c>
      <c r="J1720" s="21">
        <f>Source!P732</f>
        <v>19.14</v>
      </c>
      <c r="K1720" s="21"/>
    </row>
    <row r="1721" spans="1:22" ht="14.25" x14ac:dyDescent="0.2">
      <c r="A1721" s="18"/>
      <c r="B1721" s="18"/>
      <c r="C1721" s="18" t="s">
        <v>1336</v>
      </c>
      <c r="D1721" s="19" t="s">
        <v>1337</v>
      </c>
      <c r="E1721" s="9">
        <f>Source!AT732</f>
        <v>70</v>
      </c>
      <c r="F1721" s="21"/>
      <c r="G1721" s="20"/>
      <c r="H1721" s="9"/>
      <c r="I1721" s="9"/>
      <c r="J1721" s="21">
        <f>SUM(R1718:R1720)</f>
        <v>238.45</v>
      </c>
      <c r="K1721" s="21"/>
    </row>
    <row r="1722" spans="1:22" ht="14.25" x14ac:dyDescent="0.2">
      <c r="A1722" s="18"/>
      <c r="B1722" s="18"/>
      <c r="C1722" s="18" t="s">
        <v>1338</v>
      </c>
      <c r="D1722" s="19" t="s">
        <v>1337</v>
      </c>
      <c r="E1722" s="9">
        <f>Source!AU732</f>
        <v>10</v>
      </c>
      <c r="F1722" s="21"/>
      <c r="G1722" s="20"/>
      <c r="H1722" s="9"/>
      <c r="I1722" s="9"/>
      <c r="J1722" s="21">
        <f>SUM(T1718:T1721)</f>
        <v>34.06</v>
      </c>
      <c r="K1722" s="21"/>
    </row>
    <row r="1723" spans="1:22" ht="14.25" x14ac:dyDescent="0.2">
      <c r="A1723" s="18"/>
      <c r="B1723" s="18"/>
      <c r="C1723" s="18" t="s">
        <v>1340</v>
      </c>
      <c r="D1723" s="19" t="s">
        <v>1341</v>
      </c>
      <c r="E1723" s="9">
        <f>Source!AQ732</f>
        <v>0.48</v>
      </c>
      <c r="F1723" s="21"/>
      <c r="G1723" s="20" t="str">
        <f>Source!DI732</f>
        <v/>
      </c>
      <c r="H1723" s="9">
        <f>Source!AV732</f>
        <v>1</v>
      </c>
      <c r="I1723" s="9"/>
      <c r="J1723" s="21"/>
      <c r="K1723" s="21">
        <f>Source!U732</f>
        <v>0.48</v>
      </c>
    </row>
    <row r="1724" spans="1:22" ht="15" x14ac:dyDescent="0.25">
      <c r="A1724" s="24"/>
      <c r="B1724" s="24"/>
      <c r="C1724" s="24"/>
      <c r="D1724" s="24"/>
      <c r="E1724" s="24"/>
      <c r="F1724" s="24"/>
      <c r="G1724" s="24"/>
      <c r="H1724" s="24"/>
      <c r="I1724" s="46">
        <f>J1719+J1720+J1721+J1722</f>
        <v>632.29</v>
      </c>
      <c r="J1724" s="46"/>
      <c r="K1724" s="25">
        <f>IF(Source!I732&lt;&gt;0, ROUND(I1724/Source!I732, 2), 0)</f>
        <v>632.29</v>
      </c>
      <c r="P1724" s="23">
        <f>I1724</f>
        <v>632.29</v>
      </c>
    </row>
    <row r="1725" spans="1:22" ht="28.5" x14ac:dyDescent="0.2">
      <c r="A1725" s="18">
        <v>206</v>
      </c>
      <c r="B1725" s="18" t="str">
        <f>Source!F733</f>
        <v>1.23-2103-31-1/1</v>
      </c>
      <c r="C1725" s="18" t="str">
        <f>Source!G733</f>
        <v>Техническое обслуживание термостата</v>
      </c>
      <c r="D1725" s="19" t="str">
        <f>Source!H733</f>
        <v>шт.</v>
      </c>
      <c r="E1725" s="9">
        <f>Source!I733</f>
        <v>1</v>
      </c>
      <c r="F1725" s="21"/>
      <c r="G1725" s="20"/>
      <c r="H1725" s="9"/>
      <c r="I1725" s="9"/>
      <c r="J1725" s="21"/>
      <c r="K1725" s="21"/>
      <c r="Q1725">
        <f>ROUND((Source!BZ733/100)*ROUND((Source!AF733*Source!AV733)*Source!I733, 2), 2)</f>
        <v>789.85</v>
      </c>
      <c r="R1725">
        <f>Source!X733</f>
        <v>789.85</v>
      </c>
      <c r="S1725">
        <f>ROUND((Source!CA733/100)*ROUND((Source!AF733*Source!AV733)*Source!I733, 2), 2)</f>
        <v>112.84</v>
      </c>
      <c r="T1725">
        <f>Source!Y733</f>
        <v>112.84</v>
      </c>
      <c r="U1725">
        <f>ROUND((175/100)*ROUND((Source!AE733*Source!AV733)*Source!I733, 2), 2)</f>
        <v>0</v>
      </c>
      <c r="V1725">
        <f>ROUND((108/100)*ROUND(Source!CS733*Source!I733, 2), 2)</f>
        <v>0</v>
      </c>
    </row>
    <row r="1726" spans="1:22" ht="14.25" x14ac:dyDescent="0.2">
      <c r="A1726" s="18"/>
      <c r="B1726" s="18"/>
      <c r="C1726" s="18" t="s">
        <v>1332</v>
      </c>
      <c r="D1726" s="19"/>
      <c r="E1726" s="9"/>
      <c r="F1726" s="21">
        <f>Source!AO733</f>
        <v>1128.3599999999999</v>
      </c>
      <c r="G1726" s="20" t="str">
        <f>Source!DG733</f>
        <v/>
      </c>
      <c r="H1726" s="9">
        <f>Source!AV733</f>
        <v>1</v>
      </c>
      <c r="I1726" s="9">
        <f>IF(Source!BA733&lt;&gt; 0, Source!BA733, 1)</f>
        <v>1</v>
      </c>
      <c r="J1726" s="21">
        <f>Source!S733</f>
        <v>1128.3599999999999</v>
      </c>
      <c r="K1726" s="21"/>
    </row>
    <row r="1727" spans="1:22" ht="14.25" x14ac:dyDescent="0.2">
      <c r="A1727" s="18"/>
      <c r="B1727" s="18"/>
      <c r="C1727" s="18" t="s">
        <v>1335</v>
      </c>
      <c r="D1727" s="19"/>
      <c r="E1727" s="9"/>
      <c r="F1727" s="21">
        <f>Source!AL733</f>
        <v>0.31</v>
      </c>
      <c r="G1727" s="20" t="str">
        <f>Source!DD733</f>
        <v/>
      </c>
      <c r="H1727" s="9">
        <f>Source!AW733</f>
        <v>1</v>
      </c>
      <c r="I1727" s="9">
        <f>IF(Source!BC733&lt;&gt; 0, Source!BC733, 1)</f>
        <v>1</v>
      </c>
      <c r="J1727" s="21">
        <f>Source!P733</f>
        <v>0.31</v>
      </c>
      <c r="K1727" s="21"/>
    </row>
    <row r="1728" spans="1:22" ht="14.25" x14ac:dyDescent="0.2">
      <c r="A1728" s="18"/>
      <c r="B1728" s="18"/>
      <c r="C1728" s="18" t="s">
        <v>1336</v>
      </c>
      <c r="D1728" s="19" t="s">
        <v>1337</v>
      </c>
      <c r="E1728" s="9">
        <f>Source!AT733</f>
        <v>70</v>
      </c>
      <c r="F1728" s="21"/>
      <c r="G1728" s="20"/>
      <c r="H1728" s="9"/>
      <c r="I1728" s="9"/>
      <c r="J1728" s="21">
        <f>SUM(R1725:R1727)</f>
        <v>789.85</v>
      </c>
      <c r="K1728" s="21"/>
    </row>
    <row r="1729" spans="1:22" ht="14.25" x14ac:dyDescent="0.2">
      <c r="A1729" s="18"/>
      <c r="B1729" s="18"/>
      <c r="C1729" s="18" t="s">
        <v>1338</v>
      </c>
      <c r="D1729" s="19" t="s">
        <v>1337</v>
      </c>
      <c r="E1729" s="9">
        <f>Source!AU733</f>
        <v>10</v>
      </c>
      <c r="F1729" s="21"/>
      <c r="G1729" s="20"/>
      <c r="H1729" s="9"/>
      <c r="I1729" s="9"/>
      <c r="J1729" s="21">
        <f>SUM(T1725:T1728)</f>
        <v>112.84</v>
      </c>
      <c r="K1729" s="21"/>
    </row>
    <row r="1730" spans="1:22" ht="14.25" x14ac:dyDescent="0.2">
      <c r="A1730" s="18"/>
      <c r="B1730" s="18"/>
      <c r="C1730" s="18" t="s">
        <v>1340</v>
      </c>
      <c r="D1730" s="19" t="s">
        <v>1341</v>
      </c>
      <c r="E1730" s="9">
        <f>Source!AQ733</f>
        <v>1.59</v>
      </c>
      <c r="F1730" s="21"/>
      <c r="G1730" s="20" t="str">
        <f>Source!DI733</f>
        <v/>
      </c>
      <c r="H1730" s="9">
        <f>Source!AV733</f>
        <v>1</v>
      </c>
      <c r="I1730" s="9"/>
      <c r="J1730" s="21"/>
      <c r="K1730" s="21">
        <f>Source!U733</f>
        <v>1.59</v>
      </c>
    </row>
    <row r="1731" spans="1:22" ht="15" x14ac:dyDescent="0.25">
      <c r="A1731" s="24"/>
      <c r="B1731" s="24"/>
      <c r="C1731" s="24"/>
      <c r="D1731" s="24"/>
      <c r="E1731" s="24"/>
      <c r="F1731" s="24"/>
      <c r="G1731" s="24"/>
      <c r="H1731" s="24"/>
      <c r="I1731" s="46">
        <f>J1726+J1727+J1728+J1729</f>
        <v>2031.36</v>
      </c>
      <c r="J1731" s="46"/>
      <c r="K1731" s="25">
        <f>IF(Source!I733&lt;&gt;0, ROUND(I1731/Source!I733, 2), 0)</f>
        <v>2031.36</v>
      </c>
      <c r="P1731" s="23">
        <f>I1731</f>
        <v>2031.36</v>
      </c>
    </row>
    <row r="1732" spans="1:22" ht="28.5" x14ac:dyDescent="0.2">
      <c r="A1732" s="18">
        <v>207</v>
      </c>
      <c r="B1732" s="18" t="str">
        <f>Source!F734</f>
        <v>1.23-2303-13-1/1</v>
      </c>
      <c r="C1732" s="18" t="str">
        <f>Source!G734</f>
        <v>Техническое обслуживание преобразователей частоты до 5 кВт</v>
      </c>
      <c r="D1732" s="19" t="str">
        <f>Source!H734</f>
        <v>шт.</v>
      </c>
      <c r="E1732" s="9">
        <f>Source!I734</f>
        <v>1</v>
      </c>
      <c r="F1732" s="21"/>
      <c r="G1732" s="20"/>
      <c r="H1732" s="9"/>
      <c r="I1732" s="9"/>
      <c r="J1732" s="21"/>
      <c r="K1732" s="21"/>
      <c r="Q1732">
        <f>ROUND((Source!BZ734/100)*ROUND((Source!AF734*Source!AV734)*Source!I734, 2), 2)</f>
        <v>2205.62</v>
      </c>
      <c r="R1732">
        <f>Source!X734</f>
        <v>2205.62</v>
      </c>
      <c r="S1732">
        <f>ROUND((Source!CA734/100)*ROUND((Source!AF734*Source!AV734)*Source!I734, 2), 2)</f>
        <v>315.08999999999997</v>
      </c>
      <c r="T1732">
        <f>Source!Y734</f>
        <v>315.08999999999997</v>
      </c>
      <c r="U1732">
        <f>ROUND((175/100)*ROUND((Source!AE734*Source!AV734)*Source!I734, 2), 2)</f>
        <v>0</v>
      </c>
      <c r="V1732">
        <f>ROUND((108/100)*ROUND(Source!CS734*Source!I734, 2), 2)</f>
        <v>0</v>
      </c>
    </row>
    <row r="1733" spans="1:22" ht="14.25" x14ac:dyDescent="0.2">
      <c r="A1733" s="18"/>
      <c r="B1733" s="18"/>
      <c r="C1733" s="18" t="s">
        <v>1332</v>
      </c>
      <c r="D1733" s="19"/>
      <c r="E1733" s="9"/>
      <c r="F1733" s="21">
        <f>Source!AO734</f>
        <v>3150.89</v>
      </c>
      <c r="G1733" s="20" t="str">
        <f>Source!DG734</f>
        <v/>
      </c>
      <c r="H1733" s="9">
        <f>Source!AV734</f>
        <v>1</v>
      </c>
      <c r="I1733" s="9">
        <f>IF(Source!BA734&lt;&gt; 0, Source!BA734, 1)</f>
        <v>1</v>
      </c>
      <c r="J1733" s="21">
        <f>Source!S734</f>
        <v>3150.89</v>
      </c>
      <c r="K1733" s="21"/>
    </row>
    <row r="1734" spans="1:22" ht="14.25" x14ac:dyDescent="0.2">
      <c r="A1734" s="18"/>
      <c r="B1734" s="18"/>
      <c r="C1734" s="18" t="s">
        <v>1335</v>
      </c>
      <c r="D1734" s="19"/>
      <c r="E1734" s="9"/>
      <c r="F1734" s="21">
        <f>Source!AL734</f>
        <v>9.94</v>
      </c>
      <c r="G1734" s="20" t="str">
        <f>Source!DD734</f>
        <v/>
      </c>
      <c r="H1734" s="9">
        <f>Source!AW734</f>
        <v>1</v>
      </c>
      <c r="I1734" s="9">
        <f>IF(Source!BC734&lt;&gt; 0, Source!BC734, 1)</f>
        <v>1</v>
      </c>
      <c r="J1734" s="21">
        <f>Source!P734</f>
        <v>9.94</v>
      </c>
      <c r="K1734" s="21"/>
    </row>
    <row r="1735" spans="1:22" ht="14.25" x14ac:dyDescent="0.2">
      <c r="A1735" s="18"/>
      <c r="B1735" s="18"/>
      <c r="C1735" s="18" t="s">
        <v>1336</v>
      </c>
      <c r="D1735" s="19" t="s">
        <v>1337</v>
      </c>
      <c r="E1735" s="9">
        <f>Source!AT734</f>
        <v>70</v>
      </c>
      <c r="F1735" s="21"/>
      <c r="G1735" s="20"/>
      <c r="H1735" s="9"/>
      <c r="I1735" s="9"/>
      <c r="J1735" s="21">
        <f>SUM(R1732:R1734)</f>
        <v>2205.62</v>
      </c>
      <c r="K1735" s="21"/>
    </row>
    <row r="1736" spans="1:22" ht="14.25" x14ac:dyDescent="0.2">
      <c r="A1736" s="18"/>
      <c r="B1736" s="18"/>
      <c r="C1736" s="18" t="s">
        <v>1338</v>
      </c>
      <c r="D1736" s="19" t="s">
        <v>1337</v>
      </c>
      <c r="E1736" s="9">
        <f>Source!AU734</f>
        <v>10</v>
      </c>
      <c r="F1736" s="21"/>
      <c r="G1736" s="20"/>
      <c r="H1736" s="9"/>
      <c r="I1736" s="9"/>
      <c r="J1736" s="21">
        <f>SUM(T1732:T1735)</f>
        <v>315.08999999999997</v>
      </c>
      <c r="K1736" s="21"/>
    </row>
    <row r="1737" spans="1:22" ht="14.25" x14ac:dyDescent="0.2">
      <c r="A1737" s="18"/>
      <c r="B1737" s="18"/>
      <c r="C1737" s="18" t="s">
        <v>1340</v>
      </c>
      <c r="D1737" s="19" t="s">
        <v>1341</v>
      </c>
      <c r="E1737" s="9">
        <f>Source!AQ734</f>
        <v>4.4400000000000004</v>
      </c>
      <c r="F1737" s="21"/>
      <c r="G1737" s="20" t="str">
        <f>Source!DI734</f>
        <v/>
      </c>
      <c r="H1737" s="9">
        <f>Source!AV734</f>
        <v>1</v>
      </c>
      <c r="I1737" s="9"/>
      <c r="J1737" s="21"/>
      <c r="K1737" s="21">
        <f>Source!U734</f>
        <v>4.4400000000000004</v>
      </c>
    </row>
    <row r="1738" spans="1:22" ht="15" x14ac:dyDescent="0.25">
      <c r="A1738" s="24"/>
      <c r="B1738" s="24"/>
      <c r="C1738" s="24"/>
      <c r="D1738" s="24"/>
      <c r="E1738" s="24"/>
      <c r="F1738" s="24"/>
      <c r="G1738" s="24"/>
      <c r="H1738" s="24"/>
      <c r="I1738" s="46">
        <f>J1733+J1734+J1735+J1736</f>
        <v>5681.54</v>
      </c>
      <c r="J1738" s="46"/>
      <c r="K1738" s="25">
        <f>IF(Source!I734&lt;&gt;0, ROUND(I1738/Source!I734, 2), 0)</f>
        <v>5681.54</v>
      </c>
      <c r="P1738" s="23">
        <f>I1738</f>
        <v>5681.54</v>
      </c>
    </row>
    <row r="1739" spans="1:22" ht="57" x14ac:dyDescent="0.2">
      <c r="A1739" s="18">
        <v>208</v>
      </c>
      <c r="B1739" s="18" t="str">
        <f>Source!F735</f>
        <v>1.23-2103-9-1/1</v>
      </c>
      <c r="C1739" s="18" t="str">
        <f>Source!G735</f>
        <v>Техническое обслуживание приборов для измерения температуры, термометры манометрические, тип ТПП-СК / ARK-3, ARN-3, WTP-3</v>
      </c>
      <c r="D1739" s="19" t="str">
        <f>Source!H735</f>
        <v>шт.</v>
      </c>
      <c r="E1739" s="9">
        <f>Source!I735</f>
        <v>3</v>
      </c>
      <c r="F1739" s="21"/>
      <c r="G1739" s="20"/>
      <c r="H1739" s="9"/>
      <c r="I1739" s="9"/>
      <c r="J1739" s="21"/>
      <c r="K1739" s="21"/>
      <c r="Q1739">
        <f>ROUND((Source!BZ735/100)*ROUND((Source!AF735*Source!AV735)*Source!I735, 2), 2)</f>
        <v>1413.43</v>
      </c>
      <c r="R1739">
        <f>Source!X735</f>
        <v>1413.43</v>
      </c>
      <c r="S1739">
        <f>ROUND((Source!CA735/100)*ROUND((Source!AF735*Source!AV735)*Source!I735, 2), 2)</f>
        <v>201.92</v>
      </c>
      <c r="T1739">
        <f>Source!Y735</f>
        <v>201.92</v>
      </c>
      <c r="U1739">
        <f>ROUND((175/100)*ROUND((Source!AE735*Source!AV735)*Source!I735, 2), 2)</f>
        <v>0</v>
      </c>
      <c r="V1739">
        <f>ROUND((108/100)*ROUND(Source!CS735*Source!I735, 2), 2)</f>
        <v>0</v>
      </c>
    </row>
    <row r="1740" spans="1:22" ht="14.25" x14ac:dyDescent="0.2">
      <c r="A1740" s="18"/>
      <c r="B1740" s="18"/>
      <c r="C1740" s="18" t="s">
        <v>1332</v>
      </c>
      <c r="D1740" s="19"/>
      <c r="E1740" s="9"/>
      <c r="F1740" s="21">
        <f>Source!AO735</f>
        <v>673.06</v>
      </c>
      <c r="G1740" s="20" t="str">
        <f>Source!DG735</f>
        <v/>
      </c>
      <c r="H1740" s="9">
        <f>Source!AV735</f>
        <v>1</v>
      </c>
      <c r="I1740" s="9">
        <f>IF(Source!BA735&lt;&gt; 0, Source!BA735, 1)</f>
        <v>1</v>
      </c>
      <c r="J1740" s="21">
        <f>Source!S735</f>
        <v>2019.18</v>
      </c>
      <c r="K1740" s="21"/>
    </row>
    <row r="1741" spans="1:22" ht="14.25" x14ac:dyDescent="0.2">
      <c r="A1741" s="18"/>
      <c r="B1741" s="18"/>
      <c r="C1741" s="18" t="s">
        <v>1336</v>
      </c>
      <c r="D1741" s="19" t="s">
        <v>1337</v>
      </c>
      <c r="E1741" s="9">
        <f>Source!AT735</f>
        <v>70</v>
      </c>
      <c r="F1741" s="21"/>
      <c r="G1741" s="20"/>
      <c r="H1741" s="9"/>
      <c r="I1741" s="9"/>
      <c r="J1741" s="21">
        <f>SUM(R1739:R1740)</f>
        <v>1413.43</v>
      </c>
      <c r="K1741" s="21"/>
    </row>
    <row r="1742" spans="1:22" ht="14.25" x14ac:dyDescent="0.2">
      <c r="A1742" s="18"/>
      <c r="B1742" s="18"/>
      <c r="C1742" s="18" t="s">
        <v>1338</v>
      </c>
      <c r="D1742" s="19" t="s">
        <v>1337</v>
      </c>
      <c r="E1742" s="9">
        <f>Source!AU735</f>
        <v>10</v>
      </c>
      <c r="F1742" s="21"/>
      <c r="G1742" s="20"/>
      <c r="H1742" s="9"/>
      <c r="I1742" s="9"/>
      <c r="J1742" s="21">
        <f>SUM(T1739:T1741)</f>
        <v>201.92</v>
      </c>
      <c r="K1742" s="21"/>
    </row>
    <row r="1743" spans="1:22" ht="14.25" x14ac:dyDescent="0.2">
      <c r="A1743" s="18"/>
      <c r="B1743" s="18"/>
      <c r="C1743" s="18" t="s">
        <v>1340</v>
      </c>
      <c r="D1743" s="19" t="s">
        <v>1341</v>
      </c>
      <c r="E1743" s="9">
        <f>Source!AQ735</f>
        <v>1.0900000000000001</v>
      </c>
      <c r="F1743" s="21"/>
      <c r="G1743" s="20" t="str">
        <f>Source!DI735</f>
        <v/>
      </c>
      <c r="H1743" s="9">
        <f>Source!AV735</f>
        <v>1</v>
      </c>
      <c r="I1743" s="9"/>
      <c r="J1743" s="21"/>
      <c r="K1743" s="21">
        <f>Source!U735</f>
        <v>3.2700000000000005</v>
      </c>
    </row>
    <row r="1744" spans="1:22" ht="15" x14ac:dyDescent="0.25">
      <c r="A1744" s="24"/>
      <c r="B1744" s="24"/>
      <c r="C1744" s="24"/>
      <c r="D1744" s="24"/>
      <c r="E1744" s="24"/>
      <c r="F1744" s="24"/>
      <c r="G1744" s="24"/>
      <c r="H1744" s="24"/>
      <c r="I1744" s="46">
        <f>J1740+J1741+J1742</f>
        <v>3634.53</v>
      </c>
      <c r="J1744" s="46"/>
      <c r="K1744" s="25">
        <f>IF(Source!I735&lt;&gt;0, ROUND(I1744/Source!I735, 2), 0)</f>
        <v>1211.51</v>
      </c>
      <c r="P1744" s="23">
        <f>I1744</f>
        <v>3634.53</v>
      </c>
    </row>
    <row r="1745" spans="1:22" ht="71.25" x14ac:dyDescent="0.2">
      <c r="A1745" s="18">
        <v>209</v>
      </c>
      <c r="B1745" s="18" t="str">
        <f>Source!F736</f>
        <v>1.23-2103-21-1/1</v>
      </c>
      <c r="C1745" s="18" t="str">
        <f>Source!G736</f>
        <v>Техническое обслуживание преобразователей давления, перепада давления, тензорезисторных, дифференциальных (Сапфир) / DVL-500</v>
      </c>
      <c r="D1745" s="19" t="str">
        <f>Source!H736</f>
        <v>шт.</v>
      </c>
      <c r="E1745" s="9">
        <f>Source!I736</f>
        <v>2</v>
      </c>
      <c r="F1745" s="21"/>
      <c r="G1745" s="20"/>
      <c r="H1745" s="9"/>
      <c r="I1745" s="9"/>
      <c r="J1745" s="21"/>
      <c r="K1745" s="21"/>
      <c r="Q1745">
        <f>ROUND((Source!BZ736/100)*ROUND((Source!AF736*Source!AV736)*Source!I736, 2), 2)</f>
        <v>894.17</v>
      </c>
      <c r="R1745">
        <f>Source!X736</f>
        <v>894.17</v>
      </c>
      <c r="S1745">
        <f>ROUND((Source!CA736/100)*ROUND((Source!AF736*Source!AV736)*Source!I736, 2), 2)</f>
        <v>127.74</v>
      </c>
      <c r="T1745">
        <f>Source!Y736</f>
        <v>127.74</v>
      </c>
      <c r="U1745">
        <f>ROUND((175/100)*ROUND((Source!AE736*Source!AV736)*Source!I736, 2), 2)</f>
        <v>0</v>
      </c>
      <c r="V1745">
        <f>ROUND((108/100)*ROUND(Source!CS736*Source!I736, 2), 2)</f>
        <v>0</v>
      </c>
    </row>
    <row r="1746" spans="1:22" ht="14.25" x14ac:dyDescent="0.2">
      <c r="A1746" s="18"/>
      <c r="B1746" s="18"/>
      <c r="C1746" s="18" t="s">
        <v>1332</v>
      </c>
      <c r="D1746" s="19"/>
      <c r="E1746" s="9"/>
      <c r="F1746" s="21">
        <f>Source!AO736</f>
        <v>638.69000000000005</v>
      </c>
      <c r="G1746" s="20" t="str">
        <f>Source!DG736</f>
        <v/>
      </c>
      <c r="H1746" s="9">
        <f>Source!AV736</f>
        <v>1</v>
      </c>
      <c r="I1746" s="9">
        <f>IF(Source!BA736&lt;&gt; 0, Source!BA736, 1)</f>
        <v>1</v>
      </c>
      <c r="J1746" s="21">
        <f>Source!S736</f>
        <v>1277.3800000000001</v>
      </c>
      <c r="K1746" s="21"/>
    </row>
    <row r="1747" spans="1:22" ht="14.25" x14ac:dyDescent="0.2">
      <c r="A1747" s="18"/>
      <c r="B1747" s="18"/>
      <c r="C1747" s="18" t="s">
        <v>1335</v>
      </c>
      <c r="D1747" s="19"/>
      <c r="E1747" s="9"/>
      <c r="F1747" s="21">
        <f>Source!AL736</f>
        <v>19.14</v>
      </c>
      <c r="G1747" s="20" t="str">
        <f>Source!DD736</f>
        <v/>
      </c>
      <c r="H1747" s="9">
        <f>Source!AW736</f>
        <v>1</v>
      </c>
      <c r="I1747" s="9">
        <f>IF(Source!BC736&lt;&gt; 0, Source!BC736, 1)</f>
        <v>1</v>
      </c>
      <c r="J1747" s="21">
        <f>Source!P736</f>
        <v>38.28</v>
      </c>
      <c r="K1747" s="21"/>
    </row>
    <row r="1748" spans="1:22" ht="14.25" x14ac:dyDescent="0.2">
      <c r="A1748" s="18"/>
      <c r="B1748" s="18"/>
      <c r="C1748" s="18" t="s">
        <v>1336</v>
      </c>
      <c r="D1748" s="19" t="s">
        <v>1337</v>
      </c>
      <c r="E1748" s="9">
        <f>Source!AT736</f>
        <v>70</v>
      </c>
      <c r="F1748" s="21"/>
      <c r="G1748" s="20"/>
      <c r="H1748" s="9"/>
      <c r="I1748" s="9"/>
      <c r="J1748" s="21">
        <f>SUM(R1745:R1747)</f>
        <v>894.17</v>
      </c>
      <c r="K1748" s="21"/>
    </row>
    <row r="1749" spans="1:22" ht="14.25" x14ac:dyDescent="0.2">
      <c r="A1749" s="18"/>
      <c r="B1749" s="18"/>
      <c r="C1749" s="18" t="s">
        <v>1338</v>
      </c>
      <c r="D1749" s="19" t="s">
        <v>1337</v>
      </c>
      <c r="E1749" s="9">
        <f>Source!AU736</f>
        <v>10</v>
      </c>
      <c r="F1749" s="21"/>
      <c r="G1749" s="20"/>
      <c r="H1749" s="9"/>
      <c r="I1749" s="9"/>
      <c r="J1749" s="21">
        <f>SUM(T1745:T1748)</f>
        <v>127.74</v>
      </c>
      <c r="K1749" s="21"/>
    </row>
    <row r="1750" spans="1:22" ht="14.25" x14ac:dyDescent="0.2">
      <c r="A1750" s="18"/>
      <c r="B1750" s="18"/>
      <c r="C1750" s="18" t="s">
        <v>1340</v>
      </c>
      <c r="D1750" s="19" t="s">
        <v>1341</v>
      </c>
      <c r="E1750" s="9">
        <f>Source!AQ736</f>
        <v>0.77</v>
      </c>
      <c r="F1750" s="21"/>
      <c r="G1750" s="20" t="str">
        <f>Source!DI736</f>
        <v/>
      </c>
      <c r="H1750" s="9">
        <f>Source!AV736</f>
        <v>1</v>
      </c>
      <c r="I1750" s="9"/>
      <c r="J1750" s="21"/>
      <c r="K1750" s="21">
        <f>Source!U736</f>
        <v>1.54</v>
      </c>
    </row>
    <row r="1751" spans="1:22" ht="15" x14ac:dyDescent="0.25">
      <c r="A1751" s="24"/>
      <c r="B1751" s="24"/>
      <c r="C1751" s="24"/>
      <c r="D1751" s="24"/>
      <c r="E1751" s="24"/>
      <c r="F1751" s="24"/>
      <c r="G1751" s="24"/>
      <c r="H1751" s="24"/>
      <c r="I1751" s="46">
        <f>J1746+J1747+J1748+J1749</f>
        <v>2337.5699999999997</v>
      </c>
      <c r="J1751" s="46"/>
      <c r="K1751" s="25">
        <f>IF(Source!I736&lt;&gt;0, ROUND(I1751/Source!I736, 2), 0)</f>
        <v>1168.79</v>
      </c>
      <c r="P1751" s="23">
        <f>I1751</f>
        <v>2337.5699999999997</v>
      </c>
    </row>
    <row r="1752" spans="1:22" ht="42.75" x14ac:dyDescent="0.2">
      <c r="A1752" s="18">
        <v>210</v>
      </c>
      <c r="B1752" s="18" t="str">
        <f>Source!F737</f>
        <v>1.23-2103-41-1/1</v>
      </c>
      <c r="C1752" s="18" t="str">
        <f>Source!G737</f>
        <v>Техническое обслуживание регулирующего клапана / Привод PDF 05/230.D</v>
      </c>
      <c r="D1752" s="19" t="str">
        <f>Source!H737</f>
        <v>шт.</v>
      </c>
      <c r="E1752" s="9">
        <f>Source!I737</f>
        <v>1</v>
      </c>
      <c r="F1752" s="21"/>
      <c r="G1752" s="20"/>
      <c r="H1752" s="9"/>
      <c r="I1752" s="9"/>
      <c r="J1752" s="21"/>
      <c r="K1752" s="21"/>
      <c r="Q1752">
        <f>ROUND((Source!BZ737/100)*ROUND((Source!AF737*Source!AV737)*Source!I737, 2), 2)</f>
        <v>145.6</v>
      </c>
      <c r="R1752">
        <f>Source!X737</f>
        <v>145.6</v>
      </c>
      <c r="S1752">
        <f>ROUND((Source!CA737/100)*ROUND((Source!AF737*Source!AV737)*Source!I737, 2), 2)</f>
        <v>20.8</v>
      </c>
      <c r="T1752">
        <f>Source!Y737</f>
        <v>20.8</v>
      </c>
      <c r="U1752">
        <f>ROUND((175/100)*ROUND((Source!AE737*Source!AV737)*Source!I737, 2), 2)</f>
        <v>86.75</v>
      </c>
      <c r="V1752">
        <f>ROUND((108/100)*ROUND(Source!CS737*Source!I737, 2), 2)</f>
        <v>53.54</v>
      </c>
    </row>
    <row r="1753" spans="1:22" ht="14.25" x14ac:dyDescent="0.2">
      <c r="A1753" s="18"/>
      <c r="B1753" s="18"/>
      <c r="C1753" s="18" t="s">
        <v>1332</v>
      </c>
      <c r="D1753" s="19"/>
      <c r="E1753" s="9"/>
      <c r="F1753" s="21">
        <f>Source!AO737</f>
        <v>208</v>
      </c>
      <c r="G1753" s="20" t="str">
        <f>Source!DG737</f>
        <v/>
      </c>
      <c r="H1753" s="9">
        <f>Source!AV737</f>
        <v>1</v>
      </c>
      <c r="I1753" s="9">
        <f>IF(Source!BA737&lt;&gt; 0, Source!BA737, 1)</f>
        <v>1</v>
      </c>
      <c r="J1753" s="21">
        <f>Source!S737</f>
        <v>208</v>
      </c>
      <c r="K1753" s="21"/>
    </row>
    <row r="1754" spans="1:22" ht="14.25" x14ac:dyDescent="0.2">
      <c r="A1754" s="18"/>
      <c r="B1754" s="18"/>
      <c r="C1754" s="18" t="s">
        <v>1333</v>
      </c>
      <c r="D1754" s="19"/>
      <c r="E1754" s="9"/>
      <c r="F1754" s="21">
        <f>Source!AM737</f>
        <v>78.180000000000007</v>
      </c>
      <c r="G1754" s="20" t="str">
        <f>Source!DE737</f>
        <v/>
      </c>
      <c r="H1754" s="9">
        <f>Source!AV737</f>
        <v>1</v>
      </c>
      <c r="I1754" s="9">
        <f>IF(Source!BB737&lt;&gt; 0, Source!BB737, 1)</f>
        <v>1</v>
      </c>
      <c r="J1754" s="21">
        <f>Source!Q737</f>
        <v>78.180000000000007</v>
      </c>
      <c r="K1754" s="21"/>
    </row>
    <row r="1755" spans="1:22" ht="14.25" x14ac:dyDescent="0.2">
      <c r="A1755" s="18"/>
      <c r="B1755" s="18"/>
      <c r="C1755" s="18" t="s">
        <v>1334</v>
      </c>
      <c r="D1755" s="19"/>
      <c r="E1755" s="9"/>
      <c r="F1755" s="21">
        <f>Source!AN737</f>
        <v>49.57</v>
      </c>
      <c r="G1755" s="20" t="str">
        <f>Source!DF737</f>
        <v/>
      </c>
      <c r="H1755" s="9">
        <f>Source!AV737</f>
        <v>1</v>
      </c>
      <c r="I1755" s="9">
        <f>IF(Source!BS737&lt;&gt; 0, Source!BS737, 1)</f>
        <v>1</v>
      </c>
      <c r="J1755" s="22">
        <f>Source!R737</f>
        <v>49.57</v>
      </c>
      <c r="K1755" s="21"/>
    </row>
    <row r="1756" spans="1:22" ht="14.25" x14ac:dyDescent="0.2">
      <c r="A1756" s="18"/>
      <c r="B1756" s="18"/>
      <c r="C1756" s="18" t="s">
        <v>1336</v>
      </c>
      <c r="D1756" s="19" t="s">
        <v>1337</v>
      </c>
      <c r="E1756" s="9">
        <f>Source!AT737</f>
        <v>70</v>
      </c>
      <c r="F1756" s="21"/>
      <c r="G1756" s="20"/>
      <c r="H1756" s="9"/>
      <c r="I1756" s="9"/>
      <c r="J1756" s="21">
        <f>SUM(R1752:R1755)</f>
        <v>145.6</v>
      </c>
      <c r="K1756" s="21"/>
    </row>
    <row r="1757" spans="1:22" ht="14.25" x14ac:dyDescent="0.2">
      <c r="A1757" s="18"/>
      <c r="B1757" s="18"/>
      <c r="C1757" s="18" t="s">
        <v>1338</v>
      </c>
      <c r="D1757" s="19" t="s">
        <v>1337</v>
      </c>
      <c r="E1757" s="9">
        <f>Source!AU737</f>
        <v>10</v>
      </c>
      <c r="F1757" s="21"/>
      <c r="G1757" s="20"/>
      <c r="H1757" s="9"/>
      <c r="I1757" s="9"/>
      <c r="J1757" s="21">
        <f>SUM(T1752:T1756)</f>
        <v>20.8</v>
      </c>
      <c r="K1757" s="21"/>
    </row>
    <row r="1758" spans="1:22" ht="14.25" x14ac:dyDescent="0.2">
      <c r="A1758" s="18"/>
      <c r="B1758" s="18"/>
      <c r="C1758" s="18" t="s">
        <v>1339</v>
      </c>
      <c r="D1758" s="19" t="s">
        <v>1337</v>
      </c>
      <c r="E1758" s="9">
        <f>108</f>
        <v>108</v>
      </c>
      <c r="F1758" s="21"/>
      <c r="G1758" s="20"/>
      <c r="H1758" s="9"/>
      <c r="I1758" s="9"/>
      <c r="J1758" s="21">
        <f>SUM(V1752:V1757)</f>
        <v>53.54</v>
      </c>
      <c r="K1758" s="21"/>
    </row>
    <row r="1759" spans="1:22" ht="14.25" x14ac:dyDescent="0.2">
      <c r="A1759" s="18"/>
      <c r="B1759" s="18"/>
      <c r="C1759" s="18" t="s">
        <v>1340</v>
      </c>
      <c r="D1759" s="19" t="s">
        <v>1341</v>
      </c>
      <c r="E1759" s="9">
        <f>Source!AQ737</f>
        <v>0.37</v>
      </c>
      <c r="F1759" s="21"/>
      <c r="G1759" s="20" t="str">
        <f>Source!DI737</f>
        <v/>
      </c>
      <c r="H1759" s="9">
        <f>Source!AV737</f>
        <v>1</v>
      </c>
      <c r="I1759" s="9"/>
      <c r="J1759" s="21"/>
      <c r="K1759" s="21">
        <f>Source!U737</f>
        <v>0.37</v>
      </c>
    </row>
    <row r="1760" spans="1:22" ht="15" x14ac:dyDescent="0.25">
      <c r="A1760" s="24"/>
      <c r="B1760" s="24"/>
      <c r="C1760" s="24"/>
      <c r="D1760" s="24"/>
      <c r="E1760" s="24"/>
      <c r="F1760" s="24"/>
      <c r="G1760" s="24"/>
      <c r="H1760" s="24"/>
      <c r="I1760" s="46">
        <f>J1753+J1754+J1756+J1757+J1758</f>
        <v>506.12</v>
      </c>
      <c r="J1760" s="46"/>
      <c r="K1760" s="25">
        <f>IF(Source!I737&lt;&gt;0, ROUND(I1760/Source!I737, 2), 0)</f>
        <v>506.12</v>
      </c>
      <c r="P1760" s="23">
        <f>I1760</f>
        <v>506.12</v>
      </c>
    </row>
    <row r="1762" spans="1:29" ht="15" customHeight="1" x14ac:dyDescent="0.25">
      <c r="B1762" s="47" t="str">
        <f>Source!G738</f>
        <v>Установка ПВР5, (корпус с акустической и тепловой изоляцией), VR 60-30/28.4D производительностью L = 1600 м3/ч</v>
      </c>
      <c r="C1762" s="47"/>
      <c r="D1762" s="47"/>
      <c r="E1762" s="47"/>
      <c r="F1762" s="47"/>
      <c r="G1762" s="47"/>
      <c r="H1762" s="47"/>
      <c r="I1762" s="47"/>
      <c r="J1762" s="47"/>
      <c r="AC1762" s="29" t="str">
        <f>Source!G738</f>
        <v>Установка ПВР5, (корпус с акустической и тепловой изоляцией), VR 60-30/28.4D производительностью L = 1600 м3/ч</v>
      </c>
    </row>
    <row r="1763" spans="1:29" ht="42.75" x14ac:dyDescent="0.2">
      <c r="A1763" s="18">
        <v>211</v>
      </c>
      <c r="B1763" s="18" t="str">
        <f>Source!F739</f>
        <v>1.18-2403-21-4/1</v>
      </c>
      <c r="C1763" s="18" t="str">
        <f>Source!G739</f>
        <v>Техническое обслуживание приточных установок производительностью до 5000 м3/ч - ежеквартальное</v>
      </c>
      <c r="D1763" s="19" t="str">
        <f>Source!H739</f>
        <v>установка</v>
      </c>
      <c r="E1763" s="9">
        <f>Source!I739</f>
        <v>2</v>
      </c>
      <c r="F1763" s="21"/>
      <c r="G1763" s="20"/>
      <c r="H1763" s="9"/>
      <c r="I1763" s="9"/>
      <c r="J1763" s="21"/>
      <c r="K1763" s="21"/>
      <c r="Q1763">
        <f>ROUND((Source!BZ739/100)*ROUND((Source!AF739*Source!AV739)*Source!I739, 2), 2)</f>
        <v>5834.16</v>
      </c>
      <c r="R1763">
        <f>Source!X739</f>
        <v>5834.16</v>
      </c>
      <c r="S1763">
        <f>ROUND((Source!CA739/100)*ROUND((Source!AF739*Source!AV739)*Source!I739, 2), 2)</f>
        <v>833.45</v>
      </c>
      <c r="T1763">
        <f>Source!Y739</f>
        <v>833.45</v>
      </c>
      <c r="U1763">
        <f>ROUND((175/100)*ROUND((Source!AE739*Source!AV739)*Source!I739, 2), 2)</f>
        <v>0.14000000000000001</v>
      </c>
      <c r="V1763">
        <f>ROUND((108/100)*ROUND(Source!CS739*Source!I739, 2), 2)</f>
        <v>0.09</v>
      </c>
    </row>
    <row r="1764" spans="1:29" ht="14.25" x14ac:dyDescent="0.2">
      <c r="A1764" s="18"/>
      <c r="B1764" s="18"/>
      <c r="C1764" s="18" t="s">
        <v>1332</v>
      </c>
      <c r="D1764" s="19"/>
      <c r="E1764" s="9"/>
      <c r="F1764" s="21">
        <f>Source!AO739</f>
        <v>2083.63</v>
      </c>
      <c r="G1764" s="20" t="str">
        <f>Source!DG739</f>
        <v>)*2</v>
      </c>
      <c r="H1764" s="9">
        <f>Source!AV739</f>
        <v>1</v>
      </c>
      <c r="I1764" s="9">
        <f>IF(Source!BA739&lt;&gt; 0, Source!BA739, 1)</f>
        <v>1</v>
      </c>
      <c r="J1764" s="21">
        <f>Source!S739</f>
        <v>8334.52</v>
      </c>
      <c r="K1764" s="21"/>
    </row>
    <row r="1765" spans="1:29" ht="14.25" x14ac:dyDescent="0.2">
      <c r="A1765" s="18"/>
      <c r="B1765" s="18"/>
      <c r="C1765" s="18" t="s">
        <v>1333</v>
      </c>
      <c r="D1765" s="19"/>
      <c r="E1765" s="9"/>
      <c r="F1765" s="21">
        <f>Source!AM739</f>
        <v>1.79</v>
      </c>
      <c r="G1765" s="20" t="str">
        <f>Source!DE739</f>
        <v>)*2</v>
      </c>
      <c r="H1765" s="9">
        <f>Source!AV739</f>
        <v>1</v>
      </c>
      <c r="I1765" s="9">
        <f>IF(Source!BB739&lt;&gt; 0, Source!BB739, 1)</f>
        <v>1</v>
      </c>
      <c r="J1765" s="21">
        <f>Source!Q739</f>
        <v>7.16</v>
      </c>
      <c r="K1765" s="21"/>
    </row>
    <row r="1766" spans="1:29" ht="14.25" x14ac:dyDescent="0.2">
      <c r="A1766" s="18"/>
      <c r="B1766" s="18"/>
      <c r="C1766" s="18" t="s">
        <v>1334</v>
      </c>
      <c r="D1766" s="19"/>
      <c r="E1766" s="9"/>
      <c r="F1766" s="21">
        <f>Source!AN739</f>
        <v>0.02</v>
      </c>
      <c r="G1766" s="20" t="str">
        <f>Source!DF739</f>
        <v>)*2</v>
      </c>
      <c r="H1766" s="9">
        <f>Source!AV739</f>
        <v>1</v>
      </c>
      <c r="I1766" s="9">
        <f>IF(Source!BS739&lt;&gt; 0, Source!BS739, 1)</f>
        <v>1</v>
      </c>
      <c r="J1766" s="22">
        <f>Source!R739</f>
        <v>0.08</v>
      </c>
      <c r="K1766" s="21"/>
    </row>
    <row r="1767" spans="1:29" ht="14.25" x14ac:dyDescent="0.2">
      <c r="A1767" s="18"/>
      <c r="B1767" s="18"/>
      <c r="C1767" s="18" t="s">
        <v>1335</v>
      </c>
      <c r="D1767" s="19"/>
      <c r="E1767" s="9"/>
      <c r="F1767" s="21">
        <f>Source!AL739</f>
        <v>10.08</v>
      </c>
      <c r="G1767" s="20" t="str">
        <f>Source!DD739</f>
        <v>)*2</v>
      </c>
      <c r="H1767" s="9">
        <f>Source!AW739</f>
        <v>1</v>
      </c>
      <c r="I1767" s="9">
        <f>IF(Source!BC739&lt;&gt; 0, Source!BC739, 1)</f>
        <v>1</v>
      </c>
      <c r="J1767" s="21">
        <f>Source!P739</f>
        <v>40.32</v>
      </c>
      <c r="K1767" s="21"/>
    </row>
    <row r="1768" spans="1:29" ht="14.25" x14ac:dyDescent="0.2">
      <c r="A1768" s="18"/>
      <c r="B1768" s="18"/>
      <c r="C1768" s="18" t="s">
        <v>1336</v>
      </c>
      <c r="D1768" s="19" t="s">
        <v>1337</v>
      </c>
      <c r="E1768" s="9">
        <f>Source!AT739</f>
        <v>70</v>
      </c>
      <c r="F1768" s="21"/>
      <c r="G1768" s="20"/>
      <c r="H1768" s="9"/>
      <c r="I1768" s="9"/>
      <c r="J1768" s="21">
        <f>SUM(R1763:R1767)</f>
        <v>5834.16</v>
      </c>
      <c r="K1768" s="21"/>
    </row>
    <row r="1769" spans="1:29" ht="14.25" x14ac:dyDescent="0.2">
      <c r="A1769" s="18"/>
      <c r="B1769" s="18"/>
      <c r="C1769" s="18" t="s">
        <v>1338</v>
      </c>
      <c r="D1769" s="19" t="s">
        <v>1337</v>
      </c>
      <c r="E1769" s="9">
        <f>Source!AU739</f>
        <v>10</v>
      </c>
      <c r="F1769" s="21"/>
      <c r="G1769" s="20"/>
      <c r="H1769" s="9"/>
      <c r="I1769" s="9"/>
      <c r="J1769" s="21">
        <f>SUM(T1763:T1768)</f>
        <v>833.45</v>
      </c>
      <c r="K1769" s="21"/>
    </row>
    <row r="1770" spans="1:29" ht="14.25" x14ac:dyDescent="0.2">
      <c r="A1770" s="18"/>
      <c r="B1770" s="18"/>
      <c r="C1770" s="18" t="s">
        <v>1339</v>
      </c>
      <c r="D1770" s="19" t="s">
        <v>1337</v>
      </c>
      <c r="E1770" s="9">
        <f>108</f>
        <v>108</v>
      </c>
      <c r="F1770" s="21"/>
      <c r="G1770" s="20"/>
      <c r="H1770" s="9"/>
      <c r="I1770" s="9"/>
      <c r="J1770" s="21">
        <f>SUM(V1763:V1769)</f>
        <v>0.09</v>
      </c>
      <c r="K1770" s="21"/>
    </row>
    <row r="1771" spans="1:29" ht="14.25" x14ac:dyDescent="0.2">
      <c r="A1771" s="18"/>
      <c r="B1771" s="18"/>
      <c r="C1771" s="18" t="s">
        <v>1340</v>
      </c>
      <c r="D1771" s="19" t="s">
        <v>1341</v>
      </c>
      <c r="E1771" s="9">
        <f>Source!AQ739</f>
        <v>3.14</v>
      </c>
      <c r="F1771" s="21"/>
      <c r="G1771" s="20" t="str">
        <f>Source!DI739</f>
        <v>)*2</v>
      </c>
      <c r="H1771" s="9">
        <f>Source!AV739</f>
        <v>1</v>
      </c>
      <c r="I1771" s="9"/>
      <c r="J1771" s="21"/>
      <c r="K1771" s="21">
        <f>Source!U739</f>
        <v>12.56</v>
      </c>
    </row>
    <row r="1772" spans="1:29" ht="15" x14ac:dyDescent="0.25">
      <c r="A1772" s="24"/>
      <c r="B1772" s="24"/>
      <c r="C1772" s="24"/>
      <c r="D1772" s="24"/>
      <c r="E1772" s="24"/>
      <c r="F1772" s="24"/>
      <c r="G1772" s="24"/>
      <c r="H1772" s="24"/>
      <c r="I1772" s="46">
        <f>J1764+J1765+J1767+J1768+J1769+J1770</f>
        <v>15049.7</v>
      </c>
      <c r="J1772" s="46"/>
      <c r="K1772" s="25">
        <f>IF(Source!I739&lt;&gt;0, ROUND(I1772/Source!I739, 2), 0)</f>
        <v>7524.85</v>
      </c>
      <c r="P1772" s="23">
        <f>I1772</f>
        <v>15049.7</v>
      </c>
    </row>
    <row r="1773" spans="1:29" ht="42.75" x14ac:dyDescent="0.2">
      <c r="A1773" s="18">
        <v>212</v>
      </c>
      <c r="B1773" s="18" t="str">
        <f>Source!F741</f>
        <v>1.18-2403-20-3/1</v>
      </c>
      <c r="C1773" s="18" t="str">
        <f>Source!G741</f>
        <v>Техническое обслуживание вытяжных установок производительностью до 5000 м3/ч - ежеквартальное</v>
      </c>
      <c r="D1773" s="19" t="str">
        <f>Source!H741</f>
        <v>установка</v>
      </c>
      <c r="E1773" s="9">
        <f>Source!I741</f>
        <v>2</v>
      </c>
      <c r="F1773" s="21"/>
      <c r="G1773" s="20"/>
      <c r="H1773" s="9"/>
      <c r="I1773" s="9"/>
      <c r="J1773" s="21"/>
      <c r="K1773" s="21"/>
      <c r="Q1773">
        <f>ROUND((Source!BZ741/100)*ROUND((Source!AF741*Source!AV741)*Source!I741, 2), 2)</f>
        <v>4422.07</v>
      </c>
      <c r="R1773">
        <f>Source!X741</f>
        <v>4422.07</v>
      </c>
      <c r="S1773">
        <f>ROUND((Source!CA741/100)*ROUND((Source!AF741*Source!AV741)*Source!I741, 2), 2)</f>
        <v>631.72</v>
      </c>
      <c r="T1773">
        <f>Source!Y741</f>
        <v>631.72</v>
      </c>
      <c r="U1773">
        <f>ROUND((175/100)*ROUND((Source!AE741*Source!AV741)*Source!I741, 2), 2)</f>
        <v>0</v>
      </c>
      <c r="V1773">
        <f>ROUND((108/100)*ROUND(Source!CS741*Source!I741, 2), 2)</f>
        <v>0</v>
      </c>
    </row>
    <row r="1774" spans="1:29" ht="14.25" x14ac:dyDescent="0.2">
      <c r="A1774" s="18"/>
      <c r="B1774" s="18"/>
      <c r="C1774" s="18" t="s">
        <v>1332</v>
      </c>
      <c r="D1774" s="19"/>
      <c r="E1774" s="9"/>
      <c r="F1774" s="21">
        <f>Source!AO741</f>
        <v>1579.31</v>
      </c>
      <c r="G1774" s="20" t="str">
        <f>Source!DG741</f>
        <v>)*2</v>
      </c>
      <c r="H1774" s="9">
        <f>Source!AV741</f>
        <v>1</v>
      </c>
      <c r="I1774" s="9">
        <f>IF(Source!BA741&lt;&gt; 0, Source!BA741, 1)</f>
        <v>1</v>
      </c>
      <c r="J1774" s="21">
        <f>Source!S741</f>
        <v>6317.24</v>
      </c>
      <c r="K1774" s="21"/>
    </row>
    <row r="1775" spans="1:29" ht="14.25" x14ac:dyDescent="0.2">
      <c r="A1775" s="18"/>
      <c r="B1775" s="18"/>
      <c r="C1775" s="18" t="s">
        <v>1335</v>
      </c>
      <c r="D1775" s="19"/>
      <c r="E1775" s="9"/>
      <c r="F1775" s="21">
        <f>Source!AL741</f>
        <v>0.03</v>
      </c>
      <c r="G1775" s="20" t="str">
        <f>Source!DD741</f>
        <v>)*2</v>
      </c>
      <c r="H1775" s="9">
        <f>Source!AW741</f>
        <v>1</v>
      </c>
      <c r="I1775" s="9">
        <f>IF(Source!BC741&lt;&gt; 0, Source!BC741, 1)</f>
        <v>1</v>
      </c>
      <c r="J1775" s="21">
        <f>Source!P741</f>
        <v>0.12</v>
      </c>
      <c r="K1775" s="21"/>
    </row>
    <row r="1776" spans="1:29" ht="14.25" x14ac:dyDescent="0.2">
      <c r="A1776" s="18"/>
      <c r="B1776" s="18"/>
      <c r="C1776" s="18" t="s">
        <v>1336</v>
      </c>
      <c r="D1776" s="19" t="s">
        <v>1337</v>
      </c>
      <c r="E1776" s="9">
        <f>Source!AT741</f>
        <v>70</v>
      </c>
      <c r="F1776" s="21"/>
      <c r="G1776" s="20"/>
      <c r="H1776" s="9"/>
      <c r="I1776" s="9"/>
      <c r="J1776" s="21">
        <f>SUM(R1773:R1775)</f>
        <v>4422.07</v>
      </c>
      <c r="K1776" s="21"/>
    </row>
    <row r="1777" spans="1:22" ht="14.25" x14ac:dyDescent="0.2">
      <c r="A1777" s="18"/>
      <c r="B1777" s="18"/>
      <c r="C1777" s="18" t="s">
        <v>1338</v>
      </c>
      <c r="D1777" s="19" t="s">
        <v>1337</v>
      </c>
      <c r="E1777" s="9">
        <f>Source!AU741</f>
        <v>10</v>
      </c>
      <c r="F1777" s="21"/>
      <c r="G1777" s="20"/>
      <c r="H1777" s="9"/>
      <c r="I1777" s="9"/>
      <c r="J1777" s="21">
        <f>SUM(T1773:T1776)</f>
        <v>631.72</v>
      </c>
      <c r="K1777" s="21"/>
    </row>
    <row r="1778" spans="1:22" ht="14.25" x14ac:dyDescent="0.2">
      <c r="A1778" s="18"/>
      <c r="B1778" s="18"/>
      <c r="C1778" s="18" t="s">
        <v>1340</v>
      </c>
      <c r="D1778" s="19" t="s">
        <v>1341</v>
      </c>
      <c r="E1778" s="9">
        <f>Source!AQ741</f>
        <v>2.38</v>
      </c>
      <c r="F1778" s="21"/>
      <c r="G1778" s="20" t="str">
        <f>Source!DI741</f>
        <v>)*2</v>
      </c>
      <c r="H1778" s="9">
        <f>Source!AV741</f>
        <v>1</v>
      </c>
      <c r="I1778" s="9"/>
      <c r="J1778" s="21"/>
      <c r="K1778" s="21">
        <f>Source!U741</f>
        <v>9.52</v>
      </c>
    </row>
    <row r="1779" spans="1:22" ht="15" x14ac:dyDescent="0.25">
      <c r="A1779" s="24"/>
      <c r="B1779" s="24"/>
      <c r="C1779" s="24"/>
      <c r="D1779" s="24"/>
      <c r="E1779" s="24"/>
      <c r="F1779" s="24"/>
      <c r="G1779" s="24"/>
      <c r="H1779" s="24"/>
      <c r="I1779" s="46">
        <f>J1774+J1775+J1776+J1777</f>
        <v>11371.15</v>
      </c>
      <c r="J1779" s="46"/>
      <c r="K1779" s="25">
        <f>IF(Source!I741&lt;&gt;0, ROUND(I1779/Source!I741, 2), 0)</f>
        <v>5685.58</v>
      </c>
      <c r="P1779" s="23">
        <f>I1779</f>
        <v>11371.15</v>
      </c>
    </row>
    <row r="1780" spans="1:22" ht="42.75" x14ac:dyDescent="0.2">
      <c r="A1780" s="18">
        <v>213</v>
      </c>
      <c r="B1780" s="18" t="str">
        <f>Source!F743</f>
        <v>1.23-2103-41-1/1</v>
      </c>
      <c r="C1780" s="18" t="str">
        <f>Source!G743</f>
        <v>Техническое обслуживание регулирующего клапана / Заслонка CHR 60-30</v>
      </c>
      <c r="D1780" s="19" t="str">
        <f>Source!H743</f>
        <v>шт.</v>
      </c>
      <c r="E1780" s="9">
        <f>Source!I743</f>
        <v>3</v>
      </c>
      <c r="F1780" s="21"/>
      <c r="G1780" s="20"/>
      <c r="H1780" s="9"/>
      <c r="I1780" s="9"/>
      <c r="J1780" s="21"/>
      <c r="K1780" s="21"/>
      <c r="Q1780">
        <f>ROUND((Source!BZ743/100)*ROUND((Source!AF743*Source!AV743)*Source!I743, 2), 2)</f>
        <v>436.8</v>
      </c>
      <c r="R1780">
        <f>Source!X743</f>
        <v>436.8</v>
      </c>
      <c r="S1780">
        <f>ROUND((Source!CA743/100)*ROUND((Source!AF743*Source!AV743)*Source!I743, 2), 2)</f>
        <v>62.4</v>
      </c>
      <c r="T1780">
        <f>Source!Y743</f>
        <v>62.4</v>
      </c>
      <c r="U1780">
        <f>ROUND((175/100)*ROUND((Source!AE743*Source!AV743)*Source!I743, 2), 2)</f>
        <v>260.24</v>
      </c>
      <c r="V1780">
        <f>ROUND((108/100)*ROUND(Source!CS743*Source!I743, 2), 2)</f>
        <v>160.61000000000001</v>
      </c>
    </row>
    <row r="1781" spans="1:22" ht="14.25" x14ac:dyDescent="0.2">
      <c r="A1781" s="18"/>
      <c r="B1781" s="18"/>
      <c r="C1781" s="18" t="s">
        <v>1332</v>
      </c>
      <c r="D1781" s="19"/>
      <c r="E1781" s="9"/>
      <c r="F1781" s="21">
        <f>Source!AO743</f>
        <v>208</v>
      </c>
      <c r="G1781" s="20" t="str">
        <f>Source!DG743</f>
        <v/>
      </c>
      <c r="H1781" s="9">
        <f>Source!AV743</f>
        <v>1</v>
      </c>
      <c r="I1781" s="9">
        <f>IF(Source!BA743&lt;&gt; 0, Source!BA743, 1)</f>
        <v>1</v>
      </c>
      <c r="J1781" s="21">
        <f>Source!S743</f>
        <v>624</v>
      </c>
      <c r="K1781" s="21"/>
    </row>
    <row r="1782" spans="1:22" ht="14.25" x14ac:dyDescent="0.2">
      <c r="A1782" s="18"/>
      <c r="B1782" s="18"/>
      <c r="C1782" s="18" t="s">
        <v>1333</v>
      </c>
      <c r="D1782" s="19"/>
      <c r="E1782" s="9"/>
      <c r="F1782" s="21">
        <f>Source!AM743</f>
        <v>78.180000000000007</v>
      </c>
      <c r="G1782" s="20" t="str">
        <f>Source!DE743</f>
        <v/>
      </c>
      <c r="H1782" s="9">
        <f>Source!AV743</f>
        <v>1</v>
      </c>
      <c r="I1782" s="9">
        <f>IF(Source!BB743&lt;&gt; 0, Source!BB743, 1)</f>
        <v>1</v>
      </c>
      <c r="J1782" s="21">
        <f>Source!Q743</f>
        <v>234.54</v>
      </c>
      <c r="K1782" s="21"/>
    </row>
    <row r="1783" spans="1:22" ht="14.25" x14ac:dyDescent="0.2">
      <c r="A1783" s="18"/>
      <c r="B1783" s="18"/>
      <c r="C1783" s="18" t="s">
        <v>1334</v>
      </c>
      <c r="D1783" s="19"/>
      <c r="E1783" s="9"/>
      <c r="F1783" s="21">
        <f>Source!AN743</f>
        <v>49.57</v>
      </c>
      <c r="G1783" s="20" t="str">
        <f>Source!DF743</f>
        <v/>
      </c>
      <c r="H1783" s="9">
        <f>Source!AV743</f>
        <v>1</v>
      </c>
      <c r="I1783" s="9">
        <f>IF(Source!BS743&lt;&gt; 0, Source!BS743, 1)</f>
        <v>1</v>
      </c>
      <c r="J1783" s="22">
        <f>Source!R743</f>
        <v>148.71</v>
      </c>
      <c r="K1783" s="21"/>
    </row>
    <row r="1784" spans="1:22" ht="14.25" x14ac:dyDescent="0.2">
      <c r="A1784" s="18"/>
      <c r="B1784" s="18"/>
      <c r="C1784" s="18" t="s">
        <v>1336</v>
      </c>
      <c r="D1784" s="19" t="s">
        <v>1337</v>
      </c>
      <c r="E1784" s="9">
        <f>Source!AT743</f>
        <v>70</v>
      </c>
      <c r="F1784" s="21"/>
      <c r="G1784" s="20"/>
      <c r="H1784" s="9"/>
      <c r="I1784" s="9"/>
      <c r="J1784" s="21">
        <f>SUM(R1780:R1783)</f>
        <v>436.8</v>
      </c>
      <c r="K1784" s="21"/>
    </row>
    <row r="1785" spans="1:22" ht="14.25" x14ac:dyDescent="0.2">
      <c r="A1785" s="18"/>
      <c r="B1785" s="18"/>
      <c r="C1785" s="18" t="s">
        <v>1338</v>
      </c>
      <c r="D1785" s="19" t="s">
        <v>1337</v>
      </c>
      <c r="E1785" s="9">
        <f>Source!AU743</f>
        <v>10</v>
      </c>
      <c r="F1785" s="21"/>
      <c r="G1785" s="20"/>
      <c r="H1785" s="9"/>
      <c r="I1785" s="9"/>
      <c r="J1785" s="21">
        <f>SUM(T1780:T1784)</f>
        <v>62.4</v>
      </c>
      <c r="K1785" s="21"/>
    </row>
    <row r="1786" spans="1:22" ht="14.25" x14ac:dyDescent="0.2">
      <c r="A1786" s="18"/>
      <c r="B1786" s="18"/>
      <c r="C1786" s="18" t="s">
        <v>1339</v>
      </c>
      <c r="D1786" s="19" t="s">
        <v>1337</v>
      </c>
      <c r="E1786" s="9">
        <f>108</f>
        <v>108</v>
      </c>
      <c r="F1786" s="21"/>
      <c r="G1786" s="20"/>
      <c r="H1786" s="9"/>
      <c r="I1786" s="9"/>
      <c r="J1786" s="21">
        <f>SUM(V1780:V1785)</f>
        <v>160.61000000000001</v>
      </c>
      <c r="K1786" s="21"/>
    </row>
    <row r="1787" spans="1:22" ht="14.25" x14ac:dyDescent="0.2">
      <c r="A1787" s="18"/>
      <c r="B1787" s="18"/>
      <c r="C1787" s="18" t="s">
        <v>1340</v>
      </c>
      <c r="D1787" s="19" t="s">
        <v>1341</v>
      </c>
      <c r="E1787" s="9">
        <f>Source!AQ743</f>
        <v>0.37</v>
      </c>
      <c r="F1787" s="21"/>
      <c r="G1787" s="20" t="str">
        <f>Source!DI743</f>
        <v/>
      </c>
      <c r="H1787" s="9">
        <f>Source!AV743</f>
        <v>1</v>
      </c>
      <c r="I1787" s="9"/>
      <c r="J1787" s="21"/>
      <c r="K1787" s="21">
        <f>Source!U743</f>
        <v>1.1099999999999999</v>
      </c>
    </row>
    <row r="1788" spans="1:22" ht="15" x14ac:dyDescent="0.25">
      <c r="A1788" s="24"/>
      <c r="B1788" s="24"/>
      <c r="C1788" s="24"/>
      <c r="D1788" s="24"/>
      <c r="E1788" s="24"/>
      <c r="F1788" s="24"/>
      <c r="G1788" s="24"/>
      <c r="H1788" s="24"/>
      <c r="I1788" s="46">
        <f>J1781+J1782+J1784+J1785+J1786</f>
        <v>1518.35</v>
      </c>
      <c r="J1788" s="46"/>
      <c r="K1788" s="25">
        <f>IF(Source!I743&lt;&gt;0, ROUND(I1788/Source!I743, 2), 0)</f>
        <v>506.12</v>
      </c>
      <c r="P1788" s="23">
        <f>I1788</f>
        <v>1518.35</v>
      </c>
    </row>
    <row r="1789" spans="1:22" ht="28.5" x14ac:dyDescent="0.2">
      <c r="A1789" s="18">
        <v>214</v>
      </c>
      <c r="B1789" s="18" t="str">
        <f>Source!F744</f>
        <v>1.23-2303-7-2/1</v>
      </c>
      <c r="C1789" s="18" t="str">
        <f>Source!G744</f>
        <v>Техническое обслуживание реле давления, напора, тяги</v>
      </c>
      <c r="D1789" s="19" t="str">
        <f>Source!H744</f>
        <v>шт.</v>
      </c>
      <c r="E1789" s="9">
        <f>Source!I744</f>
        <v>1</v>
      </c>
      <c r="F1789" s="21"/>
      <c r="G1789" s="20"/>
      <c r="H1789" s="9"/>
      <c r="I1789" s="9"/>
      <c r="J1789" s="21"/>
      <c r="K1789" s="21"/>
      <c r="Q1789">
        <f>ROUND((Source!BZ744/100)*ROUND((Source!AF744*Source!AV744)*Source!I744, 2), 2)</f>
        <v>188.77</v>
      </c>
      <c r="R1789">
        <f>Source!X744</f>
        <v>188.77</v>
      </c>
      <c r="S1789">
        <f>ROUND((Source!CA744/100)*ROUND((Source!AF744*Source!AV744)*Source!I744, 2), 2)</f>
        <v>26.97</v>
      </c>
      <c r="T1789">
        <f>Source!Y744</f>
        <v>26.97</v>
      </c>
      <c r="U1789">
        <f>ROUND((175/100)*ROUND((Source!AE744*Source!AV744)*Source!I744, 2), 2)</f>
        <v>0</v>
      </c>
      <c r="V1789">
        <f>ROUND((108/100)*ROUND(Source!CS744*Source!I744, 2), 2)</f>
        <v>0</v>
      </c>
    </row>
    <row r="1790" spans="1:22" ht="14.25" x14ac:dyDescent="0.2">
      <c r="A1790" s="18"/>
      <c r="B1790" s="18"/>
      <c r="C1790" s="18" t="s">
        <v>1332</v>
      </c>
      <c r="D1790" s="19"/>
      <c r="E1790" s="9"/>
      <c r="F1790" s="21">
        <f>Source!AO744</f>
        <v>269.67</v>
      </c>
      <c r="G1790" s="20" t="str">
        <f>Source!DG744</f>
        <v/>
      </c>
      <c r="H1790" s="9">
        <f>Source!AV744</f>
        <v>1</v>
      </c>
      <c r="I1790" s="9">
        <f>IF(Source!BA744&lt;&gt; 0, Source!BA744, 1)</f>
        <v>1</v>
      </c>
      <c r="J1790" s="21">
        <f>Source!S744</f>
        <v>269.67</v>
      </c>
      <c r="K1790" s="21"/>
    </row>
    <row r="1791" spans="1:22" ht="14.25" x14ac:dyDescent="0.2">
      <c r="A1791" s="18"/>
      <c r="B1791" s="18"/>
      <c r="C1791" s="18" t="s">
        <v>1335</v>
      </c>
      <c r="D1791" s="19"/>
      <c r="E1791" s="9"/>
      <c r="F1791" s="21">
        <f>Source!AL744</f>
        <v>19.14</v>
      </c>
      <c r="G1791" s="20" t="str">
        <f>Source!DD744</f>
        <v/>
      </c>
      <c r="H1791" s="9">
        <f>Source!AW744</f>
        <v>1</v>
      </c>
      <c r="I1791" s="9">
        <f>IF(Source!BC744&lt;&gt; 0, Source!BC744, 1)</f>
        <v>1</v>
      </c>
      <c r="J1791" s="21">
        <f>Source!P744</f>
        <v>19.14</v>
      </c>
      <c r="K1791" s="21"/>
    </row>
    <row r="1792" spans="1:22" ht="14.25" x14ac:dyDescent="0.2">
      <c r="A1792" s="18"/>
      <c r="B1792" s="18"/>
      <c r="C1792" s="18" t="s">
        <v>1336</v>
      </c>
      <c r="D1792" s="19" t="s">
        <v>1337</v>
      </c>
      <c r="E1792" s="9">
        <f>Source!AT744</f>
        <v>70</v>
      </c>
      <c r="F1792" s="21"/>
      <c r="G1792" s="20"/>
      <c r="H1792" s="9"/>
      <c r="I1792" s="9"/>
      <c r="J1792" s="21">
        <f>SUM(R1789:R1791)</f>
        <v>188.77</v>
      </c>
      <c r="K1792" s="21"/>
    </row>
    <row r="1793" spans="1:22" ht="14.25" x14ac:dyDescent="0.2">
      <c r="A1793" s="18"/>
      <c r="B1793" s="18"/>
      <c r="C1793" s="18" t="s">
        <v>1338</v>
      </c>
      <c r="D1793" s="19" t="s">
        <v>1337</v>
      </c>
      <c r="E1793" s="9">
        <f>Source!AU744</f>
        <v>10</v>
      </c>
      <c r="F1793" s="21"/>
      <c r="G1793" s="20"/>
      <c r="H1793" s="9"/>
      <c r="I1793" s="9"/>
      <c r="J1793" s="21">
        <f>SUM(T1789:T1792)</f>
        <v>26.97</v>
      </c>
      <c r="K1793" s="21"/>
    </row>
    <row r="1794" spans="1:22" ht="14.25" x14ac:dyDescent="0.2">
      <c r="A1794" s="18"/>
      <c r="B1794" s="18"/>
      <c r="C1794" s="18" t="s">
        <v>1340</v>
      </c>
      <c r="D1794" s="19" t="s">
        <v>1341</v>
      </c>
      <c r="E1794" s="9">
        <f>Source!AQ744</f>
        <v>0.38</v>
      </c>
      <c r="F1794" s="21"/>
      <c r="G1794" s="20" t="str">
        <f>Source!DI744</f>
        <v/>
      </c>
      <c r="H1794" s="9">
        <f>Source!AV744</f>
        <v>1</v>
      </c>
      <c r="I1794" s="9"/>
      <c r="J1794" s="21"/>
      <c r="K1794" s="21">
        <f>Source!U744</f>
        <v>0.38</v>
      </c>
    </row>
    <row r="1795" spans="1:22" ht="15" x14ac:dyDescent="0.25">
      <c r="A1795" s="24"/>
      <c r="B1795" s="24"/>
      <c r="C1795" s="24"/>
      <c r="D1795" s="24"/>
      <c r="E1795" s="24"/>
      <c r="F1795" s="24"/>
      <c r="G1795" s="24"/>
      <c r="H1795" s="24"/>
      <c r="I1795" s="46">
        <f>J1790+J1791+J1792+J1793</f>
        <v>504.55000000000007</v>
      </c>
      <c r="J1795" s="46"/>
      <c r="K1795" s="25">
        <f>IF(Source!I744&lt;&gt;0, ROUND(I1795/Source!I744, 2), 0)</f>
        <v>504.55</v>
      </c>
      <c r="P1795" s="23">
        <f>I1795</f>
        <v>504.55000000000007</v>
      </c>
    </row>
    <row r="1796" spans="1:22" ht="28.5" x14ac:dyDescent="0.2">
      <c r="A1796" s="18">
        <v>215</v>
      </c>
      <c r="B1796" s="18" t="str">
        <f>Source!F745</f>
        <v>1.23-2303-7-1/1</v>
      </c>
      <c r="C1796" s="18" t="str">
        <f>Source!G745</f>
        <v>Техническое обслуживание реле температуры</v>
      </c>
      <c r="D1796" s="19" t="str">
        <f>Source!H745</f>
        <v>шт.</v>
      </c>
      <c r="E1796" s="9">
        <f>Source!I745</f>
        <v>1</v>
      </c>
      <c r="F1796" s="21"/>
      <c r="G1796" s="20"/>
      <c r="H1796" s="9"/>
      <c r="I1796" s="9"/>
      <c r="J1796" s="21"/>
      <c r="K1796" s="21"/>
      <c r="Q1796">
        <f>ROUND((Source!BZ745/100)*ROUND((Source!AF745*Source!AV745)*Source!I745, 2), 2)</f>
        <v>238.45</v>
      </c>
      <c r="R1796">
        <f>Source!X745</f>
        <v>238.45</v>
      </c>
      <c r="S1796">
        <f>ROUND((Source!CA745/100)*ROUND((Source!AF745*Source!AV745)*Source!I745, 2), 2)</f>
        <v>34.06</v>
      </c>
      <c r="T1796">
        <f>Source!Y745</f>
        <v>34.06</v>
      </c>
      <c r="U1796">
        <f>ROUND((175/100)*ROUND((Source!AE745*Source!AV745)*Source!I745, 2), 2)</f>
        <v>0</v>
      </c>
      <c r="V1796">
        <f>ROUND((108/100)*ROUND(Source!CS745*Source!I745, 2), 2)</f>
        <v>0</v>
      </c>
    </row>
    <row r="1797" spans="1:22" ht="14.25" x14ac:dyDescent="0.2">
      <c r="A1797" s="18"/>
      <c r="B1797" s="18"/>
      <c r="C1797" s="18" t="s">
        <v>1332</v>
      </c>
      <c r="D1797" s="19"/>
      <c r="E1797" s="9"/>
      <c r="F1797" s="21">
        <f>Source!AO745</f>
        <v>340.64</v>
      </c>
      <c r="G1797" s="20" t="str">
        <f>Source!DG745</f>
        <v/>
      </c>
      <c r="H1797" s="9">
        <f>Source!AV745</f>
        <v>1</v>
      </c>
      <c r="I1797" s="9">
        <f>IF(Source!BA745&lt;&gt; 0, Source!BA745, 1)</f>
        <v>1</v>
      </c>
      <c r="J1797" s="21">
        <f>Source!S745</f>
        <v>340.64</v>
      </c>
      <c r="K1797" s="21"/>
    </row>
    <row r="1798" spans="1:22" ht="14.25" x14ac:dyDescent="0.2">
      <c r="A1798" s="18"/>
      <c r="B1798" s="18"/>
      <c r="C1798" s="18" t="s">
        <v>1335</v>
      </c>
      <c r="D1798" s="19"/>
      <c r="E1798" s="9"/>
      <c r="F1798" s="21">
        <f>Source!AL745</f>
        <v>19.14</v>
      </c>
      <c r="G1798" s="20" t="str">
        <f>Source!DD745</f>
        <v/>
      </c>
      <c r="H1798" s="9">
        <f>Source!AW745</f>
        <v>1</v>
      </c>
      <c r="I1798" s="9">
        <f>IF(Source!BC745&lt;&gt; 0, Source!BC745, 1)</f>
        <v>1</v>
      </c>
      <c r="J1798" s="21">
        <f>Source!P745</f>
        <v>19.14</v>
      </c>
      <c r="K1798" s="21"/>
    </row>
    <row r="1799" spans="1:22" ht="14.25" x14ac:dyDescent="0.2">
      <c r="A1799" s="18"/>
      <c r="B1799" s="18"/>
      <c r="C1799" s="18" t="s">
        <v>1336</v>
      </c>
      <c r="D1799" s="19" t="s">
        <v>1337</v>
      </c>
      <c r="E1799" s="9">
        <f>Source!AT745</f>
        <v>70</v>
      </c>
      <c r="F1799" s="21"/>
      <c r="G1799" s="20"/>
      <c r="H1799" s="9"/>
      <c r="I1799" s="9"/>
      <c r="J1799" s="21">
        <f>SUM(R1796:R1798)</f>
        <v>238.45</v>
      </c>
      <c r="K1799" s="21"/>
    </row>
    <row r="1800" spans="1:22" ht="14.25" x14ac:dyDescent="0.2">
      <c r="A1800" s="18"/>
      <c r="B1800" s="18"/>
      <c r="C1800" s="18" t="s">
        <v>1338</v>
      </c>
      <c r="D1800" s="19" t="s">
        <v>1337</v>
      </c>
      <c r="E1800" s="9">
        <f>Source!AU745</f>
        <v>10</v>
      </c>
      <c r="F1800" s="21"/>
      <c r="G1800" s="20"/>
      <c r="H1800" s="9"/>
      <c r="I1800" s="9"/>
      <c r="J1800" s="21">
        <f>SUM(T1796:T1799)</f>
        <v>34.06</v>
      </c>
      <c r="K1800" s="21"/>
    </row>
    <row r="1801" spans="1:22" ht="14.25" x14ac:dyDescent="0.2">
      <c r="A1801" s="18"/>
      <c r="B1801" s="18"/>
      <c r="C1801" s="18" t="s">
        <v>1340</v>
      </c>
      <c r="D1801" s="19" t="s">
        <v>1341</v>
      </c>
      <c r="E1801" s="9">
        <f>Source!AQ745</f>
        <v>0.48</v>
      </c>
      <c r="F1801" s="21"/>
      <c r="G1801" s="20" t="str">
        <f>Source!DI745</f>
        <v/>
      </c>
      <c r="H1801" s="9">
        <f>Source!AV745</f>
        <v>1</v>
      </c>
      <c r="I1801" s="9"/>
      <c r="J1801" s="21"/>
      <c r="K1801" s="21">
        <f>Source!U745</f>
        <v>0.48</v>
      </c>
    </row>
    <row r="1802" spans="1:22" ht="15" x14ac:dyDescent="0.25">
      <c r="A1802" s="24"/>
      <c r="B1802" s="24"/>
      <c r="C1802" s="24"/>
      <c r="D1802" s="24"/>
      <c r="E1802" s="24"/>
      <c r="F1802" s="24"/>
      <c r="G1802" s="24"/>
      <c r="H1802" s="24"/>
      <c r="I1802" s="46">
        <f>J1797+J1798+J1799+J1800</f>
        <v>632.29</v>
      </c>
      <c r="J1802" s="46"/>
      <c r="K1802" s="25">
        <f>IF(Source!I745&lt;&gt;0, ROUND(I1802/Source!I745, 2), 0)</f>
        <v>632.29</v>
      </c>
      <c r="P1802" s="23">
        <f>I1802</f>
        <v>632.29</v>
      </c>
    </row>
    <row r="1803" spans="1:22" ht="28.5" x14ac:dyDescent="0.2">
      <c r="A1803" s="18">
        <v>216</v>
      </c>
      <c r="B1803" s="18" t="str">
        <f>Source!F746</f>
        <v>1.23-2303-13-1/1</v>
      </c>
      <c r="C1803" s="18" t="str">
        <f>Source!G746</f>
        <v>Техническое обслуживание преобразователей частоты до 5 кВт</v>
      </c>
      <c r="D1803" s="19" t="str">
        <f>Source!H746</f>
        <v>шт.</v>
      </c>
      <c r="E1803" s="9">
        <f>Source!I746</f>
        <v>2</v>
      </c>
      <c r="F1803" s="21"/>
      <c r="G1803" s="20"/>
      <c r="H1803" s="9"/>
      <c r="I1803" s="9"/>
      <c r="J1803" s="21"/>
      <c r="K1803" s="21"/>
      <c r="Q1803">
        <f>ROUND((Source!BZ746/100)*ROUND((Source!AF746*Source!AV746)*Source!I746, 2), 2)</f>
        <v>4411.25</v>
      </c>
      <c r="R1803">
        <f>Source!X746</f>
        <v>4411.25</v>
      </c>
      <c r="S1803">
        <f>ROUND((Source!CA746/100)*ROUND((Source!AF746*Source!AV746)*Source!I746, 2), 2)</f>
        <v>630.17999999999995</v>
      </c>
      <c r="T1803">
        <f>Source!Y746</f>
        <v>630.17999999999995</v>
      </c>
      <c r="U1803">
        <f>ROUND((175/100)*ROUND((Source!AE746*Source!AV746)*Source!I746, 2), 2)</f>
        <v>0</v>
      </c>
      <c r="V1803">
        <f>ROUND((108/100)*ROUND(Source!CS746*Source!I746, 2), 2)</f>
        <v>0</v>
      </c>
    </row>
    <row r="1804" spans="1:22" ht="14.25" x14ac:dyDescent="0.2">
      <c r="A1804" s="18"/>
      <c r="B1804" s="18"/>
      <c r="C1804" s="18" t="s">
        <v>1332</v>
      </c>
      <c r="D1804" s="19"/>
      <c r="E1804" s="9"/>
      <c r="F1804" s="21">
        <f>Source!AO746</f>
        <v>3150.89</v>
      </c>
      <c r="G1804" s="20" t="str">
        <f>Source!DG746</f>
        <v/>
      </c>
      <c r="H1804" s="9">
        <f>Source!AV746</f>
        <v>1</v>
      </c>
      <c r="I1804" s="9">
        <f>IF(Source!BA746&lt;&gt; 0, Source!BA746, 1)</f>
        <v>1</v>
      </c>
      <c r="J1804" s="21">
        <f>Source!S746</f>
        <v>6301.78</v>
      </c>
      <c r="K1804" s="21"/>
    </row>
    <row r="1805" spans="1:22" ht="14.25" x14ac:dyDescent="0.2">
      <c r="A1805" s="18"/>
      <c r="B1805" s="18"/>
      <c r="C1805" s="18" t="s">
        <v>1335</v>
      </c>
      <c r="D1805" s="19"/>
      <c r="E1805" s="9"/>
      <c r="F1805" s="21">
        <f>Source!AL746</f>
        <v>9.94</v>
      </c>
      <c r="G1805" s="20" t="str">
        <f>Source!DD746</f>
        <v/>
      </c>
      <c r="H1805" s="9">
        <f>Source!AW746</f>
        <v>1</v>
      </c>
      <c r="I1805" s="9">
        <f>IF(Source!BC746&lt;&gt; 0, Source!BC746, 1)</f>
        <v>1</v>
      </c>
      <c r="J1805" s="21">
        <f>Source!P746</f>
        <v>19.88</v>
      </c>
      <c r="K1805" s="21"/>
    </row>
    <row r="1806" spans="1:22" ht="14.25" x14ac:dyDescent="0.2">
      <c r="A1806" s="18"/>
      <c r="B1806" s="18"/>
      <c r="C1806" s="18" t="s">
        <v>1336</v>
      </c>
      <c r="D1806" s="19" t="s">
        <v>1337</v>
      </c>
      <c r="E1806" s="9">
        <f>Source!AT746</f>
        <v>70</v>
      </c>
      <c r="F1806" s="21"/>
      <c r="G1806" s="20"/>
      <c r="H1806" s="9"/>
      <c r="I1806" s="9"/>
      <c r="J1806" s="21">
        <f>SUM(R1803:R1805)</f>
        <v>4411.25</v>
      </c>
      <c r="K1806" s="21"/>
    </row>
    <row r="1807" spans="1:22" ht="14.25" x14ac:dyDescent="0.2">
      <c r="A1807" s="18"/>
      <c r="B1807" s="18"/>
      <c r="C1807" s="18" t="s">
        <v>1338</v>
      </c>
      <c r="D1807" s="19" t="s">
        <v>1337</v>
      </c>
      <c r="E1807" s="9">
        <f>Source!AU746</f>
        <v>10</v>
      </c>
      <c r="F1807" s="21"/>
      <c r="G1807" s="20"/>
      <c r="H1807" s="9"/>
      <c r="I1807" s="9"/>
      <c r="J1807" s="21">
        <f>SUM(T1803:T1806)</f>
        <v>630.17999999999995</v>
      </c>
      <c r="K1807" s="21"/>
    </row>
    <row r="1808" spans="1:22" ht="14.25" x14ac:dyDescent="0.2">
      <c r="A1808" s="18"/>
      <c r="B1808" s="18"/>
      <c r="C1808" s="18" t="s">
        <v>1340</v>
      </c>
      <c r="D1808" s="19" t="s">
        <v>1341</v>
      </c>
      <c r="E1808" s="9">
        <f>Source!AQ746</f>
        <v>4.4400000000000004</v>
      </c>
      <c r="F1808" s="21"/>
      <c r="G1808" s="20" t="str">
        <f>Source!DI746</f>
        <v/>
      </c>
      <c r="H1808" s="9">
        <f>Source!AV746</f>
        <v>1</v>
      </c>
      <c r="I1808" s="9"/>
      <c r="J1808" s="21"/>
      <c r="K1808" s="21">
        <f>Source!U746</f>
        <v>8.8800000000000008</v>
      </c>
    </row>
    <row r="1809" spans="1:22" ht="15" x14ac:dyDescent="0.25">
      <c r="A1809" s="24"/>
      <c r="B1809" s="24"/>
      <c r="C1809" s="24"/>
      <c r="D1809" s="24"/>
      <c r="E1809" s="24"/>
      <c r="F1809" s="24"/>
      <c r="G1809" s="24"/>
      <c r="H1809" s="24"/>
      <c r="I1809" s="46">
        <f>J1804+J1805+J1806+J1807</f>
        <v>11363.09</v>
      </c>
      <c r="J1809" s="46"/>
      <c r="K1809" s="25">
        <f>IF(Source!I746&lt;&gt;0, ROUND(I1809/Source!I746, 2), 0)</f>
        <v>5681.55</v>
      </c>
      <c r="P1809" s="23">
        <f>I1809</f>
        <v>11363.09</v>
      </c>
    </row>
    <row r="1810" spans="1:22" ht="57" x14ac:dyDescent="0.2">
      <c r="A1810" s="18">
        <v>217</v>
      </c>
      <c r="B1810" s="18" t="str">
        <f>Source!F747</f>
        <v>1.23-2103-9-1/1</v>
      </c>
      <c r="C1810" s="18" t="str">
        <f>Source!G747</f>
        <v>Техническое обслуживание приборов для измерения температуры, термометры манометрические, тип ТПП-СК / ARK-3</v>
      </c>
      <c r="D1810" s="19" t="str">
        <f>Source!H747</f>
        <v>шт.</v>
      </c>
      <c r="E1810" s="9">
        <f>Source!I747</f>
        <v>1</v>
      </c>
      <c r="F1810" s="21"/>
      <c r="G1810" s="20"/>
      <c r="H1810" s="9"/>
      <c r="I1810" s="9"/>
      <c r="J1810" s="21"/>
      <c r="K1810" s="21"/>
      <c r="Q1810">
        <f>ROUND((Source!BZ747/100)*ROUND((Source!AF747*Source!AV747)*Source!I747, 2), 2)</f>
        <v>471.14</v>
      </c>
      <c r="R1810">
        <f>Source!X747</f>
        <v>471.14</v>
      </c>
      <c r="S1810">
        <f>ROUND((Source!CA747/100)*ROUND((Source!AF747*Source!AV747)*Source!I747, 2), 2)</f>
        <v>67.31</v>
      </c>
      <c r="T1810">
        <f>Source!Y747</f>
        <v>67.31</v>
      </c>
      <c r="U1810">
        <f>ROUND((175/100)*ROUND((Source!AE747*Source!AV747)*Source!I747, 2), 2)</f>
        <v>0</v>
      </c>
      <c r="V1810">
        <f>ROUND((108/100)*ROUND(Source!CS747*Source!I747, 2), 2)</f>
        <v>0</v>
      </c>
    </row>
    <row r="1811" spans="1:22" ht="14.25" x14ac:dyDescent="0.2">
      <c r="A1811" s="18"/>
      <c r="B1811" s="18"/>
      <c r="C1811" s="18" t="s">
        <v>1332</v>
      </c>
      <c r="D1811" s="19"/>
      <c r="E1811" s="9"/>
      <c r="F1811" s="21">
        <f>Source!AO747</f>
        <v>673.06</v>
      </c>
      <c r="G1811" s="20" t="str">
        <f>Source!DG747</f>
        <v/>
      </c>
      <c r="H1811" s="9">
        <f>Source!AV747</f>
        <v>1</v>
      </c>
      <c r="I1811" s="9">
        <f>IF(Source!BA747&lt;&gt; 0, Source!BA747, 1)</f>
        <v>1</v>
      </c>
      <c r="J1811" s="21">
        <f>Source!S747</f>
        <v>673.06</v>
      </c>
      <c r="K1811" s="21"/>
    </row>
    <row r="1812" spans="1:22" ht="14.25" x14ac:dyDescent="0.2">
      <c r="A1812" s="18"/>
      <c r="B1812" s="18"/>
      <c r="C1812" s="18" t="s">
        <v>1336</v>
      </c>
      <c r="D1812" s="19" t="s">
        <v>1337</v>
      </c>
      <c r="E1812" s="9">
        <f>Source!AT747</f>
        <v>70</v>
      </c>
      <c r="F1812" s="21"/>
      <c r="G1812" s="20"/>
      <c r="H1812" s="9"/>
      <c r="I1812" s="9"/>
      <c r="J1812" s="21">
        <f>SUM(R1810:R1811)</f>
        <v>471.14</v>
      </c>
      <c r="K1812" s="21"/>
    </row>
    <row r="1813" spans="1:22" ht="14.25" x14ac:dyDescent="0.2">
      <c r="A1813" s="18"/>
      <c r="B1813" s="18"/>
      <c r="C1813" s="18" t="s">
        <v>1338</v>
      </c>
      <c r="D1813" s="19" t="s">
        <v>1337</v>
      </c>
      <c r="E1813" s="9">
        <f>Source!AU747</f>
        <v>10</v>
      </c>
      <c r="F1813" s="21"/>
      <c r="G1813" s="20"/>
      <c r="H1813" s="9"/>
      <c r="I1813" s="9"/>
      <c r="J1813" s="21">
        <f>SUM(T1810:T1812)</f>
        <v>67.31</v>
      </c>
      <c r="K1813" s="21"/>
    </row>
    <row r="1814" spans="1:22" ht="14.25" x14ac:dyDescent="0.2">
      <c r="A1814" s="18"/>
      <c r="B1814" s="18"/>
      <c r="C1814" s="18" t="s">
        <v>1340</v>
      </c>
      <c r="D1814" s="19" t="s">
        <v>1341</v>
      </c>
      <c r="E1814" s="9">
        <f>Source!AQ747</f>
        <v>1.0900000000000001</v>
      </c>
      <c r="F1814" s="21"/>
      <c r="G1814" s="20" t="str">
        <f>Source!DI747</f>
        <v/>
      </c>
      <c r="H1814" s="9">
        <f>Source!AV747</f>
        <v>1</v>
      </c>
      <c r="I1814" s="9"/>
      <c r="J1814" s="21"/>
      <c r="K1814" s="21">
        <f>Source!U747</f>
        <v>1.0900000000000001</v>
      </c>
    </row>
    <row r="1815" spans="1:22" ht="15" x14ac:dyDescent="0.25">
      <c r="A1815" s="24"/>
      <c r="B1815" s="24"/>
      <c r="C1815" s="24"/>
      <c r="D1815" s="24"/>
      <c r="E1815" s="24"/>
      <c r="F1815" s="24"/>
      <c r="G1815" s="24"/>
      <c r="H1815" s="24"/>
      <c r="I1815" s="46">
        <f>J1811+J1812+J1813</f>
        <v>1211.5099999999998</v>
      </c>
      <c r="J1815" s="46"/>
      <c r="K1815" s="25">
        <f>IF(Source!I747&lt;&gt;0, ROUND(I1815/Source!I747, 2), 0)</f>
        <v>1211.51</v>
      </c>
      <c r="P1815" s="23">
        <f>I1815</f>
        <v>1211.5099999999998</v>
      </c>
    </row>
    <row r="1816" spans="1:22" ht="71.25" x14ac:dyDescent="0.2">
      <c r="A1816" s="18">
        <v>218</v>
      </c>
      <c r="B1816" s="18" t="str">
        <f>Source!F748</f>
        <v>1.23-2103-21-1/1</v>
      </c>
      <c r="C1816" s="18" t="str">
        <f>Source!G748</f>
        <v>Техническое обслуживание преобразователей давления, перепада давления, тензорезисторных, дифференциальных (Сапфир) / DVL-500</v>
      </c>
      <c r="D1816" s="19" t="str">
        <f>Source!H748</f>
        <v>шт.</v>
      </c>
      <c r="E1816" s="9">
        <f>Source!I748</f>
        <v>1</v>
      </c>
      <c r="F1816" s="21"/>
      <c r="G1816" s="20"/>
      <c r="H1816" s="9"/>
      <c r="I1816" s="9"/>
      <c r="J1816" s="21"/>
      <c r="K1816" s="21"/>
      <c r="Q1816">
        <f>ROUND((Source!BZ748/100)*ROUND((Source!AF748*Source!AV748)*Source!I748, 2), 2)</f>
        <v>447.08</v>
      </c>
      <c r="R1816">
        <f>Source!X748</f>
        <v>447.08</v>
      </c>
      <c r="S1816">
        <f>ROUND((Source!CA748/100)*ROUND((Source!AF748*Source!AV748)*Source!I748, 2), 2)</f>
        <v>63.87</v>
      </c>
      <c r="T1816">
        <f>Source!Y748</f>
        <v>63.87</v>
      </c>
      <c r="U1816">
        <f>ROUND((175/100)*ROUND((Source!AE748*Source!AV748)*Source!I748, 2), 2)</f>
        <v>0</v>
      </c>
      <c r="V1816">
        <f>ROUND((108/100)*ROUND(Source!CS748*Source!I748, 2), 2)</f>
        <v>0</v>
      </c>
    </row>
    <row r="1817" spans="1:22" ht="14.25" x14ac:dyDescent="0.2">
      <c r="A1817" s="18"/>
      <c r="B1817" s="18"/>
      <c r="C1817" s="18" t="s">
        <v>1332</v>
      </c>
      <c r="D1817" s="19"/>
      <c r="E1817" s="9"/>
      <c r="F1817" s="21">
        <f>Source!AO748</f>
        <v>638.69000000000005</v>
      </c>
      <c r="G1817" s="20" t="str">
        <f>Source!DG748</f>
        <v/>
      </c>
      <c r="H1817" s="9">
        <f>Source!AV748</f>
        <v>1</v>
      </c>
      <c r="I1817" s="9">
        <f>IF(Source!BA748&lt;&gt; 0, Source!BA748, 1)</f>
        <v>1</v>
      </c>
      <c r="J1817" s="21">
        <f>Source!S748</f>
        <v>638.69000000000005</v>
      </c>
      <c r="K1817" s="21"/>
    </row>
    <row r="1818" spans="1:22" ht="14.25" x14ac:dyDescent="0.2">
      <c r="A1818" s="18"/>
      <c r="B1818" s="18"/>
      <c r="C1818" s="18" t="s">
        <v>1335</v>
      </c>
      <c r="D1818" s="19"/>
      <c r="E1818" s="9"/>
      <c r="F1818" s="21">
        <f>Source!AL748</f>
        <v>19.14</v>
      </c>
      <c r="G1818" s="20" t="str">
        <f>Source!DD748</f>
        <v/>
      </c>
      <c r="H1818" s="9">
        <f>Source!AW748</f>
        <v>1</v>
      </c>
      <c r="I1818" s="9">
        <f>IF(Source!BC748&lt;&gt; 0, Source!BC748, 1)</f>
        <v>1</v>
      </c>
      <c r="J1818" s="21">
        <f>Source!P748</f>
        <v>19.14</v>
      </c>
      <c r="K1818" s="21"/>
    </row>
    <row r="1819" spans="1:22" ht="14.25" x14ac:dyDescent="0.2">
      <c r="A1819" s="18"/>
      <c r="B1819" s="18"/>
      <c r="C1819" s="18" t="s">
        <v>1336</v>
      </c>
      <c r="D1819" s="19" t="s">
        <v>1337</v>
      </c>
      <c r="E1819" s="9">
        <f>Source!AT748</f>
        <v>70</v>
      </c>
      <c r="F1819" s="21"/>
      <c r="G1819" s="20"/>
      <c r="H1819" s="9"/>
      <c r="I1819" s="9"/>
      <c r="J1819" s="21">
        <f>SUM(R1816:R1818)</f>
        <v>447.08</v>
      </c>
      <c r="K1819" s="21"/>
    </row>
    <row r="1820" spans="1:22" ht="14.25" x14ac:dyDescent="0.2">
      <c r="A1820" s="18"/>
      <c r="B1820" s="18"/>
      <c r="C1820" s="18" t="s">
        <v>1338</v>
      </c>
      <c r="D1820" s="19" t="s">
        <v>1337</v>
      </c>
      <c r="E1820" s="9">
        <f>Source!AU748</f>
        <v>10</v>
      </c>
      <c r="F1820" s="21"/>
      <c r="G1820" s="20"/>
      <c r="H1820" s="9"/>
      <c r="I1820" s="9"/>
      <c r="J1820" s="21">
        <f>SUM(T1816:T1819)</f>
        <v>63.87</v>
      </c>
      <c r="K1820" s="21"/>
    </row>
    <row r="1821" spans="1:22" ht="14.25" x14ac:dyDescent="0.2">
      <c r="A1821" s="18"/>
      <c r="B1821" s="18"/>
      <c r="C1821" s="18" t="s">
        <v>1340</v>
      </c>
      <c r="D1821" s="19" t="s">
        <v>1341</v>
      </c>
      <c r="E1821" s="9">
        <f>Source!AQ748</f>
        <v>0.77</v>
      </c>
      <c r="F1821" s="21"/>
      <c r="G1821" s="20" t="str">
        <f>Source!DI748</f>
        <v/>
      </c>
      <c r="H1821" s="9">
        <f>Source!AV748</f>
        <v>1</v>
      </c>
      <c r="I1821" s="9"/>
      <c r="J1821" s="21"/>
      <c r="K1821" s="21">
        <f>Source!U748</f>
        <v>0.77</v>
      </c>
    </row>
    <row r="1822" spans="1:22" ht="15" x14ac:dyDescent="0.25">
      <c r="A1822" s="24"/>
      <c r="B1822" s="24"/>
      <c r="C1822" s="24"/>
      <c r="D1822" s="24"/>
      <c r="E1822" s="24"/>
      <c r="F1822" s="24"/>
      <c r="G1822" s="24"/>
      <c r="H1822" s="24"/>
      <c r="I1822" s="46">
        <f>J1817+J1818+J1819+J1820</f>
        <v>1168.78</v>
      </c>
      <c r="J1822" s="46"/>
      <c r="K1822" s="25">
        <f>IF(Source!I748&lt;&gt;0, ROUND(I1822/Source!I748, 2), 0)</f>
        <v>1168.78</v>
      </c>
      <c r="P1822" s="23">
        <f>I1822</f>
        <v>1168.78</v>
      </c>
    </row>
    <row r="1823" spans="1:22" ht="42.75" x14ac:dyDescent="0.2">
      <c r="A1823" s="18">
        <v>219</v>
      </c>
      <c r="B1823" s="18" t="str">
        <f>Source!F749</f>
        <v>1.23-2103-41-1/1</v>
      </c>
      <c r="C1823" s="18" t="str">
        <f>Source!G749</f>
        <v>Техническое обслуживание регулирующего клапана / Привод PDS 05/24.M</v>
      </c>
      <c r="D1823" s="19" t="str">
        <f>Source!H749</f>
        <v>шт.</v>
      </c>
      <c r="E1823" s="9">
        <f>Source!I749</f>
        <v>3</v>
      </c>
      <c r="F1823" s="21"/>
      <c r="G1823" s="20"/>
      <c r="H1823" s="9"/>
      <c r="I1823" s="9"/>
      <c r="J1823" s="21"/>
      <c r="K1823" s="21"/>
      <c r="Q1823">
        <f>ROUND((Source!BZ749/100)*ROUND((Source!AF749*Source!AV749)*Source!I749, 2), 2)</f>
        <v>436.8</v>
      </c>
      <c r="R1823">
        <f>Source!X749</f>
        <v>436.8</v>
      </c>
      <c r="S1823">
        <f>ROUND((Source!CA749/100)*ROUND((Source!AF749*Source!AV749)*Source!I749, 2), 2)</f>
        <v>62.4</v>
      </c>
      <c r="T1823">
        <f>Source!Y749</f>
        <v>62.4</v>
      </c>
      <c r="U1823">
        <f>ROUND((175/100)*ROUND((Source!AE749*Source!AV749)*Source!I749, 2), 2)</f>
        <v>260.24</v>
      </c>
      <c r="V1823">
        <f>ROUND((108/100)*ROUND(Source!CS749*Source!I749, 2), 2)</f>
        <v>160.61000000000001</v>
      </c>
    </row>
    <row r="1824" spans="1:22" ht="14.25" x14ac:dyDescent="0.2">
      <c r="A1824" s="18"/>
      <c r="B1824" s="18"/>
      <c r="C1824" s="18" t="s">
        <v>1332</v>
      </c>
      <c r="D1824" s="19"/>
      <c r="E1824" s="9"/>
      <c r="F1824" s="21">
        <f>Source!AO749</f>
        <v>208</v>
      </c>
      <c r="G1824" s="20" t="str">
        <f>Source!DG749</f>
        <v/>
      </c>
      <c r="H1824" s="9">
        <f>Source!AV749</f>
        <v>1</v>
      </c>
      <c r="I1824" s="9">
        <f>IF(Source!BA749&lt;&gt; 0, Source!BA749, 1)</f>
        <v>1</v>
      </c>
      <c r="J1824" s="21">
        <f>Source!S749</f>
        <v>624</v>
      </c>
      <c r="K1824" s="21"/>
    </row>
    <row r="1825" spans="1:29" ht="14.25" x14ac:dyDescent="0.2">
      <c r="A1825" s="18"/>
      <c r="B1825" s="18"/>
      <c r="C1825" s="18" t="s">
        <v>1333</v>
      </c>
      <c r="D1825" s="19"/>
      <c r="E1825" s="9"/>
      <c r="F1825" s="21">
        <f>Source!AM749</f>
        <v>78.180000000000007</v>
      </c>
      <c r="G1825" s="20" t="str">
        <f>Source!DE749</f>
        <v/>
      </c>
      <c r="H1825" s="9">
        <f>Source!AV749</f>
        <v>1</v>
      </c>
      <c r="I1825" s="9">
        <f>IF(Source!BB749&lt;&gt; 0, Source!BB749, 1)</f>
        <v>1</v>
      </c>
      <c r="J1825" s="21">
        <f>Source!Q749</f>
        <v>234.54</v>
      </c>
      <c r="K1825" s="21"/>
    </row>
    <row r="1826" spans="1:29" ht="14.25" x14ac:dyDescent="0.2">
      <c r="A1826" s="18"/>
      <c r="B1826" s="18"/>
      <c r="C1826" s="18" t="s">
        <v>1334</v>
      </c>
      <c r="D1826" s="19"/>
      <c r="E1826" s="9"/>
      <c r="F1826" s="21">
        <f>Source!AN749</f>
        <v>49.57</v>
      </c>
      <c r="G1826" s="20" t="str">
        <f>Source!DF749</f>
        <v/>
      </c>
      <c r="H1826" s="9">
        <f>Source!AV749</f>
        <v>1</v>
      </c>
      <c r="I1826" s="9">
        <f>IF(Source!BS749&lt;&gt; 0, Source!BS749, 1)</f>
        <v>1</v>
      </c>
      <c r="J1826" s="22">
        <f>Source!R749</f>
        <v>148.71</v>
      </c>
      <c r="K1826" s="21"/>
    </row>
    <row r="1827" spans="1:29" ht="14.25" x14ac:dyDescent="0.2">
      <c r="A1827" s="18"/>
      <c r="B1827" s="18"/>
      <c r="C1827" s="18" t="s">
        <v>1336</v>
      </c>
      <c r="D1827" s="19" t="s">
        <v>1337</v>
      </c>
      <c r="E1827" s="9">
        <f>Source!AT749</f>
        <v>70</v>
      </c>
      <c r="F1827" s="21"/>
      <c r="G1827" s="20"/>
      <c r="H1827" s="9"/>
      <c r="I1827" s="9"/>
      <c r="J1827" s="21">
        <f>SUM(R1823:R1826)</f>
        <v>436.8</v>
      </c>
      <c r="K1827" s="21"/>
    </row>
    <row r="1828" spans="1:29" ht="14.25" x14ac:dyDescent="0.2">
      <c r="A1828" s="18"/>
      <c r="B1828" s="18"/>
      <c r="C1828" s="18" t="s">
        <v>1338</v>
      </c>
      <c r="D1828" s="19" t="s">
        <v>1337</v>
      </c>
      <c r="E1828" s="9">
        <f>Source!AU749</f>
        <v>10</v>
      </c>
      <c r="F1828" s="21"/>
      <c r="G1828" s="20"/>
      <c r="H1828" s="9"/>
      <c r="I1828" s="9"/>
      <c r="J1828" s="21">
        <f>SUM(T1823:T1827)</f>
        <v>62.4</v>
      </c>
      <c r="K1828" s="21"/>
    </row>
    <row r="1829" spans="1:29" ht="14.25" x14ac:dyDescent="0.2">
      <c r="A1829" s="18"/>
      <c r="B1829" s="18"/>
      <c r="C1829" s="18" t="s">
        <v>1339</v>
      </c>
      <c r="D1829" s="19" t="s">
        <v>1337</v>
      </c>
      <c r="E1829" s="9">
        <f>108</f>
        <v>108</v>
      </c>
      <c r="F1829" s="21"/>
      <c r="G1829" s="20"/>
      <c r="H1829" s="9"/>
      <c r="I1829" s="9"/>
      <c r="J1829" s="21">
        <f>SUM(V1823:V1828)</f>
        <v>160.61000000000001</v>
      </c>
      <c r="K1829" s="21"/>
    </row>
    <row r="1830" spans="1:29" ht="14.25" x14ac:dyDescent="0.2">
      <c r="A1830" s="18"/>
      <c r="B1830" s="18"/>
      <c r="C1830" s="18" t="s">
        <v>1340</v>
      </c>
      <c r="D1830" s="19" t="s">
        <v>1341</v>
      </c>
      <c r="E1830" s="9">
        <f>Source!AQ749</f>
        <v>0.37</v>
      </c>
      <c r="F1830" s="21"/>
      <c r="G1830" s="20" t="str">
        <f>Source!DI749</f>
        <v/>
      </c>
      <c r="H1830" s="9">
        <f>Source!AV749</f>
        <v>1</v>
      </c>
      <c r="I1830" s="9"/>
      <c r="J1830" s="21"/>
      <c r="K1830" s="21">
        <f>Source!U749</f>
        <v>1.1099999999999999</v>
      </c>
    </row>
    <row r="1831" spans="1:29" ht="15" x14ac:dyDescent="0.25">
      <c r="A1831" s="24"/>
      <c r="B1831" s="24"/>
      <c r="C1831" s="24"/>
      <c r="D1831" s="24"/>
      <c r="E1831" s="24"/>
      <c r="F1831" s="24"/>
      <c r="G1831" s="24"/>
      <c r="H1831" s="24"/>
      <c r="I1831" s="46">
        <f>J1824+J1825+J1827+J1828+J1829</f>
        <v>1518.35</v>
      </c>
      <c r="J1831" s="46"/>
      <c r="K1831" s="25">
        <f>IF(Source!I749&lt;&gt;0, ROUND(I1831/Source!I749, 2), 0)</f>
        <v>506.12</v>
      </c>
      <c r="P1831" s="23">
        <f>I1831</f>
        <v>1518.35</v>
      </c>
    </row>
    <row r="1833" spans="1:29" ht="15" customHeight="1" x14ac:dyDescent="0.25">
      <c r="B1833" s="47" t="str">
        <f>Source!G750</f>
        <v>Установка П6, (корпус с акустической и тепловой изоляцией), КVR 200/1 производительностью L = 250 м3/ч</v>
      </c>
      <c r="C1833" s="47"/>
      <c r="D1833" s="47"/>
      <c r="E1833" s="47"/>
      <c r="F1833" s="47"/>
      <c r="G1833" s="47"/>
      <c r="H1833" s="47"/>
      <c r="I1833" s="47"/>
      <c r="J1833" s="47"/>
      <c r="AC1833" s="29" t="str">
        <f>Source!G750</f>
        <v>Установка П6, (корпус с акустической и тепловой изоляцией), КVR 200/1 производительностью L = 250 м3/ч</v>
      </c>
    </row>
    <row r="1834" spans="1:29" ht="42.75" x14ac:dyDescent="0.2">
      <c r="A1834" s="18">
        <v>220</v>
      </c>
      <c r="B1834" s="18" t="str">
        <f>Source!F752</f>
        <v>1.18-2403-21-4/1</v>
      </c>
      <c r="C1834" s="18" t="str">
        <f>Source!G752</f>
        <v>Техническое обслуживание приточных установок производительностью до 5000 м3/ч - ежеквартальное</v>
      </c>
      <c r="D1834" s="19" t="str">
        <f>Source!H752</f>
        <v>установка</v>
      </c>
      <c r="E1834" s="9">
        <f>Source!I752</f>
        <v>1</v>
      </c>
      <c r="F1834" s="21"/>
      <c r="G1834" s="20"/>
      <c r="H1834" s="9"/>
      <c r="I1834" s="9"/>
      <c r="J1834" s="21"/>
      <c r="K1834" s="21"/>
      <c r="Q1834">
        <f>ROUND((Source!BZ752/100)*ROUND((Source!AF752*Source!AV752)*Source!I752, 2), 2)</f>
        <v>2917.08</v>
      </c>
      <c r="R1834">
        <f>Source!X752</f>
        <v>2917.08</v>
      </c>
      <c r="S1834">
        <f>ROUND((Source!CA752/100)*ROUND((Source!AF752*Source!AV752)*Source!I752, 2), 2)</f>
        <v>416.73</v>
      </c>
      <c r="T1834">
        <f>Source!Y752</f>
        <v>416.73</v>
      </c>
      <c r="U1834">
        <f>ROUND((175/100)*ROUND((Source!AE752*Source!AV752)*Source!I752, 2), 2)</f>
        <v>7.0000000000000007E-2</v>
      </c>
      <c r="V1834">
        <f>ROUND((108/100)*ROUND(Source!CS752*Source!I752, 2), 2)</f>
        <v>0.04</v>
      </c>
    </row>
    <row r="1835" spans="1:29" ht="14.25" x14ac:dyDescent="0.2">
      <c r="A1835" s="18"/>
      <c r="B1835" s="18"/>
      <c r="C1835" s="18" t="s">
        <v>1332</v>
      </c>
      <c r="D1835" s="19"/>
      <c r="E1835" s="9"/>
      <c r="F1835" s="21">
        <f>Source!AO752</f>
        <v>2083.63</v>
      </c>
      <c r="G1835" s="20" t="str">
        <f>Source!DG752</f>
        <v>)*2</v>
      </c>
      <c r="H1835" s="9">
        <f>Source!AV752</f>
        <v>1</v>
      </c>
      <c r="I1835" s="9">
        <f>IF(Source!BA752&lt;&gt; 0, Source!BA752, 1)</f>
        <v>1</v>
      </c>
      <c r="J1835" s="21">
        <f>Source!S752</f>
        <v>4167.26</v>
      </c>
      <c r="K1835" s="21"/>
    </row>
    <row r="1836" spans="1:29" ht="14.25" x14ac:dyDescent="0.2">
      <c r="A1836" s="18"/>
      <c r="B1836" s="18"/>
      <c r="C1836" s="18" t="s">
        <v>1333</v>
      </c>
      <c r="D1836" s="19"/>
      <c r="E1836" s="9"/>
      <c r="F1836" s="21">
        <f>Source!AM752</f>
        <v>1.79</v>
      </c>
      <c r="G1836" s="20" t="str">
        <f>Source!DE752</f>
        <v>)*2</v>
      </c>
      <c r="H1836" s="9">
        <f>Source!AV752</f>
        <v>1</v>
      </c>
      <c r="I1836" s="9">
        <f>IF(Source!BB752&lt;&gt; 0, Source!BB752, 1)</f>
        <v>1</v>
      </c>
      <c r="J1836" s="21">
        <f>Source!Q752</f>
        <v>3.58</v>
      </c>
      <c r="K1836" s="21"/>
    </row>
    <row r="1837" spans="1:29" ht="14.25" x14ac:dyDescent="0.2">
      <c r="A1837" s="18"/>
      <c r="B1837" s="18"/>
      <c r="C1837" s="18" t="s">
        <v>1334</v>
      </c>
      <c r="D1837" s="19"/>
      <c r="E1837" s="9"/>
      <c r="F1837" s="21">
        <f>Source!AN752</f>
        <v>0.02</v>
      </c>
      <c r="G1837" s="20" t="str">
        <f>Source!DF752</f>
        <v>)*2</v>
      </c>
      <c r="H1837" s="9">
        <f>Source!AV752</f>
        <v>1</v>
      </c>
      <c r="I1837" s="9">
        <f>IF(Source!BS752&lt;&gt; 0, Source!BS752, 1)</f>
        <v>1</v>
      </c>
      <c r="J1837" s="22">
        <f>Source!R752</f>
        <v>0.04</v>
      </c>
      <c r="K1837" s="21"/>
    </row>
    <row r="1838" spans="1:29" ht="14.25" x14ac:dyDescent="0.2">
      <c r="A1838" s="18"/>
      <c r="B1838" s="18"/>
      <c r="C1838" s="18" t="s">
        <v>1335</v>
      </c>
      <c r="D1838" s="19"/>
      <c r="E1838" s="9"/>
      <c r="F1838" s="21">
        <f>Source!AL752</f>
        <v>10.08</v>
      </c>
      <c r="G1838" s="20" t="str">
        <f>Source!DD752</f>
        <v>)*2</v>
      </c>
      <c r="H1838" s="9">
        <f>Source!AW752</f>
        <v>1</v>
      </c>
      <c r="I1838" s="9">
        <f>IF(Source!BC752&lt;&gt; 0, Source!BC752, 1)</f>
        <v>1</v>
      </c>
      <c r="J1838" s="21">
        <f>Source!P752</f>
        <v>20.16</v>
      </c>
      <c r="K1838" s="21"/>
    </row>
    <row r="1839" spans="1:29" ht="14.25" x14ac:dyDescent="0.2">
      <c r="A1839" s="18"/>
      <c r="B1839" s="18"/>
      <c r="C1839" s="18" t="s">
        <v>1336</v>
      </c>
      <c r="D1839" s="19" t="s">
        <v>1337</v>
      </c>
      <c r="E1839" s="9">
        <f>Source!AT752</f>
        <v>70</v>
      </c>
      <c r="F1839" s="21"/>
      <c r="G1839" s="20"/>
      <c r="H1839" s="9"/>
      <c r="I1839" s="9"/>
      <c r="J1839" s="21">
        <f>SUM(R1834:R1838)</f>
        <v>2917.08</v>
      </c>
      <c r="K1839" s="21"/>
    </row>
    <row r="1840" spans="1:29" ht="14.25" x14ac:dyDescent="0.2">
      <c r="A1840" s="18"/>
      <c r="B1840" s="18"/>
      <c r="C1840" s="18" t="s">
        <v>1338</v>
      </c>
      <c r="D1840" s="19" t="s">
        <v>1337</v>
      </c>
      <c r="E1840" s="9">
        <f>Source!AU752</f>
        <v>10</v>
      </c>
      <c r="F1840" s="21"/>
      <c r="G1840" s="20"/>
      <c r="H1840" s="9"/>
      <c r="I1840" s="9"/>
      <c r="J1840" s="21">
        <f>SUM(T1834:T1839)</f>
        <v>416.73</v>
      </c>
      <c r="K1840" s="21"/>
    </row>
    <row r="1841" spans="1:22" ht="14.25" x14ac:dyDescent="0.2">
      <c r="A1841" s="18"/>
      <c r="B1841" s="18"/>
      <c r="C1841" s="18" t="s">
        <v>1339</v>
      </c>
      <c r="D1841" s="19" t="s">
        <v>1337</v>
      </c>
      <c r="E1841" s="9">
        <f>108</f>
        <v>108</v>
      </c>
      <c r="F1841" s="21"/>
      <c r="G1841" s="20"/>
      <c r="H1841" s="9"/>
      <c r="I1841" s="9"/>
      <c r="J1841" s="21">
        <f>SUM(V1834:V1840)</f>
        <v>0.04</v>
      </c>
      <c r="K1841" s="21"/>
    </row>
    <row r="1842" spans="1:22" ht="14.25" x14ac:dyDescent="0.2">
      <c r="A1842" s="18"/>
      <c r="B1842" s="18"/>
      <c r="C1842" s="18" t="s">
        <v>1340</v>
      </c>
      <c r="D1842" s="19" t="s">
        <v>1341</v>
      </c>
      <c r="E1842" s="9">
        <f>Source!AQ752</f>
        <v>3.14</v>
      </c>
      <c r="F1842" s="21"/>
      <c r="G1842" s="20" t="str">
        <f>Source!DI752</f>
        <v>)*2</v>
      </c>
      <c r="H1842" s="9">
        <f>Source!AV752</f>
        <v>1</v>
      </c>
      <c r="I1842" s="9"/>
      <c r="J1842" s="21"/>
      <c r="K1842" s="21">
        <f>Source!U752</f>
        <v>6.28</v>
      </c>
    </row>
    <row r="1843" spans="1:22" ht="15" x14ac:dyDescent="0.25">
      <c r="A1843" s="24"/>
      <c r="B1843" s="24"/>
      <c r="C1843" s="24"/>
      <c r="D1843" s="24"/>
      <c r="E1843" s="24"/>
      <c r="F1843" s="24"/>
      <c r="G1843" s="24"/>
      <c r="H1843" s="24"/>
      <c r="I1843" s="46">
        <f>J1835+J1836+J1838+J1839+J1840+J1841</f>
        <v>7524.8499999999995</v>
      </c>
      <c r="J1843" s="46"/>
      <c r="K1843" s="25">
        <f>IF(Source!I752&lt;&gt;0, ROUND(I1843/Source!I752, 2), 0)</f>
        <v>7524.85</v>
      </c>
      <c r="P1843" s="23">
        <f>I1843</f>
        <v>7524.8499999999995</v>
      </c>
    </row>
    <row r="1844" spans="1:22" ht="42.75" x14ac:dyDescent="0.2">
      <c r="A1844" s="18">
        <v>221</v>
      </c>
      <c r="B1844" s="18" t="str">
        <f>Source!F753</f>
        <v>1.23-2103-41-1/1</v>
      </c>
      <c r="C1844" s="18" t="str">
        <f>Source!G753</f>
        <v>Техническое обслуживание регулирующего клапана / Заслонка регулирующая KCH 200</v>
      </c>
      <c r="D1844" s="19" t="str">
        <f>Source!H753</f>
        <v>шт.</v>
      </c>
      <c r="E1844" s="9">
        <f>Source!I753</f>
        <v>1</v>
      </c>
      <c r="F1844" s="21"/>
      <c r="G1844" s="20"/>
      <c r="H1844" s="9"/>
      <c r="I1844" s="9"/>
      <c r="J1844" s="21"/>
      <c r="K1844" s="21"/>
      <c r="Q1844">
        <f>ROUND((Source!BZ753/100)*ROUND((Source!AF753*Source!AV753)*Source!I753, 2), 2)</f>
        <v>145.6</v>
      </c>
      <c r="R1844">
        <f>Source!X753</f>
        <v>145.6</v>
      </c>
      <c r="S1844">
        <f>ROUND((Source!CA753/100)*ROUND((Source!AF753*Source!AV753)*Source!I753, 2), 2)</f>
        <v>20.8</v>
      </c>
      <c r="T1844">
        <f>Source!Y753</f>
        <v>20.8</v>
      </c>
      <c r="U1844">
        <f>ROUND((175/100)*ROUND((Source!AE753*Source!AV753)*Source!I753, 2), 2)</f>
        <v>86.75</v>
      </c>
      <c r="V1844">
        <f>ROUND((108/100)*ROUND(Source!CS753*Source!I753, 2), 2)</f>
        <v>53.54</v>
      </c>
    </row>
    <row r="1845" spans="1:22" ht="14.25" x14ac:dyDescent="0.2">
      <c r="A1845" s="18"/>
      <c r="B1845" s="18"/>
      <c r="C1845" s="18" t="s">
        <v>1332</v>
      </c>
      <c r="D1845" s="19"/>
      <c r="E1845" s="9"/>
      <c r="F1845" s="21">
        <f>Source!AO753</f>
        <v>208</v>
      </c>
      <c r="G1845" s="20" t="str">
        <f>Source!DG753</f>
        <v/>
      </c>
      <c r="H1845" s="9">
        <f>Source!AV753</f>
        <v>1</v>
      </c>
      <c r="I1845" s="9">
        <f>IF(Source!BA753&lt;&gt; 0, Source!BA753, 1)</f>
        <v>1</v>
      </c>
      <c r="J1845" s="21">
        <f>Source!S753</f>
        <v>208</v>
      </c>
      <c r="K1845" s="21"/>
    </row>
    <row r="1846" spans="1:22" ht="14.25" x14ac:dyDescent="0.2">
      <c r="A1846" s="18"/>
      <c r="B1846" s="18"/>
      <c r="C1846" s="18" t="s">
        <v>1333</v>
      </c>
      <c r="D1846" s="19"/>
      <c r="E1846" s="9"/>
      <c r="F1846" s="21">
        <f>Source!AM753</f>
        <v>78.180000000000007</v>
      </c>
      <c r="G1846" s="20" t="str">
        <f>Source!DE753</f>
        <v/>
      </c>
      <c r="H1846" s="9">
        <f>Source!AV753</f>
        <v>1</v>
      </c>
      <c r="I1846" s="9">
        <f>IF(Source!BB753&lt;&gt; 0, Source!BB753, 1)</f>
        <v>1</v>
      </c>
      <c r="J1846" s="21">
        <f>Source!Q753</f>
        <v>78.180000000000007</v>
      </c>
      <c r="K1846" s="21"/>
    </row>
    <row r="1847" spans="1:22" ht="14.25" x14ac:dyDescent="0.2">
      <c r="A1847" s="18"/>
      <c r="B1847" s="18"/>
      <c r="C1847" s="18" t="s">
        <v>1334</v>
      </c>
      <c r="D1847" s="19"/>
      <c r="E1847" s="9"/>
      <c r="F1847" s="21">
        <f>Source!AN753</f>
        <v>49.57</v>
      </c>
      <c r="G1847" s="20" t="str">
        <f>Source!DF753</f>
        <v/>
      </c>
      <c r="H1847" s="9">
        <f>Source!AV753</f>
        <v>1</v>
      </c>
      <c r="I1847" s="9">
        <f>IF(Source!BS753&lt;&gt; 0, Source!BS753, 1)</f>
        <v>1</v>
      </c>
      <c r="J1847" s="22">
        <f>Source!R753</f>
        <v>49.57</v>
      </c>
      <c r="K1847" s="21"/>
    </row>
    <row r="1848" spans="1:22" ht="14.25" x14ac:dyDescent="0.2">
      <c r="A1848" s="18"/>
      <c r="B1848" s="18"/>
      <c r="C1848" s="18" t="s">
        <v>1336</v>
      </c>
      <c r="D1848" s="19" t="s">
        <v>1337</v>
      </c>
      <c r="E1848" s="9">
        <f>Source!AT753</f>
        <v>70</v>
      </c>
      <c r="F1848" s="21"/>
      <c r="G1848" s="20"/>
      <c r="H1848" s="9"/>
      <c r="I1848" s="9"/>
      <c r="J1848" s="21">
        <f>SUM(R1844:R1847)</f>
        <v>145.6</v>
      </c>
      <c r="K1848" s="21"/>
    </row>
    <row r="1849" spans="1:22" ht="14.25" x14ac:dyDescent="0.2">
      <c r="A1849" s="18"/>
      <c r="B1849" s="18"/>
      <c r="C1849" s="18" t="s">
        <v>1338</v>
      </c>
      <c r="D1849" s="19" t="s">
        <v>1337</v>
      </c>
      <c r="E1849" s="9">
        <f>Source!AU753</f>
        <v>10</v>
      </c>
      <c r="F1849" s="21"/>
      <c r="G1849" s="20"/>
      <c r="H1849" s="9"/>
      <c r="I1849" s="9"/>
      <c r="J1849" s="21">
        <f>SUM(T1844:T1848)</f>
        <v>20.8</v>
      </c>
      <c r="K1849" s="21"/>
    </row>
    <row r="1850" spans="1:22" ht="14.25" x14ac:dyDescent="0.2">
      <c r="A1850" s="18"/>
      <c r="B1850" s="18"/>
      <c r="C1850" s="18" t="s">
        <v>1339</v>
      </c>
      <c r="D1850" s="19" t="s">
        <v>1337</v>
      </c>
      <c r="E1850" s="9">
        <f>108</f>
        <v>108</v>
      </c>
      <c r="F1850" s="21"/>
      <c r="G1850" s="20"/>
      <c r="H1850" s="9"/>
      <c r="I1850" s="9"/>
      <c r="J1850" s="21">
        <f>SUM(V1844:V1849)</f>
        <v>53.54</v>
      </c>
      <c r="K1850" s="21"/>
    </row>
    <row r="1851" spans="1:22" ht="14.25" x14ac:dyDescent="0.2">
      <c r="A1851" s="18"/>
      <c r="B1851" s="18"/>
      <c r="C1851" s="18" t="s">
        <v>1340</v>
      </c>
      <c r="D1851" s="19" t="s">
        <v>1341</v>
      </c>
      <c r="E1851" s="9">
        <f>Source!AQ753</f>
        <v>0.37</v>
      </c>
      <c r="F1851" s="21"/>
      <c r="G1851" s="20" t="str">
        <f>Source!DI753</f>
        <v/>
      </c>
      <c r="H1851" s="9">
        <f>Source!AV753</f>
        <v>1</v>
      </c>
      <c r="I1851" s="9"/>
      <c r="J1851" s="21"/>
      <c r="K1851" s="21">
        <f>Source!U753</f>
        <v>0.37</v>
      </c>
    </row>
    <row r="1852" spans="1:22" ht="15" x14ac:dyDescent="0.25">
      <c r="A1852" s="24"/>
      <c r="B1852" s="24"/>
      <c r="C1852" s="24"/>
      <c r="D1852" s="24"/>
      <c r="E1852" s="24"/>
      <c r="F1852" s="24"/>
      <c r="G1852" s="24"/>
      <c r="H1852" s="24"/>
      <c r="I1852" s="46">
        <f>J1845+J1846+J1848+J1849+J1850</f>
        <v>506.12</v>
      </c>
      <c r="J1852" s="46"/>
      <c r="K1852" s="25">
        <f>IF(Source!I753&lt;&gt;0, ROUND(I1852/Source!I753, 2), 0)</f>
        <v>506.12</v>
      </c>
      <c r="P1852" s="23">
        <f>I1852</f>
        <v>506.12</v>
      </c>
    </row>
    <row r="1853" spans="1:22" ht="28.5" x14ac:dyDescent="0.2">
      <c r="A1853" s="18">
        <v>222</v>
      </c>
      <c r="B1853" s="18" t="str">
        <f>Source!F755</f>
        <v>1.23-2303-7-2/1</v>
      </c>
      <c r="C1853" s="18" t="str">
        <f>Source!G755</f>
        <v>Техническое обслуживание реле давления, напора, тяги</v>
      </c>
      <c r="D1853" s="19" t="str">
        <f>Source!H755</f>
        <v>шт.</v>
      </c>
      <c r="E1853" s="9">
        <f>Source!I755</f>
        <v>1</v>
      </c>
      <c r="F1853" s="21"/>
      <c r="G1853" s="20"/>
      <c r="H1853" s="9"/>
      <c r="I1853" s="9"/>
      <c r="J1853" s="21"/>
      <c r="K1853" s="21"/>
      <c r="Q1853">
        <f>ROUND((Source!BZ755/100)*ROUND((Source!AF755*Source!AV755)*Source!I755, 2), 2)</f>
        <v>188.77</v>
      </c>
      <c r="R1853">
        <f>Source!X755</f>
        <v>188.77</v>
      </c>
      <c r="S1853">
        <f>ROUND((Source!CA755/100)*ROUND((Source!AF755*Source!AV755)*Source!I755, 2), 2)</f>
        <v>26.97</v>
      </c>
      <c r="T1853">
        <f>Source!Y755</f>
        <v>26.97</v>
      </c>
      <c r="U1853">
        <f>ROUND((175/100)*ROUND((Source!AE755*Source!AV755)*Source!I755, 2), 2)</f>
        <v>0</v>
      </c>
      <c r="V1853">
        <f>ROUND((108/100)*ROUND(Source!CS755*Source!I755, 2), 2)</f>
        <v>0</v>
      </c>
    </row>
    <row r="1854" spans="1:22" ht="14.25" x14ac:dyDescent="0.2">
      <c r="A1854" s="18"/>
      <c r="B1854" s="18"/>
      <c r="C1854" s="18" t="s">
        <v>1332</v>
      </c>
      <c r="D1854" s="19"/>
      <c r="E1854" s="9"/>
      <c r="F1854" s="21">
        <f>Source!AO755</f>
        <v>269.67</v>
      </c>
      <c r="G1854" s="20" t="str">
        <f>Source!DG755</f>
        <v/>
      </c>
      <c r="H1854" s="9">
        <f>Source!AV755</f>
        <v>1</v>
      </c>
      <c r="I1854" s="9">
        <f>IF(Source!BA755&lt;&gt; 0, Source!BA755, 1)</f>
        <v>1</v>
      </c>
      <c r="J1854" s="21">
        <f>Source!S755</f>
        <v>269.67</v>
      </c>
      <c r="K1854" s="21"/>
    </row>
    <row r="1855" spans="1:22" ht="14.25" x14ac:dyDescent="0.2">
      <c r="A1855" s="18"/>
      <c r="B1855" s="18"/>
      <c r="C1855" s="18" t="s">
        <v>1335</v>
      </c>
      <c r="D1855" s="19"/>
      <c r="E1855" s="9"/>
      <c r="F1855" s="21">
        <f>Source!AL755</f>
        <v>19.14</v>
      </c>
      <c r="G1855" s="20" t="str">
        <f>Source!DD755</f>
        <v/>
      </c>
      <c r="H1855" s="9">
        <f>Source!AW755</f>
        <v>1</v>
      </c>
      <c r="I1855" s="9">
        <f>IF(Source!BC755&lt;&gt; 0, Source!BC755, 1)</f>
        <v>1</v>
      </c>
      <c r="J1855" s="21">
        <f>Source!P755</f>
        <v>19.14</v>
      </c>
      <c r="K1855" s="21"/>
    </row>
    <row r="1856" spans="1:22" ht="14.25" x14ac:dyDescent="0.2">
      <c r="A1856" s="18"/>
      <c r="B1856" s="18"/>
      <c r="C1856" s="18" t="s">
        <v>1336</v>
      </c>
      <c r="D1856" s="19" t="s">
        <v>1337</v>
      </c>
      <c r="E1856" s="9">
        <f>Source!AT755</f>
        <v>70</v>
      </c>
      <c r="F1856" s="21"/>
      <c r="G1856" s="20"/>
      <c r="H1856" s="9"/>
      <c r="I1856" s="9"/>
      <c r="J1856" s="21">
        <f>SUM(R1853:R1855)</f>
        <v>188.77</v>
      </c>
      <c r="K1856" s="21"/>
    </row>
    <row r="1857" spans="1:22" ht="14.25" x14ac:dyDescent="0.2">
      <c r="A1857" s="18"/>
      <c r="B1857" s="18"/>
      <c r="C1857" s="18" t="s">
        <v>1338</v>
      </c>
      <c r="D1857" s="19" t="s">
        <v>1337</v>
      </c>
      <c r="E1857" s="9">
        <f>Source!AU755</f>
        <v>10</v>
      </c>
      <c r="F1857" s="21"/>
      <c r="G1857" s="20"/>
      <c r="H1857" s="9"/>
      <c r="I1857" s="9"/>
      <c r="J1857" s="21">
        <f>SUM(T1853:T1856)</f>
        <v>26.97</v>
      </c>
      <c r="K1857" s="21"/>
    </row>
    <row r="1858" spans="1:22" ht="14.25" x14ac:dyDescent="0.2">
      <c r="A1858" s="18"/>
      <c r="B1858" s="18"/>
      <c r="C1858" s="18" t="s">
        <v>1340</v>
      </c>
      <c r="D1858" s="19" t="s">
        <v>1341</v>
      </c>
      <c r="E1858" s="9">
        <f>Source!AQ755</f>
        <v>0.38</v>
      </c>
      <c r="F1858" s="21"/>
      <c r="G1858" s="20" t="str">
        <f>Source!DI755</f>
        <v/>
      </c>
      <c r="H1858" s="9">
        <f>Source!AV755</f>
        <v>1</v>
      </c>
      <c r="I1858" s="9"/>
      <c r="J1858" s="21"/>
      <c r="K1858" s="21">
        <f>Source!U755</f>
        <v>0.38</v>
      </c>
    </row>
    <row r="1859" spans="1:22" ht="15" x14ac:dyDescent="0.25">
      <c r="A1859" s="24"/>
      <c r="B1859" s="24"/>
      <c r="C1859" s="24"/>
      <c r="D1859" s="24"/>
      <c r="E1859" s="24"/>
      <c r="F1859" s="24"/>
      <c r="G1859" s="24"/>
      <c r="H1859" s="24"/>
      <c r="I1859" s="46">
        <f>J1854+J1855+J1856+J1857</f>
        <v>504.55000000000007</v>
      </c>
      <c r="J1859" s="46"/>
      <c r="K1859" s="25">
        <f>IF(Source!I755&lt;&gt;0, ROUND(I1859/Source!I755, 2), 0)</f>
        <v>504.55</v>
      </c>
      <c r="P1859" s="23">
        <f>I1859</f>
        <v>504.55000000000007</v>
      </c>
    </row>
    <row r="1860" spans="1:22" ht="28.5" x14ac:dyDescent="0.2">
      <c r="A1860" s="18">
        <v>223</v>
      </c>
      <c r="B1860" s="18" t="str">
        <f>Source!F756</f>
        <v>1.23-2303-7-1/1</v>
      </c>
      <c r="C1860" s="18" t="str">
        <f>Source!G756</f>
        <v>Техническое обслуживание реле температуры</v>
      </c>
      <c r="D1860" s="19" t="str">
        <f>Source!H756</f>
        <v>шт.</v>
      </c>
      <c r="E1860" s="9">
        <f>Source!I756</f>
        <v>1</v>
      </c>
      <c r="F1860" s="21"/>
      <c r="G1860" s="20"/>
      <c r="H1860" s="9"/>
      <c r="I1860" s="9"/>
      <c r="J1860" s="21"/>
      <c r="K1860" s="21"/>
      <c r="Q1860">
        <f>ROUND((Source!BZ756/100)*ROUND((Source!AF756*Source!AV756)*Source!I756, 2), 2)</f>
        <v>238.45</v>
      </c>
      <c r="R1860">
        <f>Source!X756</f>
        <v>238.45</v>
      </c>
      <c r="S1860">
        <f>ROUND((Source!CA756/100)*ROUND((Source!AF756*Source!AV756)*Source!I756, 2), 2)</f>
        <v>34.06</v>
      </c>
      <c r="T1860">
        <f>Source!Y756</f>
        <v>34.06</v>
      </c>
      <c r="U1860">
        <f>ROUND((175/100)*ROUND((Source!AE756*Source!AV756)*Source!I756, 2), 2)</f>
        <v>0</v>
      </c>
      <c r="V1860">
        <f>ROUND((108/100)*ROUND(Source!CS756*Source!I756, 2), 2)</f>
        <v>0</v>
      </c>
    </row>
    <row r="1861" spans="1:22" ht="14.25" x14ac:dyDescent="0.2">
      <c r="A1861" s="18"/>
      <c r="B1861" s="18"/>
      <c r="C1861" s="18" t="s">
        <v>1332</v>
      </c>
      <c r="D1861" s="19"/>
      <c r="E1861" s="9"/>
      <c r="F1861" s="21">
        <f>Source!AO756</f>
        <v>340.64</v>
      </c>
      <c r="G1861" s="20" t="str">
        <f>Source!DG756</f>
        <v/>
      </c>
      <c r="H1861" s="9">
        <f>Source!AV756</f>
        <v>1</v>
      </c>
      <c r="I1861" s="9">
        <f>IF(Source!BA756&lt;&gt; 0, Source!BA756, 1)</f>
        <v>1</v>
      </c>
      <c r="J1861" s="21">
        <f>Source!S756</f>
        <v>340.64</v>
      </c>
      <c r="K1861" s="21"/>
    </row>
    <row r="1862" spans="1:22" ht="14.25" x14ac:dyDescent="0.2">
      <c r="A1862" s="18"/>
      <c r="B1862" s="18"/>
      <c r="C1862" s="18" t="s">
        <v>1335</v>
      </c>
      <c r="D1862" s="19"/>
      <c r="E1862" s="9"/>
      <c r="F1862" s="21">
        <f>Source!AL756</f>
        <v>19.14</v>
      </c>
      <c r="G1862" s="20" t="str">
        <f>Source!DD756</f>
        <v/>
      </c>
      <c r="H1862" s="9">
        <f>Source!AW756</f>
        <v>1</v>
      </c>
      <c r="I1862" s="9">
        <f>IF(Source!BC756&lt;&gt; 0, Source!BC756, 1)</f>
        <v>1</v>
      </c>
      <c r="J1862" s="21">
        <f>Source!P756</f>
        <v>19.14</v>
      </c>
      <c r="K1862" s="21"/>
    </row>
    <row r="1863" spans="1:22" ht="14.25" x14ac:dyDescent="0.2">
      <c r="A1863" s="18"/>
      <c r="B1863" s="18"/>
      <c r="C1863" s="18" t="s">
        <v>1336</v>
      </c>
      <c r="D1863" s="19" t="s">
        <v>1337</v>
      </c>
      <c r="E1863" s="9">
        <f>Source!AT756</f>
        <v>70</v>
      </c>
      <c r="F1863" s="21"/>
      <c r="G1863" s="20"/>
      <c r="H1863" s="9"/>
      <c r="I1863" s="9"/>
      <c r="J1863" s="21">
        <f>SUM(R1860:R1862)</f>
        <v>238.45</v>
      </c>
      <c r="K1863" s="21"/>
    </row>
    <row r="1864" spans="1:22" ht="14.25" x14ac:dyDescent="0.2">
      <c r="A1864" s="18"/>
      <c r="B1864" s="18"/>
      <c r="C1864" s="18" t="s">
        <v>1338</v>
      </c>
      <c r="D1864" s="19" t="s">
        <v>1337</v>
      </c>
      <c r="E1864" s="9">
        <f>Source!AU756</f>
        <v>10</v>
      </c>
      <c r="F1864" s="21"/>
      <c r="G1864" s="20"/>
      <c r="H1864" s="9"/>
      <c r="I1864" s="9"/>
      <c r="J1864" s="21">
        <f>SUM(T1860:T1863)</f>
        <v>34.06</v>
      </c>
      <c r="K1864" s="21"/>
    </row>
    <row r="1865" spans="1:22" ht="14.25" x14ac:dyDescent="0.2">
      <c r="A1865" s="18"/>
      <c r="B1865" s="18"/>
      <c r="C1865" s="18" t="s">
        <v>1340</v>
      </c>
      <c r="D1865" s="19" t="s">
        <v>1341</v>
      </c>
      <c r="E1865" s="9">
        <f>Source!AQ756</f>
        <v>0.48</v>
      </c>
      <c r="F1865" s="21"/>
      <c r="G1865" s="20" t="str">
        <f>Source!DI756</f>
        <v/>
      </c>
      <c r="H1865" s="9">
        <f>Source!AV756</f>
        <v>1</v>
      </c>
      <c r="I1865" s="9"/>
      <c r="J1865" s="21"/>
      <c r="K1865" s="21">
        <f>Source!U756</f>
        <v>0.48</v>
      </c>
    </row>
    <row r="1866" spans="1:22" ht="15" x14ac:dyDescent="0.25">
      <c r="A1866" s="24"/>
      <c r="B1866" s="24"/>
      <c r="C1866" s="24"/>
      <c r="D1866" s="24"/>
      <c r="E1866" s="24"/>
      <c r="F1866" s="24"/>
      <c r="G1866" s="24"/>
      <c r="H1866" s="24"/>
      <c r="I1866" s="46">
        <f>J1861+J1862+J1863+J1864</f>
        <v>632.29</v>
      </c>
      <c r="J1866" s="46"/>
      <c r="K1866" s="25">
        <f>IF(Source!I756&lt;&gt;0, ROUND(I1866/Source!I756, 2), 0)</f>
        <v>632.29</v>
      </c>
      <c r="P1866" s="23">
        <f>I1866</f>
        <v>632.29</v>
      </c>
    </row>
    <row r="1867" spans="1:22" ht="28.5" x14ac:dyDescent="0.2">
      <c r="A1867" s="18">
        <v>224</v>
      </c>
      <c r="B1867" s="18" t="str">
        <f>Source!F757</f>
        <v>1.23-2103-31-1/1</v>
      </c>
      <c r="C1867" s="18" t="str">
        <f>Source!G757</f>
        <v>Техническое обслуживание термостата</v>
      </c>
      <c r="D1867" s="19" t="str">
        <f>Source!H757</f>
        <v>шт.</v>
      </c>
      <c r="E1867" s="9">
        <f>Source!I757</f>
        <v>1</v>
      </c>
      <c r="F1867" s="21"/>
      <c r="G1867" s="20"/>
      <c r="H1867" s="9"/>
      <c r="I1867" s="9"/>
      <c r="J1867" s="21"/>
      <c r="K1867" s="21"/>
      <c r="Q1867">
        <f>ROUND((Source!BZ757/100)*ROUND((Source!AF757*Source!AV757)*Source!I757, 2), 2)</f>
        <v>789.85</v>
      </c>
      <c r="R1867">
        <f>Source!X757</f>
        <v>789.85</v>
      </c>
      <c r="S1867">
        <f>ROUND((Source!CA757/100)*ROUND((Source!AF757*Source!AV757)*Source!I757, 2), 2)</f>
        <v>112.84</v>
      </c>
      <c r="T1867">
        <f>Source!Y757</f>
        <v>112.84</v>
      </c>
      <c r="U1867">
        <f>ROUND((175/100)*ROUND((Source!AE757*Source!AV757)*Source!I757, 2), 2)</f>
        <v>0</v>
      </c>
      <c r="V1867">
        <f>ROUND((108/100)*ROUND(Source!CS757*Source!I757, 2), 2)</f>
        <v>0</v>
      </c>
    </row>
    <row r="1868" spans="1:22" ht="14.25" x14ac:dyDescent="0.2">
      <c r="A1868" s="18"/>
      <c r="B1868" s="18"/>
      <c r="C1868" s="18" t="s">
        <v>1332</v>
      </c>
      <c r="D1868" s="19"/>
      <c r="E1868" s="9"/>
      <c r="F1868" s="21">
        <f>Source!AO757</f>
        <v>1128.3599999999999</v>
      </c>
      <c r="G1868" s="20" t="str">
        <f>Source!DG757</f>
        <v/>
      </c>
      <c r="H1868" s="9">
        <f>Source!AV757</f>
        <v>1</v>
      </c>
      <c r="I1868" s="9">
        <f>IF(Source!BA757&lt;&gt; 0, Source!BA757, 1)</f>
        <v>1</v>
      </c>
      <c r="J1868" s="21">
        <f>Source!S757</f>
        <v>1128.3599999999999</v>
      </c>
      <c r="K1868" s="21"/>
    </row>
    <row r="1869" spans="1:22" ht="14.25" x14ac:dyDescent="0.2">
      <c r="A1869" s="18"/>
      <c r="B1869" s="18"/>
      <c r="C1869" s="18" t="s">
        <v>1335</v>
      </c>
      <c r="D1869" s="19"/>
      <c r="E1869" s="9"/>
      <c r="F1869" s="21">
        <f>Source!AL757</f>
        <v>0.31</v>
      </c>
      <c r="G1869" s="20" t="str">
        <f>Source!DD757</f>
        <v/>
      </c>
      <c r="H1869" s="9">
        <f>Source!AW757</f>
        <v>1</v>
      </c>
      <c r="I1869" s="9">
        <f>IF(Source!BC757&lt;&gt; 0, Source!BC757, 1)</f>
        <v>1</v>
      </c>
      <c r="J1869" s="21">
        <f>Source!P757</f>
        <v>0.31</v>
      </c>
      <c r="K1869" s="21"/>
    </row>
    <row r="1870" spans="1:22" ht="14.25" x14ac:dyDescent="0.2">
      <c r="A1870" s="18"/>
      <c r="B1870" s="18"/>
      <c r="C1870" s="18" t="s">
        <v>1336</v>
      </c>
      <c r="D1870" s="19" t="s">
        <v>1337</v>
      </c>
      <c r="E1870" s="9">
        <f>Source!AT757</f>
        <v>70</v>
      </c>
      <c r="F1870" s="21"/>
      <c r="G1870" s="20"/>
      <c r="H1870" s="9"/>
      <c r="I1870" s="9"/>
      <c r="J1870" s="21">
        <f>SUM(R1867:R1869)</f>
        <v>789.85</v>
      </c>
      <c r="K1870" s="21"/>
    </row>
    <row r="1871" spans="1:22" ht="14.25" x14ac:dyDescent="0.2">
      <c r="A1871" s="18"/>
      <c r="B1871" s="18"/>
      <c r="C1871" s="18" t="s">
        <v>1338</v>
      </c>
      <c r="D1871" s="19" t="s">
        <v>1337</v>
      </c>
      <c r="E1871" s="9">
        <f>Source!AU757</f>
        <v>10</v>
      </c>
      <c r="F1871" s="21"/>
      <c r="G1871" s="20"/>
      <c r="H1871" s="9"/>
      <c r="I1871" s="9"/>
      <c r="J1871" s="21">
        <f>SUM(T1867:T1870)</f>
        <v>112.84</v>
      </c>
      <c r="K1871" s="21"/>
    </row>
    <row r="1872" spans="1:22" ht="14.25" x14ac:dyDescent="0.2">
      <c r="A1872" s="18"/>
      <c r="B1872" s="18"/>
      <c r="C1872" s="18" t="s">
        <v>1340</v>
      </c>
      <c r="D1872" s="19" t="s">
        <v>1341</v>
      </c>
      <c r="E1872" s="9">
        <f>Source!AQ757</f>
        <v>1.59</v>
      </c>
      <c r="F1872" s="21"/>
      <c r="G1872" s="20" t="str">
        <f>Source!DI757</f>
        <v/>
      </c>
      <c r="H1872" s="9">
        <f>Source!AV757</f>
        <v>1</v>
      </c>
      <c r="I1872" s="9"/>
      <c r="J1872" s="21"/>
      <c r="K1872" s="21">
        <f>Source!U757</f>
        <v>1.59</v>
      </c>
    </row>
    <row r="1873" spans="1:22" ht="15" x14ac:dyDescent="0.25">
      <c r="A1873" s="24"/>
      <c r="B1873" s="24"/>
      <c r="C1873" s="24"/>
      <c r="D1873" s="24"/>
      <c r="E1873" s="24"/>
      <c r="F1873" s="24"/>
      <c r="G1873" s="24"/>
      <c r="H1873" s="24"/>
      <c r="I1873" s="46">
        <f>J1868+J1869+J1870+J1871</f>
        <v>2031.36</v>
      </c>
      <c r="J1873" s="46"/>
      <c r="K1873" s="25">
        <f>IF(Source!I757&lt;&gt;0, ROUND(I1873/Source!I757, 2), 0)</f>
        <v>2031.36</v>
      </c>
      <c r="P1873" s="23">
        <f>I1873</f>
        <v>2031.36</v>
      </c>
    </row>
    <row r="1874" spans="1:22" ht="42.75" x14ac:dyDescent="0.2">
      <c r="A1874" s="18">
        <v>225</v>
      </c>
      <c r="B1874" s="18" t="str">
        <f>Source!F758</f>
        <v>1.23-2103-41-1/1</v>
      </c>
      <c r="C1874" s="18" t="str">
        <f>Source!G758</f>
        <v>Техническое обслуживание регулирующего клапана / Регулятор скорости STY-1,5</v>
      </c>
      <c r="D1874" s="19" t="str">
        <f>Source!H758</f>
        <v>шт.</v>
      </c>
      <c r="E1874" s="9">
        <f>Source!I758</f>
        <v>1</v>
      </c>
      <c r="F1874" s="21"/>
      <c r="G1874" s="20"/>
      <c r="H1874" s="9"/>
      <c r="I1874" s="9"/>
      <c r="J1874" s="21"/>
      <c r="K1874" s="21"/>
      <c r="Q1874">
        <f>ROUND((Source!BZ758/100)*ROUND((Source!AF758*Source!AV758)*Source!I758, 2), 2)</f>
        <v>145.6</v>
      </c>
      <c r="R1874">
        <f>Source!X758</f>
        <v>145.6</v>
      </c>
      <c r="S1874">
        <f>ROUND((Source!CA758/100)*ROUND((Source!AF758*Source!AV758)*Source!I758, 2), 2)</f>
        <v>20.8</v>
      </c>
      <c r="T1874">
        <f>Source!Y758</f>
        <v>20.8</v>
      </c>
      <c r="U1874">
        <f>ROUND((175/100)*ROUND((Source!AE758*Source!AV758)*Source!I758, 2), 2)</f>
        <v>86.75</v>
      </c>
      <c r="V1874">
        <f>ROUND((108/100)*ROUND(Source!CS758*Source!I758, 2), 2)</f>
        <v>53.54</v>
      </c>
    </row>
    <row r="1875" spans="1:22" ht="14.25" x14ac:dyDescent="0.2">
      <c r="A1875" s="18"/>
      <c r="B1875" s="18"/>
      <c r="C1875" s="18" t="s">
        <v>1332</v>
      </c>
      <c r="D1875" s="19"/>
      <c r="E1875" s="9"/>
      <c r="F1875" s="21">
        <f>Source!AO758</f>
        <v>208</v>
      </c>
      <c r="G1875" s="20" t="str">
        <f>Source!DG758</f>
        <v/>
      </c>
      <c r="H1875" s="9">
        <f>Source!AV758</f>
        <v>1</v>
      </c>
      <c r="I1875" s="9">
        <f>IF(Source!BA758&lt;&gt; 0, Source!BA758, 1)</f>
        <v>1</v>
      </c>
      <c r="J1875" s="21">
        <f>Source!S758</f>
        <v>208</v>
      </c>
      <c r="K1875" s="21"/>
    </row>
    <row r="1876" spans="1:22" ht="14.25" x14ac:dyDescent="0.2">
      <c r="A1876" s="18"/>
      <c r="B1876" s="18"/>
      <c r="C1876" s="18" t="s">
        <v>1333</v>
      </c>
      <c r="D1876" s="19"/>
      <c r="E1876" s="9"/>
      <c r="F1876" s="21">
        <f>Source!AM758</f>
        <v>78.180000000000007</v>
      </c>
      <c r="G1876" s="20" t="str">
        <f>Source!DE758</f>
        <v/>
      </c>
      <c r="H1876" s="9">
        <f>Source!AV758</f>
        <v>1</v>
      </c>
      <c r="I1876" s="9">
        <f>IF(Source!BB758&lt;&gt; 0, Source!BB758, 1)</f>
        <v>1</v>
      </c>
      <c r="J1876" s="21">
        <f>Source!Q758</f>
        <v>78.180000000000007</v>
      </c>
      <c r="K1876" s="21"/>
    </row>
    <row r="1877" spans="1:22" ht="14.25" x14ac:dyDescent="0.2">
      <c r="A1877" s="18"/>
      <c r="B1877" s="18"/>
      <c r="C1877" s="18" t="s">
        <v>1334</v>
      </c>
      <c r="D1877" s="19"/>
      <c r="E1877" s="9"/>
      <c r="F1877" s="21">
        <f>Source!AN758</f>
        <v>49.57</v>
      </c>
      <c r="G1877" s="20" t="str">
        <f>Source!DF758</f>
        <v/>
      </c>
      <c r="H1877" s="9">
        <f>Source!AV758</f>
        <v>1</v>
      </c>
      <c r="I1877" s="9">
        <f>IF(Source!BS758&lt;&gt; 0, Source!BS758, 1)</f>
        <v>1</v>
      </c>
      <c r="J1877" s="22">
        <f>Source!R758</f>
        <v>49.57</v>
      </c>
      <c r="K1877" s="21"/>
    </row>
    <row r="1878" spans="1:22" ht="14.25" x14ac:dyDescent="0.2">
      <c r="A1878" s="18"/>
      <c r="B1878" s="18"/>
      <c r="C1878" s="18" t="s">
        <v>1336</v>
      </c>
      <c r="D1878" s="19" t="s">
        <v>1337</v>
      </c>
      <c r="E1878" s="9">
        <f>Source!AT758</f>
        <v>70</v>
      </c>
      <c r="F1878" s="21"/>
      <c r="G1878" s="20"/>
      <c r="H1878" s="9"/>
      <c r="I1878" s="9"/>
      <c r="J1878" s="21">
        <f>SUM(R1874:R1877)</f>
        <v>145.6</v>
      </c>
      <c r="K1878" s="21"/>
    </row>
    <row r="1879" spans="1:22" ht="14.25" x14ac:dyDescent="0.2">
      <c r="A1879" s="18"/>
      <c r="B1879" s="18"/>
      <c r="C1879" s="18" t="s">
        <v>1338</v>
      </c>
      <c r="D1879" s="19" t="s">
        <v>1337</v>
      </c>
      <c r="E1879" s="9">
        <f>Source!AU758</f>
        <v>10</v>
      </c>
      <c r="F1879" s="21"/>
      <c r="G1879" s="20"/>
      <c r="H1879" s="9"/>
      <c r="I1879" s="9"/>
      <c r="J1879" s="21">
        <f>SUM(T1874:T1878)</f>
        <v>20.8</v>
      </c>
      <c r="K1879" s="21"/>
    </row>
    <row r="1880" spans="1:22" ht="14.25" x14ac:dyDescent="0.2">
      <c r="A1880" s="18"/>
      <c r="B1880" s="18"/>
      <c r="C1880" s="18" t="s">
        <v>1339</v>
      </c>
      <c r="D1880" s="19" t="s">
        <v>1337</v>
      </c>
      <c r="E1880" s="9">
        <f>108</f>
        <v>108</v>
      </c>
      <c r="F1880" s="21"/>
      <c r="G1880" s="20"/>
      <c r="H1880" s="9"/>
      <c r="I1880" s="9"/>
      <c r="J1880" s="21">
        <f>SUM(V1874:V1879)</f>
        <v>53.54</v>
      </c>
      <c r="K1880" s="21"/>
    </row>
    <row r="1881" spans="1:22" ht="14.25" x14ac:dyDescent="0.2">
      <c r="A1881" s="18"/>
      <c r="B1881" s="18"/>
      <c r="C1881" s="18" t="s">
        <v>1340</v>
      </c>
      <c r="D1881" s="19" t="s">
        <v>1341</v>
      </c>
      <c r="E1881" s="9">
        <f>Source!AQ758</f>
        <v>0.37</v>
      </c>
      <c r="F1881" s="21"/>
      <c r="G1881" s="20" t="str">
        <f>Source!DI758</f>
        <v/>
      </c>
      <c r="H1881" s="9">
        <f>Source!AV758</f>
        <v>1</v>
      </c>
      <c r="I1881" s="9"/>
      <c r="J1881" s="21"/>
      <c r="K1881" s="21">
        <f>Source!U758</f>
        <v>0.37</v>
      </c>
    </row>
    <row r="1882" spans="1:22" ht="15" x14ac:dyDescent="0.25">
      <c r="A1882" s="24"/>
      <c r="B1882" s="24"/>
      <c r="C1882" s="24"/>
      <c r="D1882" s="24"/>
      <c r="E1882" s="24"/>
      <c r="F1882" s="24"/>
      <c r="G1882" s="24"/>
      <c r="H1882" s="24"/>
      <c r="I1882" s="46">
        <f>J1875+J1876+J1878+J1879+J1880</f>
        <v>506.12</v>
      </c>
      <c r="J1882" s="46"/>
      <c r="K1882" s="25">
        <f>IF(Source!I758&lt;&gt;0, ROUND(I1882/Source!I758, 2), 0)</f>
        <v>506.12</v>
      </c>
      <c r="P1882" s="23">
        <f>I1882</f>
        <v>506.12</v>
      </c>
    </row>
    <row r="1883" spans="1:22" ht="57" x14ac:dyDescent="0.2">
      <c r="A1883" s="18">
        <v>226</v>
      </c>
      <c r="B1883" s="18" t="str">
        <f>Source!F759</f>
        <v>1.23-2103-9-1/1</v>
      </c>
      <c r="C1883" s="18" t="str">
        <f>Source!G759</f>
        <v>Техническое обслуживание приборов для измерения температуры, термометры манометрические, тип ТПП-СК / ARK-3S, ARN-3, WTN-3</v>
      </c>
      <c r="D1883" s="19" t="str">
        <f>Source!H759</f>
        <v>шт.</v>
      </c>
      <c r="E1883" s="9">
        <f>Source!I759</f>
        <v>3</v>
      </c>
      <c r="F1883" s="21"/>
      <c r="G1883" s="20"/>
      <c r="H1883" s="9"/>
      <c r="I1883" s="9"/>
      <c r="J1883" s="21"/>
      <c r="K1883" s="21"/>
      <c r="Q1883">
        <f>ROUND((Source!BZ759/100)*ROUND((Source!AF759*Source!AV759)*Source!I759, 2), 2)</f>
        <v>1413.43</v>
      </c>
      <c r="R1883">
        <f>Source!X759</f>
        <v>1413.43</v>
      </c>
      <c r="S1883">
        <f>ROUND((Source!CA759/100)*ROUND((Source!AF759*Source!AV759)*Source!I759, 2), 2)</f>
        <v>201.92</v>
      </c>
      <c r="T1883">
        <f>Source!Y759</f>
        <v>201.92</v>
      </c>
      <c r="U1883">
        <f>ROUND((175/100)*ROUND((Source!AE759*Source!AV759)*Source!I759, 2), 2)</f>
        <v>0</v>
      </c>
      <c r="V1883">
        <f>ROUND((108/100)*ROUND(Source!CS759*Source!I759, 2), 2)</f>
        <v>0</v>
      </c>
    </row>
    <row r="1884" spans="1:22" ht="14.25" x14ac:dyDescent="0.2">
      <c r="A1884" s="18"/>
      <c r="B1884" s="18"/>
      <c r="C1884" s="18" t="s">
        <v>1332</v>
      </c>
      <c r="D1884" s="19"/>
      <c r="E1884" s="9"/>
      <c r="F1884" s="21">
        <f>Source!AO759</f>
        <v>673.06</v>
      </c>
      <c r="G1884" s="20" t="str">
        <f>Source!DG759</f>
        <v/>
      </c>
      <c r="H1884" s="9">
        <f>Source!AV759</f>
        <v>1</v>
      </c>
      <c r="I1884" s="9">
        <f>IF(Source!BA759&lt;&gt; 0, Source!BA759, 1)</f>
        <v>1</v>
      </c>
      <c r="J1884" s="21">
        <f>Source!S759</f>
        <v>2019.18</v>
      </c>
      <c r="K1884" s="21"/>
    </row>
    <row r="1885" spans="1:22" ht="14.25" x14ac:dyDescent="0.2">
      <c r="A1885" s="18"/>
      <c r="B1885" s="18"/>
      <c r="C1885" s="18" t="s">
        <v>1336</v>
      </c>
      <c r="D1885" s="19" t="s">
        <v>1337</v>
      </c>
      <c r="E1885" s="9">
        <f>Source!AT759</f>
        <v>70</v>
      </c>
      <c r="F1885" s="21"/>
      <c r="G1885" s="20"/>
      <c r="H1885" s="9"/>
      <c r="I1885" s="9"/>
      <c r="J1885" s="21">
        <f>SUM(R1883:R1884)</f>
        <v>1413.43</v>
      </c>
      <c r="K1885" s="21"/>
    </row>
    <row r="1886" spans="1:22" ht="14.25" x14ac:dyDescent="0.2">
      <c r="A1886" s="18"/>
      <c r="B1886" s="18"/>
      <c r="C1886" s="18" t="s">
        <v>1338</v>
      </c>
      <c r="D1886" s="19" t="s">
        <v>1337</v>
      </c>
      <c r="E1886" s="9">
        <f>Source!AU759</f>
        <v>10</v>
      </c>
      <c r="F1886" s="21"/>
      <c r="G1886" s="20"/>
      <c r="H1886" s="9"/>
      <c r="I1886" s="9"/>
      <c r="J1886" s="21">
        <f>SUM(T1883:T1885)</f>
        <v>201.92</v>
      </c>
      <c r="K1886" s="21"/>
    </row>
    <row r="1887" spans="1:22" ht="14.25" x14ac:dyDescent="0.2">
      <c r="A1887" s="18"/>
      <c r="B1887" s="18"/>
      <c r="C1887" s="18" t="s">
        <v>1340</v>
      </c>
      <c r="D1887" s="19" t="s">
        <v>1341</v>
      </c>
      <c r="E1887" s="9">
        <f>Source!AQ759</f>
        <v>1.0900000000000001</v>
      </c>
      <c r="F1887" s="21"/>
      <c r="G1887" s="20" t="str">
        <f>Source!DI759</f>
        <v/>
      </c>
      <c r="H1887" s="9">
        <f>Source!AV759</f>
        <v>1</v>
      </c>
      <c r="I1887" s="9"/>
      <c r="J1887" s="21"/>
      <c r="K1887" s="21">
        <f>Source!U759</f>
        <v>3.2700000000000005</v>
      </c>
    </row>
    <row r="1888" spans="1:22" ht="15" x14ac:dyDescent="0.25">
      <c r="A1888" s="24"/>
      <c r="B1888" s="24"/>
      <c r="C1888" s="24"/>
      <c r="D1888" s="24"/>
      <c r="E1888" s="24"/>
      <c r="F1888" s="24"/>
      <c r="G1888" s="24"/>
      <c r="H1888" s="24"/>
      <c r="I1888" s="46">
        <f>J1884+J1885+J1886</f>
        <v>3634.53</v>
      </c>
      <c r="J1888" s="46"/>
      <c r="K1888" s="25">
        <f>IF(Source!I759&lt;&gt;0, ROUND(I1888/Source!I759, 2), 0)</f>
        <v>1211.51</v>
      </c>
      <c r="P1888" s="23">
        <f>I1888</f>
        <v>3634.53</v>
      </c>
    </row>
    <row r="1889" spans="1:22" ht="71.25" x14ac:dyDescent="0.2">
      <c r="A1889" s="18">
        <v>227</v>
      </c>
      <c r="B1889" s="18" t="str">
        <f>Source!F760</f>
        <v>1.23-2103-21-1/1</v>
      </c>
      <c r="C1889" s="18" t="str">
        <f>Source!G760</f>
        <v>Техническое обслуживание преобразователей давления, перепада давления, тензорезисторных, дифференциальных (Сапфир) / DVL-200</v>
      </c>
      <c r="D1889" s="19" t="str">
        <f>Source!H760</f>
        <v>шт.</v>
      </c>
      <c r="E1889" s="9">
        <f>Source!I760</f>
        <v>2</v>
      </c>
      <c r="F1889" s="21"/>
      <c r="G1889" s="20"/>
      <c r="H1889" s="9"/>
      <c r="I1889" s="9"/>
      <c r="J1889" s="21"/>
      <c r="K1889" s="21"/>
      <c r="Q1889">
        <f>ROUND((Source!BZ760/100)*ROUND((Source!AF760*Source!AV760)*Source!I760, 2), 2)</f>
        <v>894.17</v>
      </c>
      <c r="R1889">
        <f>Source!X760</f>
        <v>894.17</v>
      </c>
      <c r="S1889">
        <f>ROUND((Source!CA760/100)*ROUND((Source!AF760*Source!AV760)*Source!I760, 2), 2)</f>
        <v>127.74</v>
      </c>
      <c r="T1889">
        <f>Source!Y760</f>
        <v>127.74</v>
      </c>
      <c r="U1889">
        <f>ROUND((175/100)*ROUND((Source!AE760*Source!AV760)*Source!I760, 2), 2)</f>
        <v>0</v>
      </c>
      <c r="V1889">
        <f>ROUND((108/100)*ROUND(Source!CS760*Source!I760, 2), 2)</f>
        <v>0</v>
      </c>
    </row>
    <row r="1890" spans="1:22" ht="14.25" x14ac:dyDescent="0.2">
      <c r="A1890" s="18"/>
      <c r="B1890" s="18"/>
      <c r="C1890" s="18" t="s">
        <v>1332</v>
      </c>
      <c r="D1890" s="19"/>
      <c r="E1890" s="9"/>
      <c r="F1890" s="21">
        <f>Source!AO760</f>
        <v>638.69000000000005</v>
      </c>
      <c r="G1890" s="20" t="str">
        <f>Source!DG760</f>
        <v/>
      </c>
      <c r="H1890" s="9">
        <f>Source!AV760</f>
        <v>1</v>
      </c>
      <c r="I1890" s="9">
        <f>IF(Source!BA760&lt;&gt; 0, Source!BA760, 1)</f>
        <v>1</v>
      </c>
      <c r="J1890" s="21">
        <f>Source!S760</f>
        <v>1277.3800000000001</v>
      </c>
      <c r="K1890" s="21"/>
    </row>
    <row r="1891" spans="1:22" ht="14.25" x14ac:dyDescent="0.2">
      <c r="A1891" s="18"/>
      <c r="B1891" s="18"/>
      <c r="C1891" s="18" t="s">
        <v>1335</v>
      </c>
      <c r="D1891" s="19"/>
      <c r="E1891" s="9"/>
      <c r="F1891" s="21">
        <f>Source!AL760</f>
        <v>19.14</v>
      </c>
      <c r="G1891" s="20" t="str">
        <f>Source!DD760</f>
        <v/>
      </c>
      <c r="H1891" s="9">
        <f>Source!AW760</f>
        <v>1</v>
      </c>
      <c r="I1891" s="9">
        <f>IF(Source!BC760&lt;&gt; 0, Source!BC760, 1)</f>
        <v>1</v>
      </c>
      <c r="J1891" s="21">
        <f>Source!P760</f>
        <v>38.28</v>
      </c>
      <c r="K1891" s="21"/>
    </row>
    <row r="1892" spans="1:22" ht="14.25" x14ac:dyDescent="0.2">
      <c r="A1892" s="18"/>
      <c r="B1892" s="18"/>
      <c r="C1892" s="18" t="s">
        <v>1336</v>
      </c>
      <c r="D1892" s="19" t="s">
        <v>1337</v>
      </c>
      <c r="E1892" s="9">
        <f>Source!AT760</f>
        <v>70</v>
      </c>
      <c r="F1892" s="21"/>
      <c r="G1892" s="20"/>
      <c r="H1892" s="9"/>
      <c r="I1892" s="9"/>
      <c r="J1892" s="21">
        <f>SUM(R1889:R1891)</f>
        <v>894.17</v>
      </c>
      <c r="K1892" s="21"/>
    </row>
    <row r="1893" spans="1:22" ht="14.25" x14ac:dyDescent="0.2">
      <c r="A1893" s="18"/>
      <c r="B1893" s="18"/>
      <c r="C1893" s="18" t="s">
        <v>1338</v>
      </c>
      <c r="D1893" s="19" t="s">
        <v>1337</v>
      </c>
      <c r="E1893" s="9">
        <f>Source!AU760</f>
        <v>10</v>
      </c>
      <c r="F1893" s="21"/>
      <c r="G1893" s="20"/>
      <c r="H1893" s="9"/>
      <c r="I1893" s="9"/>
      <c r="J1893" s="21">
        <f>SUM(T1889:T1892)</f>
        <v>127.74</v>
      </c>
      <c r="K1893" s="21"/>
    </row>
    <row r="1894" spans="1:22" ht="14.25" x14ac:dyDescent="0.2">
      <c r="A1894" s="18"/>
      <c r="B1894" s="18"/>
      <c r="C1894" s="18" t="s">
        <v>1340</v>
      </c>
      <c r="D1894" s="19" t="s">
        <v>1341</v>
      </c>
      <c r="E1894" s="9">
        <f>Source!AQ760</f>
        <v>0.77</v>
      </c>
      <c r="F1894" s="21"/>
      <c r="G1894" s="20" t="str">
        <f>Source!DI760</f>
        <v/>
      </c>
      <c r="H1894" s="9">
        <f>Source!AV760</f>
        <v>1</v>
      </c>
      <c r="I1894" s="9"/>
      <c r="J1894" s="21"/>
      <c r="K1894" s="21">
        <f>Source!U760</f>
        <v>1.54</v>
      </c>
    </row>
    <row r="1895" spans="1:22" ht="15" x14ac:dyDescent="0.25">
      <c r="A1895" s="24"/>
      <c r="B1895" s="24"/>
      <c r="C1895" s="24"/>
      <c r="D1895" s="24"/>
      <c r="E1895" s="24"/>
      <c r="F1895" s="24"/>
      <c r="G1895" s="24"/>
      <c r="H1895" s="24"/>
      <c r="I1895" s="46">
        <f>J1890+J1891+J1892+J1893</f>
        <v>2337.5699999999997</v>
      </c>
      <c r="J1895" s="46"/>
      <c r="K1895" s="25">
        <f>IF(Source!I760&lt;&gt;0, ROUND(I1895/Source!I760, 2), 0)</f>
        <v>1168.79</v>
      </c>
      <c r="P1895" s="23">
        <f>I1895</f>
        <v>2337.5699999999997</v>
      </c>
    </row>
    <row r="1896" spans="1:22" ht="42.75" x14ac:dyDescent="0.2">
      <c r="A1896" s="18">
        <v>228</v>
      </c>
      <c r="B1896" s="18" t="str">
        <f>Source!F761</f>
        <v>1.23-2103-41-1/1</v>
      </c>
      <c r="C1896" s="18" t="str">
        <f>Source!G761</f>
        <v>Техническое обслуживание регулирующего клапана / Привод PDF 03/230.D</v>
      </c>
      <c r="D1896" s="19" t="str">
        <f>Source!H761</f>
        <v>шт.</v>
      </c>
      <c r="E1896" s="9">
        <f>Source!I761</f>
        <v>1</v>
      </c>
      <c r="F1896" s="21"/>
      <c r="G1896" s="20"/>
      <c r="H1896" s="9"/>
      <c r="I1896" s="9"/>
      <c r="J1896" s="21"/>
      <c r="K1896" s="21"/>
      <c r="Q1896">
        <f>ROUND((Source!BZ761/100)*ROUND((Source!AF761*Source!AV761)*Source!I761, 2), 2)</f>
        <v>145.6</v>
      </c>
      <c r="R1896">
        <f>Source!X761</f>
        <v>145.6</v>
      </c>
      <c r="S1896">
        <f>ROUND((Source!CA761/100)*ROUND((Source!AF761*Source!AV761)*Source!I761, 2), 2)</f>
        <v>20.8</v>
      </c>
      <c r="T1896">
        <f>Source!Y761</f>
        <v>20.8</v>
      </c>
      <c r="U1896">
        <f>ROUND((175/100)*ROUND((Source!AE761*Source!AV761)*Source!I761, 2), 2)</f>
        <v>86.75</v>
      </c>
      <c r="V1896">
        <f>ROUND((108/100)*ROUND(Source!CS761*Source!I761, 2), 2)</f>
        <v>53.54</v>
      </c>
    </row>
    <row r="1897" spans="1:22" ht="14.25" x14ac:dyDescent="0.2">
      <c r="A1897" s="18"/>
      <c r="B1897" s="18"/>
      <c r="C1897" s="18" t="s">
        <v>1332</v>
      </c>
      <c r="D1897" s="19"/>
      <c r="E1897" s="9"/>
      <c r="F1897" s="21">
        <f>Source!AO761</f>
        <v>208</v>
      </c>
      <c r="G1897" s="20" t="str">
        <f>Source!DG761</f>
        <v/>
      </c>
      <c r="H1897" s="9">
        <f>Source!AV761</f>
        <v>1</v>
      </c>
      <c r="I1897" s="9">
        <f>IF(Source!BA761&lt;&gt; 0, Source!BA761, 1)</f>
        <v>1</v>
      </c>
      <c r="J1897" s="21">
        <f>Source!S761</f>
        <v>208</v>
      </c>
      <c r="K1897" s="21"/>
    </row>
    <row r="1898" spans="1:22" ht="14.25" x14ac:dyDescent="0.2">
      <c r="A1898" s="18"/>
      <c r="B1898" s="18"/>
      <c r="C1898" s="18" t="s">
        <v>1333</v>
      </c>
      <c r="D1898" s="19"/>
      <c r="E1898" s="9"/>
      <c r="F1898" s="21">
        <f>Source!AM761</f>
        <v>78.180000000000007</v>
      </c>
      <c r="G1898" s="20" t="str">
        <f>Source!DE761</f>
        <v/>
      </c>
      <c r="H1898" s="9">
        <f>Source!AV761</f>
        <v>1</v>
      </c>
      <c r="I1898" s="9">
        <f>IF(Source!BB761&lt;&gt; 0, Source!BB761, 1)</f>
        <v>1</v>
      </c>
      <c r="J1898" s="21">
        <f>Source!Q761</f>
        <v>78.180000000000007</v>
      </c>
      <c r="K1898" s="21"/>
    </row>
    <row r="1899" spans="1:22" ht="14.25" x14ac:dyDescent="0.2">
      <c r="A1899" s="18"/>
      <c r="B1899" s="18"/>
      <c r="C1899" s="18" t="s">
        <v>1334</v>
      </c>
      <c r="D1899" s="19"/>
      <c r="E1899" s="9"/>
      <c r="F1899" s="21">
        <f>Source!AN761</f>
        <v>49.57</v>
      </c>
      <c r="G1899" s="20" t="str">
        <f>Source!DF761</f>
        <v/>
      </c>
      <c r="H1899" s="9">
        <f>Source!AV761</f>
        <v>1</v>
      </c>
      <c r="I1899" s="9">
        <f>IF(Source!BS761&lt;&gt; 0, Source!BS761, 1)</f>
        <v>1</v>
      </c>
      <c r="J1899" s="22">
        <f>Source!R761</f>
        <v>49.57</v>
      </c>
      <c r="K1899" s="21"/>
    </row>
    <row r="1900" spans="1:22" ht="14.25" x14ac:dyDescent="0.2">
      <c r="A1900" s="18"/>
      <c r="B1900" s="18"/>
      <c r="C1900" s="18" t="s">
        <v>1336</v>
      </c>
      <c r="D1900" s="19" t="s">
        <v>1337</v>
      </c>
      <c r="E1900" s="9">
        <f>Source!AT761</f>
        <v>70</v>
      </c>
      <c r="F1900" s="21"/>
      <c r="G1900" s="20"/>
      <c r="H1900" s="9"/>
      <c r="I1900" s="9"/>
      <c r="J1900" s="21">
        <f>SUM(R1896:R1899)</f>
        <v>145.6</v>
      </c>
      <c r="K1900" s="21"/>
    </row>
    <row r="1901" spans="1:22" ht="14.25" x14ac:dyDescent="0.2">
      <c r="A1901" s="18"/>
      <c r="B1901" s="18"/>
      <c r="C1901" s="18" t="s">
        <v>1338</v>
      </c>
      <c r="D1901" s="19" t="s">
        <v>1337</v>
      </c>
      <c r="E1901" s="9">
        <f>Source!AU761</f>
        <v>10</v>
      </c>
      <c r="F1901" s="21"/>
      <c r="G1901" s="20"/>
      <c r="H1901" s="9"/>
      <c r="I1901" s="9"/>
      <c r="J1901" s="21">
        <f>SUM(T1896:T1900)</f>
        <v>20.8</v>
      </c>
      <c r="K1901" s="21"/>
    </row>
    <row r="1902" spans="1:22" ht="14.25" x14ac:dyDescent="0.2">
      <c r="A1902" s="18"/>
      <c r="B1902" s="18"/>
      <c r="C1902" s="18" t="s">
        <v>1339</v>
      </c>
      <c r="D1902" s="19" t="s">
        <v>1337</v>
      </c>
      <c r="E1902" s="9">
        <f>108</f>
        <v>108</v>
      </c>
      <c r="F1902" s="21"/>
      <c r="G1902" s="20"/>
      <c r="H1902" s="9"/>
      <c r="I1902" s="9"/>
      <c r="J1902" s="21">
        <f>SUM(V1896:V1901)</f>
        <v>53.54</v>
      </c>
      <c r="K1902" s="21"/>
    </row>
    <row r="1903" spans="1:22" ht="14.25" x14ac:dyDescent="0.2">
      <c r="A1903" s="18"/>
      <c r="B1903" s="18"/>
      <c r="C1903" s="18" t="s">
        <v>1340</v>
      </c>
      <c r="D1903" s="19" t="s">
        <v>1341</v>
      </c>
      <c r="E1903" s="9">
        <f>Source!AQ761</f>
        <v>0.37</v>
      </c>
      <c r="F1903" s="21"/>
      <c r="G1903" s="20" t="str">
        <f>Source!DI761</f>
        <v/>
      </c>
      <c r="H1903" s="9">
        <f>Source!AV761</f>
        <v>1</v>
      </c>
      <c r="I1903" s="9"/>
      <c r="J1903" s="21"/>
      <c r="K1903" s="21">
        <f>Source!U761</f>
        <v>0.37</v>
      </c>
    </row>
    <row r="1904" spans="1:22" ht="15" x14ac:dyDescent="0.25">
      <c r="A1904" s="24"/>
      <c r="B1904" s="24"/>
      <c r="C1904" s="24"/>
      <c r="D1904" s="24"/>
      <c r="E1904" s="24"/>
      <c r="F1904" s="24"/>
      <c r="G1904" s="24"/>
      <c r="H1904" s="24"/>
      <c r="I1904" s="46">
        <f>J1897+J1898+J1900+J1901+J1902</f>
        <v>506.12</v>
      </c>
      <c r="J1904" s="46"/>
      <c r="K1904" s="25">
        <f>IF(Source!I761&lt;&gt;0, ROUND(I1904/Source!I761, 2), 0)</f>
        <v>506.12</v>
      </c>
      <c r="P1904" s="23">
        <f>I1904</f>
        <v>506.12</v>
      </c>
    </row>
    <row r="1906" spans="1:29" ht="15" customHeight="1" x14ac:dyDescent="0.25">
      <c r="B1906" s="47" t="str">
        <f>Source!G762</f>
        <v>Установка П7, (корпус с акустической и тепловой изоляцией), КVR 20/1 производительностью L = 400 м3/ч</v>
      </c>
      <c r="C1906" s="47"/>
      <c r="D1906" s="47"/>
      <c r="E1906" s="47"/>
      <c r="F1906" s="47"/>
      <c r="G1906" s="47"/>
      <c r="H1906" s="47"/>
      <c r="I1906" s="47"/>
      <c r="J1906" s="47"/>
      <c r="AC1906" s="29" t="str">
        <f>Source!G762</f>
        <v>Установка П7, (корпус с акустической и тепловой изоляцией), КVR 20/1 производительностью L = 400 м3/ч</v>
      </c>
    </row>
    <row r="1907" spans="1:29" ht="42.75" x14ac:dyDescent="0.2">
      <c r="A1907" s="18">
        <v>229</v>
      </c>
      <c r="B1907" s="18" t="str">
        <f>Source!F764</f>
        <v>1.18-2403-21-4/1</v>
      </c>
      <c r="C1907" s="18" t="str">
        <f>Source!G764</f>
        <v>Техническое обслуживание приточных установок производительностью до 5000 м3/ч - ежеквартальное</v>
      </c>
      <c r="D1907" s="19" t="str">
        <f>Source!H764</f>
        <v>установка</v>
      </c>
      <c r="E1907" s="9">
        <f>Source!I764</f>
        <v>1</v>
      </c>
      <c r="F1907" s="21"/>
      <c r="G1907" s="20"/>
      <c r="H1907" s="9"/>
      <c r="I1907" s="9"/>
      <c r="J1907" s="21"/>
      <c r="K1907" s="21"/>
      <c r="Q1907">
        <f>ROUND((Source!BZ764/100)*ROUND((Source!AF764*Source!AV764)*Source!I764, 2), 2)</f>
        <v>2917.08</v>
      </c>
      <c r="R1907">
        <f>Source!X764</f>
        <v>2917.08</v>
      </c>
      <c r="S1907">
        <f>ROUND((Source!CA764/100)*ROUND((Source!AF764*Source!AV764)*Source!I764, 2), 2)</f>
        <v>416.73</v>
      </c>
      <c r="T1907">
        <f>Source!Y764</f>
        <v>416.73</v>
      </c>
      <c r="U1907">
        <f>ROUND((175/100)*ROUND((Source!AE764*Source!AV764)*Source!I764, 2), 2)</f>
        <v>7.0000000000000007E-2</v>
      </c>
      <c r="V1907">
        <f>ROUND((108/100)*ROUND(Source!CS764*Source!I764, 2), 2)</f>
        <v>0.04</v>
      </c>
    </row>
    <row r="1908" spans="1:29" ht="14.25" x14ac:dyDescent="0.2">
      <c r="A1908" s="18"/>
      <c r="B1908" s="18"/>
      <c r="C1908" s="18" t="s">
        <v>1332</v>
      </c>
      <c r="D1908" s="19"/>
      <c r="E1908" s="9"/>
      <c r="F1908" s="21">
        <f>Source!AO764</f>
        <v>2083.63</v>
      </c>
      <c r="G1908" s="20" t="str">
        <f>Source!DG764</f>
        <v>)*2</v>
      </c>
      <c r="H1908" s="9">
        <f>Source!AV764</f>
        <v>1</v>
      </c>
      <c r="I1908" s="9">
        <f>IF(Source!BA764&lt;&gt; 0, Source!BA764, 1)</f>
        <v>1</v>
      </c>
      <c r="J1908" s="21">
        <f>Source!S764</f>
        <v>4167.26</v>
      </c>
      <c r="K1908" s="21"/>
    </row>
    <row r="1909" spans="1:29" ht="14.25" x14ac:dyDescent="0.2">
      <c r="A1909" s="18"/>
      <c r="B1909" s="18"/>
      <c r="C1909" s="18" t="s">
        <v>1333</v>
      </c>
      <c r="D1909" s="19"/>
      <c r="E1909" s="9"/>
      <c r="F1909" s="21">
        <f>Source!AM764</f>
        <v>1.79</v>
      </c>
      <c r="G1909" s="20" t="str">
        <f>Source!DE764</f>
        <v>)*2</v>
      </c>
      <c r="H1909" s="9">
        <f>Source!AV764</f>
        <v>1</v>
      </c>
      <c r="I1909" s="9">
        <f>IF(Source!BB764&lt;&gt; 0, Source!BB764, 1)</f>
        <v>1</v>
      </c>
      <c r="J1909" s="21">
        <f>Source!Q764</f>
        <v>3.58</v>
      </c>
      <c r="K1909" s="21"/>
    </row>
    <row r="1910" spans="1:29" ht="14.25" x14ac:dyDescent="0.2">
      <c r="A1910" s="18"/>
      <c r="B1910" s="18"/>
      <c r="C1910" s="18" t="s">
        <v>1334</v>
      </c>
      <c r="D1910" s="19"/>
      <c r="E1910" s="9"/>
      <c r="F1910" s="21">
        <f>Source!AN764</f>
        <v>0.02</v>
      </c>
      <c r="G1910" s="20" t="str">
        <f>Source!DF764</f>
        <v>)*2</v>
      </c>
      <c r="H1910" s="9">
        <f>Source!AV764</f>
        <v>1</v>
      </c>
      <c r="I1910" s="9">
        <f>IF(Source!BS764&lt;&gt; 0, Source!BS764, 1)</f>
        <v>1</v>
      </c>
      <c r="J1910" s="22">
        <f>Source!R764</f>
        <v>0.04</v>
      </c>
      <c r="K1910" s="21"/>
    </row>
    <row r="1911" spans="1:29" ht="14.25" x14ac:dyDescent="0.2">
      <c r="A1911" s="18"/>
      <c r="B1911" s="18"/>
      <c r="C1911" s="18" t="s">
        <v>1335</v>
      </c>
      <c r="D1911" s="19"/>
      <c r="E1911" s="9"/>
      <c r="F1911" s="21">
        <f>Source!AL764</f>
        <v>10.08</v>
      </c>
      <c r="G1911" s="20" t="str">
        <f>Source!DD764</f>
        <v/>
      </c>
      <c r="H1911" s="9">
        <f>Source!AW764</f>
        <v>1</v>
      </c>
      <c r="I1911" s="9">
        <f>IF(Source!BC764&lt;&gt; 0, Source!BC764, 1)</f>
        <v>1</v>
      </c>
      <c r="J1911" s="21">
        <f>Source!P764</f>
        <v>10.08</v>
      </c>
      <c r="K1911" s="21"/>
    </row>
    <row r="1912" spans="1:29" ht="14.25" x14ac:dyDescent="0.2">
      <c r="A1912" s="18"/>
      <c r="B1912" s="18"/>
      <c r="C1912" s="18" t="s">
        <v>1336</v>
      </c>
      <c r="D1912" s="19" t="s">
        <v>1337</v>
      </c>
      <c r="E1912" s="9">
        <f>Source!AT764</f>
        <v>70</v>
      </c>
      <c r="F1912" s="21"/>
      <c r="G1912" s="20"/>
      <c r="H1912" s="9"/>
      <c r="I1912" s="9"/>
      <c r="J1912" s="21">
        <f>SUM(R1907:R1911)</f>
        <v>2917.08</v>
      </c>
      <c r="K1912" s="21"/>
    </row>
    <row r="1913" spans="1:29" ht="14.25" x14ac:dyDescent="0.2">
      <c r="A1913" s="18"/>
      <c r="B1913" s="18"/>
      <c r="C1913" s="18" t="s">
        <v>1338</v>
      </c>
      <c r="D1913" s="19" t="s">
        <v>1337</v>
      </c>
      <c r="E1913" s="9">
        <f>Source!AU764</f>
        <v>10</v>
      </c>
      <c r="F1913" s="21"/>
      <c r="G1913" s="20"/>
      <c r="H1913" s="9"/>
      <c r="I1913" s="9"/>
      <c r="J1913" s="21">
        <f>SUM(T1907:T1912)</f>
        <v>416.73</v>
      </c>
      <c r="K1913" s="21"/>
    </row>
    <row r="1914" spans="1:29" ht="14.25" x14ac:dyDescent="0.2">
      <c r="A1914" s="18"/>
      <c r="B1914" s="18"/>
      <c r="C1914" s="18" t="s">
        <v>1339</v>
      </c>
      <c r="D1914" s="19" t="s">
        <v>1337</v>
      </c>
      <c r="E1914" s="9">
        <f>108</f>
        <v>108</v>
      </c>
      <c r="F1914" s="21"/>
      <c r="G1914" s="20"/>
      <c r="H1914" s="9"/>
      <c r="I1914" s="9"/>
      <c r="J1914" s="21">
        <f>SUM(V1907:V1913)</f>
        <v>0.04</v>
      </c>
      <c r="K1914" s="21"/>
    </row>
    <row r="1915" spans="1:29" ht="14.25" x14ac:dyDescent="0.2">
      <c r="A1915" s="18"/>
      <c r="B1915" s="18"/>
      <c r="C1915" s="18" t="s">
        <v>1340</v>
      </c>
      <c r="D1915" s="19" t="s">
        <v>1341</v>
      </c>
      <c r="E1915" s="9">
        <f>Source!AQ764</f>
        <v>3.14</v>
      </c>
      <c r="F1915" s="21"/>
      <c r="G1915" s="20" t="str">
        <f>Source!DI764</f>
        <v>)*2</v>
      </c>
      <c r="H1915" s="9">
        <f>Source!AV764</f>
        <v>1</v>
      </c>
      <c r="I1915" s="9"/>
      <c r="J1915" s="21"/>
      <c r="K1915" s="21">
        <f>Source!U764</f>
        <v>6.28</v>
      </c>
    </row>
    <row r="1916" spans="1:29" ht="15" x14ac:dyDescent="0.25">
      <c r="A1916" s="24"/>
      <c r="B1916" s="24"/>
      <c r="C1916" s="24"/>
      <c r="D1916" s="24"/>
      <c r="E1916" s="24"/>
      <c r="F1916" s="24"/>
      <c r="G1916" s="24"/>
      <c r="H1916" s="24"/>
      <c r="I1916" s="46">
        <f>J1908+J1909+J1911+J1912+J1913+J1914</f>
        <v>7514.7699999999995</v>
      </c>
      <c r="J1916" s="46"/>
      <c r="K1916" s="25">
        <f>IF(Source!I764&lt;&gt;0, ROUND(I1916/Source!I764, 2), 0)</f>
        <v>7514.77</v>
      </c>
      <c r="P1916" s="23">
        <f>I1916</f>
        <v>7514.7699999999995</v>
      </c>
    </row>
    <row r="1917" spans="1:29" ht="42.75" x14ac:dyDescent="0.2">
      <c r="A1917" s="18">
        <v>230</v>
      </c>
      <c r="B1917" s="18" t="str">
        <f>Source!F765</f>
        <v>1.23-2103-41-1/1</v>
      </c>
      <c r="C1917" s="18" t="str">
        <f>Source!G765</f>
        <v>Техническое обслуживание регулирующего клапана / Заслонка регулирующая KCH 200</v>
      </c>
      <c r="D1917" s="19" t="str">
        <f>Source!H765</f>
        <v>шт.</v>
      </c>
      <c r="E1917" s="9">
        <f>Source!I765</f>
        <v>1</v>
      </c>
      <c r="F1917" s="21"/>
      <c r="G1917" s="20"/>
      <c r="H1917" s="9"/>
      <c r="I1917" s="9"/>
      <c r="J1917" s="21"/>
      <c r="K1917" s="21"/>
      <c r="Q1917">
        <f>ROUND((Source!BZ765/100)*ROUND((Source!AF765*Source!AV765)*Source!I765, 2), 2)</f>
        <v>145.6</v>
      </c>
      <c r="R1917">
        <f>Source!X765</f>
        <v>145.6</v>
      </c>
      <c r="S1917">
        <f>ROUND((Source!CA765/100)*ROUND((Source!AF765*Source!AV765)*Source!I765, 2), 2)</f>
        <v>20.8</v>
      </c>
      <c r="T1917">
        <f>Source!Y765</f>
        <v>20.8</v>
      </c>
      <c r="U1917">
        <f>ROUND((175/100)*ROUND((Source!AE765*Source!AV765)*Source!I765, 2), 2)</f>
        <v>86.75</v>
      </c>
      <c r="V1917">
        <f>ROUND((108/100)*ROUND(Source!CS765*Source!I765, 2), 2)</f>
        <v>53.54</v>
      </c>
    </row>
    <row r="1918" spans="1:29" ht="14.25" x14ac:dyDescent="0.2">
      <c r="A1918" s="18"/>
      <c r="B1918" s="18"/>
      <c r="C1918" s="18" t="s">
        <v>1332</v>
      </c>
      <c r="D1918" s="19"/>
      <c r="E1918" s="9"/>
      <c r="F1918" s="21">
        <f>Source!AO765</f>
        <v>208</v>
      </c>
      <c r="G1918" s="20" t="str">
        <f>Source!DG765</f>
        <v/>
      </c>
      <c r="H1918" s="9">
        <f>Source!AV765</f>
        <v>1</v>
      </c>
      <c r="I1918" s="9">
        <f>IF(Source!BA765&lt;&gt; 0, Source!BA765, 1)</f>
        <v>1</v>
      </c>
      <c r="J1918" s="21">
        <f>Source!S765</f>
        <v>208</v>
      </c>
      <c r="K1918" s="21"/>
    </row>
    <row r="1919" spans="1:29" ht="14.25" x14ac:dyDescent="0.2">
      <c r="A1919" s="18"/>
      <c r="B1919" s="18"/>
      <c r="C1919" s="18" t="s">
        <v>1333</v>
      </c>
      <c r="D1919" s="19"/>
      <c r="E1919" s="9"/>
      <c r="F1919" s="21">
        <f>Source!AM765</f>
        <v>78.180000000000007</v>
      </c>
      <c r="G1919" s="20" t="str">
        <f>Source!DE765</f>
        <v/>
      </c>
      <c r="H1919" s="9">
        <f>Source!AV765</f>
        <v>1</v>
      </c>
      <c r="I1919" s="9">
        <f>IF(Source!BB765&lt;&gt; 0, Source!BB765, 1)</f>
        <v>1</v>
      </c>
      <c r="J1919" s="21">
        <f>Source!Q765</f>
        <v>78.180000000000007</v>
      </c>
      <c r="K1919" s="21"/>
    </row>
    <row r="1920" spans="1:29" ht="14.25" x14ac:dyDescent="0.2">
      <c r="A1920" s="18"/>
      <c r="B1920" s="18"/>
      <c r="C1920" s="18" t="s">
        <v>1334</v>
      </c>
      <c r="D1920" s="19"/>
      <c r="E1920" s="9"/>
      <c r="F1920" s="21">
        <f>Source!AN765</f>
        <v>49.57</v>
      </c>
      <c r="G1920" s="20" t="str">
        <f>Source!DF765</f>
        <v/>
      </c>
      <c r="H1920" s="9">
        <f>Source!AV765</f>
        <v>1</v>
      </c>
      <c r="I1920" s="9">
        <f>IF(Source!BS765&lt;&gt; 0, Source!BS765, 1)</f>
        <v>1</v>
      </c>
      <c r="J1920" s="22">
        <f>Source!R765</f>
        <v>49.57</v>
      </c>
      <c r="K1920" s="21"/>
    </row>
    <row r="1921" spans="1:22" ht="14.25" x14ac:dyDescent="0.2">
      <c r="A1921" s="18"/>
      <c r="B1921" s="18"/>
      <c r="C1921" s="18" t="s">
        <v>1336</v>
      </c>
      <c r="D1921" s="19" t="s">
        <v>1337</v>
      </c>
      <c r="E1921" s="9">
        <f>Source!AT765</f>
        <v>70</v>
      </c>
      <c r="F1921" s="21"/>
      <c r="G1921" s="20"/>
      <c r="H1921" s="9"/>
      <c r="I1921" s="9"/>
      <c r="J1921" s="21">
        <f>SUM(R1917:R1920)</f>
        <v>145.6</v>
      </c>
      <c r="K1921" s="21"/>
    </row>
    <row r="1922" spans="1:22" ht="14.25" x14ac:dyDescent="0.2">
      <c r="A1922" s="18"/>
      <c r="B1922" s="18"/>
      <c r="C1922" s="18" t="s">
        <v>1338</v>
      </c>
      <c r="D1922" s="19" t="s">
        <v>1337</v>
      </c>
      <c r="E1922" s="9">
        <f>Source!AU765</f>
        <v>10</v>
      </c>
      <c r="F1922" s="21"/>
      <c r="G1922" s="20"/>
      <c r="H1922" s="9"/>
      <c r="I1922" s="9"/>
      <c r="J1922" s="21">
        <f>SUM(T1917:T1921)</f>
        <v>20.8</v>
      </c>
      <c r="K1922" s="21"/>
    </row>
    <row r="1923" spans="1:22" ht="14.25" x14ac:dyDescent="0.2">
      <c r="A1923" s="18"/>
      <c r="B1923" s="18"/>
      <c r="C1923" s="18" t="s">
        <v>1339</v>
      </c>
      <c r="D1923" s="19" t="s">
        <v>1337</v>
      </c>
      <c r="E1923" s="9">
        <f>108</f>
        <v>108</v>
      </c>
      <c r="F1923" s="21"/>
      <c r="G1923" s="20"/>
      <c r="H1923" s="9"/>
      <c r="I1923" s="9"/>
      <c r="J1923" s="21">
        <f>SUM(V1917:V1922)</f>
        <v>53.54</v>
      </c>
      <c r="K1923" s="21"/>
    </row>
    <row r="1924" spans="1:22" ht="14.25" x14ac:dyDescent="0.2">
      <c r="A1924" s="18"/>
      <c r="B1924" s="18"/>
      <c r="C1924" s="18" t="s">
        <v>1340</v>
      </c>
      <c r="D1924" s="19" t="s">
        <v>1341</v>
      </c>
      <c r="E1924" s="9">
        <f>Source!AQ765</f>
        <v>0.37</v>
      </c>
      <c r="F1924" s="21"/>
      <c r="G1924" s="20" t="str">
        <f>Source!DI765</f>
        <v/>
      </c>
      <c r="H1924" s="9">
        <f>Source!AV765</f>
        <v>1</v>
      </c>
      <c r="I1924" s="9"/>
      <c r="J1924" s="21"/>
      <c r="K1924" s="21">
        <f>Source!U765</f>
        <v>0.37</v>
      </c>
    </row>
    <row r="1925" spans="1:22" ht="15" x14ac:dyDescent="0.25">
      <c r="A1925" s="24"/>
      <c r="B1925" s="24"/>
      <c r="C1925" s="24"/>
      <c r="D1925" s="24"/>
      <c r="E1925" s="24"/>
      <c r="F1925" s="24"/>
      <c r="G1925" s="24"/>
      <c r="H1925" s="24"/>
      <c r="I1925" s="46">
        <f>J1918+J1919+J1921+J1922+J1923</f>
        <v>506.12</v>
      </c>
      <c r="J1925" s="46"/>
      <c r="K1925" s="25">
        <f>IF(Source!I765&lt;&gt;0, ROUND(I1925/Source!I765, 2), 0)</f>
        <v>506.12</v>
      </c>
      <c r="P1925" s="23">
        <f>I1925</f>
        <v>506.12</v>
      </c>
    </row>
    <row r="1926" spans="1:22" ht="28.5" x14ac:dyDescent="0.2">
      <c r="A1926" s="18">
        <v>231</v>
      </c>
      <c r="B1926" s="18" t="str">
        <f>Source!F767</f>
        <v>1.23-2303-7-2/1</v>
      </c>
      <c r="C1926" s="18" t="str">
        <f>Source!G767</f>
        <v>Техническое обслуживание реле давления, напора, тяги</v>
      </c>
      <c r="D1926" s="19" t="str">
        <f>Source!H767</f>
        <v>шт.</v>
      </c>
      <c r="E1926" s="9">
        <f>Source!I767</f>
        <v>1</v>
      </c>
      <c r="F1926" s="21"/>
      <c r="G1926" s="20"/>
      <c r="H1926" s="9"/>
      <c r="I1926" s="9"/>
      <c r="J1926" s="21"/>
      <c r="K1926" s="21"/>
      <c r="Q1926">
        <f>ROUND((Source!BZ767/100)*ROUND((Source!AF767*Source!AV767)*Source!I767, 2), 2)</f>
        <v>188.77</v>
      </c>
      <c r="R1926">
        <f>Source!X767</f>
        <v>188.77</v>
      </c>
      <c r="S1926">
        <f>ROUND((Source!CA767/100)*ROUND((Source!AF767*Source!AV767)*Source!I767, 2), 2)</f>
        <v>26.97</v>
      </c>
      <c r="T1926">
        <f>Source!Y767</f>
        <v>26.97</v>
      </c>
      <c r="U1926">
        <f>ROUND((175/100)*ROUND((Source!AE767*Source!AV767)*Source!I767, 2), 2)</f>
        <v>0</v>
      </c>
      <c r="V1926">
        <f>ROUND((108/100)*ROUND(Source!CS767*Source!I767, 2), 2)</f>
        <v>0</v>
      </c>
    </row>
    <row r="1927" spans="1:22" ht="14.25" x14ac:dyDescent="0.2">
      <c r="A1927" s="18"/>
      <c r="B1927" s="18"/>
      <c r="C1927" s="18" t="s">
        <v>1332</v>
      </c>
      <c r="D1927" s="19"/>
      <c r="E1927" s="9"/>
      <c r="F1927" s="21">
        <f>Source!AO767</f>
        <v>269.67</v>
      </c>
      <c r="G1927" s="20" t="str">
        <f>Source!DG767</f>
        <v/>
      </c>
      <c r="H1927" s="9">
        <f>Source!AV767</f>
        <v>1</v>
      </c>
      <c r="I1927" s="9">
        <f>IF(Source!BA767&lt;&gt; 0, Source!BA767, 1)</f>
        <v>1</v>
      </c>
      <c r="J1927" s="21">
        <f>Source!S767</f>
        <v>269.67</v>
      </c>
      <c r="K1927" s="21"/>
    </row>
    <row r="1928" spans="1:22" ht="14.25" x14ac:dyDescent="0.2">
      <c r="A1928" s="18"/>
      <c r="B1928" s="18"/>
      <c r="C1928" s="18" t="s">
        <v>1335</v>
      </c>
      <c r="D1928" s="19"/>
      <c r="E1928" s="9"/>
      <c r="F1928" s="21">
        <f>Source!AL767</f>
        <v>19.14</v>
      </c>
      <c r="G1928" s="20" t="str">
        <f>Source!DD767</f>
        <v/>
      </c>
      <c r="H1928" s="9">
        <f>Source!AW767</f>
        <v>1</v>
      </c>
      <c r="I1928" s="9">
        <f>IF(Source!BC767&lt;&gt; 0, Source!BC767, 1)</f>
        <v>1</v>
      </c>
      <c r="J1928" s="21">
        <f>Source!P767</f>
        <v>19.14</v>
      </c>
      <c r="K1928" s="21"/>
    </row>
    <row r="1929" spans="1:22" ht="14.25" x14ac:dyDescent="0.2">
      <c r="A1929" s="18"/>
      <c r="B1929" s="18"/>
      <c r="C1929" s="18" t="s">
        <v>1336</v>
      </c>
      <c r="D1929" s="19" t="s">
        <v>1337</v>
      </c>
      <c r="E1929" s="9">
        <f>Source!AT767</f>
        <v>70</v>
      </c>
      <c r="F1929" s="21"/>
      <c r="G1929" s="20"/>
      <c r="H1929" s="9"/>
      <c r="I1929" s="9"/>
      <c r="J1929" s="21">
        <f>SUM(R1926:R1928)</f>
        <v>188.77</v>
      </c>
      <c r="K1929" s="21"/>
    </row>
    <row r="1930" spans="1:22" ht="14.25" x14ac:dyDescent="0.2">
      <c r="A1930" s="18"/>
      <c r="B1930" s="18"/>
      <c r="C1930" s="18" t="s">
        <v>1338</v>
      </c>
      <c r="D1930" s="19" t="s">
        <v>1337</v>
      </c>
      <c r="E1930" s="9">
        <f>Source!AU767</f>
        <v>10</v>
      </c>
      <c r="F1930" s="21"/>
      <c r="G1930" s="20"/>
      <c r="H1930" s="9"/>
      <c r="I1930" s="9"/>
      <c r="J1930" s="21">
        <f>SUM(T1926:T1929)</f>
        <v>26.97</v>
      </c>
      <c r="K1930" s="21"/>
    </row>
    <row r="1931" spans="1:22" ht="14.25" x14ac:dyDescent="0.2">
      <c r="A1931" s="18"/>
      <c r="B1931" s="18"/>
      <c r="C1931" s="18" t="s">
        <v>1340</v>
      </c>
      <c r="D1931" s="19" t="s">
        <v>1341</v>
      </c>
      <c r="E1931" s="9">
        <f>Source!AQ767</f>
        <v>0.38</v>
      </c>
      <c r="F1931" s="21"/>
      <c r="G1931" s="20" t="str">
        <f>Source!DI767</f>
        <v/>
      </c>
      <c r="H1931" s="9">
        <f>Source!AV767</f>
        <v>1</v>
      </c>
      <c r="I1931" s="9"/>
      <c r="J1931" s="21"/>
      <c r="K1931" s="21">
        <f>Source!U767</f>
        <v>0.38</v>
      </c>
    </row>
    <row r="1932" spans="1:22" ht="15" x14ac:dyDescent="0.25">
      <c r="A1932" s="24"/>
      <c r="B1932" s="24"/>
      <c r="C1932" s="24"/>
      <c r="D1932" s="24"/>
      <c r="E1932" s="24"/>
      <c r="F1932" s="24"/>
      <c r="G1932" s="24"/>
      <c r="H1932" s="24"/>
      <c r="I1932" s="46">
        <f>J1927+J1928+J1929+J1930</f>
        <v>504.55000000000007</v>
      </c>
      <c r="J1932" s="46"/>
      <c r="K1932" s="25">
        <f>IF(Source!I767&lt;&gt;0, ROUND(I1932/Source!I767, 2), 0)</f>
        <v>504.55</v>
      </c>
      <c r="P1932" s="23">
        <f>I1932</f>
        <v>504.55000000000007</v>
      </c>
    </row>
    <row r="1933" spans="1:22" ht="28.5" x14ac:dyDescent="0.2">
      <c r="A1933" s="18">
        <v>232</v>
      </c>
      <c r="B1933" s="18" t="str">
        <f>Source!F768</f>
        <v>1.23-2303-7-1/1</v>
      </c>
      <c r="C1933" s="18" t="str">
        <f>Source!G768</f>
        <v>Техническое обслуживание реле температуры</v>
      </c>
      <c r="D1933" s="19" t="str">
        <f>Source!H768</f>
        <v>шт.</v>
      </c>
      <c r="E1933" s="9">
        <f>Source!I768</f>
        <v>1</v>
      </c>
      <c r="F1933" s="21"/>
      <c r="G1933" s="20"/>
      <c r="H1933" s="9"/>
      <c r="I1933" s="9"/>
      <c r="J1933" s="21"/>
      <c r="K1933" s="21"/>
      <c r="Q1933">
        <f>ROUND((Source!BZ768/100)*ROUND((Source!AF768*Source!AV768)*Source!I768, 2), 2)</f>
        <v>238.45</v>
      </c>
      <c r="R1933">
        <f>Source!X768</f>
        <v>238.45</v>
      </c>
      <c r="S1933">
        <f>ROUND((Source!CA768/100)*ROUND((Source!AF768*Source!AV768)*Source!I768, 2), 2)</f>
        <v>34.06</v>
      </c>
      <c r="T1933">
        <f>Source!Y768</f>
        <v>34.06</v>
      </c>
      <c r="U1933">
        <f>ROUND((175/100)*ROUND((Source!AE768*Source!AV768)*Source!I768, 2), 2)</f>
        <v>0</v>
      </c>
      <c r="V1933">
        <f>ROUND((108/100)*ROUND(Source!CS768*Source!I768, 2), 2)</f>
        <v>0</v>
      </c>
    </row>
    <row r="1934" spans="1:22" ht="14.25" x14ac:dyDescent="0.2">
      <c r="A1934" s="18"/>
      <c r="B1934" s="18"/>
      <c r="C1934" s="18" t="s">
        <v>1332</v>
      </c>
      <c r="D1934" s="19"/>
      <c r="E1934" s="9"/>
      <c r="F1934" s="21">
        <f>Source!AO768</f>
        <v>340.64</v>
      </c>
      <c r="G1934" s="20" t="str">
        <f>Source!DG768</f>
        <v/>
      </c>
      <c r="H1934" s="9">
        <f>Source!AV768</f>
        <v>1</v>
      </c>
      <c r="I1934" s="9">
        <f>IF(Source!BA768&lt;&gt; 0, Source!BA768, 1)</f>
        <v>1</v>
      </c>
      <c r="J1934" s="21">
        <f>Source!S768</f>
        <v>340.64</v>
      </c>
      <c r="K1934" s="21"/>
    </row>
    <row r="1935" spans="1:22" ht="14.25" x14ac:dyDescent="0.2">
      <c r="A1935" s="18"/>
      <c r="B1935" s="18"/>
      <c r="C1935" s="18" t="s">
        <v>1335</v>
      </c>
      <c r="D1935" s="19"/>
      <c r="E1935" s="9"/>
      <c r="F1935" s="21">
        <f>Source!AL768</f>
        <v>19.14</v>
      </c>
      <c r="G1935" s="20" t="str">
        <f>Source!DD768</f>
        <v/>
      </c>
      <c r="H1935" s="9">
        <f>Source!AW768</f>
        <v>1</v>
      </c>
      <c r="I1935" s="9">
        <f>IF(Source!BC768&lt;&gt; 0, Source!BC768, 1)</f>
        <v>1</v>
      </c>
      <c r="J1935" s="21">
        <f>Source!P768</f>
        <v>19.14</v>
      </c>
      <c r="K1935" s="21"/>
    </row>
    <row r="1936" spans="1:22" ht="14.25" x14ac:dyDescent="0.2">
      <c r="A1936" s="18"/>
      <c r="B1936" s="18"/>
      <c r="C1936" s="18" t="s">
        <v>1336</v>
      </c>
      <c r="D1936" s="19" t="s">
        <v>1337</v>
      </c>
      <c r="E1936" s="9">
        <f>Source!AT768</f>
        <v>70</v>
      </c>
      <c r="F1936" s="21"/>
      <c r="G1936" s="20"/>
      <c r="H1936" s="9"/>
      <c r="I1936" s="9"/>
      <c r="J1936" s="21">
        <f>SUM(R1933:R1935)</f>
        <v>238.45</v>
      </c>
      <c r="K1936" s="21"/>
    </row>
    <row r="1937" spans="1:22" ht="14.25" x14ac:dyDescent="0.2">
      <c r="A1937" s="18"/>
      <c r="B1937" s="18"/>
      <c r="C1937" s="18" t="s">
        <v>1338</v>
      </c>
      <c r="D1937" s="19" t="s">
        <v>1337</v>
      </c>
      <c r="E1937" s="9">
        <f>Source!AU768</f>
        <v>10</v>
      </c>
      <c r="F1937" s="21"/>
      <c r="G1937" s="20"/>
      <c r="H1937" s="9"/>
      <c r="I1937" s="9"/>
      <c r="J1937" s="21">
        <f>SUM(T1933:T1936)</f>
        <v>34.06</v>
      </c>
      <c r="K1937" s="21"/>
    </row>
    <row r="1938" spans="1:22" ht="14.25" x14ac:dyDescent="0.2">
      <c r="A1938" s="18"/>
      <c r="B1938" s="18"/>
      <c r="C1938" s="18" t="s">
        <v>1340</v>
      </c>
      <c r="D1938" s="19" t="s">
        <v>1341</v>
      </c>
      <c r="E1938" s="9">
        <f>Source!AQ768</f>
        <v>0.48</v>
      </c>
      <c r="F1938" s="21"/>
      <c r="G1938" s="20" t="str">
        <f>Source!DI768</f>
        <v/>
      </c>
      <c r="H1938" s="9">
        <f>Source!AV768</f>
        <v>1</v>
      </c>
      <c r="I1938" s="9"/>
      <c r="J1938" s="21"/>
      <c r="K1938" s="21">
        <f>Source!U768</f>
        <v>0.48</v>
      </c>
    </row>
    <row r="1939" spans="1:22" ht="15" x14ac:dyDescent="0.25">
      <c r="A1939" s="24"/>
      <c r="B1939" s="24"/>
      <c r="C1939" s="24"/>
      <c r="D1939" s="24"/>
      <c r="E1939" s="24"/>
      <c r="F1939" s="24"/>
      <c r="G1939" s="24"/>
      <c r="H1939" s="24"/>
      <c r="I1939" s="46">
        <f>J1934+J1935+J1936+J1937</f>
        <v>632.29</v>
      </c>
      <c r="J1939" s="46"/>
      <c r="K1939" s="25">
        <f>IF(Source!I768&lt;&gt;0, ROUND(I1939/Source!I768, 2), 0)</f>
        <v>632.29</v>
      </c>
      <c r="P1939" s="23">
        <f>I1939</f>
        <v>632.29</v>
      </c>
    </row>
    <row r="1940" spans="1:22" ht="28.5" x14ac:dyDescent="0.2">
      <c r="A1940" s="18">
        <v>233</v>
      </c>
      <c r="B1940" s="18" t="str">
        <f>Source!F769</f>
        <v>1.23-2103-31-1/1</v>
      </c>
      <c r="C1940" s="18" t="str">
        <f>Source!G769</f>
        <v>Техническое обслуживание термостата</v>
      </c>
      <c r="D1940" s="19" t="str">
        <f>Source!H769</f>
        <v>шт.</v>
      </c>
      <c r="E1940" s="9">
        <f>Source!I769</f>
        <v>1</v>
      </c>
      <c r="F1940" s="21"/>
      <c r="G1940" s="20"/>
      <c r="H1940" s="9"/>
      <c r="I1940" s="9"/>
      <c r="J1940" s="21"/>
      <c r="K1940" s="21"/>
      <c r="Q1940">
        <f>ROUND((Source!BZ769/100)*ROUND((Source!AF769*Source!AV769)*Source!I769, 2), 2)</f>
        <v>789.85</v>
      </c>
      <c r="R1940">
        <f>Source!X769</f>
        <v>789.85</v>
      </c>
      <c r="S1940">
        <f>ROUND((Source!CA769/100)*ROUND((Source!AF769*Source!AV769)*Source!I769, 2), 2)</f>
        <v>112.84</v>
      </c>
      <c r="T1940">
        <f>Source!Y769</f>
        <v>112.84</v>
      </c>
      <c r="U1940">
        <f>ROUND((175/100)*ROUND((Source!AE769*Source!AV769)*Source!I769, 2), 2)</f>
        <v>0</v>
      </c>
      <c r="V1940">
        <f>ROUND((108/100)*ROUND(Source!CS769*Source!I769, 2), 2)</f>
        <v>0</v>
      </c>
    </row>
    <row r="1941" spans="1:22" ht="14.25" x14ac:dyDescent="0.2">
      <c r="A1941" s="18"/>
      <c r="B1941" s="18"/>
      <c r="C1941" s="18" t="s">
        <v>1332</v>
      </c>
      <c r="D1941" s="19"/>
      <c r="E1941" s="9"/>
      <c r="F1941" s="21">
        <f>Source!AO769</f>
        <v>1128.3599999999999</v>
      </c>
      <c r="G1941" s="20" t="str">
        <f>Source!DG769</f>
        <v/>
      </c>
      <c r="H1941" s="9">
        <f>Source!AV769</f>
        <v>1</v>
      </c>
      <c r="I1941" s="9">
        <f>IF(Source!BA769&lt;&gt; 0, Source!BA769, 1)</f>
        <v>1</v>
      </c>
      <c r="J1941" s="21">
        <f>Source!S769</f>
        <v>1128.3599999999999</v>
      </c>
      <c r="K1941" s="21"/>
    </row>
    <row r="1942" spans="1:22" ht="14.25" x14ac:dyDescent="0.2">
      <c r="A1942" s="18"/>
      <c r="B1942" s="18"/>
      <c r="C1942" s="18" t="s">
        <v>1335</v>
      </c>
      <c r="D1942" s="19"/>
      <c r="E1942" s="9"/>
      <c r="F1942" s="21">
        <f>Source!AL769</f>
        <v>0.31</v>
      </c>
      <c r="G1942" s="20" t="str">
        <f>Source!DD769</f>
        <v/>
      </c>
      <c r="H1942" s="9">
        <f>Source!AW769</f>
        <v>1</v>
      </c>
      <c r="I1942" s="9">
        <f>IF(Source!BC769&lt;&gt; 0, Source!BC769, 1)</f>
        <v>1</v>
      </c>
      <c r="J1942" s="21">
        <f>Source!P769</f>
        <v>0.31</v>
      </c>
      <c r="K1942" s="21"/>
    </row>
    <row r="1943" spans="1:22" ht="14.25" x14ac:dyDescent="0.2">
      <c r="A1943" s="18"/>
      <c r="B1943" s="18"/>
      <c r="C1943" s="18" t="s">
        <v>1336</v>
      </c>
      <c r="D1943" s="19" t="s">
        <v>1337</v>
      </c>
      <c r="E1943" s="9">
        <f>Source!AT769</f>
        <v>70</v>
      </c>
      <c r="F1943" s="21"/>
      <c r="G1943" s="20"/>
      <c r="H1943" s="9"/>
      <c r="I1943" s="9"/>
      <c r="J1943" s="21">
        <f>SUM(R1940:R1942)</f>
        <v>789.85</v>
      </c>
      <c r="K1943" s="21"/>
    </row>
    <row r="1944" spans="1:22" ht="14.25" x14ac:dyDescent="0.2">
      <c r="A1944" s="18"/>
      <c r="B1944" s="18"/>
      <c r="C1944" s="18" t="s">
        <v>1338</v>
      </c>
      <c r="D1944" s="19" t="s">
        <v>1337</v>
      </c>
      <c r="E1944" s="9">
        <f>Source!AU769</f>
        <v>10</v>
      </c>
      <c r="F1944" s="21"/>
      <c r="G1944" s="20"/>
      <c r="H1944" s="9"/>
      <c r="I1944" s="9"/>
      <c r="J1944" s="21">
        <f>SUM(T1940:T1943)</f>
        <v>112.84</v>
      </c>
      <c r="K1944" s="21"/>
    </row>
    <row r="1945" spans="1:22" ht="14.25" x14ac:dyDescent="0.2">
      <c r="A1945" s="18"/>
      <c r="B1945" s="18"/>
      <c r="C1945" s="18" t="s">
        <v>1340</v>
      </c>
      <c r="D1945" s="19" t="s">
        <v>1341</v>
      </c>
      <c r="E1945" s="9">
        <f>Source!AQ769</f>
        <v>1.59</v>
      </c>
      <c r="F1945" s="21"/>
      <c r="G1945" s="20" t="str">
        <f>Source!DI769</f>
        <v/>
      </c>
      <c r="H1945" s="9">
        <f>Source!AV769</f>
        <v>1</v>
      </c>
      <c r="I1945" s="9"/>
      <c r="J1945" s="21"/>
      <c r="K1945" s="21">
        <f>Source!U769</f>
        <v>1.59</v>
      </c>
    </row>
    <row r="1946" spans="1:22" ht="15" x14ac:dyDescent="0.25">
      <c r="A1946" s="24"/>
      <c r="B1946" s="24"/>
      <c r="C1946" s="24"/>
      <c r="D1946" s="24"/>
      <c r="E1946" s="24"/>
      <c r="F1946" s="24"/>
      <c r="G1946" s="24"/>
      <c r="H1946" s="24"/>
      <c r="I1946" s="46">
        <f>J1941+J1942+J1943+J1944</f>
        <v>2031.36</v>
      </c>
      <c r="J1946" s="46"/>
      <c r="K1946" s="25">
        <f>IF(Source!I769&lt;&gt;0, ROUND(I1946/Source!I769, 2), 0)</f>
        <v>2031.36</v>
      </c>
      <c r="P1946" s="23">
        <f>I1946</f>
        <v>2031.36</v>
      </c>
    </row>
    <row r="1947" spans="1:22" ht="42.75" x14ac:dyDescent="0.2">
      <c r="A1947" s="18">
        <v>234</v>
      </c>
      <c r="B1947" s="18" t="str">
        <f>Source!F770</f>
        <v>1.23-2103-41-1/1</v>
      </c>
      <c r="C1947" s="18" t="str">
        <f>Source!G770</f>
        <v>Техническое обслуживание регулирующего клапана / Регулятор скорости STY-1,5</v>
      </c>
      <c r="D1947" s="19" t="str">
        <f>Source!H770</f>
        <v>шт.</v>
      </c>
      <c r="E1947" s="9">
        <f>Source!I770</f>
        <v>1</v>
      </c>
      <c r="F1947" s="21"/>
      <c r="G1947" s="20"/>
      <c r="H1947" s="9"/>
      <c r="I1947" s="9"/>
      <c r="J1947" s="21"/>
      <c r="K1947" s="21"/>
      <c r="Q1947">
        <f>ROUND((Source!BZ770/100)*ROUND((Source!AF770*Source!AV770)*Source!I770, 2), 2)</f>
        <v>145.6</v>
      </c>
      <c r="R1947">
        <f>Source!X770</f>
        <v>145.6</v>
      </c>
      <c r="S1947">
        <f>ROUND((Source!CA770/100)*ROUND((Source!AF770*Source!AV770)*Source!I770, 2), 2)</f>
        <v>20.8</v>
      </c>
      <c r="T1947">
        <f>Source!Y770</f>
        <v>20.8</v>
      </c>
      <c r="U1947">
        <f>ROUND((175/100)*ROUND((Source!AE770*Source!AV770)*Source!I770, 2), 2)</f>
        <v>86.75</v>
      </c>
      <c r="V1947">
        <f>ROUND((108/100)*ROUND(Source!CS770*Source!I770, 2), 2)</f>
        <v>53.54</v>
      </c>
    </row>
    <row r="1948" spans="1:22" ht="14.25" x14ac:dyDescent="0.2">
      <c r="A1948" s="18"/>
      <c r="B1948" s="18"/>
      <c r="C1948" s="18" t="s">
        <v>1332</v>
      </c>
      <c r="D1948" s="19"/>
      <c r="E1948" s="9"/>
      <c r="F1948" s="21">
        <f>Source!AO770</f>
        <v>208</v>
      </c>
      <c r="G1948" s="20" t="str">
        <f>Source!DG770</f>
        <v/>
      </c>
      <c r="H1948" s="9">
        <f>Source!AV770</f>
        <v>1</v>
      </c>
      <c r="I1948" s="9">
        <f>IF(Source!BA770&lt;&gt; 0, Source!BA770, 1)</f>
        <v>1</v>
      </c>
      <c r="J1948" s="21">
        <f>Source!S770</f>
        <v>208</v>
      </c>
      <c r="K1948" s="21"/>
    </row>
    <row r="1949" spans="1:22" ht="14.25" x14ac:dyDescent="0.2">
      <c r="A1949" s="18"/>
      <c r="B1949" s="18"/>
      <c r="C1949" s="18" t="s">
        <v>1333</v>
      </c>
      <c r="D1949" s="19"/>
      <c r="E1949" s="9"/>
      <c r="F1949" s="21">
        <f>Source!AM770</f>
        <v>78.180000000000007</v>
      </c>
      <c r="G1949" s="20" t="str">
        <f>Source!DE770</f>
        <v/>
      </c>
      <c r="H1949" s="9">
        <f>Source!AV770</f>
        <v>1</v>
      </c>
      <c r="I1949" s="9">
        <f>IF(Source!BB770&lt;&gt; 0, Source!BB770, 1)</f>
        <v>1</v>
      </c>
      <c r="J1949" s="21">
        <f>Source!Q770</f>
        <v>78.180000000000007</v>
      </c>
      <c r="K1949" s="21"/>
    </row>
    <row r="1950" spans="1:22" ht="14.25" x14ac:dyDescent="0.2">
      <c r="A1950" s="18"/>
      <c r="B1950" s="18"/>
      <c r="C1950" s="18" t="s">
        <v>1334</v>
      </c>
      <c r="D1950" s="19"/>
      <c r="E1950" s="9"/>
      <c r="F1950" s="21">
        <f>Source!AN770</f>
        <v>49.57</v>
      </c>
      <c r="G1950" s="20" t="str">
        <f>Source!DF770</f>
        <v/>
      </c>
      <c r="H1950" s="9">
        <f>Source!AV770</f>
        <v>1</v>
      </c>
      <c r="I1950" s="9">
        <f>IF(Source!BS770&lt;&gt; 0, Source!BS770, 1)</f>
        <v>1</v>
      </c>
      <c r="J1950" s="22">
        <f>Source!R770</f>
        <v>49.57</v>
      </c>
      <c r="K1950" s="21"/>
    </row>
    <row r="1951" spans="1:22" ht="14.25" x14ac:dyDescent="0.2">
      <c r="A1951" s="18"/>
      <c r="B1951" s="18"/>
      <c r="C1951" s="18" t="s">
        <v>1336</v>
      </c>
      <c r="D1951" s="19" t="s">
        <v>1337</v>
      </c>
      <c r="E1951" s="9">
        <f>Source!AT770</f>
        <v>70</v>
      </c>
      <c r="F1951" s="21"/>
      <c r="G1951" s="20"/>
      <c r="H1951" s="9"/>
      <c r="I1951" s="9"/>
      <c r="J1951" s="21">
        <f>SUM(R1947:R1950)</f>
        <v>145.6</v>
      </c>
      <c r="K1951" s="21"/>
    </row>
    <row r="1952" spans="1:22" ht="14.25" x14ac:dyDescent="0.2">
      <c r="A1952" s="18"/>
      <c r="B1952" s="18"/>
      <c r="C1952" s="18" t="s">
        <v>1338</v>
      </c>
      <c r="D1952" s="19" t="s">
        <v>1337</v>
      </c>
      <c r="E1952" s="9">
        <f>Source!AU770</f>
        <v>10</v>
      </c>
      <c r="F1952" s="21"/>
      <c r="G1952" s="20"/>
      <c r="H1952" s="9"/>
      <c r="I1952" s="9"/>
      <c r="J1952" s="21">
        <f>SUM(T1947:T1951)</f>
        <v>20.8</v>
      </c>
      <c r="K1952" s="21"/>
    </row>
    <row r="1953" spans="1:22" ht="14.25" x14ac:dyDescent="0.2">
      <c r="A1953" s="18"/>
      <c r="B1953" s="18"/>
      <c r="C1953" s="18" t="s">
        <v>1339</v>
      </c>
      <c r="D1953" s="19" t="s">
        <v>1337</v>
      </c>
      <c r="E1953" s="9">
        <f>108</f>
        <v>108</v>
      </c>
      <c r="F1953" s="21"/>
      <c r="G1953" s="20"/>
      <c r="H1953" s="9"/>
      <c r="I1953" s="9"/>
      <c r="J1953" s="21">
        <f>SUM(V1947:V1952)</f>
        <v>53.54</v>
      </c>
      <c r="K1953" s="21"/>
    </row>
    <row r="1954" spans="1:22" ht="14.25" x14ac:dyDescent="0.2">
      <c r="A1954" s="18"/>
      <c r="B1954" s="18"/>
      <c r="C1954" s="18" t="s">
        <v>1340</v>
      </c>
      <c r="D1954" s="19" t="s">
        <v>1341</v>
      </c>
      <c r="E1954" s="9">
        <f>Source!AQ770</f>
        <v>0.37</v>
      </c>
      <c r="F1954" s="21"/>
      <c r="G1954" s="20" t="str">
        <f>Source!DI770</f>
        <v/>
      </c>
      <c r="H1954" s="9">
        <f>Source!AV770</f>
        <v>1</v>
      </c>
      <c r="I1954" s="9"/>
      <c r="J1954" s="21"/>
      <c r="K1954" s="21">
        <f>Source!U770</f>
        <v>0.37</v>
      </c>
    </row>
    <row r="1955" spans="1:22" ht="15" x14ac:dyDescent="0.25">
      <c r="A1955" s="24"/>
      <c r="B1955" s="24"/>
      <c r="C1955" s="24"/>
      <c r="D1955" s="24"/>
      <c r="E1955" s="24"/>
      <c r="F1955" s="24"/>
      <c r="G1955" s="24"/>
      <c r="H1955" s="24"/>
      <c r="I1955" s="46">
        <f>J1948+J1949+J1951+J1952+J1953</f>
        <v>506.12</v>
      </c>
      <c r="J1955" s="46"/>
      <c r="K1955" s="25">
        <f>IF(Source!I770&lt;&gt;0, ROUND(I1955/Source!I770, 2), 0)</f>
        <v>506.12</v>
      </c>
      <c r="P1955" s="23">
        <f>I1955</f>
        <v>506.12</v>
      </c>
    </row>
    <row r="1956" spans="1:22" ht="57" x14ac:dyDescent="0.2">
      <c r="A1956" s="18">
        <v>235</v>
      </c>
      <c r="B1956" s="18" t="str">
        <f>Source!F771</f>
        <v>1.23-2103-9-1/1</v>
      </c>
      <c r="C1956" s="18" t="str">
        <f>Source!G771</f>
        <v>Техническое обслуживание приборов для измерения температуры, термометры манометрические, тип ТПП-СК / ARK-3S, ARN-3, WTN-3</v>
      </c>
      <c r="D1956" s="19" t="str">
        <f>Source!H771</f>
        <v>шт.</v>
      </c>
      <c r="E1956" s="9">
        <f>Source!I771</f>
        <v>3</v>
      </c>
      <c r="F1956" s="21"/>
      <c r="G1956" s="20"/>
      <c r="H1956" s="9"/>
      <c r="I1956" s="9"/>
      <c r="J1956" s="21"/>
      <c r="K1956" s="21"/>
      <c r="Q1956">
        <f>ROUND((Source!BZ771/100)*ROUND((Source!AF771*Source!AV771)*Source!I771, 2), 2)</f>
        <v>1413.43</v>
      </c>
      <c r="R1956">
        <f>Source!X771</f>
        <v>1413.43</v>
      </c>
      <c r="S1956">
        <f>ROUND((Source!CA771/100)*ROUND((Source!AF771*Source!AV771)*Source!I771, 2), 2)</f>
        <v>201.92</v>
      </c>
      <c r="T1956">
        <f>Source!Y771</f>
        <v>201.92</v>
      </c>
      <c r="U1956">
        <f>ROUND((175/100)*ROUND((Source!AE771*Source!AV771)*Source!I771, 2), 2)</f>
        <v>0</v>
      </c>
      <c r="V1956">
        <f>ROUND((108/100)*ROUND(Source!CS771*Source!I771, 2), 2)</f>
        <v>0</v>
      </c>
    </row>
    <row r="1957" spans="1:22" ht="14.25" x14ac:dyDescent="0.2">
      <c r="A1957" s="18"/>
      <c r="B1957" s="18"/>
      <c r="C1957" s="18" t="s">
        <v>1332</v>
      </c>
      <c r="D1957" s="19"/>
      <c r="E1957" s="9"/>
      <c r="F1957" s="21">
        <f>Source!AO771</f>
        <v>673.06</v>
      </c>
      <c r="G1957" s="20" t="str">
        <f>Source!DG771</f>
        <v/>
      </c>
      <c r="H1957" s="9">
        <f>Source!AV771</f>
        <v>1</v>
      </c>
      <c r="I1957" s="9">
        <f>IF(Source!BA771&lt;&gt; 0, Source!BA771, 1)</f>
        <v>1</v>
      </c>
      <c r="J1957" s="21">
        <f>Source!S771</f>
        <v>2019.18</v>
      </c>
      <c r="K1957" s="21"/>
    </row>
    <row r="1958" spans="1:22" ht="14.25" x14ac:dyDescent="0.2">
      <c r="A1958" s="18"/>
      <c r="B1958" s="18"/>
      <c r="C1958" s="18" t="s">
        <v>1336</v>
      </c>
      <c r="D1958" s="19" t="s">
        <v>1337</v>
      </c>
      <c r="E1958" s="9">
        <f>Source!AT771</f>
        <v>70</v>
      </c>
      <c r="F1958" s="21"/>
      <c r="G1958" s="20"/>
      <c r="H1958" s="9"/>
      <c r="I1958" s="9"/>
      <c r="J1958" s="21">
        <f>SUM(R1956:R1957)</f>
        <v>1413.43</v>
      </c>
      <c r="K1958" s="21"/>
    </row>
    <row r="1959" spans="1:22" ht="14.25" x14ac:dyDescent="0.2">
      <c r="A1959" s="18"/>
      <c r="B1959" s="18"/>
      <c r="C1959" s="18" t="s">
        <v>1338</v>
      </c>
      <c r="D1959" s="19" t="s">
        <v>1337</v>
      </c>
      <c r="E1959" s="9">
        <f>Source!AU771</f>
        <v>10</v>
      </c>
      <c r="F1959" s="21"/>
      <c r="G1959" s="20"/>
      <c r="H1959" s="9"/>
      <c r="I1959" s="9"/>
      <c r="J1959" s="21">
        <f>SUM(T1956:T1958)</f>
        <v>201.92</v>
      </c>
      <c r="K1959" s="21"/>
    </row>
    <row r="1960" spans="1:22" ht="14.25" x14ac:dyDescent="0.2">
      <c r="A1960" s="18"/>
      <c r="B1960" s="18"/>
      <c r="C1960" s="18" t="s">
        <v>1340</v>
      </c>
      <c r="D1960" s="19" t="s">
        <v>1341</v>
      </c>
      <c r="E1960" s="9">
        <f>Source!AQ771</f>
        <v>1.0900000000000001</v>
      </c>
      <c r="F1960" s="21"/>
      <c r="G1960" s="20" t="str">
        <f>Source!DI771</f>
        <v/>
      </c>
      <c r="H1960" s="9">
        <f>Source!AV771</f>
        <v>1</v>
      </c>
      <c r="I1960" s="9"/>
      <c r="J1960" s="21"/>
      <c r="K1960" s="21">
        <f>Source!U771</f>
        <v>3.2700000000000005</v>
      </c>
    </row>
    <row r="1961" spans="1:22" ht="15" x14ac:dyDescent="0.25">
      <c r="A1961" s="24"/>
      <c r="B1961" s="24"/>
      <c r="C1961" s="24"/>
      <c r="D1961" s="24"/>
      <c r="E1961" s="24"/>
      <c r="F1961" s="24"/>
      <c r="G1961" s="24"/>
      <c r="H1961" s="24"/>
      <c r="I1961" s="46">
        <f>J1957+J1958+J1959</f>
        <v>3634.53</v>
      </c>
      <c r="J1961" s="46"/>
      <c r="K1961" s="25">
        <f>IF(Source!I771&lt;&gt;0, ROUND(I1961/Source!I771, 2), 0)</f>
        <v>1211.51</v>
      </c>
      <c r="P1961" s="23">
        <f>I1961</f>
        <v>3634.53</v>
      </c>
    </row>
    <row r="1962" spans="1:22" ht="71.25" x14ac:dyDescent="0.2">
      <c r="A1962" s="18">
        <v>236</v>
      </c>
      <c r="B1962" s="18" t="str">
        <f>Source!F772</f>
        <v>1.23-2103-21-1/1</v>
      </c>
      <c r="C1962" s="18" t="str">
        <f>Source!G772</f>
        <v>Техническое обслуживание преобразователей давления, перепада давления, тензорезисторных, дифференциальных (Сапфир) / DVL-200</v>
      </c>
      <c r="D1962" s="19" t="str">
        <f>Source!H772</f>
        <v>шт.</v>
      </c>
      <c r="E1962" s="9">
        <f>Source!I772</f>
        <v>2</v>
      </c>
      <c r="F1962" s="21"/>
      <c r="G1962" s="20"/>
      <c r="H1962" s="9"/>
      <c r="I1962" s="9"/>
      <c r="J1962" s="21"/>
      <c r="K1962" s="21"/>
      <c r="Q1962">
        <f>ROUND((Source!BZ772/100)*ROUND((Source!AF772*Source!AV772)*Source!I772, 2), 2)</f>
        <v>894.17</v>
      </c>
      <c r="R1962">
        <f>Source!X772</f>
        <v>894.17</v>
      </c>
      <c r="S1962">
        <f>ROUND((Source!CA772/100)*ROUND((Source!AF772*Source!AV772)*Source!I772, 2), 2)</f>
        <v>127.74</v>
      </c>
      <c r="T1962">
        <f>Source!Y772</f>
        <v>127.74</v>
      </c>
      <c r="U1962">
        <f>ROUND((175/100)*ROUND((Source!AE772*Source!AV772)*Source!I772, 2), 2)</f>
        <v>0</v>
      </c>
      <c r="V1962">
        <f>ROUND((108/100)*ROUND(Source!CS772*Source!I772, 2), 2)</f>
        <v>0</v>
      </c>
    </row>
    <row r="1963" spans="1:22" ht="14.25" x14ac:dyDescent="0.2">
      <c r="A1963" s="18"/>
      <c r="B1963" s="18"/>
      <c r="C1963" s="18" t="s">
        <v>1332</v>
      </c>
      <c r="D1963" s="19"/>
      <c r="E1963" s="9"/>
      <c r="F1963" s="21">
        <f>Source!AO772</f>
        <v>638.69000000000005</v>
      </c>
      <c r="G1963" s="20" t="str">
        <f>Source!DG772</f>
        <v/>
      </c>
      <c r="H1963" s="9">
        <f>Source!AV772</f>
        <v>1</v>
      </c>
      <c r="I1963" s="9">
        <f>IF(Source!BA772&lt;&gt; 0, Source!BA772, 1)</f>
        <v>1</v>
      </c>
      <c r="J1963" s="21">
        <f>Source!S772</f>
        <v>1277.3800000000001</v>
      </c>
      <c r="K1963" s="21"/>
    </row>
    <row r="1964" spans="1:22" ht="14.25" x14ac:dyDescent="0.2">
      <c r="A1964" s="18"/>
      <c r="B1964" s="18"/>
      <c r="C1964" s="18" t="s">
        <v>1335</v>
      </c>
      <c r="D1964" s="19"/>
      <c r="E1964" s="9"/>
      <c r="F1964" s="21">
        <f>Source!AL772</f>
        <v>19.14</v>
      </c>
      <c r="G1964" s="20" t="str">
        <f>Source!DD772</f>
        <v/>
      </c>
      <c r="H1964" s="9">
        <f>Source!AW772</f>
        <v>1</v>
      </c>
      <c r="I1964" s="9">
        <f>IF(Source!BC772&lt;&gt; 0, Source!BC772, 1)</f>
        <v>1</v>
      </c>
      <c r="J1964" s="21">
        <f>Source!P772</f>
        <v>38.28</v>
      </c>
      <c r="K1964" s="21"/>
    </row>
    <row r="1965" spans="1:22" ht="14.25" x14ac:dyDescent="0.2">
      <c r="A1965" s="18"/>
      <c r="B1965" s="18"/>
      <c r="C1965" s="18" t="s">
        <v>1336</v>
      </c>
      <c r="D1965" s="19" t="s">
        <v>1337</v>
      </c>
      <c r="E1965" s="9">
        <f>Source!AT772</f>
        <v>70</v>
      </c>
      <c r="F1965" s="21"/>
      <c r="G1965" s="20"/>
      <c r="H1965" s="9"/>
      <c r="I1965" s="9"/>
      <c r="J1965" s="21">
        <f>SUM(R1962:R1964)</f>
        <v>894.17</v>
      </c>
      <c r="K1965" s="21"/>
    </row>
    <row r="1966" spans="1:22" ht="14.25" x14ac:dyDescent="0.2">
      <c r="A1966" s="18"/>
      <c r="B1966" s="18"/>
      <c r="C1966" s="18" t="s">
        <v>1338</v>
      </c>
      <c r="D1966" s="19" t="s">
        <v>1337</v>
      </c>
      <c r="E1966" s="9">
        <f>Source!AU772</f>
        <v>10</v>
      </c>
      <c r="F1966" s="21"/>
      <c r="G1966" s="20"/>
      <c r="H1966" s="9"/>
      <c r="I1966" s="9"/>
      <c r="J1966" s="21">
        <f>SUM(T1962:T1965)</f>
        <v>127.74</v>
      </c>
      <c r="K1966" s="21"/>
    </row>
    <row r="1967" spans="1:22" ht="14.25" x14ac:dyDescent="0.2">
      <c r="A1967" s="18"/>
      <c r="B1967" s="18"/>
      <c r="C1967" s="18" t="s">
        <v>1340</v>
      </c>
      <c r="D1967" s="19" t="s">
        <v>1341</v>
      </c>
      <c r="E1967" s="9">
        <f>Source!AQ772</f>
        <v>0.77</v>
      </c>
      <c r="F1967" s="21"/>
      <c r="G1967" s="20" t="str">
        <f>Source!DI772</f>
        <v/>
      </c>
      <c r="H1967" s="9">
        <f>Source!AV772</f>
        <v>1</v>
      </c>
      <c r="I1967" s="9"/>
      <c r="J1967" s="21"/>
      <c r="K1967" s="21">
        <f>Source!U772</f>
        <v>1.54</v>
      </c>
    </row>
    <row r="1968" spans="1:22" ht="15" x14ac:dyDescent="0.25">
      <c r="A1968" s="24"/>
      <c r="B1968" s="24"/>
      <c r="C1968" s="24"/>
      <c r="D1968" s="24"/>
      <c r="E1968" s="24"/>
      <c r="F1968" s="24"/>
      <c r="G1968" s="24"/>
      <c r="H1968" s="24"/>
      <c r="I1968" s="46">
        <f>J1963+J1964+J1965+J1966</f>
        <v>2337.5699999999997</v>
      </c>
      <c r="J1968" s="46"/>
      <c r="K1968" s="25">
        <f>IF(Source!I772&lt;&gt;0, ROUND(I1968/Source!I772, 2), 0)</f>
        <v>1168.79</v>
      </c>
      <c r="P1968" s="23">
        <f>I1968</f>
        <v>2337.5699999999997</v>
      </c>
    </row>
    <row r="1969" spans="1:29" ht="42.75" x14ac:dyDescent="0.2">
      <c r="A1969" s="18">
        <v>237</v>
      </c>
      <c r="B1969" s="18" t="str">
        <f>Source!F773</f>
        <v>1.23-2103-41-1/1</v>
      </c>
      <c r="C1969" s="18" t="str">
        <f>Source!G773</f>
        <v>Техническое обслуживание регулирующего клапана / Привод PDF 03/230.D</v>
      </c>
      <c r="D1969" s="19" t="str">
        <f>Source!H773</f>
        <v>шт.</v>
      </c>
      <c r="E1969" s="9">
        <f>Source!I773</f>
        <v>1</v>
      </c>
      <c r="F1969" s="21"/>
      <c r="G1969" s="20"/>
      <c r="H1969" s="9"/>
      <c r="I1969" s="9"/>
      <c r="J1969" s="21"/>
      <c r="K1969" s="21"/>
      <c r="Q1969">
        <f>ROUND((Source!BZ773/100)*ROUND((Source!AF773*Source!AV773)*Source!I773, 2), 2)</f>
        <v>145.6</v>
      </c>
      <c r="R1969">
        <f>Source!X773</f>
        <v>145.6</v>
      </c>
      <c r="S1969">
        <f>ROUND((Source!CA773/100)*ROUND((Source!AF773*Source!AV773)*Source!I773, 2), 2)</f>
        <v>20.8</v>
      </c>
      <c r="T1969">
        <f>Source!Y773</f>
        <v>20.8</v>
      </c>
      <c r="U1969">
        <f>ROUND((175/100)*ROUND((Source!AE773*Source!AV773)*Source!I773, 2), 2)</f>
        <v>86.75</v>
      </c>
      <c r="V1969">
        <f>ROUND((108/100)*ROUND(Source!CS773*Source!I773, 2), 2)</f>
        <v>53.54</v>
      </c>
    </row>
    <row r="1970" spans="1:29" ht="14.25" x14ac:dyDescent="0.2">
      <c r="A1970" s="18"/>
      <c r="B1970" s="18"/>
      <c r="C1970" s="18" t="s">
        <v>1332</v>
      </c>
      <c r="D1970" s="19"/>
      <c r="E1970" s="9"/>
      <c r="F1970" s="21">
        <f>Source!AO773</f>
        <v>208</v>
      </c>
      <c r="G1970" s="20" t="str">
        <f>Source!DG773</f>
        <v/>
      </c>
      <c r="H1970" s="9">
        <f>Source!AV773</f>
        <v>1</v>
      </c>
      <c r="I1970" s="9">
        <f>IF(Source!BA773&lt;&gt; 0, Source!BA773, 1)</f>
        <v>1</v>
      </c>
      <c r="J1970" s="21">
        <f>Source!S773</f>
        <v>208</v>
      </c>
      <c r="K1970" s="21"/>
    </row>
    <row r="1971" spans="1:29" ht="14.25" x14ac:dyDescent="0.2">
      <c r="A1971" s="18"/>
      <c r="B1971" s="18"/>
      <c r="C1971" s="18" t="s">
        <v>1333</v>
      </c>
      <c r="D1971" s="19"/>
      <c r="E1971" s="9"/>
      <c r="F1971" s="21">
        <f>Source!AM773</f>
        <v>78.180000000000007</v>
      </c>
      <c r="G1971" s="20" t="str">
        <f>Source!DE773</f>
        <v/>
      </c>
      <c r="H1971" s="9">
        <f>Source!AV773</f>
        <v>1</v>
      </c>
      <c r="I1971" s="9">
        <f>IF(Source!BB773&lt;&gt; 0, Source!BB773, 1)</f>
        <v>1</v>
      </c>
      <c r="J1971" s="21">
        <f>Source!Q773</f>
        <v>78.180000000000007</v>
      </c>
      <c r="K1971" s="21"/>
    </row>
    <row r="1972" spans="1:29" ht="14.25" x14ac:dyDescent="0.2">
      <c r="A1972" s="18"/>
      <c r="B1972" s="18"/>
      <c r="C1972" s="18" t="s">
        <v>1334</v>
      </c>
      <c r="D1972" s="19"/>
      <c r="E1972" s="9"/>
      <c r="F1972" s="21">
        <f>Source!AN773</f>
        <v>49.57</v>
      </c>
      <c r="G1972" s="20" t="str">
        <f>Source!DF773</f>
        <v/>
      </c>
      <c r="H1972" s="9">
        <f>Source!AV773</f>
        <v>1</v>
      </c>
      <c r="I1972" s="9">
        <f>IF(Source!BS773&lt;&gt; 0, Source!BS773, 1)</f>
        <v>1</v>
      </c>
      <c r="J1972" s="22">
        <f>Source!R773</f>
        <v>49.57</v>
      </c>
      <c r="K1972" s="21"/>
    </row>
    <row r="1973" spans="1:29" ht="14.25" x14ac:dyDescent="0.2">
      <c r="A1973" s="18"/>
      <c r="B1973" s="18"/>
      <c r="C1973" s="18" t="s">
        <v>1336</v>
      </c>
      <c r="D1973" s="19" t="s">
        <v>1337</v>
      </c>
      <c r="E1973" s="9">
        <f>Source!AT773</f>
        <v>70</v>
      </c>
      <c r="F1973" s="21"/>
      <c r="G1973" s="20"/>
      <c r="H1973" s="9"/>
      <c r="I1973" s="9"/>
      <c r="J1973" s="21">
        <f>SUM(R1969:R1972)</f>
        <v>145.6</v>
      </c>
      <c r="K1973" s="21"/>
    </row>
    <row r="1974" spans="1:29" ht="14.25" x14ac:dyDescent="0.2">
      <c r="A1974" s="18"/>
      <c r="B1974" s="18"/>
      <c r="C1974" s="18" t="s">
        <v>1338</v>
      </c>
      <c r="D1974" s="19" t="s">
        <v>1337</v>
      </c>
      <c r="E1974" s="9">
        <f>Source!AU773</f>
        <v>10</v>
      </c>
      <c r="F1974" s="21"/>
      <c r="G1974" s="20"/>
      <c r="H1974" s="9"/>
      <c r="I1974" s="9"/>
      <c r="J1974" s="21">
        <f>SUM(T1969:T1973)</f>
        <v>20.8</v>
      </c>
      <c r="K1974" s="21"/>
    </row>
    <row r="1975" spans="1:29" ht="14.25" x14ac:dyDescent="0.2">
      <c r="A1975" s="18"/>
      <c r="B1975" s="18"/>
      <c r="C1975" s="18" t="s">
        <v>1339</v>
      </c>
      <c r="D1975" s="19" t="s">
        <v>1337</v>
      </c>
      <c r="E1975" s="9">
        <f>108</f>
        <v>108</v>
      </c>
      <c r="F1975" s="21"/>
      <c r="G1975" s="20"/>
      <c r="H1975" s="9"/>
      <c r="I1975" s="9"/>
      <c r="J1975" s="21">
        <f>SUM(V1969:V1974)</f>
        <v>53.54</v>
      </c>
      <c r="K1975" s="21"/>
    </row>
    <row r="1976" spans="1:29" ht="14.25" x14ac:dyDescent="0.2">
      <c r="A1976" s="18"/>
      <c r="B1976" s="18"/>
      <c r="C1976" s="18" t="s">
        <v>1340</v>
      </c>
      <c r="D1976" s="19" t="s">
        <v>1341</v>
      </c>
      <c r="E1976" s="9">
        <f>Source!AQ773</f>
        <v>0.37</v>
      </c>
      <c r="F1976" s="21"/>
      <c r="G1976" s="20" t="str">
        <f>Source!DI773</f>
        <v/>
      </c>
      <c r="H1976" s="9">
        <f>Source!AV773</f>
        <v>1</v>
      </c>
      <c r="I1976" s="9"/>
      <c r="J1976" s="21"/>
      <c r="K1976" s="21">
        <f>Source!U773</f>
        <v>0.37</v>
      </c>
    </row>
    <row r="1977" spans="1:29" ht="15" x14ac:dyDescent="0.25">
      <c r="A1977" s="24"/>
      <c r="B1977" s="24"/>
      <c r="C1977" s="24"/>
      <c r="D1977" s="24"/>
      <c r="E1977" s="24"/>
      <c r="F1977" s="24"/>
      <c r="G1977" s="24"/>
      <c r="H1977" s="24"/>
      <c r="I1977" s="46">
        <f>J1970+J1971+J1973+J1974+J1975</f>
        <v>506.12</v>
      </c>
      <c r="J1977" s="46"/>
      <c r="K1977" s="25">
        <f>IF(Source!I773&lt;&gt;0, ROUND(I1977/Source!I773, 2), 0)</f>
        <v>506.12</v>
      </c>
      <c r="P1977" s="23">
        <f>I1977</f>
        <v>506.12</v>
      </c>
    </row>
    <row r="1979" spans="1:29" ht="30" customHeight="1" x14ac:dyDescent="0.25">
      <c r="B1979" s="47" t="str">
        <f>Source!G774</f>
        <v>Установка В1 AIRNED-M12L/B1/H2/V1.1.P71.R-7,5x15/H2/P1/K1 производительность по воздуху L=22000 м3/час; установка комплектуется дополнительными функциями:</v>
      </c>
      <c r="C1979" s="47"/>
      <c r="D1979" s="47"/>
      <c r="E1979" s="47"/>
      <c r="F1979" s="47"/>
      <c r="G1979" s="47"/>
      <c r="H1979" s="47"/>
      <c r="I1979" s="47"/>
      <c r="J1979" s="47"/>
      <c r="AC1979" s="29" t="str">
        <f>Source!G774</f>
        <v>Установка В1 AIRNED-M12L/B1/H2/V1.1.P71.R-7,5x15/H2/P1/K1 производительность по воздуху L=22000 м3/час; установка комплектуется дополнительными функциями:</v>
      </c>
    </row>
    <row r="1980" spans="1:29" ht="42.75" x14ac:dyDescent="0.2">
      <c r="A1980" s="18">
        <v>238</v>
      </c>
      <c r="B1980" s="18" t="str">
        <f>Source!F776</f>
        <v>1.18-2403-20-4/1</v>
      </c>
      <c r="C1980" s="18" t="str">
        <f>Source!G776</f>
        <v>Техническое обслуживание вытяжных установок производительностью до 20000 м3/ч - ежеквартальное</v>
      </c>
      <c r="D1980" s="19" t="str">
        <f>Source!H776</f>
        <v>установка</v>
      </c>
      <c r="E1980" s="9">
        <f>Source!I776</f>
        <v>1</v>
      </c>
      <c r="F1980" s="21"/>
      <c r="G1980" s="20"/>
      <c r="H1980" s="9"/>
      <c r="I1980" s="9"/>
      <c r="J1980" s="21"/>
      <c r="K1980" s="21"/>
      <c r="Q1980">
        <f>ROUND((Source!BZ776/100)*ROUND((Source!AF776*Source!AV776)*Source!I776, 2), 2)</f>
        <v>2582.64</v>
      </c>
      <c r="R1980">
        <f>Source!X776</f>
        <v>2582.64</v>
      </c>
      <c r="S1980">
        <f>ROUND((Source!CA776/100)*ROUND((Source!AF776*Source!AV776)*Source!I776, 2), 2)</f>
        <v>368.95</v>
      </c>
      <c r="T1980">
        <f>Source!Y776</f>
        <v>368.95</v>
      </c>
      <c r="U1980">
        <f>ROUND((175/100)*ROUND((Source!AE776*Source!AV776)*Source!I776, 2), 2)</f>
        <v>0</v>
      </c>
      <c r="V1980">
        <f>ROUND((108/100)*ROUND(Source!CS776*Source!I776, 2), 2)</f>
        <v>0</v>
      </c>
    </row>
    <row r="1981" spans="1:29" ht="14.25" x14ac:dyDescent="0.2">
      <c r="A1981" s="18"/>
      <c r="B1981" s="18"/>
      <c r="C1981" s="18" t="s">
        <v>1332</v>
      </c>
      <c r="D1981" s="19"/>
      <c r="E1981" s="9"/>
      <c r="F1981" s="21">
        <f>Source!AO776</f>
        <v>1844.74</v>
      </c>
      <c r="G1981" s="20" t="str">
        <f>Source!DG776</f>
        <v>)*2</v>
      </c>
      <c r="H1981" s="9">
        <f>Source!AV776</f>
        <v>1</v>
      </c>
      <c r="I1981" s="9">
        <f>IF(Source!BA776&lt;&gt; 0, Source!BA776, 1)</f>
        <v>1</v>
      </c>
      <c r="J1981" s="21">
        <f>Source!S776</f>
        <v>3689.48</v>
      </c>
      <c r="K1981" s="21"/>
    </row>
    <row r="1982" spans="1:29" ht="14.25" x14ac:dyDescent="0.2">
      <c r="A1982" s="18"/>
      <c r="B1982" s="18"/>
      <c r="C1982" s="18" t="s">
        <v>1335</v>
      </c>
      <c r="D1982" s="19"/>
      <c r="E1982" s="9"/>
      <c r="F1982" s="21">
        <f>Source!AL776</f>
        <v>0.13</v>
      </c>
      <c r="G1982" s="20" t="str">
        <f>Source!DD776</f>
        <v>)*2</v>
      </c>
      <c r="H1982" s="9">
        <f>Source!AW776</f>
        <v>1</v>
      </c>
      <c r="I1982" s="9">
        <f>IF(Source!BC776&lt;&gt; 0, Source!BC776, 1)</f>
        <v>1</v>
      </c>
      <c r="J1982" s="21">
        <f>Source!P776</f>
        <v>0.26</v>
      </c>
      <c r="K1982" s="21"/>
    </row>
    <row r="1983" spans="1:29" ht="14.25" x14ac:dyDescent="0.2">
      <c r="A1983" s="18"/>
      <c r="B1983" s="18"/>
      <c r="C1983" s="18" t="s">
        <v>1336</v>
      </c>
      <c r="D1983" s="19" t="s">
        <v>1337</v>
      </c>
      <c r="E1983" s="9">
        <f>Source!AT776</f>
        <v>70</v>
      </c>
      <c r="F1983" s="21"/>
      <c r="G1983" s="20"/>
      <c r="H1983" s="9"/>
      <c r="I1983" s="9"/>
      <c r="J1983" s="21">
        <f>SUM(R1980:R1982)</f>
        <v>2582.64</v>
      </c>
      <c r="K1983" s="21"/>
    </row>
    <row r="1984" spans="1:29" ht="14.25" x14ac:dyDescent="0.2">
      <c r="A1984" s="18"/>
      <c r="B1984" s="18"/>
      <c r="C1984" s="18" t="s">
        <v>1338</v>
      </c>
      <c r="D1984" s="19" t="s">
        <v>1337</v>
      </c>
      <c r="E1984" s="9">
        <f>Source!AU776</f>
        <v>10</v>
      </c>
      <c r="F1984" s="21"/>
      <c r="G1984" s="20"/>
      <c r="H1984" s="9"/>
      <c r="I1984" s="9"/>
      <c r="J1984" s="21">
        <f>SUM(T1980:T1983)</f>
        <v>368.95</v>
      </c>
      <c r="K1984" s="21"/>
    </row>
    <row r="1985" spans="1:22" ht="14.25" x14ac:dyDescent="0.2">
      <c r="A1985" s="18"/>
      <c r="B1985" s="18"/>
      <c r="C1985" s="18" t="s">
        <v>1340</v>
      </c>
      <c r="D1985" s="19" t="s">
        <v>1341</v>
      </c>
      <c r="E1985" s="9">
        <f>Source!AQ776</f>
        <v>2.78</v>
      </c>
      <c r="F1985" s="21"/>
      <c r="G1985" s="20" t="str">
        <f>Source!DI776</f>
        <v>)*2</v>
      </c>
      <c r="H1985" s="9">
        <f>Source!AV776</f>
        <v>1</v>
      </c>
      <c r="I1985" s="9"/>
      <c r="J1985" s="21"/>
      <c r="K1985" s="21">
        <f>Source!U776</f>
        <v>5.56</v>
      </c>
    </row>
    <row r="1986" spans="1:22" ht="15" x14ac:dyDescent="0.25">
      <c r="A1986" s="24"/>
      <c r="B1986" s="24"/>
      <c r="C1986" s="24"/>
      <c r="D1986" s="24"/>
      <c r="E1986" s="24"/>
      <c r="F1986" s="24"/>
      <c r="G1986" s="24"/>
      <c r="H1986" s="24"/>
      <c r="I1986" s="46">
        <f>J1981+J1982+J1983+J1984</f>
        <v>6641.33</v>
      </c>
      <c r="J1986" s="46"/>
      <c r="K1986" s="25">
        <f>IF(Source!I776&lt;&gt;0, ROUND(I1986/Source!I776, 2), 0)</f>
        <v>6641.33</v>
      </c>
      <c r="P1986" s="23">
        <f>I1986</f>
        <v>6641.33</v>
      </c>
    </row>
    <row r="1987" spans="1:22" ht="57" x14ac:dyDescent="0.2">
      <c r="A1987" s="18">
        <v>239</v>
      </c>
      <c r="B1987" s="18" t="str">
        <f>Source!F777</f>
        <v>1.23-2303-13-2/1</v>
      </c>
      <c r="C1987" s="18" t="str">
        <f>Source!G777</f>
        <v>Техническое обслуживание преобразователей частоты до 24 кВт (Частотный преобразователь 11 кВт 380 В)</v>
      </c>
      <c r="D1987" s="19" t="str">
        <f>Source!H777</f>
        <v>шт.</v>
      </c>
      <c r="E1987" s="9">
        <f>Source!I777</f>
        <v>1</v>
      </c>
      <c r="F1987" s="21"/>
      <c r="G1987" s="20"/>
      <c r="H1987" s="9"/>
      <c r="I1987" s="9"/>
      <c r="J1987" s="21"/>
      <c r="K1987" s="21"/>
      <c r="Q1987">
        <f>ROUND((Source!BZ777/100)*ROUND((Source!AF777*Source!AV777)*Source!I777, 2), 2)</f>
        <v>2891.15</v>
      </c>
      <c r="R1987">
        <f>Source!X777</f>
        <v>2891.15</v>
      </c>
      <c r="S1987">
        <f>ROUND((Source!CA777/100)*ROUND((Source!AF777*Source!AV777)*Source!I777, 2), 2)</f>
        <v>413.02</v>
      </c>
      <c r="T1987">
        <f>Source!Y777</f>
        <v>413.02</v>
      </c>
      <c r="U1987">
        <f>ROUND((175/100)*ROUND((Source!AE777*Source!AV777)*Source!I777, 2), 2)</f>
        <v>0</v>
      </c>
      <c r="V1987">
        <f>ROUND((108/100)*ROUND(Source!CS777*Source!I777, 2), 2)</f>
        <v>0</v>
      </c>
    </row>
    <row r="1988" spans="1:22" ht="14.25" x14ac:dyDescent="0.2">
      <c r="A1988" s="18"/>
      <c r="B1988" s="18"/>
      <c r="C1988" s="18" t="s">
        <v>1332</v>
      </c>
      <c r="D1988" s="19"/>
      <c r="E1988" s="9"/>
      <c r="F1988" s="21">
        <f>Source!AO777</f>
        <v>4130.22</v>
      </c>
      <c r="G1988" s="20" t="str">
        <f>Source!DG777</f>
        <v/>
      </c>
      <c r="H1988" s="9">
        <f>Source!AV777</f>
        <v>1</v>
      </c>
      <c r="I1988" s="9">
        <f>IF(Source!BA777&lt;&gt; 0, Source!BA777, 1)</f>
        <v>1</v>
      </c>
      <c r="J1988" s="21">
        <f>Source!S777</f>
        <v>4130.22</v>
      </c>
      <c r="K1988" s="21"/>
    </row>
    <row r="1989" spans="1:22" ht="14.25" x14ac:dyDescent="0.2">
      <c r="A1989" s="18"/>
      <c r="B1989" s="18"/>
      <c r="C1989" s="18" t="s">
        <v>1335</v>
      </c>
      <c r="D1989" s="19"/>
      <c r="E1989" s="9"/>
      <c r="F1989" s="21">
        <f>Source!AL777</f>
        <v>14.92</v>
      </c>
      <c r="G1989" s="20" t="str">
        <f>Source!DD777</f>
        <v/>
      </c>
      <c r="H1989" s="9">
        <f>Source!AW777</f>
        <v>1</v>
      </c>
      <c r="I1989" s="9">
        <f>IF(Source!BC777&lt;&gt; 0, Source!BC777, 1)</f>
        <v>1</v>
      </c>
      <c r="J1989" s="21">
        <f>Source!P777</f>
        <v>14.92</v>
      </c>
      <c r="K1989" s="21"/>
    </row>
    <row r="1990" spans="1:22" ht="14.25" x14ac:dyDescent="0.2">
      <c r="A1990" s="18"/>
      <c r="B1990" s="18"/>
      <c r="C1990" s="18" t="s">
        <v>1336</v>
      </c>
      <c r="D1990" s="19" t="s">
        <v>1337</v>
      </c>
      <c r="E1990" s="9">
        <f>Source!AT777</f>
        <v>70</v>
      </c>
      <c r="F1990" s="21"/>
      <c r="G1990" s="20"/>
      <c r="H1990" s="9"/>
      <c r="I1990" s="9"/>
      <c r="J1990" s="21">
        <f>SUM(R1987:R1989)</f>
        <v>2891.15</v>
      </c>
      <c r="K1990" s="21"/>
    </row>
    <row r="1991" spans="1:22" ht="14.25" x14ac:dyDescent="0.2">
      <c r="A1991" s="18"/>
      <c r="B1991" s="18"/>
      <c r="C1991" s="18" t="s">
        <v>1338</v>
      </c>
      <c r="D1991" s="19" t="s">
        <v>1337</v>
      </c>
      <c r="E1991" s="9">
        <f>Source!AU777</f>
        <v>10</v>
      </c>
      <c r="F1991" s="21"/>
      <c r="G1991" s="20"/>
      <c r="H1991" s="9"/>
      <c r="I1991" s="9"/>
      <c r="J1991" s="21">
        <f>SUM(T1987:T1990)</f>
        <v>413.02</v>
      </c>
      <c r="K1991" s="21"/>
    </row>
    <row r="1992" spans="1:22" ht="14.25" x14ac:dyDescent="0.2">
      <c r="A1992" s="18"/>
      <c r="B1992" s="18"/>
      <c r="C1992" s="18" t="s">
        <v>1340</v>
      </c>
      <c r="D1992" s="19" t="s">
        <v>1341</v>
      </c>
      <c r="E1992" s="9">
        <f>Source!AQ777</f>
        <v>5.82</v>
      </c>
      <c r="F1992" s="21"/>
      <c r="G1992" s="20" t="str">
        <f>Source!DI777</f>
        <v/>
      </c>
      <c r="H1992" s="9">
        <f>Source!AV777</f>
        <v>1</v>
      </c>
      <c r="I1992" s="9"/>
      <c r="J1992" s="21"/>
      <c r="K1992" s="21">
        <f>Source!U777</f>
        <v>5.82</v>
      </c>
    </row>
    <row r="1993" spans="1:22" ht="15" x14ac:dyDescent="0.25">
      <c r="A1993" s="24"/>
      <c r="B1993" s="24"/>
      <c r="C1993" s="24"/>
      <c r="D1993" s="24"/>
      <c r="E1993" s="24"/>
      <c r="F1993" s="24"/>
      <c r="G1993" s="24"/>
      <c r="H1993" s="24"/>
      <c r="I1993" s="46">
        <f>J1988+J1989+J1990+J1991</f>
        <v>7449.3100000000013</v>
      </c>
      <c r="J1993" s="46"/>
      <c r="K1993" s="25">
        <f>IF(Source!I777&lt;&gt;0, ROUND(I1993/Source!I777, 2), 0)</f>
        <v>7449.31</v>
      </c>
      <c r="P1993" s="23">
        <f>I1993</f>
        <v>7449.3100000000013</v>
      </c>
    </row>
    <row r="1994" spans="1:22" ht="42.75" x14ac:dyDescent="0.2">
      <c r="A1994" s="18">
        <v>240</v>
      </c>
      <c r="B1994" s="18" t="str">
        <f>Source!F778</f>
        <v>1.23-2103-41-1/1</v>
      </c>
      <c r="C1994" s="18" t="str">
        <f>Source!G778</f>
        <v>Техническое обслуживание регулирующего клапана / Привод PDS 10/230.DT</v>
      </c>
      <c r="D1994" s="19" t="str">
        <f>Source!H778</f>
        <v>шт.</v>
      </c>
      <c r="E1994" s="9">
        <f>Source!I778</f>
        <v>1</v>
      </c>
      <c r="F1994" s="21"/>
      <c r="G1994" s="20"/>
      <c r="H1994" s="9"/>
      <c r="I1994" s="9"/>
      <c r="J1994" s="21"/>
      <c r="K1994" s="21"/>
      <c r="Q1994">
        <f>ROUND((Source!BZ778/100)*ROUND((Source!AF778*Source!AV778)*Source!I778, 2), 2)</f>
        <v>145.6</v>
      </c>
      <c r="R1994">
        <f>Source!X778</f>
        <v>145.6</v>
      </c>
      <c r="S1994">
        <f>ROUND((Source!CA778/100)*ROUND((Source!AF778*Source!AV778)*Source!I778, 2), 2)</f>
        <v>20.8</v>
      </c>
      <c r="T1994">
        <f>Source!Y778</f>
        <v>20.8</v>
      </c>
      <c r="U1994">
        <f>ROUND((175/100)*ROUND((Source!AE778*Source!AV778)*Source!I778, 2), 2)</f>
        <v>86.75</v>
      </c>
      <c r="V1994">
        <f>ROUND((108/100)*ROUND(Source!CS778*Source!I778, 2), 2)</f>
        <v>53.54</v>
      </c>
    </row>
    <row r="1995" spans="1:22" ht="14.25" x14ac:dyDescent="0.2">
      <c r="A1995" s="18"/>
      <c r="B1995" s="18"/>
      <c r="C1995" s="18" t="s">
        <v>1332</v>
      </c>
      <c r="D1995" s="19"/>
      <c r="E1995" s="9"/>
      <c r="F1995" s="21">
        <f>Source!AO778</f>
        <v>208</v>
      </c>
      <c r="G1995" s="20" t="str">
        <f>Source!DG778</f>
        <v/>
      </c>
      <c r="H1995" s="9">
        <f>Source!AV778</f>
        <v>1</v>
      </c>
      <c r="I1995" s="9">
        <f>IF(Source!BA778&lt;&gt; 0, Source!BA778, 1)</f>
        <v>1</v>
      </c>
      <c r="J1995" s="21">
        <f>Source!S778</f>
        <v>208</v>
      </c>
      <c r="K1995" s="21"/>
    </row>
    <row r="1996" spans="1:22" ht="14.25" x14ac:dyDescent="0.2">
      <c r="A1996" s="18"/>
      <c r="B1996" s="18"/>
      <c r="C1996" s="18" t="s">
        <v>1333</v>
      </c>
      <c r="D1996" s="19"/>
      <c r="E1996" s="9"/>
      <c r="F1996" s="21">
        <f>Source!AM778</f>
        <v>78.180000000000007</v>
      </c>
      <c r="G1996" s="20" t="str">
        <f>Source!DE778</f>
        <v/>
      </c>
      <c r="H1996" s="9">
        <f>Source!AV778</f>
        <v>1</v>
      </c>
      <c r="I1996" s="9">
        <f>IF(Source!BB778&lt;&gt; 0, Source!BB778, 1)</f>
        <v>1</v>
      </c>
      <c r="J1996" s="21">
        <f>Source!Q778</f>
        <v>78.180000000000007</v>
      </c>
      <c r="K1996" s="21"/>
    </row>
    <row r="1997" spans="1:22" ht="14.25" x14ac:dyDescent="0.2">
      <c r="A1997" s="18"/>
      <c r="B1997" s="18"/>
      <c r="C1997" s="18" t="s">
        <v>1334</v>
      </c>
      <c r="D1997" s="19"/>
      <c r="E1997" s="9"/>
      <c r="F1997" s="21">
        <f>Source!AN778</f>
        <v>49.57</v>
      </c>
      <c r="G1997" s="20" t="str">
        <f>Source!DF778</f>
        <v/>
      </c>
      <c r="H1997" s="9">
        <f>Source!AV778</f>
        <v>1</v>
      </c>
      <c r="I1997" s="9">
        <f>IF(Source!BS778&lt;&gt; 0, Source!BS778, 1)</f>
        <v>1</v>
      </c>
      <c r="J1997" s="22">
        <f>Source!R778</f>
        <v>49.57</v>
      </c>
      <c r="K1997" s="21"/>
    </row>
    <row r="1998" spans="1:22" ht="14.25" x14ac:dyDescent="0.2">
      <c r="A1998" s="18"/>
      <c r="B1998" s="18"/>
      <c r="C1998" s="18" t="s">
        <v>1336</v>
      </c>
      <c r="D1998" s="19" t="s">
        <v>1337</v>
      </c>
      <c r="E1998" s="9">
        <f>Source!AT778</f>
        <v>70</v>
      </c>
      <c r="F1998" s="21"/>
      <c r="G1998" s="20"/>
      <c r="H1998" s="9"/>
      <c r="I1998" s="9"/>
      <c r="J1998" s="21">
        <f>SUM(R1994:R1997)</f>
        <v>145.6</v>
      </c>
      <c r="K1998" s="21"/>
    </row>
    <row r="1999" spans="1:22" ht="14.25" x14ac:dyDescent="0.2">
      <c r="A1999" s="18"/>
      <c r="B1999" s="18"/>
      <c r="C1999" s="18" t="s">
        <v>1338</v>
      </c>
      <c r="D1999" s="19" t="s">
        <v>1337</v>
      </c>
      <c r="E1999" s="9">
        <f>Source!AU778</f>
        <v>10</v>
      </c>
      <c r="F1999" s="21"/>
      <c r="G1999" s="20"/>
      <c r="H1999" s="9"/>
      <c r="I1999" s="9"/>
      <c r="J1999" s="21">
        <f>SUM(T1994:T1998)</f>
        <v>20.8</v>
      </c>
      <c r="K1999" s="21"/>
    </row>
    <row r="2000" spans="1:22" ht="14.25" x14ac:dyDescent="0.2">
      <c r="A2000" s="18"/>
      <c r="B2000" s="18"/>
      <c r="C2000" s="18" t="s">
        <v>1339</v>
      </c>
      <c r="D2000" s="19" t="s">
        <v>1337</v>
      </c>
      <c r="E2000" s="9">
        <f>108</f>
        <v>108</v>
      </c>
      <c r="F2000" s="21"/>
      <c r="G2000" s="20"/>
      <c r="H2000" s="9"/>
      <c r="I2000" s="9"/>
      <c r="J2000" s="21">
        <f>SUM(V1994:V1999)</f>
        <v>53.54</v>
      </c>
      <c r="K2000" s="21"/>
    </row>
    <row r="2001" spans="1:22" ht="14.25" x14ac:dyDescent="0.2">
      <c r="A2001" s="18"/>
      <c r="B2001" s="18"/>
      <c r="C2001" s="18" t="s">
        <v>1340</v>
      </c>
      <c r="D2001" s="19" t="s">
        <v>1341</v>
      </c>
      <c r="E2001" s="9">
        <f>Source!AQ778</f>
        <v>0.37</v>
      </c>
      <c r="F2001" s="21"/>
      <c r="G2001" s="20" t="str">
        <f>Source!DI778</f>
        <v/>
      </c>
      <c r="H2001" s="9">
        <f>Source!AV778</f>
        <v>1</v>
      </c>
      <c r="I2001" s="9"/>
      <c r="J2001" s="21"/>
      <c r="K2001" s="21">
        <f>Source!U778</f>
        <v>0.37</v>
      </c>
    </row>
    <row r="2002" spans="1:22" ht="15" x14ac:dyDescent="0.25">
      <c r="A2002" s="24"/>
      <c r="B2002" s="24"/>
      <c r="C2002" s="24"/>
      <c r="D2002" s="24"/>
      <c r="E2002" s="24"/>
      <c r="F2002" s="24"/>
      <c r="G2002" s="24"/>
      <c r="H2002" s="24"/>
      <c r="I2002" s="46">
        <f>J1995+J1996+J1998+J1999+J2000</f>
        <v>506.12</v>
      </c>
      <c r="J2002" s="46"/>
      <c r="K2002" s="25">
        <f>IF(Source!I778&lt;&gt;0, ROUND(I2002/Source!I778, 2), 0)</f>
        <v>506.12</v>
      </c>
      <c r="P2002" s="23">
        <f>I2002</f>
        <v>506.12</v>
      </c>
    </row>
    <row r="2004" spans="1:22" ht="15" customHeight="1" x14ac:dyDescent="0.25">
      <c r="B2004" s="47" t="str">
        <f>Source!G779</f>
        <v>Установка В2 VRN 70-40 - производительность по воздуху L=4000 м3/час</v>
      </c>
      <c r="C2004" s="47"/>
      <c r="D2004" s="47"/>
      <c r="E2004" s="47"/>
      <c r="F2004" s="47"/>
      <c r="G2004" s="47"/>
      <c r="H2004" s="47"/>
      <c r="I2004" s="47"/>
      <c r="J2004" s="47"/>
    </row>
    <row r="2005" spans="1:22" ht="42.75" x14ac:dyDescent="0.2">
      <c r="A2005" s="18">
        <v>241</v>
      </c>
      <c r="B2005" s="18" t="str">
        <f>Source!F781</f>
        <v>1.18-2403-20-3/1</v>
      </c>
      <c r="C2005" s="18" t="str">
        <f>Source!G781</f>
        <v>Техническое обслуживание вытяжных установок производительностью до 5000 м3/ч - ежеквартальное</v>
      </c>
      <c r="D2005" s="19" t="str">
        <f>Source!H781</f>
        <v>установка</v>
      </c>
      <c r="E2005" s="9">
        <f>Source!I781</f>
        <v>1</v>
      </c>
      <c r="F2005" s="21"/>
      <c r="G2005" s="20"/>
      <c r="H2005" s="9"/>
      <c r="I2005" s="9"/>
      <c r="J2005" s="21"/>
      <c r="K2005" s="21"/>
      <c r="Q2005">
        <f>ROUND((Source!BZ781/100)*ROUND((Source!AF781*Source!AV781)*Source!I781, 2), 2)</f>
        <v>2211.0300000000002</v>
      </c>
      <c r="R2005">
        <f>Source!X781</f>
        <v>2211.0300000000002</v>
      </c>
      <c r="S2005">
        <f>ROUND((Source!CA781/100)*ROUND((Source!AF781*Source!AV781)*Source!I781, 2), 2)</f>
        <v>315.86</v>
      </c>
      <c r="T2005">
        <f>Source!Y781</f>
        <v>315.86</v>
      </c>
      <c r="U2005">
        <f>ROUND((175/100)*ROUND((Source!AE781*Source!AV781)*Source!I781, 2), 2)</f>
        <v>0</v>
      </c>
      <c r="V2005">
        <f>ROUND((108/100)*ROUND(Source!CS781*Source!I781, 2), 2)</f>
        <v>0</v>
      </c>
    </row>
    <row r="2006" spans="1:22" ht="14.25" x14ac:dyDescent="0.2">
      <c r="A2006" s="18"/>
      <c r="B2006" s="18"/>
      <c r="C2006" s="18" t="s">
        <v>1332</v>
      </c>
      <c r="D2006" s="19"/>
      <c r="E2006" s="9"/>
      <c r="F2006" s="21">
        <f>Source!AO781</f>
        <v>1579.31</v>
      </c>
      <c r="G2006" s="20" t="str">
        <f>Source!DG781</f>
        <v>)*2</v>
      </c>
      <c r="H2006" s="9">
        <f>Source!AV781</f>
        <v>1</v>
      </c>
      <c r="I2006" s="9">
        <f>IF(Source!BA781&lt;&gt; 0, Source!BA781, 1)</f>
        <v>1</v>
      </c>
      <c r="J2006" s="21">
        <f>Source!S781</f>
        <v>3158.62</v>
      </c>
      <c r="K2006" s="21"/>
    </row>
    <row r="2007" spans="1:22" ht="14.25" x14ac:dyDescent="0.2">
      <c r="A2007" s="18"/>
      <c r="B2007" s="18"/>
      <c r="C2007" s="18" t="s">
        <v>1335</v>
      </c>
      <c r="D2007" s="19"/>
      <c r="E2007" s="9"/>
      <c r="F2007" s="21">
        <f>Source!AL781</f>
        <v>0.03</v>
      </c>
      <c r="G2007" s="20" t="str">
        <f>Source!DD781</f>
        <v>)*2</v>
      </c>
      <c r="H2007" s="9">
        <f>Source!AW781</f>
        <v>1</v>
      </c>
      <c r="I2007" s="9">
        <f>IF(Source!BC781&lt;&gt; 0, Source!BC781, 1)</f>
        <v>1</v>
      </c>
      <c r="J2007" s="21">
        <f>Source!P781</f>
        <v>0.06</v>
      </c>
      <c r="K2007" s="21"/>
    </row>
    <row r="2008" spans="1:22" ht="14.25" x14ac:dyDescent="0.2">
      <c r="A2008" s="18"/>
      <c r="B2008" s="18"/>
      <c r="C2008" s="18" t="s">
        <v>1336</v>
      </c>
      <c r="D2008" s="19" t="s">
        <v>1337</v>
      </c>
      <c r="E2008" s="9">
        <f>Source!AT781</f>
        <v>70</v>
      </c>
      <c r="F2008" s="21"/>
      <c r="G2008" s="20"/>
      <c r="H2008" s="9"/>
      <c r="I2008" s="9"/>
      <c r="J2008" s="21">
        <f>SUM(R2005:R2007)</f>
        <v>2211.0300000000002</v>
      </c>
      <c r="K2008" s="21"/>
    </row>
    <row r="2009" spans="1:22" ht="14.25" x14ac:dyDescent="0.2">
      <c r="A2009" s="18"/>
      <c r="B2009" s="18"/>
      <c r="C2009" s="18" t="s">
        <v>1338</v>
      </c>
      <c r="D2009" s="19" t="s">
        <v>1337</v>
      </c>
      <c r="E2009" s="9">
        <f>Source!AU781</f>
        <v>10</v>
      </c>
      <c r="F2009" s="21"/>
      <c r="G2009" s="20"/>
      <c r="H2009" s="9"/>
      <c r="I2009" s="9"/>
      <c r="J2009" s="21">
        <f>SUM(T2005:T2008)</f>
        <v>315.86</v>
      </c>
      <c r="K2009" s="21"/>
    </row>
    <row r="2010" spans="1:22" ht="14.25" x14ac:dyDescent="0.2">
      <c r="A2010" s="18"/>
      <c r="B2010" s="18"/>
      <c r="C2010" s="18" t="s">
        <v>1340</v>
      </c>
      <c r="D2010" s="19" t="s">
        <v>1341</v>
      </c>
      <c r="E2010" s="9">
        <f>Source!AQ781</f>
        <v>2.38</v>
      </c>
      <c r="F2010" s="21"/>
      <c r="G2010" s="20" t="str">
        <f>Source!DI781</f>
        <v>)*2</v>
      </c>
      <c r="H2010" s="9">
        <f>Source!AV781</f>
        <v>1</v>
      </c>
      <c r="I2010" s="9"/>
      <c r="J2010" s="21"/>
      <c r="K2010" s="21">
        <f>Source!U781</f>
        <v>4.76</v>
      </c>
    </row>
    <row r="2011" spans="1:22" ht="15" x14ac:dyDescent="0.25">
      <c r="A2011" s="24"/>
      <c r="B2011" s="24"/>
      <c r="C2011" s="24"/>
      <c r="D2011" s="24"/>
      <c r="E2011" s="24"/>
      <c r="F2011" s="24"/>
      <c r="G2011" s="24"/>
      <c r="H2011" s="24"/>
      <c r="I2011" s="46">
        <f>J2006+J2007+J2008+J2009</f>
        <v>5685.57</v>
      </c>
      <c r="J2011" s="46"/>
      <c r="K2011" s="25">
        <f>IF(Source!I781&lt;&gt;0, ROUND(I2011/Source!I781, 2), 0)</f>
        <v>5685.57</v>
      </c>
      <c r="P2011" s="23">
        <f>I2011</f>
        <v>5685.57</v>
      </c>
    </row>
    <row r="2012" spans="1:22" ht="42.75" x14ac:dyDescent="0.2">
      <c r="A2012" s="18">
        <v>242</v>
      </c>
      <c r="B2012" s="18" t="str">
        <f>Source!F782</f>
        <v>1.23-2103-41-1/1</v>
      </c>
      <c r="C2012" s="18" t="str">
        <f>Source!G782</f>
        <v>Техническое обслуживание регулирующего клапана / Заслонка CHR 70-40</v>
      </c>
      <c r="D2012" s="19" t="str">
        <f>Source!H782</f>
        <v>шт.</v>
      </c>
      <c r="E2012" s="9">
        <f>Source!I782</f>
        <v>1</v>
      </c>
      <c r="F2012" s="21"/>
      <c r="G2012" s="20"/>
      <c r="H2012" s="9"/>
      <c r="I2012" s="9"/>
      <c r="J2012" s="21"/>
      <c r="K2012" s="21"/>
      <c r="Q2012">
        <f>ROUND((Source!BZ782/100)*ROUND((Source!AF782*Source!AV782)*Source!I782, 2), 2)</f>
        <v>145.6</v>
      </c>
      <c r="R2012">
        <f>Source!X782</f>
        <v>145.6</v>
      </c>
      <c r="S2012">
        <f>ROUND((Source!CA782/100)*ROUND((Source!AF782*Source!AV782)*Source!I782, 2), 2)</f>
        <v>20.8</v>
      </c>
      <c r="T2012">
        <f>Source!Y782</f>
        <v>20.8</v>
      </c>
      <c r="U2012">
        <f>ROUND((175/100)*ROUND((Source!AE782*Source!AV782)*Source!I782, 2), 2)</f>
        <v>86.75</v>
      </c>
      <c r="V2012">
        <f>ROUND((108/100)*ROUND(Source!CS782*Source!I782, 2), 2)</f>
        <v>53.54</v>
      </c>
    </row>
    <row r="2013" spans="1:22" ht="14.25" x14ac:dyDescent="0.2">
      <c r="A2013" s="18"/>
      <c r="B2013" s="18"/>
      <c r="C2013" s="18" t="s">
        <v>1332</v>
      </c>
      <c r="D2013" s="19"/>
      <c r="E2013" s="9"/>
      <c r="F2013" s="21">
        <f>Source!AO782</f>
        <v>208</v>
      </c>
      <c r="G2013" s="20" t="str">
        <f>Source!DG782</f>
        <v/>
      </c>
      <c r="H2013" s="9">
        <f>Source!AV782</f>
        <v>1</v>
      </c>
      <c r="I2013" s="9">
        <f>IF(Source!BA782&lt;&gt; 0, Source!BA782, 1)</f>
        <v>1</v>
      </c>
      <c r="J2013" s="21">
        <f>Source!S782</f>
        <v>208</v>
      </c>
      <c r="K2013" s="21"/>
    </row>
    <row r="2014" spans="1:22" ht="14.25" x14ac:dyDescent="0.2">
      <c r="A2014" s="18"/>
      <c r="B2014" s="18"/>
      <c r="C2014" s="18" t="s">
        <v>1333</v>
      </c>
      <c r="D2014" s="19"/>
      <c r="E2014" s="9"/>
      <c r="F2014" s="21">
        <f>Source!AM782</f>
        <v>78.180000000000007</v>
      </c>
      <c r="G2014" s="20" t="str">
        <f>Source!DE782</f>
        <v/>
      </c>
      <c r="H2014" s="9">
        <f>Source!AV782</f>
        <v>1</v>
      </c>
      <c r="I2014" s="9">
        <f>IF(Source!BB782&lt;&gt; 0, Source!BB782, 1)</f>
        <v>1</v>
      </c>
      <c r="J2014" s="21">
        <f>Source!Q782</f>
        <v>78.180000000000007</v>
      </c>
      <c r="K2014" s="21"/>
    </row>
    <row r="2015" spans="1:22" ht="14.25" x14ac:dyDescent="0.2">
      <c r="A2015" s="18"/>
      <c r="B2015" s="18"/>
      <c r="C2015" s="18" t="s">
        <v>1334</v>
      </c>
      <c r="D2015" s="19"/>
      <c r="E2015" s="9"/>
      <c r="F2015" s="21">
        <f>Source!AN782</f>
        <v>49.57</v>
      </c>
      <c r="G2015" s="20" t="str">
        <f>Source!DF782</f>
        <v/>
      </c>
      <c r="H2015" s="9">
        <f>Source!AV782</f>
        <v>1</v>
      </c>
      <c r="I2015" s="9">
        <f>IF(Source!BS782&lt;&gt; 0, Source!BS782, 1)</f>
        <v>1</v>
      </c>
      <c r="J2015" s="22">
        <f>Source!R782</f>
        <v>49.57</v>
      </c>
      <c r="K2015" s="21"/>
    </row>
    <row r="2016" spans="1:22" ht="14.25" x14ac:dyDescent="0.2">
      <c r="A2016" s="18"/>
      <c r="B2016" s="18"/>
      <c r="C2016" s="18" t="s">
        <v>1336</v>
      </c>
      <c r="D2016" s="19" t="s">
        <v>1337</v>
      </c>
      <c r="E2016" s="9">
        <f>Source!AT782</f>
        <v>70</v>
      </c>
      <c r="F2016" s="21"/>
      <c r="G2016" s="20"/>
      <c r="H2016" s="9"/>
      <c r="I2016" s="9"/>
      <c r="J2016" s="21">
        <f>SUM(R2012:R2015)</f>
        <v>145.6</v>
      </c>
      <c r="K2016" s="21"/>
    </row>
    <row r="2017" spans="1:22" ht="14.25" x14ac:dyDescent="0.2">
      <c r="A2017" s="18"/>
      <c r="B2017" s="18"/>
      <c r="C2017" s="18" t="s">
        <v>1338</v>
      </c>
      <c r="D2017" s="19" t="s">
        <v>1337</v>
      </c>
      <c r="E2017" s="9">
        <f>Source!AU782</f>
        <v>10</v>
      </c>
      <c r="F2017" s="21"/>
      <c r="G2017" s="20"/>
      <c r="H2017" s="9"/>
      <c r="I2017" s="9"/>
      <c r="J2017" s="21">
        <f>SUM(T2012:T2016)</f>
        <v>20.8</v>
      </c>
      <c r="K2017" s="21"/>
    </row>
    <row r="2018" spans="1:22" ht="14.25" x14ac:dyDescent="0.2">
      <c r="A2018" s="18"/>
      <c r="B2018" s="18"/>
      <c r="C2018" s="18" t="s">
        <v>1339</v>
      </c>
      <c r="D2018" s="19" t="s">
        <v>1337</v>
      </c>
      <c r="E2018" s="9">
        <f>108</f>
        <v>108</v>
      </c>
      <c r="F2018" s="21"/>
      <c r="G2018" s="20"/>
      <c r="H2018" s="9"/>
      <c r="I2018" s="9"/>
      <c r="J2018" s="21">
        <f>SUM(V2012:V2017)</f>
        <v>53.54</v>
      </c>
      <c r="K2018" s="21"/>
    </row>
    <row r="2019" spans="1:22" ht="14.25" x14ac:dyDescent="0.2">
      <c r="A2019" s="18"/>
      <c r="B2019" s="18"/>
      <c r="C2019" s="18" t="s">
        <v>1340</v>
      </c>
      <c r="D2019" s="19" t="s">
        <v>1341</v>
      </c>
      <c r="E2019" s="9">
        <f>Source!AQ782</f>
        <v>0.37</v>
      </c>
      <c r="F2019" s="21"/>
      <c r="G2019" s="20" t="str">
        <f>Source!DI782</f>
        <v/>
      </c>
      <c r="H2019" s="9">
        <f>Source!AV782</f>
        <v>1</v>
      </c>
      <c r="I2019" s="9"/>
      <c r="J2019" s="21"/>
      <c r="K2019" s="21">
        <f>Source!U782</f>
        <v>0.37</v>
      </c>
    </row>
    <row r="2020" spans="1:22" ht="15" x14ac:dyDescent="0.25">
      <c r="A2020" s="24"/>
      <c r="B2020" s="24"/>
      <c r="C2020" s="24"/>
      <c r="D2020" s="24"/>
      <c r="E2020" s="24"/>
      <c r="F2020" s="24"/>
      <c r="G2020" s="24"/>
      <c r="H2020" s="24"/>
      <c r="I2020" s="46">
        <f>J2013+J2014+J2016+J2017+J2018</f>
        <v>506.12</v>
      </c>
      <c r="J2020" s="46"/>
      <c r="K2020" s="25">
        <f>IF(Source!I782&lt;&gt;0, ROUND(I2020/Source!I782, 2), 0)</f>
        <v>506.12</v>
      </c>
      <c r="P2020" s="23">
        <f>I2020</f>
        <v>506.12</v>
      </c>
    </row>
    <row r="2021" spans="1:22" ht="57" x14ac:dyDescent="0.2">
      <c r="A2021" s="18">
        <v>243</v>
      </c>
      <c r="B2021" s="18" t="str">
        <f>Source!F783</f>
        <v>1.23-2303-13-1/1</v>
      </c>
      <c r="C2021" s="18" t="str">
        <f>Source!G783</f>
        <v>Техническое обслуживание преобразователей частоты до 5 кВт/Частотный преобразователь 2,2 кВт 380 В</v>
      </c>
      <c r="D2021" s="19" t="str">
        <f>Source!H783</f>
        <v>шт.</v>
      </c>
      <c r="E2021" s="9">
        <f>Source!I783</f>
        <v>1</v>
      </c>
      <c r="F2021" s="21"/>
      <c r="G2021" s="20"/>
      <c r="H2021" s="9"/>
      <c r="I2021" s="9"/>
      <c r="J2021" s="21"/>
      <c r="K2021" s="21"/>
      <c r="Q2021">
        <f>ROUND((Source!BZ783/100)*ROUND((Source!AF783*Source!AV783)*Source!I783, 2), 2)</f>
        <v>2205.62</v>
      </c>
      <c r="R2021">
        <f>Source!X783</f>
        <v>2205.62</v>
      </c>
      <c r="S2021">
        <f>ROUND((Source!CA783/100)*ROUND((Source!AF783*Source!AV783)*Source!I783, 2), 2)</f>
        <v>315.08999999999997</v>
      </c>
      <c r="T2021">
        <f>Source!Y783</f>
        <v>315.08999999999997</v>
      </c>
      <c r="U2021">
        <f>ROUND((175/100)*ROUND((Source!AE783*Source!AV783)*Source!I783, 2), 2)</f>
        <v>0</v>
      </c>
      <c r="V2021">
        <f>ROUND((108/100)*ROUND(Source!CS783*Source!I783, 2), 2)</f>
        <v>0</v>
      </c>
    </row>
    <row r="2022" spans="1:22" ht="14.25" x14ac:dyDescent="0.2">
      <c r="A2022" s="18"/>
      <c r="B2022" s="18"/>
      <c r="C2022" s="18" t="s">
        <v>1332</v>
      </c>
      <c r="D2022" s="19"/>
      <c r="E2022" s="9"/>
      <c r="F2022" s="21">
        <f>Source!AO783</f>
        <v>3150.89</v>
      </c>
      <c r="G2022" s="20" t="str">
        <f>Source!DG783</f>
        <v/>
      </c>
      <c r="H2022" s="9">
        <f>Source!AV783</f>
        <v>1</v>
      </c>
      <c r="I2022" s="9">
        <f>IF(Source!BA783&lt;&gt; 0, Source!BA783, 1)</f>
        <v>1</v>
      </c>
      <c r="J2022" s="21">
        <f>Source!S783</f>
        <v>3150.89</v>
      </c>
      <c r="K2022" s="21"/>
    </row>
    <row r="2023" spans="1:22" ht="14.25" x14ac:dyDescent="0.2">
      <c r="A2023" s="18"/>
      <c r="B2023" s="18"/>
      <c r="C2023" s="18" t="s">
        <v>1335</v>
      </c>
      <c r="D2023" s="19"/>
      <c r="E2023" s="9"/>
      <c r="F2023" s="21">
        <f>Source!AL783</f>
        <v>9.94</v>
      </c>
      <c r="G2023" s="20" t="str">
        <f>Source!DD783</f>
        <v/>
      </c>
      <c r="H2023" s="9">
        <f>Source!AW783</f>
        <v>1</v>
      </c>
      <c r="I2023" s="9">
        <f>IF(Source!BC783&lt;&gt; 0, Source!BC783, 1)</f>
        <v>1</v>
      </c>
      <c r="J2023" s="21">
        <f>Source!P783</f>
        <v>9.94</v>
      </c>
      <c r="K2023" s="21"/>
    </row>
    <row r="2024" spans="1:22" ht="14.25" x14ac:dyDescent="0.2">
      <c r="A2024" s="18"/>
      <c r="B2024" s="18"/>
      <c r="C2024" s="18" t="s">
        <v>1336</v>
      </c>
      <c r="D2024" s="19" t="s">
        <v>1337</v>
      </c>
      <c r="E2024" s="9">
        <f>Source!AT783</f>
        <v>70</v>
      </c>
      <c r="F2024" s="21"/>
      <c r="G2024" s="20"/>
      <c r="H2024" s="9"/>
      <c r="I2024" s="9"/>
      <c r="J2024" s="21">
        <f>SUM(R2021:R2023)</f>
        <v>2205.62</v>
      </c>
      <c r="K2024" s="21"/>
    </row>
    <row r="2025" spans="1:22" ht="14.25" x14ac:dyDescent="0.2">
      <c r="A2025" s="18"/>
      <c r="B2025" s="18"/>
      <c r="C2025" s="18" t="s">
        <v>1338</v>
      </c>
      <c r="D2025" s="19" t="s">
        <v>1337</v>
      </c>
      <c r="E2025" s="9">
        <f>Source!AU783</f>
        <v>10</v>
      </c>
      <c r="F2025" s="21"/>
      <c r="G2025" s="20"/>
      <c r="H2025" s="9"/>
      <c r="I2025" s="9"/>
      <c r="J2025" s="21">
        <f>SUM(T2021:T2024)</f>
        <v>315.08999999999997</v>
      </c>
      <c r="K2025" s="21"/>
    </row>
    <row r="2026" spans="1:22" ht="14.25" x14ac:dyDescent="0.2">
      <c r="A2026" s="18"/>
      <c r="B2026" s="18"/>
      <c r="C2026" s="18" t="s">
        <v>1340</v>
      </c>
      <c r="D2026" s="19" t="s">
        <v>1341</v>
      </c>
      <c r="E2026" s="9">
        <f>Source!AQ783</f>
        <v>4.4400000000000004</v>
      </c>
      <c r="F2026" s="21"/>
      <c r="G2026" s="20" t="str">
        <f>Source!DI783</f>
        <v/>
      </c>
      <c r="H2026" s="9">
        <f>Source!AV783</f>
        <v>1</v>
      </c>
      <c r="I2026" s="9"/>
      <c r="J2026" s="21"/>
      <c r="K2026" s="21">
        <f>Source!U783</f>
        <v>4.4400000000000004</v>
      </c>
    </row>
    <row r="2027" spans="1:22" ht="15" x14ac:dyDescent="0.25">
      <c r="A2027" s="24"/>
      <c r="B2027" s="24"/>
      <c r="C2027" s="24"/>
      <c r="D2027" s="24"/>
      <c r="E2027" s="24"/>
      <c r="F2027" s="24"/>
      <c r="G2027" s="24"/>
      <c r="H2027" s="24"/>
      <c r="I2027" s="46">
        <f>J2022+J2023+J2024+J2025</f>
        <v>5681.54</v>
      </c>
      <c r="J2027" s="46"/>
      <c r="K2027" s="25">
        <f>IF(Source!I783&lt;&gt;0, ROUND(I2027/Source!I783, 2), 0)</f>
        <v>5681.54</v>
      </c>
      <c r="P2027" s="23">
        <f>I2027</f>
        <v>5681.54</v>
      </c>
    </row>
    <row r="2028" spans="1:22" ht="42.75" x14ac:dyDescent="0.2">
      <c r="A2028" s="18">
        <v>244</v>
      </c>
      <c r="B2028" s="18" t="str">
        <f>Source!F784</f>
        <v>1.23-2103-41-1/1</v>
      </c>
      <c r="C2028" s="18" t="str">
        <f>Source!G784</f>
        <v>Техническое обслуживание регулирующего клапана / Привод  PDS 05/230.DT</v>
      </c>
      <c r="D2028" s="19" t="str">
        <f>Source!H784</f>
        <v>шт.</v>
      </c>
      <c r="E2028" s="9">
        <f>Source!I784</f>
        <v>1</v>
      </c>
      <c r="F2028" s="21"/>
      <c r="G2028" s="20"/>
      <c r="H2028" s="9"/>
      <c r="I2028" s="9"/>
      <c r="J2028" s="21"/>
      <c r="K2028" s="21"/>
      <c r="Q2028">
        <f>ROUND((Source!BZ784/100)*ROUND((Source!AF784*Source!AV784)*Source!I784, 2), 2)</f>
        <v>145.6</v>
      </c>
      <c r="R2028">
        <f>Source!X784</f>
        <v>145.6</v>
      </c>
      <c r="S2028">
        <f>ROUND((Source!CA784/100)*ROUND((Source!AF784*Source!AV784)*Source!I784, 2), 2)</f>
        <v>20.8</v>
      </c>
      <c r="T2028">
        <f>Source!Y784</f>
        <v>20.8</v>
      </c>
      <c r="U2028">
        <f>ROUND((175/100)*ROUND((Source!AE784*Source!AV784)*Source!I784, 2), 2)</f>
        <v>86.75</v>
      </c>
      <c r="V2028">
        <f>ROUND((108/100)*ROUND(Source!CS784*Source!I784, 2), 2)</f>
        <v>53.54</v>
      </c>
    </row>
    <row r="2029" spans="1:22" ht="14.25" x14ac:dyDescent="0.2">
      <c r="A2029" s="18"/>
      <c r="B2029" s="18"/>
      <c r="C2029" s="18" t="s">
        <v>1332</v>
      </c>
      <c r="D2029" s="19"/>
      <c r="E2029" s="9"/>
      <c r="F2029" s="21">
        <f>Source!AO784</f>
        <v>208</v>
      </c>
      <c r="G2029" s="20" t="str">
        <f>Source!DG784</f>
        <v/>
      </c>
      <c r="H2029" s="9">
        <f>Source!AV784</f>
        <v>1</v>
      </c>
      <c r="I2029" s="9">
        <f>IF(Source!BA784&lt;&gt; 0, Source!BA784, 1)</f>
        <v>1</v>
      </c>
      <c r="J2029" s="21">
        <f>Source!S784</f>
        <v>208</v>
      </c>
      <c r="K2029" s="21"/>
    </row>
    <row r="2030" spans="1:22" ht="14.25" x14ac:dyDescent="0.2">
      <c r="A2030" s="18"/>
      <c r="B2030" s="18"/>
      <c r="C2030" s="18" t="s">
        <v>1333</v>
      </c>
      <c r="D2030" s="19"/>
      <c r="E2030" s="9"/>
      <c r="F2030" s="21">
        <f>Source!AM784</f>
        <v>78.180000000000007</v>
      </c>
      <c r="G2030" s="20" t="str">
        <f>Source!DE784</f>
        <v/>
      </c>
      <c r="H2030" s="9">
        <f>Source!AV784</f>
        <v>1</v>
      </c>
      <c r="I2030" s="9">
        <f>IF(Source!BB784&lt;&gt; 0, Source!BB784, 1)</f>
        <v>1</v>
      </c>
      <c r="J2030" s="21">
        <f>Source!Q784</f>
        <v>78.180000000000007</v>
      </c>
      <c r="K2030" s="21"/>
    </row>
    <row r="2031" spans="1:22" ht="14.25" x14ac:dyDescent="0.2">
      <c r="A2031" s="18"/>
      <c r="B2031" s="18"/>
      <c r="C2031" s="18" t="s">
        <v>1334</v>
      </c>
      <c r="D2031" s="19"/>
      <c r="E2031" s="9"/>
      <c r="F2031" s="21">
        <f>Source!AN784</f>
        <v>49.57</v>
      </c>
      <c r="G2031" s="20" t="str">
        <f>Source!DF784</f>
        <v/>
      </c>
      <c r="H2031" s="9">
        <f>Source!AV784</f>
        <v>1</v>
      </c>
      <c r="I2031" s="9">
        <f>IF(Source!BS784&lt;&gt; 0, Source!BS784, 1)</f>
        <v>1</v>
      </c>
      <c r="J2031" s="22">
        <f>Source!R784</f>
        <v>49.57</v>
      </c>
      <c r="K2031" s="21"/>
    </row>
    <row r="2032" spans="1:22" ht="14.25" x14ac:dyDescent="0.2">
      <c r="A2032" s="18"/>
      <c r="B2032" s="18"/>
      <c r="C2032" s="18" t="s">
        <v>1336</v>
      </c>
      <c r="D2032" s="19" t="s">
        <v>1337</v>
      </c>
      <c r="E2032" s="9">
        <f>Source!AT784</f>
        <v>70</v>
      </c>
      <c r="F2032" s="21"/>
      <c r="G2032" s="20"/>
      <c r="H2032" s="9"/>
      <c r="I2032" s="9"/>
      <c r="J2032" s="21">
        <f>SUM(R2028:R2031)</f>
        <v>145.6</v>
      </c>
      <c r="K2032" s="21"/>
    </row>
    <row r="2033" spans="1:22" ht="14.25" x14ac:dyDescent="0.2">
      <c r="A2033" s="18"/>
      <c r="B2033" s="18"/>
      <c r="C2033" s="18" t="s">
        <v>1338</v>
      </c>
      <c r="D2033" s="19" t="s">
        <v>1337</v>
      </c>
      <c r="E2033" s="9">
        <f>Source!AU784</f>
        <v>10</v>
      </c>
      <c r="F2033" s="21"/>
      <c r="G2033" s="20"/>
      <c r="H2033" s="9"/>
      <c r="I2033" s="9"/>
      <c r="J2033" s="21">
        <f>SUM(T2028:T2032)</f>
        <v>20.8</v>
      </c>
      <c r="K2033" s="21"/>
    </row>
    <row r="2034" spans="1:22" ht="14.25" x14ac:dyDescent="0.2">
      <c r="A2034" s="18"/>
      <c r="B2034" s="18"/>
      <c r="C2034" s="18" t="s">
        <v>1339</v>
      </c>
      <c r="D2034" s="19" t="s">
        <v>1337</v>
      </c>
      <c r="E2034" s="9">
        <f>108</f>
        <v>108</v>
      </c>
      <c r="F2034" s="21"/>
      <c r="G2034" s="20"/>
      <c r="H2034" s="9"/>
      <c r="I2034" s="9"/>
      <c r="J2034" s="21">
        <f>SUM(V2028:V2033)</f>
        <v>53.54</v>
      </c>
      <c r="K2034" s="21"/>
    </row>
    <row r="2035" spans="1:22" ht="14.25" x14ac:dyDescent="0.2">
      <c r="A2035" s="18"/>
      <c r="B2035" s="18"/>
      <c r="C2035" s="18" t="s">
        <v>1340</v>
      </c>
      <c r="D2035" s="19" t="s">
        <v>1341</v>
      </c>
      <c r="E2035" s="9">
        <f>Source!AQ784</f>
        <v>0.37</v>
      </c>
      <c r="F2035" s="21"/>
      <c r="G2035" s="20" t="str">
        <f>Source!DI784</f>
        <v/>
      </c>
      <c r="H2035" s="9">
        <f>Source!AV784</f>
        <v>1</v>
      </c>
      <c r="I2035" s="9"/>
      <c r="J2035" s="21"/>
      <c r="K2035" s="21">
        <f>Source!U784</f>
        <v>0.37</v>
      </c>
    </row>
    <row r="2036" spans="1:22" ht="15" x14ac:dyDescent="0.25">
      <c r="A2036" s="24"/>
      <c r="B2036" s="24"/>
      <c r="C2036" s="24"/>
      <c r="D2036" s="24"/>
      <c r="E2036" s="24"/>
      <c r="F2036" s="24"/>
      <c r="G2036" s="24"/>
      <c r="H2036" s="24"/>
      <c r="I2036" s="46">
        <f>J2029+J2030+J2032+J2033+J2034</f>
        <v>506.12</v>
      </c>
      <c r="J2036" s="46"/>
      <c r="K2036" s="25">
        <f>IF(Source!I784&lt;&gt;0, ROUND(I2036/Source!I784, 2), 0)</f>
        <v>506.12</v>
      </c>
      <c r="P2036" s="23">
        <f>I2036</f>
        <v>506.12</v>
      </c>
    </row>
    <row r="2038" spans="1:22" ht="15" customHeight="1" x14ac:dyDescent="0.25">
      <c r="B2038" s="47" t="str">
        <f>Source!G785</f>
        <v>В3 Вентилятор канальный KVR 315/1 производительность по воздуху L=500 м3/час</v>
      </c>
      <c r="C2038" s="47"/>
      <c r="D2038" s="47"/>
      <c r="E2038" s="47"/>
      <c r="F2038" s="47"/>
      <c r="G2038" s="47"/>
      <c r="H2038" s="47"/>
      <c r="I2038" s="47"/>
      <c r="J2038" s="47"/>
    </row>
    <row r="2039" spans="1:22" ht="28.5" x14ac:dyDescent="0.2">
      <c r="A2039" s="18">
        <v>245</v>
      </c>
      <c r="B2039" s="18" t="str">
        <f>Source!F786</f>
        <v>1.18-2303-3-2/1</v>
      </c>
      <c r="C2039" s="18" t="str">
        <f>Source!G786</f>
        <v>Техническое обслуживание канального вентилятора - ежеквартальное</v>
      </c>
      <c r="D2039" s="19" t="str">
        <f>Source!H786</f>
        <v>шт.</v>
      </c>
      <c r="E2039" s="9">
        <f>Source!I786</f>
        <v>1</v>
      </c>
      <c r="F2039" s="21"/>
      <c r="G2039" s="20"/>
      <c r="H2039" s="9"/>
      <c r="I2039" s="9"/>
      <c r="J2039" s="21"/>
      <c r="K2039" s="21"/>
      <c r="Q2039">
        <f>ROUND((Source!BZ786/100)*ROUND((Source!AF786*Source!AV786)*Source!I786, 2), 2)</f>
        <v>1498.74</v>
      </c>
      <c r="R2039">
        <f>Source!X786</f>
        <v>1498.74</v>
      </c>
      <c r="S2039">
        <f>ROUND((Source!CA786/100)*ROUND((Source!AF786*Source!AV786)*Source!I786, 2), 2)</f>
        <v>214.11</v>
      </c>
      <c r="T2039">
        <f>Source!Y786</f>
        <v>214.11</v>
      </c>
      <c r="U2039">
        <f>ROUND((175/100)*ROUND((Source!AE786*Source!AV786)*Source!I786, 2), 2)</f>
        <v>0</v>
      </c>
      <c r="V2039">
        <f>ROUND((108/100)*ROUND(Source!CS786*Source!I786, 2), 2)</f>
        <v>0</v>
      </c>
    </row>
    <row r="2040" spans="1:22" ht="14.25" x14ac:dyDescent="0.2">
      <c r="A2040" s="18"/>
      <c r="B2040" s="18"/>
      <c r="C2040" s="18" t="s">
        <v>1332</v>
      </c>
      <c r="D2040" s="19"/>
      <c r="E2040" s="9"/>
      <c r="F2040" s="21">
        <f>Source!AO786</f>
        <v>1070.53</v>
      </c>
      <c r="G2040" s="20" t="str">
        <f>Source!DG786</f>
        <v>)*2</v>
      </c>
      <c r="H2040" s="9">
        <f>Source!AV786</f>
        <v>1</v>
      </c>
      <c r="I2040" s="9">
        <f>IF(Source!BA786&lt;&gt; 0, Source!BA786, 1)</f>
        <v>1</v>
      </c>
      <c r="J2040" s="21">
        <f>Source!S786</f>
        <v>2141.06</v>
      </c>
      <c r="K2040" s="21"/>
    </row>
    <row r="2041" spans="1:22" ht="14.25" x14ac:dyDescent="0.2">
      <c r="A2041" s="18"/>
      <c r="B2041" s="18"/>
      <c r="C2041" s="18" t="s">
        <v>1336</v>
      </c>
      <c r="D2041" s="19" t="s">
        <v>1337</v>
      </c>
      <c r="E2041" s="9">
        <f>Source!AT786</f>
        <v>70</v>
      </c>
      <c r="F2041" s="21"/>
      <c r="G2041" s="20"/>
      <c r="H2041" s="9"/>
      <c r="I2041" s="9"/>
      <c r="J2041" s="21">
        <f>SUM(R2039:R2040)</f>
        <v>1498.74</v>
      </c>
      <c r="K2041" s="21"/>
    </row>
    <row r="2042" spans="1:22" ht="14.25" x14ac:dyDescent="0.2">
      <c r="A2042" s="18"/>
      <c r="B2042" s="18"/>
      <c r="C2042" s="18" t="s">
        <v>1338</v>
      </c>
      <c r="D2042" s="19" t="s">
        <v>1337</v>
      </c>
      <c r="E2042" s="9">
        <f>Source!AU786</f>
        <v>10</v>
      </c>
      <c r="F2042" s="21"/>
      <c r="G2042" s="20"/>
      <c r="H2042" s="9"/>
      <c r="I2042" s="9"/>
      <c r="J2042" s="21">
        <f>SUM(T2039:T2041)</f>
        <v>214.11</v>
      </c>
      <c r="K2042" s="21"/>
    </row>
    <row r="2043" spans="1:22" ht="14.25" x14ac:dyDescent="0.2">
      <c r="A2043" s="18"/>
      <c r="B2043" s="18"/>
      <c r="C2043" s="18" t="s">
        <v>1340</v>
      </c>
      <c r="D2043" s="19" t="s">
        <v>1341</v>
      </c>
      <c r="E2043" s="9">
        <f>Source!AQ786</f>
        <v>1.76</v>
      </c>
      <c r="F2043" s="21"/>
      <c r="G2043" s="20" t="str">
        <f>Source!DI786</f>
        <v>)*2</v>
      </c>
      <c r="H2043" s="9">
        <f>Source!AV786</f>
        <v>1</v>
      </c>
      <c r="I2043" s="9"/>
      <c r="J2043" s="21"/>
      <c r="K2043" s="21">
        <f>Source!U786</f>
        <v>3.52</v>
      </c>
    </row>
    <row r="2044" spans="1:22" ht="15" x14ac:dyDescent="0.25">
      <c r="A2044" s="24"/>
      <c r="B2044" s="24"/>
      <c r="C2044" s="24"/>
      <c r="D2044" s="24"/>
      <c r="E2044" s="24"/>
      <c r="F2044" s="24"/>
      <c r="G2044" s="24"/>
      <c r="H2044" s="24"/>
      <c r="I2044" s="46">
        <f>J2040+J2041+J2042</f>
        <v>3853.9100000000003</v>
      </c>
      <c r="J2044" s="46"/>
      <c r="K2044" s="25">
        <f>IF(Source!I786&lt;&gt;0, ROUND(I2044/Source!I786, 2), 0)</f>
        <v>3853.91</v>
      </c>
      <c r="P2044" s="23">
        <f>I2044</f>
        <v>3853.9100000000003</v>
      </c>
    </row>
    <row r="2045" spans="1:22" ht="42.75" x14ac:dyDescent="0.2">
      <c r="A2045" s="18">
        <v>246</v>
      </c>
      <c r="B2045" s="18" t="str">
        <f>Source!F790</f>
        <v>1.15-2203-9-2/1</v>
      </c>
      <c r="C2045" s="18" t="str">
        <f>Source!G790</f>
        <v>Техническое обслуживание клапанов обратных фланцевых диаметром 100-150 мм /Клапан обратный KON 315</v>
      </c>
      <c r="D2045" s="19" t="str">
        <f>Source!H790</f>
        <v>шт.</v>
      </c>
      <c r="E2045" s="9">
        <f>Source!I790</f>
        <v>1</v>
      </c>
      <c r="F2045" s="21"/>
      <c r="G2045" s="20"/>
      <c r="H2045" s="9"/>
      <c r="I2045" s="9"/>
      <c r="J2045" s="21"/>
      <c r="K2045" s="21"/>
      <c r="Q2045">
        <f>ROUND((Source!BZ790/100)*ROUND((Source!AF790*Source!AV790)*Source!I790, 2), 2)</f>
        <v>86.57</v>
      </c>
      <c r="R2045">
        <f>Source!X790</f>
        <v>86.57</v>
      </c>
      <c r="S2045">
        <f>ROUND((Source!CA790/100)*ROUND((Source!AF790*Source!AV790)*Source!I790, 2), 2)</f>
        <v>12.37</v>
      </c>
      <c r="T2045">
        <f>Source!Y790</f>
        <v>12.37</v>
      </c>
      <c r="U2045">
        <f>ROUND((175/100)*ROUND((Source!AE790*Source!AV790)*Source!I790, 2), 2)</f>
        <v>0</v>
      </c>
      <c r="V2045">
        <f>ROUND((108/100)*ROUND(Source!CS790*Source!I790, 2), 2)</f>
        <v>0</v>
      </c>
    </row>
    <row r="2046" spans="1:22" ht="14.25" x14ac:dyDescent="0.2">
      <c r="A2046" s="18"/>
      <c r="B2046" s="18"/>
      <c r="C2046" s="18" t="s">
        <v>1332</v>
      </c>
      <c r="D2046" s="19"/>
      <c r="E2046" s="9"/>
      <c r="F2046" s="21">
        <f>Source!AO790</f>
        <v>123.67</v>
      </c>
      <c r="G2046" s="20" t="str">
        <f>Source!DG790</f>
        <v/>
      </c>
      <c r="H2046" s="9">
        <f>Source!AV790</f>
        <v>1</v>
      </c>
      <c r="I2046" s="9">
        <f>IF(Source!BA790&lt;&gt; 0, Source!BA790, 1)</f>
        <v>1</v>
      </c>
      <c r="J2046" s="21">
        <f>Source!S790</f>
        <v>123.67</v>
      </c>
      <c r="K2046" s="21"/>
    </row>
    <row r="2047" spans="1:22" ht="14.25" x14ac:dyDescent="0.2">
      <c r="A2047" s="18"/>
      <c r="B2047" s="18"/>
      <c r="C2047" s="18" t="s">
        <v>1335</v>
      </c>
      <c r="D2047" s="19"/>
      <c r="E2047" s="9"/>
      <c r="F2047" s="21">
        <f>Source!AL790</f>
        <v>0.63</v>
      </c>
      <c r="G2047" s="20" t="str">
        <f>Source!DD790</f>
        <v/>
      </c>
      <c r="H2047" s="9">
        <f>Source!AW790</f>
        <v>1</v>
      </c>
      <c r="I2047" s="9">
        <f>IF(Source!BC790&lt;&gt; 0, Source!BC790, 1)</f>
        <v>1</v>
      </c>
      <c r="J2047" s="21">
        <f>Source!P790</f>
        <v>0.63</v>
      </c>
      <c r="K2047" s="21"/>
    </row>
    <row r="2048" spans="1:22" ht="14.25" x14ac:dyDescent="0.2">
      <c r="A2048" s="18"/>
      <c r="B2048" s="18"/>
      <c r="C2048" s="18" t="s">
        <v>1336</v>
      </c>
      <c r="D2048" s="19" t="s">
        <v>1337</v>
      </c>
      <c r="E2048" s="9">
        <f>Source!AT790</f>
        <v>70</v>
      </c>
      <c r="F2048" s="21"/>
      <c r="G2048" s="20"/>
      <c r="H2048" s="9"/>
      <c r="I2048" s="9"/>
      <c r="J2048" s="21">
        <f>SUM(R2045:R2047)</f>
        <v>86.57</v>
      </c>
      <c r="K2048" s="21"/>
    </row>
    <row r="2049" spans="1:22" ht="14.25" x14ac:dyDescent="0.2">
      <c r="A2049" s="18"/>
      <c r="B2049" s="18"/>
      <c r="C2049" s="18" t="s">
        <v>1338</v>
      </c>
      <c r="D2049" s="19" t="s">
        <v>1337</v>
      </c>
      <c r="E2049" s="9">
        <f>Source!AU790</f>
        <v>10</v>
      </c>
      <c r="F2049" s="21"/>
      <c r="G2049" s="20"/>
      <c r="H2049" s="9"/>
      <c r="I2049" s="9"/>
      <c r="J2049" s="21">
        <f>SUM(T2045:T2048)</f>
        <v>12.37</v>
      </c>
      <c r="K2049" s="21"/>
    </row>
    <row r="2050" spans="1:22" ht="14.25" x14ac:dyDescent="0.2">
      <c r="A2050" s="18"/>
      <c r="B2050" s="18"/>
      <c r="C2050" s="18" t="s">
        <v>1340</v>
      </c>
      <c r="D2050" s="19" t="s">
        <v>1341</v>
      </c>
      <c r="E2050" s="9">
        <f>Source!AQ790</f>
        <v>0.22</v>
      </c>
      <c r="F2050" s="21"/>
      <c r="G2050" s="20" t="str">
        <f>Source!DI790</f>
        <v/>
      </c>
      <c r="H2050" s="9">
        <f>Source!AV790</f>
        <v>1</v>
      </c>
      <c r="I2050" s="9"/>
      <c r="J2050" s="21"/>
      <c r="K2050" s="21">
        <f>Source!U790</f>
        <v>0.22</v>
      </c>
    </row>
    <row r="2051" spans="1:22" ht="15" x14ac:dyDescent="0.25">
      <c r="A2051" s="24"/>
      <c r="B2051" s="24"/>
      <c r="C2051" s="24"/>
      <c r="D2051" s="24"/>
      <c r="E2051" s="24"/>
      <c r="F2051" s="24"/>
      <c r="G2051" s="24"/>
      <c r="H2051" s="24"/>
      <c r="I2051" s="46">
        <f>J2046+J2047+J2048+J2049</f>
        <v>223.24</v>
      </c>
      <c r="J2051" s="46"/>
      <c r="K2051" s="25">
        <f>IF(Source!I790&lt;&gt;0, ROUND(I2051/Source!I790, 2), 0)</f>
        <v>223.24</v>
      </c>
      <c r="P2051" s="23">
        <f>I2051</f>
        <v>223.24</v>
      </c>
    </row>
    <row r="2052" spans="1:22" ht="42.75" x14ac:dyDescent="0.2">
      <c r="A2052" s="18">
        <v>247</v>
      </c>
      <c r="B2052" s="18" t="str">
        <f>Source!F791</f>
        <v>1.23-2103-41-1/1</v>
      </c>
      <c r="C2052" s="18" t="str">
        <f>Source!G791</f>
        <v>Техническое обслуживание регулирующего клапана / Регулятор скорости STY-1,5</v>
      </c>
      <c r="D2052" s="19" t="str">
        <f>Source!H791</f>
        <v>шт.</v>
      </c>
      <c r="E2052" s="9">
        <f>Source!I791</f>
        <v>1</v>
      </c>
      <c r="F2052" s="21"/>
      <c r="G2052" s="20"/>
      <c r="H2052" s="9"/>
      <c r="I2052" s="9"/>
      <c r="J2052" s="21"/>
      <c r="K2052" s="21"/>
      <c r="Q2052">
        <f>ROUND((Source!BZ791/100)*ROUND((Source!AF791*Source!AV791)*Source!I791, 2), 2)</f>
        <v>145.6</v>
      </c>
      <c r="R2052">
        <f>Source!X791</f>
        <v>145.6</v>
      </c>
      <c r="S2052">
        <f>ROUND((Source!CA791/100)*ROUND((Source!AF791*Source!AV791)*Source!I791, 2), 2)</f>
        <v>20.8</v>
      </c>
      <c r="T2052">
        <f>Source!Y791</f>
        <v>20.8</v>
      </c>
      <c r="U2052">
        <f>ROUND((175/100)*ROUND((Source!AE791*Source!AV791)*Source!I791, 2), 2)</f>
        <v>86.75</v>
      </c>
      <c r="V2052">
        <f>ROUND((108/100)*ROUND(Source!CS791*Source!I791, 2), 2)</f>
        <v>53.54</v>
      </c>
    </row>
    <row r="2053" spans="1:22" ht="14.25" x14ac:dyDescent="0.2">
      <c r="A2053" s="18"/>
      <c r="B2053" s="18"/>
      <c r="C2053" s="18" t="s">
        <v>1332</v>
      </c>
      <c r="D2053" s="19"/>
      <c r="E2053" s="9"/>
      <c r="F2053" s="21">
        <f>Source!AO791</f>
        <v>208</v>
      </c>
      <c r="G2053" s="20" t="str">
        <f>Source!DG791</f>
        <v/>
      </c>
      <c r="H2053" s="9">
        <f>Source!AV791</f>
        <v>1</v>
      </c>
      <c r="I2053" s="9">
        <f>IF(Source!BA791&lt;&gt; 0, Source!BA791, 1)</f>
        <v>1</v>
      </c>
      <c r="J2053" s="21">
        <f>Source!S791</f>
        <v>208</v>
      </c>
      <c r="K2053" s="21"/>
    </row>
    <row r="2054" spans="1:22" ht="14.25" x14ac:dyDescent="0.2">
      <c r="A2054" s="18"/>
      <c r="B2054" s="18"/>
      <c r="C2054" s="18" t="s">
        <v>1333</v>
      </c>
      <c r="D2054" s="19"/>
      <c r="E2054" s="9"/>
      <c r="F2054" s="21">
        <f>Source!AM791</f>
        <v>78.180000000000007</v>
      </c>
      <c r="G2054" s="20" t="str">
        <f>Source!DE791</f>
        <v/>
      </c>
      <c r="H2054" s="9">
        <f>Source!AV791</f>
        <v>1</v>
      </c>
      <c r="I2054" s="9">
        <f>IF(Source!BB791&lt;&gt; 0, Source!BB791, 1)</f>
        <v>1</v>
      </c>
      <c r="J2054" s="21">
        <f>Source!Q791</f>
        <v>78.180000000000007</v>
      </c>
      <c r="K2054" s="21"/>
    </row>
    <row r="2055" spans="1:22" ht="14.25" x14ac:dyDescent="0.2">
      <c r="A2055" s="18"/>
      <c r="B2055" s="18"/>
      <c r="C2055" s="18" t="s">
        <v>1334</v>
      </c>
      <c r="D2055" s="19"/>
      <c r="E2055" s="9"/>
      <c r="F2055" s="21">
        <f>Source!AN791</f>
        <v>49.57</v>
      </c>
      <c r="G2055" s="20" t="str">
        <f>Source!DF791</f>
        <v/>
      </c>
      <c r="H2055" s="9">
        <f>Source!AV791</f>
        <v>1</v>
      </c>
      <c r="I2055" s="9">
        <f>IF(Source!BS791&lt;&gt; 0, Source!BS791, 1)</f>
        <v>1</v>
      </c>
      <c r="J2055" s="22">
        <f>Source!R791</f>
        <v>49.57</v>
      </c>
      <c r="K2055" s="21"/>
    </row>
    <row r="2056" spans="1:22" ht="14.25" x14ac:dyDescent="0.2">
      <c r="A2056" s="18"/>
      <c r="B2056" s="18"/>
      <c r="C2056" s="18" t="s">
        <v>1336</v>
      </c>
      <c r="D2056" s="19" t="s">
        <v>1337</v>
      </c>
      <c r="E2056" s="9">
        <f>Source!AT791</f>
        <v>70</v>
      </c>
      <c r="F2056" s="21"/>
      <c r="G2056" s="20"/>
      <c r="H2056" s="9"/>
      <c r="I2056" s="9"/>
      <c r="J2056" s="21">
        <f>SUM(R2052:R2055)</f>
        <v>145.6</v>
      </c>
      <c r="K2056" s="21"/>
    </row>
    <row r="2057" spans="1:22" ht="14.25" x14ac:dyDescent="0.2">
      <c r="A2057" s="18"/>
      <c r="B2057" s="18"/>
      <c r="C2057" s="18" t="s">
        <v>1338</v>
      </c>
      <c r="D2057" s="19" t="s">
        <v>1337</v>
      </c>
      <c r="E2057" s="9">
        <f>Source!AU791</f>
        <v>10</v>
      </c>
      <c r="F2057" s="21"/>
      <c r="G2057" s="20"/>
      <c r="H2057" s="9"/>
      <c r="I2057" s="9"/>
      <c r="J2057" s="21">
        <f>SUM(T2052:T2056)</f>
        <v>20.8</v>
      </c>
      <c r="K2057" s="21"/>
    </row>
    <row r="2058" spans="1:22" ht="14.25" x14ac:dyDescent="0.2">
      <c r="A2058" s="18"/>
      <c r="B2058" s="18"/>
      <c r="C2058" s="18" t="s">
        <v>1339</v>
      </c>
      <c r="D2058" s="19" t="s">
        <v>1337</v>
      </c>
      <c r="E2058" s="9">
        <f>108</f>
        <v>108</v>
      </c>
      <c r="F2058" s="21"/>
      <c r="G2058" s="20"/>
      <c r="H2058" s="9"/>
      <c r="I2058" s="9"/>
      <c r="J2058" s="21">
        <f>SUM(V2052:V2057)</f>
        <v>53.54</v>
      </c>
      <c r="K2058" s="21"/>
    </row>
    <row r="2059" spans="1:22" ht="14.25" x14ac:dyDescent="0.2">
      <c r="A2059" s="18"/>
      <c r="B2059" s="18"/>
      <c r="C2059" s="18" t="s">
        <v>1340</v>
      </c>
      <c r="D2059" s="19" t="s">
        <v>1341</v>
      </c>
      <c r="E2059" s="9">
        <f>Source!AQ791</f>
        <v>0.37</v>
      </c>
      <c r="F2059" s="21"/>
      <c r="G2059" s="20" t="str">
        <f>Source!DI791</f>
        <v/>
      </c>
      <c r="H2059" s="9">
        <f>Source!AV791</f>
        <v>1</v>
      </c>
      <c r="I2059" s="9"/>
      <c r="J2059" s="21"/>
      <c r="K2059" s="21">
        <f>Source!U791</f>
        <v>0.37</v>
      </c>
    </row>
    <row r="2060" spans="1:22" ht="15" x14ac:dyDescent="0.25">
      <c r="A2060" s="24"/>
      <c r="B2060" s="24"/>
      <c r="C2060" s="24"/>
      <c r="D2060" s="24"/>
      <c r="E2060" s="24"/>
      <c r="F2060" s="24"/>
      <c r="G2060" s="24"/>
      <c r="H2060" s="24"/>
      <c r="I2060" s="46">
        <f>J2053+J2054+J2056+J2057+J2058</f>
        <v>506.12</v>
      </c>
      <c r="J2060" s="46"/>
      <c r="K2060" s="25">
        <f>IF(Source!I791&lt;&gt;0, ROUND(I2060/Source!I791, 2), 0)</f>
        <v>506.12</v>
      </c>
      <c r="P2060" s="23">
        <f>I2060</f>
        <v>506.12</v>
      </c>
    </row>
    <row r="2062" spans="1:22" ht="15" customHeight="1" x14ac:dyDescent="0.25">
      <c r="B2062" s="47" t="str">
        <f>Source!G792</f>
        <v>Установка В4 VRN 50-30 производительность по воздуху L=1200 м3/час</v>
      </c>
      <c r="C2062" s="47"/>
      <c r="D2062" s="47"/>
      <c r="E2062" s="47"/>
      <c r="F2062" s="47"/>
      <c r="G2062" s="47"/>
      <c r="H2062" s="47"/>
      <c r="I2062" s="47"/>
      <c r="J2062" s="47"/>
    </row>
    <row r="2063" spans="1:22" ht="42.75" x14ac:dyDescent="0.2">
      <c r="A2063" s="18">
        <v>248</v>
      </c>
      <c r="B2063" s="18" t="str">
        <f>Source!F794</f>
        <v>1.18-2403-20-3/1</v>
      </c>
      <c r="C2063" s="18" t="str">
        <f>Source!G794</f>
        <v>Техническое обслуживание вытяжных установок производительностью до 5000 м3/ч - ежеквартальное</v>
      </c>
      <c r="D2063" s="19" t="str">
        <f>Source!H794</f>
        <v>установка</v>
      </c>
      <c r="E2063" s="9">
        <f>Source!I794</f>
        <v>1</v>
      </c>
      <c r="F2063" s="21"/>
      <c r="G2063" s="20"/>
      <c r="H2063" s="9"/>
      <c r="I2063" s="9"/>
      <c r="J2063" s="21"/>
      <c r="K2063" s="21"/>
      <c r="Q2063">
        <f>ROUND((Source!BZ794/100)*ROUND((Source!AF794*Source!AV794)*Source!I794, 2), 2)</f>
        <v>2211.0300000000002</v>
      </c>
      <c r="R2063">
        <f>Source!X794</f>
        <v>2211.0300000000002</v>
      </c>
      <c r="S2063">
        <f>ROUND((Source!CA794/100)*ROUND((Source!AF794*Source!AV794)*Source!I794, 2), 2)</f>
        <v>315.86</v>
      </c>
      <c r="T2063">
        <f>Source!Y794</f>
        <v>315.86</v>
      </c>
      <c r="U2063">
        <f>ROUND((175/100)*ROUND((Source!AE794*Source!AV794)*Source!I794, 2), 2)</f>
        <v>0</v>
      </c>
      <c r="V2063">
        <f>ROUND((108/100)*ROUND(Source!CS794*Source!I794, 2), 2)</f>
        <v>0</v>
      </c>
    </row>
    <row r="2064" spans="1:22" ht="14.25" x14ac:dyDescent="0.2">
      <c r="A2064" s="18"/>
      <c r="B2064" s="18"/>
      <c r="C2064" s="18" t="s">
        <v>1332</v>
      </c>
      <c r="D2064" s="19"/>
      <c r="E2064" s="9"/>
      <c r="F2064" s="21">
        <f>Source!AO794</f>
        <v>1579.31</v>
      </c>
      <c r="G2064" s="20" t="str">
        <f>Source!DG794</f>
        <v>)*2</v>
      </c>
      <c r="H2064" s="9">
        <f>Source!AV794</f>
        <v>1</v>
      </c>
      <c r="I2064" s="9">
        <f>IF(Source!BA794&lt;&gt; 0, Source!BA794, 1)</f>
        <v>1</v>
      </c>
      <c r="J2064" s="21">
        <f>Source!S794</f>
        <v>3158.62</v>
      </c>
      <c r="K2064" s="21"/>
    </row>
    <row r="2065" spans="1:22" ht="14.25" x14ac:dyDescent="0.2">
      <c r="A2065" s="18"/>
      <c r="B2065" s="18"/>
      <c r="C2065" s="18" t="s">
        <v>1335</v>
      </c>
      <c r="D2065" s="19"/>
      <c r="E2065" s="9"/>
      <c r="F2065" s="21">
        <f>Source!AL794</f>
        <v>0.03</v>
      </c>
      <c r="G2065" s="20" t="str">
        <f>Source!DD794</f>
        <v/>
      </c>
      <c r="H2065" s="9">
        <f>Source!AW794</f>
        <v>1</v>
      </c>
      <c r="I2065" s="9">
        <f>IF(Source!BC794&lt;&gt; 0, Source!BC794, 1)</f>
        <v>1</v>
      </c>
      <c r="J2065" s="21">
        <f>Source!P794</f>
        <v>0.03</v>
      </c>
      <c r="K2065" s="21"/>
    </row>
    <row r="2066" spans="1:22" ht="14.25" x14ac:dyDescent="0.2">
      <c r="A2066" s="18"/>
      <c r="B2066" s="18"/>
      <c r="C2066" s="18" t="s">
        <v>1336</v>
      </c>
      <c r="D2066" s="19" t="s">
        <v>1337</v>
      </c>
      <c r="E2066" s="9">
        <f>Source!AT794</f>
        <v>70</v>
      </c>
      <c r="F2066" s="21"/>
      <c r="G2066" s="20"/>
      <c r="H2066" s="9"/>
      <c r="I2066" s="9"/>
      <c r="J2066" s="21">
        <f>SUM(R2063:R2065)</f>
        <v>2211.0300000000002</v>
      </c>
      <c r="K2066" s="21"/>
    </row>
    <row r="2067" spans="1:22" ht="14.25" x14ac:dyDescent="0.2">
      <c r="A2067" s="18"/>
      <c r="B2067" s="18"/>
      <c r="C2067" s="18" t="s">
        <v>1338</v>
      </c>
      <c r="D2067" s="19" t="s">
        <v>1337</v>
      </c>
      <c r="E2067" s="9">
        <f>Source!AU794</f>
        <v>10</v>
      </c>
      <c r="F2067" s="21"/>
      <c r="G2067" s="20"/>
      <c r="H2067" s="9"/>
      <c r="I2067" s="9"/>
      <c r="J2067" s="21">
        <f>SUM(T2063:T2066)</f>
        <v>315.86</v>
      </c>
      <c r="K2067" s="21"/>
    </row>
    <row r="2068" spans="1:22" ht="14.25" x14ac:dyDescent="0.2">
      <c r="A2068" s="18"/>
      <c r="B2068" s="18"/>
      <c r="C2068" s="18" t="s">
        <v>1340</v>
      </c>
      <c r="D2068" s="19" t="s">
        <v>1341</v>
      </c>
      <c r="E2068" s="9">
        <f>Source!AQ794</f>
        <v>2.38</v>
      </c>
      <c r="F2068" s="21"/>
      <c r="G2068" s="20" t="str">
        <f>Source!DI794</f>
        <v>)*2</v>
      </c>
      <c r="H2068" s="9">
        <f>Source!AV794</f>
        <v>1</v>
      </c>
      <c r="I2068" s="9"/>
      <c r="J2068" s="21"/>
      <c r="K2068" s="21">
        <f>Source!U794</f>
        <v>4.76</v>
      </c>
    </row>
    <row r="2069" spans="1:22" ht="15" x14ac:dyDescent="0.25">
      <c r="A2069" s="24"/>
      <c r="B2069" s="24"/>
      <c r="C2069" s="24"/>
      <c r="D2069" s="24"/>
      <c r="E2069" s="24"/>
      <c r="F2069" s="24"/>
      <c r="G2069" s="24"/>
      <c r="H2069" s="24"/>
      <c r="I2069" s="46">
        <f>J2064+J2065+J2066+J2067</f>
        <v>5685.54</v>
      </c>
      <c r="J2069" s="46"/>
      <c r="K2069" s="25">
        <f>IF(Source!I794&lt;&gt;0, ROUND(I2069/Source!I794, 2), 0)</f>
        <v>5685.54</v>
      </c>
      <c r="P2069" s="23">
        <f>I2069</f>
        <v>5685.54</v>
      </c>
    </row>
    <row r="2070" spans="1:22" ht="42.75" x14ac:dyDescent="0.2">
      <c r="A2070" s="18">
        <v>249</v>
      </c>
      <c r="B2070" s="18" t="str">
        <f>Source!F795</f>
        <v>1.23-2103-41-1/1</v>
      </c>
      <c r="C2070" s="18" t="str">
        <f>Source!G795</f>
        <v>Техническое обслуживание регулирующего клапана / Заслонка CHR 50-30</v>
      </c>
      <c r="D2070" s="19" t="str">
        <f>Source!H795</f>
        <v>шт.</v>
      </c>
      <c r="E2070" s="9">
        <f>Source!I795</f>
        <v>1</v>
      </c>
      <c r="F2070" s="21"/>
      <c r="G2070" s="20"/>
      <c r="H2070" s="9"/>
      <c r="I2070" s="9"/>
      <c r="J2070" s="21"/>
      <c r="K2070" s="21"/>
      <c r="Q2070">
        <f>ROUND((Source!BZ795/100)*ROUND((Source!AF795*Source!AV795)*Source!I795, 2), 2)</f>
        <v>145.6</v>
      </c>
      <c r="R2070">
        <f>Source!X795</f>
        <v>145.6</v>
      </c>
      <c r="S2070">
        <f>ROUND((Source!CA795/100)*ROUND((Source!AF795*Source!AV795)*Source!I795, 2), 2)</f>
        <v>20.8</v>
      </c>
      <c r="T2070">
        <f>Source!Y795</f>
        <v>20.8</v>
      </c>
      <c r="U2070">
        <f>ROUND((175/100)*ROUND((Source!AE795*Source!AV795)*Source!I795, 2), 2)</f>
        <v>86.75</v>
      </c>
      <c r="V2070">
        <f>ROUND((108/100)*ROUND(Source!CS795*Source!I795, 2), 2)</f>
        <v>53.54</v>
      </c>
    </row>
    <row r="2071" spans="1:22" ht="14.25" x14ac:dyDescent="0.2">
      <c r="A2071" s="18"/>
      <c r="B2071" s="18"/>
      <c r="C2071" s="18" t="s">
        <v>1332</v>
      </c>
      <c r="D2071" s="19"/>
      <c r="E2071" s="9"/>
      <c r="F2071" s="21">
        <f>Source!AO795</f>
        <v>208</v>
      </c>
      <c r="G2071" s="20" t="str">
        <f>Source!DG795</f>
        <v/>
      </c>
      <c r="H2071" s="9">
        <f>Source!AV795</f>
        <v>1</v>
      </c>
      <c r="I2071" s="9">
        <f>IF(Source!BA795&lt;&gt; 0, Source!BA795, 1)</f>
        <v>1</v>
      </c>
      <c r="J2071" s="21">
        <f>Source!S795</f>
        <v>208</v>
      </c>
      <c r="K2071" s="21"/>
    </row>
    <row r="2072" spans="1:22" ht="14.25" x14ac:dyDescent="0.2">
      <c r="A2072" s="18"/>
      <c r="B2072" s="18"/>
      <c r="C2072" s="18" t="s">
        <v>1333</v>
      </c>
      <c r="D2072" s="19"/>
      <c r="E2072" s="9"/>
      <c r="F2072" s="21">
        <f>Source!AM795</f>
        <v>78.180000000000007</v>
      </c>
      <c r="G2072" s="20" t="str">
        <f>Source!DE795</f>
        <v/>
      </c>
      <c r="H2072" s="9">
        <f>Source!AV795</f>
        <v>1</v>
      </c>
      <c r="I2072" s="9">
        <f>IF(Source!BB795&lt;&gt; 0, Source!BB795, 1)</f>
        <v>1</v>
      </c>
      <c r="J2072" s="21">
        <f>Source!Q795</f>
        <v>78.180000000000007</v>
      </c>
      <c r="K2072" s="21"/>
    </row>
    <row r="2073" spans="1:22" ht="14.25" x14ac:dyDescent="0.2">
      <c r="A2073" s="18"/>
      <c r="B2073" s="18"/>
      <c r="C2073" s="18" t="s">
        <v>1334</v>
      </c>
      <c r="D2073" s="19"/>
      <c r="E2073" s="9"/>
      <c r="F2073" s="21">
        <f>Source!AN795</f>
        <v>49.57</v>
      </c>
      <c r="G2073" s="20" t="str">
        <f>Source!DF795</f>
        <v/>
      </c>
      <c r="H2073" s="9">
        <f>Source!AV795</f>
        <v>1</v>
      </c>
      <c r="I2073" s="9">
        <f>IF(Source!BS795&lt;&gt; 0, Source!BS795, 1)</f>
        <v>1</v>
      </c>
      <c r="J2073" s="22">
        <f>Source!R795</f>
        <v>49.57</v>
      </c>
      <c r="K2073" s="21"/>
    </row>
    <row r="2074" spans="1:22" ht="14.25" x14ac:dyDescent="0.2">
      <c r="A2074" s="18"/>
      <c r="B2074" s="18"/>
      <c r="C2074" s="18" t="s">
        <v>1336</v>
      </c>
      <c r="D2074" s="19" t="s">
        <v>1337</v>
      </c>
      <c r="E2074" s="9">
        <f>Source!AT795</f>
        <v>70</v>
      </c>
      <c r="F2074" s="21"/>
      <c r="G2074" s="20"/>
      <c r="H2074" s="9"/>
      <c r="I2074" s="9"/>
      <c r="J2074" s="21">
        <f>SUM(R2070:R2073)</f>
        <v>145.6</v>
      </c>
      <c r="K2074" s="21"/>
    </row>
    <row r="2075" spans="1:22" ht="14.25" x14ac:dyDescent="0.2">
      <c r="A2075" s="18"/>
      <c r="B2075" s="18"/>
      <c r="C2075" s="18" t="s">
        <v>1338</v>
      </c>
      <c r="D2075" s="19" t="s">
        <v>1337</v>
      </c>
      <c r="E2075" s="9">
        <f>Source!AU795</f>
        <v>10</v>
      </c>
      <c r="F2075" s="21"/>
      <c r="G2075" s="20"/>
      <c r="H2075" s="9"/>
      <c r="I2075" s="9"/>
      <c r="J2075" s="21">
        <f>SUM(T2070:T2074)</f>
        <v>20.8</v>
      </c>
      <c r="K2075" s="21"/>
    </row>
    <row r="2076" spans="1:22" ht="14.25" x14ac:dyDescent="0.2">
      <c r="A2076" s="18"/>
      <c r="B2076" s="18"/>
      <c r="C2076" s="18" t="s">
        <v>1339</v>
      </c>
      <c r="D2076" s="19" t="s">
        <v>1337</v>
      </c>
      <c r="E2076" s="9">
        <f>108</f>
        <v>108</v>
      </c>
      <c r="F2076" s="21"/>
      <c r="G2076" s="20"/>
      <c r="H2076" s="9"/>
      <c r="I2076" s="9"/>
      <c r="J2076" s="21">
        <f>SUM(V2070:V2075)</f>
        <v>53.54</v>
      </c>
      <c r="K2076" s="21"/>
    </row>
    <row r="2077" spans="1:22" ht="14.25" x14ac:dyDescent="0.2">
      <c r="A2077" s="18"/>
      <c r="B2077" s="18"/>
      <c r="C2077" s="18" t="s">
        <v>1340</v>
      </c>
      <c r="D2077" s="19" t="s">
        <v>1341</v>
      </c>
      <c r="E2077" s="9">
        <f>Source!AQ795</f>
        <v>0.37</v>
      </c>
      <c r="F2077" s="21"/>
      <c r="G2077" s="20" t="str">
        <f>Source!DI795</f>
        <v/>
      </c>
      <c r="H2077" s="9">
        <f>Source!AV795</f>
        <v>1</v>
      </c>
      <c r="I2077" s="9"/>
      <c r="J2077" s="21"/>
      <c r="K2077" s="21">
        <f>Source!U795</f>
        <v>0.37</v>
      </c>
    </row>
    <row r="2078" spans="1:22" ht="15" x14ac:dyDescent="0.25">
      <c r="A2078" s="24"/>
      <c r="B2078" s="24"/>
      <c r="C2078" s="24"/>
      <c r="D2078" s="24"/>
      <c r="E2078" s="24"/>
      <c r="F2078" s="24"/>
      <c r="G2078" s="24"/>
      <c r="H2078" s="24"/>
      <c r="I2078" s="46">
        <f>J2071+J2072+J2074+J2075+J2076</f>
        <v>506.12</v>
      </c>
      <c r="J2078" s="46"/>
      <c r="K2078" s="25">
        <f>IF(Source!I795&lt;&gt;0, ROUND(I2078/Source!I795, 2), 0)</f>
        <v>506.12</v>
      </c>
      <c r="P2078" s="23">
        <f>I2078</f>
        <v>506.12</v>
      </c>
    </row>
    <row r="2079" spans="1:22" ht="57" x14ac:dyDescent="0.2">
      <c r="A2079" s="18">
        <v>250</v>
      </c>
      <c r="B2079" s="18" t="str">
        <f>Source!F796</f>
        <v>1.23-2303-13-1/1</v>
      </c>
      <c r="C2079" s="18" t="str">
        <f>Source!G796</f>
        <v>Техническое обслуживание преобразователей частоты до 5 кВт/Частотный преобразователь 0,75 кВт 220 В</v>
      </c>
      <c r="D2079" s="19" t="str">
        <f>Source!H796</f>
        <v>шт.</v>
      </c>
      <c r="E2079" s="9">
        <f>Source!I796</f>
        <v>1</v>
      </c>
      <c r="F2079" s="21"/>
      <c r="G2079" s="20"/>
      <c r="H2079" s="9"/>
      <c r="I2079" s="9"/>
      <c r="J2079" s="21"/>
      <c r="K2079" s="21"/>
      <c r="Q2079">
        <f>ROUND((Source!BZ796/100)*ROUND((Source!AF796*Source!AV796)*Source!I796, 2), 2)</f>
        <v>2205.62</v>
      </c>
      <c r="R2079">
        <f>Source!X796</f>
        <v>2205.62</v>
      </c>
      <c r="S2079">
        <f>ROUND((Source!CA796/100)*ROUND((Source!AF796*Source!AV796)*Source!I796, 2), 2)</f>
        <v>315.08999999999997</v>
      </c>
      <c r="T2079">
        <f>Source!Y796</f>
        <v>315.08999999999997</v>
      </c>
      <c r="U2079">
        <f>ROUND((175/100)*ROUND((Source!AE796*Source!AV796)*Source!I796, 2), 2)</f>
        <v>0</v>
      </c>
      <c r="V2079">
        <f>ROUND((108/100)*ROUND(Source!CS796*Source!I796, 2), 2)</f>
        <v>0</v>
      </c>
    </row>
    <row r="2080" spans="1:22" ht="14.25" x14ac:dyDescent="0.2">
      <c r="A2080" s="18"/>
      <c r="B2080" s="18"/>
      <c r="C2080" s="18" t="s">
        <v>1332</v>
      </c>
      <c r="D2080" s="19"/>
      <c r="E2080" s="9"/>
      <c r="F2080" s="21">
        <f>Source!AO796</f>
        <v>3150.89</v>
      </c>
      <c r="G2080" s="20" t="str">
        <f>Source!DG796</f>
        <v/>
      </c>
      <c r="H2080" s="9">
        <f>Source!AV796</f>
        <v>1</v>
      </c>
      <c r="I2080" s="9">
        <f>IF(Source!BA796&lt;&gt; 0, Source!BA796, 1)</f>
        <v>1</v>
      </c>
      <c r="J2080" s="21">
        <f>Source!S796</f>
        <v>3150.89</v>
      </c>
      <c r="K2080" s="21"/>
    </row>
    <row r="2081" spans="1:22" ht="14.25" x14ac:dyDescent="0.2">
      <c r="A2081" s="18"/>
      <c r="B2081" s="18"/>
      <c r="C2081" s="18" t="s">
        <v>1335</v>
      </c>
      <c r="D2081" s="19"/>
      <c r="E2081" s="9"/>
      <c r="F2081" s="21">
        <f>Source!AL796</f>
        <v>9.94</v>
      </c>
      <c r="G2081" s="20" t="str">
        <f>Source!DD796</f>
        <v/>
      </c>
      <c r="H2081" s="9">
        <f>Source!AW796</f>
        <v>1</v>
      </c>
      <c r="I2081" s="9">
        <f>IF(Source!BC796&lt;&gt; 0, Source!BC796, 1)</f>
        <v>1</v>
      </c>
      <c r="J2081" s="21">
        <f>Source!P796</f>
        <v>9.94</v>
      </c>
      <c r="K2081" s="21"/>
    </row>
    <row r="2082" spans="1:22" ht="14.25" x14ac:dyDescent="0.2">
      <c r="A2082" s="18"/>
      <c r="B2082" s="18"/>
      <c r="C2082" s="18" t="s">
        <v>1336</v>
      </c>
      <c r="D2082" s="19" t="s">
        <v>1337</v>
      </c>
      <c r="E2082" s="9">
        <f>Source!AT796</f>
        <v>70</v>
      </c>
      <c r="F2082" s="21"/>
      <c r="G2082" s="20"/>
      <c r="H2082" s="9"/>
      <c r="I2082" s="9"/>
      <c r="J2082" s="21">
        <f>SUM(R2079:R2081)</f>
        <v>2205.62</v>
      </c>
      <c r="K2082" s="21"/>
    </row>
    <row r="2083" spans="1:22" ht="14.25" x14ac:dyDescent="0.2">
      <c r="A2083" s="18"/>
      <c r="B2083" s="18"/>
      <c r="C2083" s="18" t="s">
        <v>1338</v>
      </c>
      <c r="D2083" s="19" t="s">
        <v>1337</v>
      </c>
      <c r="E2083" s="9">
        <f>Source!AU796</f>
        <v>10</v>
      </c>
      <c r="F2083" s="21"/>
      <c r="G2083" s="20"/>
      <c r="H2083" s="9"/>
      <c r="I2083" s="9"/>
      <c r="J2083" s="21">
        <f>SUM(T2079:T2082)</f>
        <v>315.08999999999997</v>
      </c>
      <c r="K2083" s="21"/>
    </row>
    <row r="2084" spans="1:22" ht="14.25" x14ac:dyDescent="0.2">
      <c r="A2084" s="18"/>
      <c r="B2084" s="18"/>
      <c r="C2084" s="18" t="s">
        <v>1340</v>
      </c>
      <c r="D2084" s="19" t="s">
        <v>1341</v>
      </c>
      <c r="E2084" s="9">
        <f>Source!AQ796</f>
        <v>4.4400000000000004</v>
      </c>
      <c r="F2084" s="21"/>
      <c r="G2084" s="20" t="str">
        <f>Source!DI796</f>
        <v/>
      </c>
      <c r="H2084" s="9">
        <f>Source!AV796</f>
        <v>1</v>
      </c>
      <c r="I2084" s="9"/>
      <c r="J2084" s="21"/>
      <c r="K2084" s="21">
        <f>Source!U796</f>
        <v>4.4400000000000004</v>
      </c>
    </row>
    <row r="2085" spans="1:22" ht="15" x14ac:dyDescent="0.25">
      <c r="A2085" s="24"/>
      <c r="B2085" s="24"/>
      <c r="C2085" s="24"/>
      <c r="D2085" s="24"/>
      <c r="E2085" s="24"/>
      <c r="F2085" s="24"/>
      <c r="G2085" s="24"/>
      <c r="H2085" s="24"/>
      <c r="I2085" s="46">
        <f>J2080+J2081+J2082+J2083</f>
        <v>5681.54</v>
      </c>
      <c r="J2085" s="46"/>
      <c r="K2085" s="25">
        <f>IF(Source!I796&lt;&gt;0, ROUND(I2085/Source!I796, 2), 0)</f>
        <v>5681.54</v>
      </c>
      <c r="P2085" s="23">
        <f>I2085</f>
        <v>5681.54</v>
      </c>
    </row>
    <row r="2086" spans="1:22" ht="42.75" x14ac:dyDescent="0.2">
      <c r="A2086" s="18">
        <v>251</v>
      </c>
      <c r="B2086" s="18" t="str">
        <f>Source!F797</f>
        <v>1.23-2103-41-1/1</v>
      </c>
      <c r="C2086" s="18" t="str">
        <f>Source!G797</f>
        <v>Техническое обслуживание регулирующего клапана / Привод  PDS 05/230.DT</v>
      </c>
      <c r="D2086" s="19" t="str">
        <f>Source!H797</f>
        <v>шт.</v>
      </c>
      <c r="E2086" s="9">
        <f>Source!I797</f>
        <v>1</v>
      </c>
      <c r="F2086" s="21"/>
      <c r="G2086" s="20"/>
      <c r="H2086" s="9"/>
      <c r="I2086" s="9"/>
      <c r="J2086" s="21"/>
      <c r="K2086" s="21"/>
      <c r="Q2086">
        <f>ROUND((Source!BZ797/100)*ROUND((Source!AF797*Source!AV797)*Source!I797, 2), 2)</f>
        <v>145.6</v>
      </c>
      <c r="R2086">
        <f>Source!X797</f>
        <v>145.6</v>
      </c>
      <c r="S2086">
        <f>ROUND((Source!CA797/100)*ROUND((Source!AF797*Source!AV797)*Source!I797, 2), 2)</f>
        <v>20.8</v>
      </c>
      <c r="T2086">
        <f>Source!Y797</f>
        <v>20.8</v>
      </c>
      <c r="U2086">
        <f>ROUND((175/100)*ROUND((Source!AE797*Source!AV797)*Source!I797, 2), 2)</f>
        <v>86.75</v>
      </c>
      <c r="V2086">
        <f>ROUND((108/100)*ROUND(Source!CS797*Source!I797, 2), 2)</f>
        <v>53.54</v>
      </c>
    </row>
    <row r="2087" spans="1:22" ht="14.25" x14ac:dyDescent="0.2">
      <c r="A2087" s="18"/>
      <c r="B2087" s="18"/>
      <c r="C2087" s="18" t="s">
        <v>1332</v>
      </c>
      <c r="D2087" s="19"/>
      <c r="E2087" s="9"/>
      <c r="F2087" s="21">
        <f>Source!AO797</f>
        <v>208</v>
      </c>
      <c r="G2087" s="20" t="str">
        <f>Source!DG797</f>
        <v/>
      </c>
      <c r="H2087" s="9">
        <f>Source!AV797</f>
        <v>1</v>
      </c>
      <c r="I2087" s="9">
        <f>IF(Source!BA797&lt;&gt; 0, Source!BA797, 1)</f>
        <v>1</v>
      </c>
      <c r="J2087" s="21">
        <f>Source!S797</f>
        <v>208</v>
      </c>
      <c r="K2087" s="21"/>
    </row>
    <row r="2088" spans="1:22" ht="14.25" x14ac:dyDescent="0.2">
      <c r="A2088" s="18"/>
      <c r="B2088" s="18"/>
      <c r="C2088" s="18" t="s">
        <v>1333</v>
      </c>
      <c r="D2088" s="19"/>
      <c r="E2088" s="9"/>
      <c r="F2088" s="21">
        <f>Source!AM797</f>
        <v>78.180000000000007</v>
      </c>
      <c r="G2088" s="20" t="str">
        <f>Source!DE797</f>
        <v/>
      </c>
      <c r="H2088" s="9">
        <f>Source!AV797</f>
        <v>1</v>
      </c>
      <c r="I2088" s="9">
        <f>IF(Source!BB797&lt;&gt; 0, Source!BB797, 1)</f>
        <v>1</v>
      </c>
      <c r="J2088" s="21">
        <f>Source!Q797</f>
        <v>78.180000000000007</v>
      </c>
      <c r="K2088" s="21"/>
    </row>
    <row r="2089" spans="1:22" ht="14.25" x14ac:dyDescent="0.2">
      <c r="A2089" s="18"/>
      <c r="B2089" s="18"/>
      <c r="C2089" s="18" t="s">
        <v>1334</v>
      </c>
      <c r="D2089" s="19"/>
      <c r="E2089" s="9"/>
      <c r="F2089" s="21">
        <f>Source!AN797</f>
        <v>49.57</v>
      </c>
      <c r="G2089" s="20" t="str">
        <f>Source!DF797</f>
        <v/>
      </c>
      <c r="H2089" s="9">
        <f>Source!AV797</f>
        <v>1</v>
      </c>
      <c r="I2089" s="9">
        <f>IF(Source!BS797&lt;&gt; 0, Source!BS797, 1)</f>
        <v>1</v>
      </c>
      <c r="J2089" s="22">
        <f>Source!R797</f>
        <v>49.57</v>
      </c>
      <c r="K2089" s="21"/>
    </row>
    <row r="2090" spans="1:22" ht="14.25" x14ac:dyDescent="0.2">
      <c r="A2090" s="18"/>
      <c r="B2090" s="18"/>
      <c r="C2090" s="18" t="s">
        <v>1336</v>
      </c>
      <c r="D2090" s="19" t="s">
        <v>1337</v>
      </c>
      <c r="E2090" s="9">
        <f>Source!AT797</f>
        <v>70</v>
      </c>
      <c r="F2090" s="21"/>
      <c r="G2090" s="20"/>
      <c r="H2090" s="9"/>
      <c r="I2090" s="9"/>
      <c r="J2090" s="21">
        <f>SUM(R2086:R2089)</f>
        <v>145.6</v>
      </c>
      <c r="K2090" s="21"/>
    </row>
    <row r="2091" spans="1:22" ht="14.25" x14ac:dyDescent="0.2">
      <c r="A2091" s="18"/>
      <c r="B2091" s="18"/>
      <c r="C2091" s="18" t="s">
        <v>1338</v>
      </c>
      <c r="D2091" s="19" t="s">
        <v>1337</v>
      </c>
      <c r="E2091" s="9">
        <f>Source!AU797</f>
        <v>10</v>
      </c>
      <c r="F2091" s="21"/>
      <c r="G2091" s="20"/>
      <c r="H2091" s="9"/>
      <c r="I2091" s="9"/>
      <c r="J2091" s="21">
        <f>SUM(T2086:T2090)</f>
        <v>20.8</v>
      </c>
      <c r="K2091" s="21"/>
    </row>
    <row r="2092" spans="1:22" ht="14.25" x14ac:dyDescent="0.2">
      <c r="A2092" s="18"/>
      <c r="B2092" s="18"/>
      <c r="C2092" s="18" t="s">
        <v>1339</v>
      </c>
      <c r="D2092" s="19" t="s">
        <v>1337</v>
      </c>
      <c r="E2092" s="9">
        <f>108</f>
        <v>108</v>
      </c>
      <c r="F2092" s="21"/>
      <c r="G2092" s="20"/>
      <c r="H2092" s="9"/>
      <c r="I2092" s="9"/>
      <c r="J2092" s="21">
        <f>SUM(V2086:V2091)</f>
        <v>53.54</v>
      </c>
      <c r="K2092" s="21"/>
    </row>
    <row r="2093" spans="1:22" ht="14.25" x14ac:dyDescent="0.2">
      <c r="A2093" s="18"/>
      <c r="B2093" s="18"/>
      <c r="C2093" s="18" t="s">
        <v>1340</v>
      </c>
      <c r="D2093" s="19" t="s">
        <v>1341</v>
      </c>
      <c r="E2093" s="9">
        <f>Source!AQ797</f>
        <v>0.37</v>
      </c>
      <c r="F2093" s="21"/>
      <c r="G2093" s="20" t="str">
        <f>Source!DI797</f>
        <v/>
      </c>
      <c r="H2093" s="9">
        <f>Source!AV797</f>
        <v>1</v>
      </c>
      <c r="I2093" s="9"/>
      <c r="J2093" s="21"/>
      <c r="K2093" s="21">
        <f>Source!U797</f>
        <v>0.37</v>
      </c>
    </row>
    <row r="2094" spans="1:22" ht="15" x14ac:dyDescent="0.25">
      <c r="A2094" s="24"/>
      <c r="B2094" s="24"/>
      <c r="C2094" s="24"/>
      <c r="D2094" s="24"/>
      <c r="E2094" s="24"/>
      <c r="F2094" s="24"/>
      <c r="G2094" s="24"/>
      <c r="H2094" s="24"/>
      <c r="I2094" s="46">
        <f>J2087+J2088+J2090+J2091+J2092</f>
        <v>506.12</v>
      </c>
      <c r="J2094" s="46"/>
      <c r="K2094" s="25">
        <f>IF(Source!I797&lt;&gt;0, ROUND(I2094/Source!I797, 2), 0)</f>
        <v>506.12</v>
      </c>
      <c r="P2094" s="23">
        <f>I2094</f>
        <v>506.12</v>
      </c>
    </row>
    <row r="2096" spans="1:22" ht="15" customHeight="1" x14ac:dyDescent="0.25">
      <c r="B2096" s="47" t="str">
        <f>Source!G798</f>
        <v>В6 Вентилятор канальный KVR 200/1 производительность по воздуху L=200 м3/час</v>
      </c>
      <c r="C2096" s="47"/>
      <c r="D2096" s="47"/>
      <c r="E2096" s="47"/>
      <c r="F2096" s="47"/>
      <c r="G2096" s="47"/>
      <c r="H2096" s="47"/>
      <c r="I2096" s="47"/>
      <c r="J2096" s="47"/>
    </row>
    <row r="2097" spans="1:22" ht="28.5" x14ac:dyDescent="0.2">
      <c r="A2097" s="18">
        <v>252</v>
      </c>
      <c r="B2097" s="18" t="str">
        <f>Source!F799</f>
        <v>1.18-2303-3-2/1</v>
      </c>
      <c r="C2097" s="18" t="str">
        <f>Source!G799</f>
        <v>Техническое обслуживание канального вентилятора - ежеквартальное</v>
      </c>
      <c r="D2097" s="19" t="str">
        <f>Source!H799</f>
        <v>шт.</v>
      </c>
      <c r="E2097" s="9">
        <f>Source!I799</f>
        <v>1</v>
      </c>
      <c r="F2097" s="21"/>
      <c r="G2097" s="20"/>
      <c r="H2097" s="9"/>
      <c r="I2097" s="9"/>
      <c r="J2097" s="21"/>
      <c r="K2097" s="21"/>
      <c r="Q2097">
        <f>ROUND((Source!BZ799/100)*ROUND((Source!AF799*Source!AV799)*Source!I799, 2), 2)</f>
        <v>1498.74</v>
      </c>
      <c r="R2097">
        <f>Source!X799</f>
        <v>1498.74</v>
      </c>
      <c r="S2097">
        <f>ROUND((Source!CA799/100)*ROUND((Source!AF799*Source!AV799)*Source!I799, 2), 2)</f>
        <v>214.11</v>
      </c>
      <c r="T2097">
        <f>Source!Y799</f>
        <v>214.11</v>
      </c>
      <c r="U2097">
        <f>ROUND((175/100)*ROUND((Source!AE799*Source!AV799)*Source!I799, 2), 2)</f>
        <v>0</v>
      </c>
      <c r="V2097">
        <f>ROUND((108/100)*ROUND(Source!CS799*Source!I799, 2), 2)</f>
        <v>0</v>
      </c>
    </row>
    <row r="2098" spans="1:22" ht="14.25" x14ac:dyDescent="0.2">
      <c r="A2098" s="18"/>
      <c r="B2098" s="18"/>
      <c r="C2098" s="18" t="s">
        <v>1332</v>
      </c>
      <c r="D2098" s="19"/>
      <c r="E2098" s="9"/>
      <c r="F2098" s="21">
        <f>Source!AO799</f>
        <v>1070.53</v>
      </c>
      <c r="G2098" s="20" t="str">
        <f>Source!DG799</f>
        <v>)*2</v>
      </c>
      <c r="H2098" s="9">
        <f>Source!AV799</f>
        <v>1</v>
      </c>
      <c r="I2098" s="9">
        <f>IF(Source!BA799&lt;&gt; 0, Source!BA799, 1)</f>
        <v>1</v>
      </c>
      <c r="J2098" s="21">
        <f>Source!S799</f>
        <v>2141.06</v>
      </c>
      <c r="K2098" s="21"/>
    </row>
    <row r="2099" spans="1:22" ht="14.25" x14ac:dyDescent="0.2">
      <c r="A2099" s="18"/>
      <c r="B2099" s="18"/>
      <c r="C2099" s="18" t="s">
        <v>1336</v>
      </c>
      <c r="D2099" s="19" t="s">
        <v>1337</v>
      </c>
      <c r="E2099" s="9">
        <f>Source!AT799</f>
        <v>70</v>
      </c>
      <c r="F2099" s="21"/>
      <c r="G2099" s="20"/>
      <c r="H2099" s="9"/>
      <c r="I2099" s="9"/>
      <c r="J2099" s="21">
        <f>SUM(R2097:R2098)</f>
        <v>1498.74</v>
      </c>
      <c r="K2099" s="21"/>
    </row>
    <row r="2100" spans="1:22" ht="14.25" x14ac:dyDescent="0.2">
      <c r="A2100" s="18"/>
      <c r="B2100" s="18"/>
      <c r="C2100" s="18" t="s">
        <v>1338</v>
      </c>
      <c r="D2100" s="19" t="s">
        <v>1337</v>
      </c>
      <c r="E2100" s="9">
        <f>Source!AU799</f>
        <v>10</v>
      </c>
      <c r="F2100" s="21"/>
      <c r="G2100" s="20"/>
      <c r="H2100" s="9"/>
      <c r="I2100" s="9"/>
      <c r="J2100" s="21">
        <f>SUM(T2097:T2099)</f>
        <v>214.11</v>
      </c>
      <c r="K2100" s="21"/>
    </row>
    <row r="2101" spans="1:22" ht="14.25" x14ac:dyDescent="0.2">
      <c r="A2101" s="18"/>
      <c r="B2101" s="18"/>
      <c r="C2101" s="18" t="s">
        <v>1340</v>
      </c>
      <c r="D2101" s="19" t="s">
        <v>1341</v>
      </c>
      <c r="E2101" s="9">
        <f>Source!AQ799</f>
        <v>1.76</v>
      </c>
      <c r="F2101" s="21"/>
      <c r="G2101" s="20" t="str">
        <f>Source!DI799</f>
        <v>)*2</v>
      </c>
      <c r="H2101" s="9">
        <f>Source!AV799</f>
        <v>1</v>
      </c>
      <c r="I2101" s="9"/>
      <c r="J2101" s="21"/>
      <c r="K2101" s="21">
        <f>Source!U799</f>
        <v>3.52</v>
      </c>
    </row>
    <row r="2102" spans="1:22" ht="15" x14ac:dyDescent="0.25">
      <c r="A2102" s="24"/>
      <c r="B2102" s="24"/>
      <c r="C2102" s="24"/>
      <c r="D2102" s="24"/>
      <c r="E2102" s="24"/>
      <c r="F2102" s="24"/>
      <c r="G2102" s="24"/>
      <c r="H2102" s="24"/>
      <c r="I2102" s="46">
        <f>J2098+J2099+J2100</f>
        <v>3853.9100000000003</v>
      </c>
      <c r="J2102" s="46"/>
      <c r="K2102" s="25">
        <f>IF(Source!I799&lt;&gt;0, ROUND(I2102/Source!I799, 2), 0)</f>
        <v>3853.91</v>
      </c>
      <c r="P2102" s="23">
        <f>I2102</f>
        <v>3853.9100000000003</v>
      </c>
    </row>
    <row r="2103" spans="1:22" ht="42.75" x14ac:dyDescent="0.2">
      <c r="A2103" s="18">
        <v>253</v>
      </c>
      <c r="B2103" s="18" t="str">
        <f>Source!F803</f>
        <v>1.15-2203-9-2/1</v>
      </c>
      <c r="C2103" s="18" t="str">
        <f>Source!G803</f>
        <v>Техническое обслуживание клапанов обратных фланцевых диаметром 100-150 мм /Клапан обратный KON 200</v>
      </c>
      <c r="D2103" s="19" t="str">
        <f>Source!H803</f>
        <v>шт.</v>
      </c>
      <c r="E2103" s="9">
        <f>Source!I803</f>
        <v>1</v>
      </c>
      <c r="F2103" s="21"/>
      <c r="G2103" s="20"/>
      <c r="H2103" s="9"/>
      <c r="I2103" s="9"/>
      <c r="J2103" s="21"/>
      <c r="K2103" s="21"/>
      <c r="Q2103">
        <f>ROUND((Source!BZ803/100)*ROUND((Source!AF803*Source!AV803)*Source!I803, 2), 2)</f>
        <v>86.57</v>
      </c>
      <c r="R2103">
        <f>Source!X803</f>
        <v>86.57</v>
      </c>
      <c r="S2103">
        <f>ROUND((Source!CA803/100)*ROUND((Source!AF803*Source!AV803)*Source!I803, 2), 2)</f>
        <v>12.37</v>
      </c>
      <c r="T2103">
        <f>Source!Y803</f>
        <v>12.37</v>
      </c>
      <c r="U2103">
        <f>ROUND((175/100)*ROUND((Source!AE803*Source!AV803)*Source!I803, 2), 2)</f>
        <v>0</v>
      </c>
      <c r="V2103">
        <f>ROUND((108/100)*ROUND(Source!CS803*Source!I803, 2), 2)</f>
        <v>0</v>
      </c>
    </row>
    <row r="2104" spans="1:22" ht="14.25" x14ac:dyDescent="0.2">
      <c r="A2104" s="18"/>
      <c r="B2104" s="18"/>
      <c r="C2104" s="18" t="s">
        <v>1332</v>
      </c>
      <c r="D2104" s="19"/>
      <c r="E2104" s="9"/>
      <c r="F2104" s="21">
        <f>Source!AO803</f>
        <v>123.67</v>
      </c>
      <c r="G2104" s="20" t="str">
        <f>Source!DG803</f>
        <v/>
      </c>
      <c r="H2104" s="9">
        <f>Source!AV803</f>
        <v>1</v>
      </c>
      <c r="I2104" s="9">
        <f>IF(Source!BA803&lt;&gt; 0, Source!BA803, 1)</f>
        <v>1</v>
      </c>
      <c r="J2104" s="21">
        <f>Source!S803</f>
        <v>123.67</v>
      </c>
      <c r="K2104" s="21"/>
    </row>
    <row r="2105" spans="1:22" ht="14.25" x14ac:dyDescent="0.2">
      <c r="A2105" s="18"/>
      <c r="B2105" s="18"/>
      <c r="C2105" s="18" t="s">
        <v>1335</v>
      </c>
      <c r="D2105" s="19"/>
      <c r="E2105" s="9"/>
      <c r="F2105" s="21">
        <f>Source!AL803</f>
        <v>0.63</v>
      </c>
      <c r="G2105" s="20" t="str">
        <f>Source!DD803</f>
        <v/>
      </c>
      <c r="H2105" s="9">
        <f>Source!AW803</f>
        <v>1</v>
      </c>
      <c r="I2105" s="9">
        <f>IF(Source!BC803&lt;&gt; 0, Source!BC803, 1)</f>
        <v>1</v>
      </c>
      <c r="J2105" s="21">
        <f>Source!P803</f>
        <v>0.63</v>
      </c>
      <c r="K2105" s="21"/>
    </row>
    <row r="2106" spans="1:22" ht="14.25" x14ac:dyDescent="0.2">
      <c r="A2106" s="18"/>
      <c r="B2106" s="18"/>
      <c r="C2106" s="18" t="s">
        <v>1336</v>
      </c>
      <c r="D2106" s="19" t="s">
        <v>1337</v>
      </c>
      <c r="E2106" s="9">
        <f>Source!AT803</f>
        <v>70</v>
      </c>
      <c r="F2106" s="21"/>
      <c r="G2106" s="20"/>
      <c r="H2106" s="9"/>
      <c r="I2106" s="9"/>
      <c r="J2106" s="21">
        <f>SUM(R2103:R2105)</f>
        <v>86.57</v>
      </c>
      <c r="K2106" s="21"/>
    </row>
    <row r="2107" spans="1:22" ht="14.25" x14ac:dyDescent="0.2">
      <c r="A2107" s="18"/>
      <c r="B2107" s="18"/>
      <c r="C2107" s="18" t="s">
        <v>1338</v>
      </c>
      <c r="D2107" s="19" t="s">
        <v>1337</v>
      </c>
      <c r="E2107" s="9">
        <f>Source!AU803</f>
        <v>10</v>
      </c>
      <c r="F2107" s="21"/>
      <c r="G2107" s="20"/>
      <c r="H2107" s="9"/>
      <c r="I2107" s="9"/>
      <c r="J2107" s="21">
        <f>SUM(T2103:T2106)</f>
        <v>12.37</v>
      </c>
      <c r="K2107" s="21"/>
    </row>
    <row r="2108" spans="1:22" ht="14.25" x14ac:dyDescent="0.2">
      <c r="A2108" s="18"/>
      <c r="B2108" s="18"/>
      <c r="C2108" s="18" t="s">
        <v>1340</v>
      </c>
      <c r="D2108" s="19" t="s">
        <v>1341</v>
      </c>
      <c r="E2108" s="9">
        <f>Source!AQ803</f>
        <v>0.22</v>
      </c>
      <c r="F2108" s="21"/>
      <c r="G2108" s="20" t="str">
        <f>Source!DI803</f>
        <v/>
      </c>
      <c r="H2108" s="9">
        <f>Source!AV803</f>
        <v>1</v>
      </c>
      <c r="I2108" s="9"/>
      <c r="J2108" s="21"/>
      <c r="K2108" s="21">
        <f>Source!U803</f>
        <v>0.22</v>
      </c>
    </row>
    <row r="2109" spans="1:22" ht="15" x14ac:dyDescent="0.25">
      <c r="A2109" s="24"/>
      <c r="B2109" s="24"/>
      <c r="C2109" s="24"/>
      <c r="D2109" s="24"/>
      <c r="E2109" s="24"/>
      <c r="F2109" s="24"/>
      <c r="G2109" s="24"/>
      <c r="H2109" s="24"/>
      <c r="I2109" s="46">
        <f>J2104+J2105+J2106+J2107</f>
        <v>223.24</v>
      </c>
      <c r="J2109" s="46"/>
      <c r="K2109" s="25">
        <f>IF(Source!I803&lt;&gt;0, ROUND(I2109/Source!I803, 2), 0)</f>
        <v>223.24</v>
      </c>
      <c r="P2109" s="23">
        <f>I2109</f>
        <v>223.24</v>
      </c>
    </row>
    <row r="2110" spans="1:22" ht="42.75" x14ac:dyDescent="0.2">
      <c r="A2110" s="18">
        <v>254</v>
      </c>
      <c r="B2110" s="18" t="str">
        <f>Source!F804</f>
        <v>1.23-2103-41-1/1</v>
      </c>
      <c r="C2110" s="18" t="str">
        <f>Source!G804</f>
        <v>Техническое обслуживание регулирующего клапана / Регулятор скорости STY-1,5</v>
      </c>
      <c r="D2110" s="19" t="str">
        <f>Source!H804</f>
        <v>шт.</v>
      </c>
      <c r="E2110" s="9">
        <f>Source!I804</f>
        <v>1</v>
      </c>
      <c r="F2110" s="21"/>
      <c r="G2110" s="20"/>
      <c r="H2110" s="9"/>
      <c r="I2110" s="9"/>
      <c r="J2110" s="21"/>
      <c r="K2110" s="21"/>
      <c r="Q2110">
        <f>ROUND((Source!BZ804/100)*ROUND((Source!AF804*Source!AV804)*Source!I804, 2), 2)</f>
        <v>145.6</v>
      </c>
      <c r="R2110">
        <f>Source!X804</f>
        <v>145.6</v>
      </c>
      <c r="S2110">
        <f>ROUND((Source!CA804/100)*ROUND((Source!AF804*Source!AV804)*Source!I804, 2), 2)</f>
        <v>20.8</v>
      </c>
      <c r="T2110">
        <f>Source!Y804</f>
        <v>20.8</v>
      </c>
      <c r="U2110">
        <f>ROUND((175/100)*ROUND((Source!AE804*Source!AV804)*Source!I804, 2), 2)</f>
        <v>86.75</v>
      </c>
      <c r="V2110">
        <f>ROUND((108/100)*ROUND(Source!CS804*Source!I804, 2), 2)</f>
        <v>53.54</v>
      </c>
    </row>
    <row r="2111" spans="1:22" ht="14.25" x14ac:dyDescent="0.2">
      <c r="A2111" s="18"/>
      <c r="B2111" s="18"/>
      <c r="C2111" s="18" t="s">
        <v>1332</v>
      </c>
      <c r="D2111" s="19"/>
      <c r="E2111" s="9"/>
      <c r="F2111" s="21">
        <f>Source!AO804</f>
        <v>208</v>
      </c>
      <c r="G2111" s="20" t="str">
        <f>Source!DG804</f>
        <v/>
      </c>
      <c r="H2111" s="9">
        <f>Source!AV804</f>
        <v>1</v>
      </c>
      <c r="I2111" s="9">
        <f>IF(Source!BA804&lt;&gt; 0, Source!BA804, 1)</f>
        <v>1</v>
      </c>
      <c r="J2111" s="21">
        <f>Source!S804</f>
        <v>208</v>
      </c>
      <c r="K2111" s="21"/>
    </row>
    <row r="2112" spans="1:22" ht="14.25" x14ac:dyDescent="0.2">
      <c r="A2112" s="18"/>
      <c r="B2112" s="18"/>
      <c r="C2112" s="18" t="s">
        <v>1333</v>
      </c>
      <c r="D2112" s="19"/>
      <c r="E2112" s="9"/>
      <c r="F2112" s="21">
        <f>Source!AM804</f>
        <v>78.180000000000007</v>
      </c>
      <c r="G2112" s="20" t="str">
        <f>Source!DE804</f>
        <v/>
      </c>
      <c r="H2112" s="9">
        <f>Source!AV804</f>
        <v>1</v>
      </c>
      <c r="I2112" s="9">
        <f>IF(Source!BB804&lt;&gt; 0, Source!BB804, 1)</f>
        <v>1</v>
      </c>
      <c r="J2112" s="21">
        <f>Source!Q804</f>
        <v>78.180000000000007</v>
      </c>
      <c r="K2112" s="21"/>
    </row>
    <row r="2113" spans="1:22" ht="14.25" x14ac:dyDescent="0.2">
      <c r="A2113" s="18"/>
      <c r="B2113" s="18"/>
      <c r="C2113" s="18" t="s">
        <v>1334</v>
      </c>
      <c r="D2113" s="19"/>
      <c r="E2113" s="9"/>
      <c r="F2113" s="21">
        <f>Source!AN804</f>
        <v>49.57</v>
      </c>
      <c r="G2113" s="20" t="str">
        <f>Source!DF804</f>
        <v/>
      </c>
      <c r="H2113" s="9">
        <f>Source!AV804</f>
        <v>1</v>
      </c>
      <c r="I2113" s="9">
        <f>IF(Source!BS804&lt;&gt; 0, Source!BS804, 1)</f>
        <v>1</v>
      </c>
      <c r="J2113" s="22">
        <f>Source!R804</f>
        <v>49.57</v>
      </c>
      <c r="K2113" s="21"/>
    </row>
    <row r="2114" spans="1:22" ht="14.25" x14ac:dyDescent="0.2">
      <c r="A2114" s="18"/>
      <c r="B2114" s="18"/>
      <c r="C2114" s="18" t="s">
        <v>1336</v>
      </c>
      <c r="D2114" s="19" t="s">
        <v>1337</v>
      </c>
      <c r="E2114" s="9">
        <f>Source!AT804</f>
        <v>70</v>
      </c>
      <c r="F2114" s="21"/>
      <c r="G2114" s="20"/>
      <c r="H2114" s="9"/>
      <c r="I2114" s="9"/>
      <c r="J2114" s="21">
        <f>SUM(R2110:R2113)</f>
        <v>145.6</v>
      </c>
      <c r="K2114" s="21"/>
    </row>
    <row r="2115" spans="1:22" ht="14.25" x14ac:dyDescent="0.2">
      <c r="A2115" s="18"/>
      <c r="B2115" s="18"/>
      <c r="C2115" s="18" t="s">
        <v>1338</v>
      </c>
      <c r="D2115" s="19" t="s">
        <v>1337</v>
      </c>
      <c r="E2115" s="9">
        <f>Source!AU804</f>
        <v>10</v>
      </c>
      <c r="F2115" s="21"/>
      <c r="G2115" s="20"/>
      <c r="H2115" s="9"/>
      <c r="I2115" s="9"/>
      <c r="J2115" s="21">
        <f>SUM(T2110:T2114)</f>
        <v>20.8</v>
      </c>
      <c r="K2115" s="21"/>
    </row>
    <row r="2116" spans="1:22" ht="14.25" x14ac:dyDescent="0.2">
      <c r="A2116" s="18"/>
      <c r="B2116" s="18"/>
      <c r="C2116" s="18" t="s">
        <v>1339</v>
      </c>
      <c r="D2116" s="19" t="s">
        <v>1337</v>
      </c>
      <c r="E2116" s="9">
        <f>108</f>
        <v>108</v>
      </c>
      <c r="F2116" s="21"/>
      <c r="G2116" s="20"/>
      <c r="H2116" s="9"/>
      <c r="I2116" s="9"/>
      <c r="J2116" s="21">
        <f>SUM(V2110:V2115)</f>
        <v>53.54</v>
      </c>
      <c r="K2116" s="21"/>
    </row>
    <row r="2117" spans="1:22" ht="14.25" x14ac:dyDescent="0.2">
      <c r="A2117" s="18"/>
      <c r="B2117" s="18"/>
      <c r="C2117" s="18" t="s">
        <v>1340</v>
      </c>
      <c r="D2117" s="19" t="s">
        <v>1341</v>
      </c>
      <c r="E2117" s="9">
        <f>Source!AQ804</f>
        <v>0.37</v>
      </c>
      <c r="F2117" s="21"/>
      <c r="G2117" s="20" t="str">
        <f>Source!DI804</f>
        <v/>
      </c>
      <c r="H2117" s="9">
        <f>Source!AV804</f>
        <v>1</v>
      </c>
      <c r="I2117" s="9"/>
      <c r="J2117" s="21"/>
      <c r="K2117" s="21">
        <f>Source!U804</f>
        <v>0.37</v>
      </c>
    </row>
    <row r="2118" spans="1:22" ht="15" x14ac:dyDescent="0.25">
      <c r="A2118" s="24"/>
      <c r="B2118" s="24"/>
      <c r="C2118" s="24"/>
      <c r="D2118" s="24"/>
      <c r="E2118" s="24"/>
      <c r="F2118" s="24"/>
      <c r="G2118" s="24"/>
      <c r="H2118" s="24"/>
      <c r="I2118" s="46">
        <f>J2111+J2112+J2114+J2115+J2116</f>
        <v>506.12</v>
      </c>
      <c r="J2118" s="46"/>
      <c r="K2118" s="25">
        <f>IF(Source!I804&lt;&gt;0, ROUND(I2118/Source!I804, 2), 0)</f>
        <v>506.12</v>
      </c>
      <c r="P2118" s="23">
        <f>I2118</f>
        <v>506.12</v>
      </c>
    </row>
    <row r="2120" spans="1:22" ht="15" customHeight="1" x14ac:dyDescent="0.25">
      <c r="B2120" s="47" t="str">
        <f>Source!G805</f>
        <v>В7 Вентилятор канальный KVR 200/1 - производительность по воздуху L=200 м3/час</v>
      </c>
      <c r="C2120" s="47"/>
      <c r="D2120" s="47"/>
      <c r="E2120" s="47"/>
      <c r="F2120" s="47"/>
      <c r="G2120" s="47"/>
      <c r="H2120" s="47"/>
      <c r="I2120" s="47"/>
      <c r="J2120" s="47"/>
    </row>
    <row r="2121" spans="1:22" ht="28.5" x14ac:dyDescent="0.2">
      <c r="A2121" s="18">
        <v>255</v>
      </c>
      <c r="B2121" s="18" t="str">
        <f>Source!F806</f>
        <v>1.18-2303-3-2/1</v>
      </c>
      <c r="C2121" s="18" t="str">
        <f>Source!G806</f>
        <v>Техническое обслуживание канального вентилятора - ежеквартальное</v>
      </c>
      <c r="D2121" s="19" t="str">
        <f>Source!H806</f>
        <v>шт.</v>
      </c>
      <c r="E2121" s="9">
        <f>Source!I806</f>
        <v>1</v>
      </c>
      <c r="F2121" s="21"/>
      <c r="G2121" s="20"/>
      <c r="H2121" s="9"/>
      <c r="I2121" s="9"/>
      <c r="J2121" s="21"/>
      <c r="K2121" s="21"/>
      <c r="Q2121">
        <f>ROUND((Source!BZ806/100)*ROUND((Source!AF806*Source!AV806)*Source!I806, 2), 2)</f>
        <v>1498.74</v>
      </c>
      <c r="R2121">
        <f>Source!X806</f>
        <v>1498.74</v>
      </c>
      <c r="S2121">
        <f>ROUND((Source!CA806/100)*ROUND((Source!AF806*Source!AV806)*Source!I806, 2), 2)</f>
        <v>214.11</v>
      </c>
      <c r="T2121">
        <f>Source!Y806</f>
        <v>214.11</v>
      </c>
      <c r="U2121">
        <f>ROUND((175/100)*ROUND((Source!AE806*Source!AV806)*Source!I806, 2), 2)</f>
        <v>0</v>
      </c>
      <c r="V2121">
        <f>ROUND((108/100)*ROUND(Source!CS806*Source!I806, 2), 2)</f>
        <v>0</v>
      </c>
    </row>
    <row r="2122" spans="1:22" ht="14.25" x14ac:dyDescent="0.2">
      <c r="A2122" s="18"/>
      <c r="B2122" s="18"/>
      <c r="C2122" s="18" t="s">
        <v>1332</v>
      </c>
      <c r="D2122" s="19"/>
      <c r="E2122" s="9"/>
      <c r="F2122" s="21">
        <f>Source!AO806</f>
        <v>1070.53</v>
      </c>
      <c r="G2122" s="20" t="str">
        <f>Source!DG806</f>
        <v>)*2</v>
      </c>
      <c r="H2122" s="9">
        <f>Source!AV806</f>
        <v>1</v>
      </c>
      <c r="I2122" s="9">
        <f>IF(Source!BA806&lt;&gt; 0, Source!BA806, 1)</f>
        <v>1</v>
      </c>
      <c r="J2122" s="21">
        <f>Source!S806</f>
        <v>2141.06</v>
      </c>
      <c r="K2122" s="21"/>
    </row>
    <row r="2123" spans="1:22" ht="14.25" x14ac:dyDescent="0.2">
      <c r="A2123" s="18"/>
      <c r="B2123" s="18"/>
      <c r="C2123" s="18" t="s">
        <v>1336</v>
      </c>
      <c r="D2123" s="19" t="s">
        <v>1337</v>
      </c>
      <c r="E2123" s="9">
        <f>Source!AT806</f>
        <v>70</v>
      </c>
      <c r="F2123" s="21"/>
      <c r="G2123" s="20"/>
      <c r="H2123" s="9"/>
      <c r="I2123" s="9"/>
      <c r="J2123" s="21">
        <f>SUM(R2121:R2122)</f>
        <v>1498.74</v>
      </c>
      <c r="K2123" s="21"/>
    </row>
    <row r="2124" spans="1:22" ht="14.25" x14ac:dyDescent="0.2">
      <c r="A2124" s="18"/>
      <c r="B2124" s="18"/>
      <c r="C2124" s="18" t="s">
        <v>1338</v>
      </c>
      <c r="D2124" s="19" t="s">
        <v>1337</v>
      </c>
      <c r="E2124" s="9">
        <f>Source!AU806</f>
        <v>10</v>
      </c>
      <c r="F2124" s="21"/>
      <c r="G2124" s="20"/>
      <c r="H2124" s="9"/>
      <c r="I2124" s="9"/>
      <c r="J2124" s="21">
        <f>SUM(T2121:T2123)</f>
        <v>214.11</v>
      </c>
      <c r="K2124" s="21"/>
    </row>
    <row r="2125" spans="1:22" ht="14.25" x14ac:dyDescent="0.2">
      <c r="A2125" s="18"/>
      <c r="B2125" s="18"/>
      <c r="C2125" s="18" t="s">
        <v>1340</v>
      </c>
      <c r="D2125" s="19" t="s">
        <v>1341</v>
      </c>
      <c r="E2125" s="9">
        <f>Source!AQ806</f>
        <v>1.76</v>
      </c>
      <c r="F2125" s="21"/>
      <c r="G2125" s="20" t="str">
        <f>Source!DI806</f>
        <v>)*2</v>
      </c>
      <c r="H2125" s="9">
        <f>Source!AV806</f>
        <v>1</v>
      </c>
      <c r="I2125" s="9"/>
      <c r="J2125" s="21"/>
      <c r="K2125" s="21">
        <f>Source!U806</f>
        <v>3.52</v>
      </c>
    </row>
    <row r="2126" spans="1:22" ht="15" x14ac:dyDescent="0.25">
      <c r="A2126" s="24"/>
      <c r="B2126" s="24"/>
      <c r="C2126" s="24"/>
      <c r="D2126" s="24"/>
      <c r="E2126" s="24"/>
      <c r="F2126" s="24"/>
      <c r="G2126" s="24"/>
      <c r="H2126" s="24"/>
      <c r="I2126" s="46">
        <f>J2122+J2123+J2124</f>
        <v>3853.9100000000003</v>
      </c>
      <c r="J2126" s="46"/>
      <c r="K2126" s="25">
        <f>IF(Source!I806&lt;&gt;0, ROUND(I2126/Source!I806, 2), 0)</f>
        <v>3853.91</v>
      </c>
      <c r="P2126" s="23">
        <f>I2126</f>
        <v>3853.9100000000003</v>
      </c>
    </row>
    <row r="2127" spans="1:22" ht="42.75" x14ac:dyDescent="0.2">
      <c r="A2127" s="18">
        <v>256</v>
      </c>
      <c r="B2127" s="18" t="str">
        <f>Source!F810</f>
        <v>1.15-2203-9-2/1</v>
      </c>
      <c r="C2127" s="18" t="str">
        <f>Source!G810</f>
        <v>Техническое обслуживание клапанов обратных фланцевых диаметром 100-150 мм /Клапан обратный KON 200</v>
      </c>
      <c r="D2127" s="19" t="str">
        <f>Source!H810</f>
        <v>шт.</v>
      </c>
      <c r="E2127" s="9">
        <f>Source!I810</f>
        <v>1</v>
      </c>
      <c r="F2127" s="21"/>
      <c r="G2127" s="20"/>
      <c r="H2127" s="9"/>
      <c r="I2127" s="9"/>
      <c r="J2127" s="21"/>
      <c r="K2127" s="21"/>
      <c r="Q2127">
        <f>ROUND((Source!BZ810/100)*ROUND((Source!AF810*Source!AV810)*Source!I810, 2), 2)</f>
        <v>86.57</v>
      </c>
      <c r="R2127">
        <f>Source!X810</f>
        <v>86.57</v>
      </c>
      <c r="S2127">
        <f>ROUND((Source!CA810/100)*ROUND((Source!AF810*Source!AV810)*Source!I810, 2), 2)</f>
        <v>12.37</v>
      </c>
      <c r="T2127">
        <f>Source!Y810</f>
        <v>12.37</v>
      </c>
      <c r="U2127">
        <f>ROUND((175/100)*ROUND((Source!AE810*Source!AV810)*Source!I810, 2), 2)</f>
        <v>0</v>
      </c>
      <c r="V2127">
        <f>ROUND((108/100)*ROUND(Source!CS810*Source!I810, 2), 2)</f>
        <v>0</v>
      </c>
    </row>
    <row r="2128" spans="1:22" ht="14.25" x14ac:dyDescent="0.2">
      <c r="A2128" s="18"/>
      <c r="B2128" s="18"/>
      <c r="C2128" s="18" t="s">
        <v>1332</v>
      </c>
      <c r="D2128" s="19"/>
      <c r="E2128" s="9"/>
      <c r="F2128" s="21">
        <f>Source!AO810</f>
        <v>123.67</v>
      </c>
      <c r="G2128" s="20" t="str">
        <f>Source!DG810</f>
        <v/>
      </c>
      <c r="H2128" s="9">
        <f>Source!AV810</f>
        <v>1</v>
      </c>
      <c r="I2128" s="9">
        <f>IF(Source!BA810&lt;&gt; 0, Source!BA810, 1)</f>
        <v>1</v>
      </c>
      <c r="J2128" s="21">
        <f>Source!S810</f>
        <v>123.67</v>
      </c>
      <c r="K2128" s="21"/>
    </row>
    <row r="2129" spans="1:22" ht="14.25" x14ac:dyDescent="0.2">
      <c r="A2129" s="18"/>
      <c r="B2129" s="18"/>
      <c r="C2129" s="18" t="s">
        <v>1335</v>
      </c>
      <c r="D2129" s="19"/>
      <c r="E2129" s="9"/>
      <c r="F2129" s="21">
        <f>Source!AL810</f>
        <v>0.63</v>
      </c>
      <c r="G2129" s="20" t="str">
        <f>Source!DD810</f>
        <v/>
      </c>
      <c r="H2129" s="9">
        <f>Source!AW810</f>
        <v>1</v>
      </c>
      <c r="I2129" s="9">
        <f>IF(Source!BC810&lt;&gt; 0, Source!BC810, 1)</f>
        <v>1</v>
      </c>
      <c r="J2129" s="21">
        <f>Source!P810</f>
        <v>0.63</v>
      </c>
      <c r="K2129" s="21"/>
    </row>
    <row r="2130" spans="1:22" ht="14.25" x14ac:dyDescent="0.2">
      <c r="A2130" s="18"/>
      <c r="B2130" s="18"/>
      <c r="C2130" s="18" t="s">
        <v>1336</v>
      </c>
      <c r="D2130" s="19" t="s">
        <v>1337</v>
      </c>
      <c r="E2130" s="9">
        <f>Source!AT810</f>
        <v>70</v>
      </c>
      <c r="F2130" s="21"/>
      <c r="G2130" s="20"/>
      <c r="H2130" s="9"/>
      <c r="I2130" s="9"/>
      <c r="J2130" s="21">
        <f>SUM(R2127:R2129)</f>
        <v>86.57</v>
      </c>
      <c r="K2130" s="21"/>
    </row>
    <row r="2131" spans="1:22" ht="14.25" x14ac:dyDescent="0.2">
      <c r="A2131" s="18"/>
      <c r="B2131" s="18"/>
      <c r="C2131" s="18" t="s">
        <v>1338</v>
      </c>
      <c r="D2131" s="19" t="s">
        <v>1337</v>
      </c>
      <c r="E2131" s="9">
        <f>Source!AU810</f>
        <v>10</v>
      </c>
      <c r="F2131" s="21"/>
      <c r="G2131" s="20"/>
      <c r="H2131" s="9"/>
      <c r="I2131" s="9"/>
      <c r="J2131" s="21">
        <f>SUM(T2127:T2130)</f>
        <v>12.37</v>
      </c>
      <c r="K2131" s="21"/>
    </row>
    <row r="2132" spans="1:22" ht="14.25" x14ac:dyDescent="0.2">
      <c r="A2132" s="18"/>
      <c r="B2132" s="18"/>
      <c r="C2132" s="18" t="s">
        <v>1340</v>
      </c>
      <c r="D2132" s="19" t="s">
        <v>1341</v>
      </c>
      <c r="E2132" s="9">
        <f>Source!AQ810</f>
        <v>0.22</v>
      </c>
      <c r="F2132" s="21"/>
      <c r="G2132" s="20" t="str">
        <f>Source!DI810</f>
        <v/>
      </c>
      <c r="H2132" s="9">
        <f>Source!AV810</f>
        <v>1</v>
      </c>
      <c r="I2132" s="9"/>
      <c r="J2132" s="21"/>
      <c r="K2132" s="21">
        <f>Source!U810</f>
        <v>0.22</v>
      </c>
    </row>
    <row r="2133" spans="1:22" ht="15" x14ac:dyDescent="0.25">
      <c r="A2133" s="24"/>
      <c r="B2133" s="24"/>
      <c r="C2133" s="24"/>
      <c r="D2133" s="24"/>
      <c r="E2133" s="24"/>
      <c r="F2133" s="24"/>
      <c r="G2133" s="24"/>
      <c r="H2133" s="24"/>
      <c r="I2133" s="46">
        <f>J2128+J2129+J2130+J2131</f>
        <v>223.24</v>
      </c>
      <c r="J2133" s="46"/>
      <c r="K2133" s="25">
        <f>IF(Source!I810&lt;&gt;0, ROUND(I2133/Source!I810, 2), 0)</f>
        <v>223.24</v>
      </c>
      <c r="P2133" s="23">
        <f>I2133</f>
        <v>223.24</v>
      </c>
    </row>
    <row r="2134" spans="1:22" ht="42.75" x14ac:dyDescent="0.2">
      <c r="A2134" s="18">
        <v>257</v>
      </c>
      <c r="B2134" s="18" t="str">
        <f>Source!F811</f>
        <v>1.23-2103-41-1/1</v>
      </c>
      <c r="C2134" s="18" t="str">
        <f>Source!G811</f>
        <v>Техническое обслуживание регулирующего клапана / Регулятор скорости STY-1,5</v>
      </c>
      <c r="D2134" s="19" t="str">
        <f>Source!H811</f>
        <v>шт.</v>
      </c>
      <c r="E2134" s="9">
        <f>Source!I811</f>
        <v>1</v>
      </c>
      <c r="F2134" s="21"/>
      <c r="G2134" s="20"/>
      <c r="H2134" s="9"/>
      <c r="I2134" s="9"/>
      <c r="J2134" s="21"/>
      <c r="K2134" s="21"/>
      <c r="Q2134">
        <f>ROUND((Source!BZ811/100)*ROUND((Source!AF811*Source!AV811)*Source!I811, 2), 2)</f>
        <v>145.6</v>
      </c>
      <c r="R2134">
        <f>Source!X811</f>
        <v>145.6</v>
      </c>
      <c r="S2134">
        <f>ROUND((Source!CA811/100)*ROUND((Source!AF811*Source!AV811)*Source!I811, 2), 2)</f>
        <v>20.8</v>
      </c>
      <c r="T2134">
        <f>Source!Y811</f>
        <v>20.8</v>
      </c>
      <c r="U2134">
        <f>ROUND((175/100)*ROUND((Source!AE811*Source!AV811)*Source!I811, 2), 2)</f>
        <v>86.75</v>
      </c>
      <c r="V2134">
        <f>ROUND((108/100)*ROUND(Source!CS811*Source!I811, 2), 2)</f>
        <v>53.54</v>
      </c>
    </row>
    <row r="2135" spans="1:22" ht="14.25" x14ac:dyDescent="0.2">
      <c r="A2135" s="18"/>
      <c r="B2135" s="18"/>
      <c r="C2135" s="18" t="s">
        <v>1332</v>
      </c>
      <c r="D2135" s="19"/>
      <c r="E2135" s="9"/>
      <c r="F2135" s="21">
        <f>Source!AO811</f>
        <v>208</v>
      </c>
      <c r="G2135" s="20" t="str">
        <f>Source!DG811</f>
        <v/>
      </c>
      <c r="H2135" s="9">
        <f>Source!AV811</f>
        <v>1</v>
      </c>
      <c r="I2135" s="9">
        <f>IF(Source!BA811&lt;&gt; 0, Source!BA811, 1)</f>
        <v>1</v>
      </c>
      <c r="J2135" s="21">
        <f>Source!S811</f>
        <v>208</v>
      </c>
      <c r="K2135" s="21"/>
    </row>
    <row r="2136" spans="1:22" ht="14.25" x14ac:dyDescent="0.2">
      <c r="A2136" s="18"/>
      <c r="B2136" s="18"/>
      <c r="C2136" s="18" t="s">
        <v>1333</v>
      </c>
      <c r="D2136" s="19"/>
      <c r="E2136" s="9"/>
      <c r="F2136" s="21">
        <f>Source!AM811</f>
        <v>78.180000000000007</v>
      </c>
      <c r="G2136" s="20" t="str">
        <f>Source!DE811</f>
        <v/>
      </c>
      <c r="H2136" s="9">
        <f>Source!AV811</f>
        <v>1</v>
      </c>
      <c r="I2136" s="9">
        <f>IF(Source!BB811&lt;&gt; 0, Source!BB811, 1)</f>
        <v>1</v>
      </c>
      <c r="J2136" s="21">
        <f>Source!Q811</f>
        <v>78.180000000000007</v>
      </c>
      <c r="K2136" s="21"/>
    </row>
    <row r="2137" spans="1:22" ht="14.25" x14ac:dyDescent="0.2">
      <c r="A2137" s="18"/>
      <c r="B2137" s="18"/>
      <c r="C2137" s="18" t="s">
        <v>1334</v>
      </c>
      <c r="D2137" s="19"/>
      <c r="E2137" s="9"/>
      <c r="F2137" s="21">
        <f>Source!AN811</f>
        <v>49.57</v>
      </c>
      <c r="G2137" s="20" t="str">
        <f>Source!DF811</f>
        <v/>
      </c>
      <c r="H2137" s="9">
        <f>Source!AV811</f>
        <v>1</v>
      </c>
      <c r="I2137" s="9">
        <f>IF(Source!BS811&lt;&gt; 0, Source!BS811, 1)</f>
        <v>1</v>
      </c>
      <c r="J2137" s="22">
        <f>Source!R811</f>
        <v>49.57</v>
      </c>
      <c r="K2137" s="21"/>
    </row>
    <row r="2138" spans="1:22" ht="14.25" x14ac:dyDescent="0.2">
      <c r="A2138" s="18"/>
      <c r="B2138" s="18"/>
      <c r="C2138" s="18" t="s">
        <v>1336</v>
      </c>
      <c r="D2138" s="19" t="s">
        <v>1337</v>
      </c>
      <c r="E2138" s="9">
        <f>Source!AT811</f>
        <v>70</v>
      </c>
      <c r="F2138" s="21"/>
      <c r="G2138" s="20"/>
      <c r="H2138" s="9"/>
      <c r="I2138" s="9"/>
      <c r="J2138" s="21">
        <f>SUM(R2134:R2137)</f>
        <v>145.6</v>
      </c>
      <c r="K2138" s="21"/>
    </row>
    <row r="2139" spans="1:22" ht="14.25" x14ac:dyDescent="0.2">
      <c r="A2139" s="18"/>
      <c r="B2139" s="18"/>
      <c r="C2139" s="18" t="s">
        <v>1338</v>
      </c>
      <c r="D2139" s="19" t="s">
        <v>1337</v>
      </c>
      <c r="E2139" s="9">
        <f>Source!AU811</f>
        <v>10</v>
      </c>
      <c r="F2139" s="21"/>
      <c r="G2139" s="20"/>
      <c r="H2139" s="9"/>
      <c r="I2139" s="9"/>
      <c r="J2139" s="21">
        <f>SUM(T2134:T2138)</f>
        <v>20.8</v>
      </c>
      <c r="K2139" s="21"/>
    </row>
    <row r="2140" spans="1:22" ht="14.25" x14ac:dyDescent="0.2">
      <c r="A2140" s="18"/>
      <c r="B2140" s="18"/>
      <c r="C2140" s="18" t="s">
        <v>1339</v>
      </c>
      <c r="D2140" s="19" t="s">
        <v>1337</v>
      </c>
      <c r="E2140" s="9">
        <f>108</f>
        <v>108</v>
      </c>
      <c r="F2140" s="21"/>
      <c r="G2140" s="20"/>
      <c r="H2140" s="9"/>
      <c r="I2140" s="9"/>
      <c r="J2140" s="21">
        <f>SUM(V2134:V2139)</f>
        <v>53.54</v>
      </c>
      <c r="K2140" s="21"/>
    </row>
    <row r="2141" spans="1:22" ht="14.25" x14ac:dyDescent="0.2">
      <c r="A2141" s="18"/>
      <c r="B2141" s="18"/>
      <c r="C2141" s="18" t="s">
        <v>1340</v>
      </c>
      <c r="D2141" s="19" t="s">
        <v>1341</v>
      </c>
      <c r="E2141" s="9">
        <f>Source!AQ811</f>
        <v>0.37</v>
      </c>
      <c r="F2141" s="21"/>
      <c r="G2141" s="20" t="str">
        <f>Source!DI811</f>
        <v/>
      </c>
      <c r="H2141" s="9">
        <f>Source!AV811</f>
        <v>1</v>
      </c>
      <c r="I2141" s="9"/>
      <c r="J2141" s="21"/>
      <c r="K2141" s="21">
        <f>Source!U811</f>
        <v>0.37</v>
      </c>
    </row>
    <row r="2142" spans="1:22" ht="15" x14ac:dyDescent="0.25">
      <c r="A2142" s="24"/>
      <c r="B2142" s="24"/>
      <c r="C2142" s="24"/>
      <c r="D2142" s="24"/>
      <c r="E2142" s="24"/>
      <c r="F2142" s="24"/>
      <c r="G2142" s="24"/>
      <c r="H2142" s="24"/>
      <c r="I2142" s="46">
        <f>J2135+J2136+J2138+J2139+J2140</f>
        <v>506.12</v>
      </c>
      <c r="J2142" s="46"/>
      <c r="K2142" s="25">
        <f>IF(Source!I811&lt;&gt;0, ROUND(I2142/Source!I811, 2), 0)</f>
        <v>506.12</v>
      </c>
      <c r="P2142" s="23">
        <f>I2142</f>
        <v>506.12</v>
      </c>
    </row>
    <row r="2144" spans="1:22" ht="15" customHeight="1" x14ac:dyDescent="0.25">
      <c r="B2144" s="47" t="str">
        <f>Source!G812</f>
        <v>В8 Вентилятор канальный KVR 160/1 - производительность по воздуху L=150 м3/час</v>
      </c>
      <c r="C2144" s="47"/>
      <c r="D2144" s="47"/>
      <c r="E2144" s="47"/>
      <c r="F2144" s="47"/>
      <c r="G2144" s="47"/>
      <c r="H2144" s="47"/>
      <c r="I2144" s="47"/>
      <c r="J2144" s="47"/>
    </row>
    <row r="2145" spans="1:22" ht="28.5" x14ac:dyDescent="0.2">
      <c r="A2145" s="18">
        <v>258</v>
      </c>
      <c r="B2145" s="18" t="str">
        <f>Source!F813</f>
        <v>1.18-2303-3-2/1</v>
      </c>
      <c r="C2145" s="18" t="str">
        <f>Source!G813</f>
        <v>Техническое обслуживание канального вентилятора - ежеквартальное</v>
      </c>
      <c r="D2145" s="19" t="str">
        <f>Source!H813</f>
        <v>шт.</v>
      </c>
      <c r="E2145" s="9">
        <f>Source!I813</f>
        <v>1</v>
      </c>
      <c r="F2145" s="21"/>
      <c r="G2145" s="20"/>
      <c r="H2145" s="9"/>
      <c r="I2145" s="9"/>
      <c r="J2145" s="21"/>
      <c r="K2145" s="21"/>
      <c r="Q2145">
        <f>ROUND((Source!BZ813/100)*ROUND((Source!AF813*Source!AV813)*Source!I813, 2), 2)</f>
        <v>1498.74</v>
      </c>
      <c r="R2145">
        <f>Source!X813</f>
        <v>1498.74</v>
      </c>
      <c r="S2145">
        <f>ROUND((Source!CA813/100)*ROUND((Source!AF813*Source!AV813)*Source!I813, 2), 2)</f>
        <v>214.11</v>
      </c>
      <c r="T2145">
        <f>Source!Y813</f>
        <v>214.11</v>
      </c>
      <c r="U2145">
        <f>ROUND((175/100)*ROUND((Source!AE813*Source!AV813)*Source!I813, 2), 2)</f>
        <v>0</v>
      </c>
      <c r="V2145">
        <f>ROUND((108/100)*ROUND(Source!CS813*Source!I813, 2), 2)</f>
        <v>0</v>
      </c>
    </row>
    <row r="2146" spans="1:22" ht="14.25" x14ac:dyDescent="0.2">
      <c r="A2146" s="18"/>
      <c r="B2146" s="18"/>
      <c r="C2146" s="18" t="s">
        <v>1332</v>
      </c>
      <c r="D2146" s="19"/>
      <c r="E2146" s="9"/>
      <c r="F2146" s="21">
        <f>Source!AO813</f>
        <v>1070.53</v>
      </c>
      <c r="G2146" s="20" t="str">
        <f>Source!DG813</f>
        <v>)*2</v>
      </c>
      <c r="H2146" s="9">
        <f>Source!AV813</f>
        <v>1</v>
      </c>
      <c r="I2146" s="9">
        <f>IF(Source!BA813&lt;&gt; 0, Source!BA813, 1)</f>
        <v>1</v>
      </c>
      <c r="J2146" s="21">
        <f>Source!S813</f>
        <v>2141.06</v>
      </c>
      <c r="K2146" s="21"/>
    </row>
    <row r="2147" spans="1:22" ht="14.25" x14ac:dyDescent="0.2">
      <c r="A2147" s="18"/>
      <c r="B2147" s="18"/>
      <c r="C2147" s="18" t="s">
        <v>1336</v>
      </c>
      <c r="D2147" s="19" t="s">
        <v>1337</v>
      </c>
      <c r="E2147" s="9">
        <f>Source!AT813</f>
        <v>70</v>
      </c>
      <c r="F2147" s="21"/>
      <c r="G2147" s="20"/>
      <c r="H2147" s="9"/>
      <c r="I2147" s="9"/>
      <c r="J2147" s="21">
        <f>SUM(R2145:R2146)</f>
        <v>1498.74</v>
      </c>
      <c r="K2147" s="21"/>
    </row>
    <row r="2148" spans="1:22" ht="14.25" x14ac:dyDescent="0.2">
      <c r="A2148" s="18"/>
      <c r="B2148" s="18"/>
      <c r="C2148" s="18" t="s">
        <v>1338</v>
      </c>
      <c r="D2148" s="19" t="s">
        <v>1337</v>
      </c>
      <c r="E2148" s="9">
        <f>Source!AU813</f>
        <v>10</v>
      </c>
      <c r="F2148" s="21"/>
      <c r="G2148" s="20"/>
      <c r="H2148" s="9"/>
      <c r="I2148" s="9"/>
      <c r="J2148" s="21">
        <f>SUM(T2145:T2147)</f>
        <v>214.11</v>
      </c>
      <c r="K2148" s="21"/>
    </row>
    <row r="2149" spans="1:22" ht="14.25" x14ac:dyDescent="0.2">
      <c r="A2149" s="18"/>
      <c r="B2149" s="18"/>
      <c r="C2149" s="18" t="s">
        <v>1340</v>
      </c>
      <c r="D2149" s="19" t="s">
        <v>1341</v>
      </c>
      <c r="E2149" s="9">
        <f>Source!AQ813</f>
        <v>1.76</v>
      </c>
      <c r="F2149" s="21"/>
      <c r="G2149" s="20" t="str">
        <f>Source!DI813</f>
        <v>)*2</v>
      </c>
      <c r="H2149" s="9">
        <f>Source!AV813</f>
        <v>1</v>
      </c>
      <c r="I2149" s="9"/>
      <c r="J2149" s="21"/>
      <c r="K2149" s="21">
        <f>Source!U813</f>
        <v>3.52</v>
      </c>
    </row>
    <row r="2150" spans="1:22" ht="15" x14ac:dyDescent="0.25">
      <c r="A2150" s="24"/>
      <c r="B2150" s="24"/>
      <c r="C2150" s="24"/>
      <c r="D2150" s="24"/>
      <c r="E2150" s="24"/>
      <c r="F2150" s="24"/>
      <c r="G2150" s="24"/>
      <c r="H2150" s="24"/>
      <c r="I2150" s="46">
        <f>J2146+J2147+J2148</f>
        <v>3853.9100000000003</v>
      </c>
      <c r="J2150" s="46"/>
      <c r="K2150" s="25">
        <f>IF(Source!I813&lt;&gt;0, ROUND(I2150/Source!I813, 2), 0)</f>
        <v>3853.91</v>
      </c>
      <c r="P2150" s="23">
        <f>I2150</f>
        <v>3853.9100000000003</v>
      </c>
    </row>
    <row r="2151" spans="1:22" ht="42.75" x14ac:dyDescent="0.2">
      <c r="A2151" s="18">
        <v>259</v>
      </c>
      <c r="B2151" s="18" t="str">
        <f>Source!F817</f>
        <v>1.15-2203-9-2/1</v>
      </c>
      <c r="C2151" s="18" t="str">
        <f>Source!G817</f>
        <v>Техническое обслуживание клапанов обратных фланцевых диаметром 100-150 мм /Клапан обратный KON 160</v>
      </c>
      <c r="D2151" s="19" t="str">
        <f>Source!H817</f>
        <v>шт.</v>
      </c>
      <c r="E2151" s="9">
        <f>Source!I817</f>
        <v>1</v>
      </c>
      <c r="F2151" s="21"/>
      <c r="G2151" s="20"/>
      <c r="H2151" s="9"/>
      <c r="I2151" s="9"/>
      <c r="J2151" s="21"/>
      <c r="K2151" s="21"/>
      <c r="Q2151">
        <f>ROUND((Source!BZ817/100)*ROUND((Source!AF817*Source!AV817)*Source!I817, 2), 2)</f>
        <v>86.57</v>
      </c>
      <c r="R2151">
        <f>Source!X817</f>
        <v>86.57</v>
      </c>
      <c r="S2151">
        <f>ROUND((Source!CA817/100)*ROUND((Source!AF817*Source!AV817)*Source!I817, 2), 2)</f>
        <v>12.37</v>
      </c>
      <c r="T2151">
        <f>Source!Y817</f>
        <v>12.37</v>
      </c>
      <c r="U2151">
        <f>ROUND((175/100)*ROUND((Source!AE817*Source!AV817)*Source!I817, 2), 2)</f>
        <v>0</v>
      </c>
      <c r="V2151">
        <f>ROUND((108/100)*ROUND(Source!CS817*Source!I817, 2), 2)</f>
        <v>0</v>
      </c>
    </row>
    <row r="2152" spans="1:22" ht="14.25" x14ac:dyDescent="0.2">
      <c r="A2152" s="18"/>
      <c r="B2152" s="18"/>
      <c r="C2152" s="18" t="s">
        <v>1332</v>
      </c>
      <c r="D2152" s="19"/>
      <c r="E2152" s="9"/>
      <c r="F2152" s="21">
        <f>Source!AO817</f>
        <v>123.67</v>
      </c>
      <c r="G2152" s="20" t="str">
        <f>Source!DG817</f>
        <v/>
      </c>
      <c r="H2152" s="9">
        <f>Source!AV817</f>
        <v>1</v>
      </c>
      <c r="I2152" s="9">
        <f>IF(Source!BA817&lt;&gt; 0, Source!BA817, 1)</f>
        <v>1</v>
      </c>
      <c r="J2152" s="21">
        <f>Source!S817</f>
        <v>123.67</v>
      </c>
      <c r="K2152" s="21"/>
    </row>
    <row r="2153" spans="1:22" ht="14.25" x14ac:dyDescent="0.2">
      <c r="A2153" s="18"/>
      <c r="B2153" s="18"/>
      <c r="C2153" s="18" t="s">
        <v>1335</v>
      </c>
      <c r="D2153" s="19"/>
      <c r="E2153" s="9"/>
      <c r="F2153" s="21">
        <f>Source!AL817</f>
        <v>0.63</v>
      </c>
      <c r="G2153" s="20" t="str">
        <f>Source!DD817</f>
        <v/>
      </c>
      <c r="H2153" s="9">
        <f>Source!AW817</f>
        <v>1</v>
      </c>
      <c r="I2153" s="9">
        <f>IF(Source!BC817&lt;&gt; 0, Source!BC817, 1)</f>
        <v>1</v>
      </c>
      <c r="J2153" s="21">
        <f>Source!P817</f>
        <v>0.63</v>
      </c>
      <c r="K2153" s="21"/>
    </row>
    <row r="2154" spans="1:22" ht="14.25" x14ac:dyDescent="0.2">
      <c r="A2154" s="18"/>
      <c r="B2154" s="18"/>
      <c r="C2154" s="18" t="s">
        <v>1336</v>
      </c>
      <c r="D2154" s="19" t="s">
        <v>1337</v>
      </c>
      <c r="E2154" s="9">
        <f>Source!AT817</f>
        <v>70</v>
      </c>
      <c r="F2154" s="21"/>
      <c r="G2154" s="20"/>
      <c r="H2154" s="9"/>
      <c r="I2154" s="9"/>
      <c r="J2154" s="21">
        <f>SUM(R2151:R2153)</f>
        <v>86.57</v>
      </c>
      <c r="K2154" s="21"/>
    </row>
    <row r="2155" spans="1:22" ht="14.25" x14ac:dyDescent="0.2">
      <c r="A2155" s="18"/>
      <c r="B2155" s="18"/>
      <c r="C2155" s="18" t="s">
        <v>1338</v>
      </c>
      <c r="D2155" s="19" t="s">
        <v>1337</v>
      </c>
      <c r="E2155" s="9">
        <f>Source!AU817</f>
        <v>10</v>
      </c>
      <c r="F2155" s="21"/>
      <c r="G2155" s="20"/>
      <c r="H2155" s="9"/>
      <c r="I2155" s="9"/>
      <c r="J2155" s="21">
        <f>SUM(T2151:T2154)</f>
        <v>12.37</v>
      </c>
      <c r="K2155" s="21"/>
    </row>
    <row r="2156" spans="1:22" ht="14.25" x14ac:dyDescent="0.2">
      <c r="A2156" s="18"/>
      <c r="B2156" s="18"/>
      <c r="C2156" s="18" t="s">
        <v>1340</v>
      </c>
      <c r="D2156" s="19" t="s">
        <v>1341</v>
      </c>
      <c r="E2156" s="9">
        <f>Source!AQ817</f>
        <v>0.22</v>
      </c>
      <c r="F2156" s="21"/>
      <c r="G2156" s="20" t="str">
        <f>Source!DI817</f>
        <v/>
      </c>
      <c r="H2156" s="9">
        <f>Source!AV817</f>
        <v>1</v>
      </c>
      <c r="I2156" s="9"/>
      <c r="J2156" s="21"/>
      <c r="K2156" s="21">
        <f>Source!U817</f>
        <v>0.22</v>
      </c>
    </row>
    <row r="2157" spans="1:22" ht="15" x14ac:dyDescent="0.25">
      <c r="A2157" s="24"/>
      <c r="B2157" s="24"/>
      <c r="C2157" s="24"/>
      <c r="D2157" s="24"/>
      <c r="E2157" s="24"/>
      <c r="F2157" s="24"/>
      <c r="G2157" s="24"/>
      <c r="H2157" s="24"/>
      <c r="I2157" s="46">
        <f>J2152+J2153+J2154+J2155</f>
        <v>223.24</v>
      </c>
      <c r="J2157" s="46"/>
      <c r="K2157" s="25">
        <f>IF(Source!I817&lt;&gt;0, ROUND(I2157/Source!I817, 2), 0)</f>
        <v>223.24</v>
      </c>
      <c r="P2157" s="23">
        <f>I2157</f>
        <v>223.24</v>
      </c>
    </row>
    <row r="2158" spans="1:22" ht="42.75" x14ac:dyDescent="0.2">
      <c r="A2158" s="18">
        <v>260</v>
      </c>
      <c r="B2158" s="18" t="str">
        <f>Source!F818</f>
        <v>1.23-2103-41-1/1</v>
      </c>
      <c r="C2158" s="18" t="str">
        <f>Source!G818</f>
        <v>Техническое обслуживание регулирующего клапана / Регулятор скорости STY-1,5</v>
      </c>
      <c r="D2158" s="19" t="str">
        <f>Source!H818</f>
        <v>шт.</v>
      </c>
      <c r="E2158" s="9">
        <f>Source!I818</f>
        <v>1</v>
      </c>
      <c r="F2158" s="21"/>
      <c r="G2158" s="20"/>
      <c r="H2158" s="9"/>
      <c r="I2158" s="9"/>
      <c r="J2158" s="21"/>
      <c r="K2158" s="21"/>
      <c r="Q2158">
        <f>ROUND((Source!BZ818/100)*ROUND((Source!AF818*Source!AV818)*Source!I818, 2), 2)</f>
        <v>145.6</v>
      </c>
      <c r="R2158">
        <f>Source!X818</f>
        <v>145.6</v>
      </c>
      <c r="S2158">
        <f>ROUND((Source!CA818/100)*ROUND((Source!AF818*Source!AV818)*Source!I818, 2), 2)</f>
        <v>20.8</v>
      </c>
      <c r="T2158">
        <f>Source!Y818</f>
        <v>20.8</v>
      </c>
      <c r="U2158">
        <f>ROUND((175/100)*ROUND((Source!AE818*Source!AV818)*Source!I818, 2), 2)</f>
        <v>86.75</v>
      </c>
      <c r="V2158">
        <f>ROUND((108/100)*ROUND(Source!CS818*Source!I818, 2), 2)</f>
        <v>53.54</v>
      </c>
    </row>
    <row r="2159" spans="1:22" ht="14.25" x14ac:dyDescent="0.2">
      <c r="A2159" s="18"/>
      <c r="B2159" s="18"/>
      <c r="C2159" s="18" t="s">
        <v>1332</v>
      </c>
      <c r="D2159" s="19"/>
      <c r="E2159" s="9"/>
      <c r="F2159" s="21">
        <f>Source!AO818</f>
        <v>208</v>
      </c>
      <c r="G2159" s="20" t="str">
        <f>Source!DG818</f>
        <v/>
      </c>
      <c r="H2159" s="9">
        <f>Source!AV818</f>
        <v>1</v>
      </c>
      <c r="I2159" s="9">
        <f>IF(Source!BA818&lt;&gt; 0, Source!BA818, 1)</f>
        <v>1</v>
      </c>
      <c r="J2159" s="21">
        <f>Source!S818</f>
        <v>208</v>
      </c>
      <c r="K2159" s="21"/>
    </row>
    <row r="2160" spans="1:22" ht="14.25" x14ac:dyDescent="0.2">
      <c r="A2160" s="18"/>
      <c r="B2160" s="18"/>
      <c r="C2160" s="18" t="s">
        <v>1333</v>
      </c>
      <c r="D2160" s="19"/>
      <c r="E2160" s="9"/>
      <c r="F2160" s="21">
        <f>Source!AM818</f>
        <v>78.180000000000007</v>
      </c>
      <c r="G2160" s="20" t="str">
        <f>Source!DE818</f>
        <v/>
      </c>
      <c r="H2160" s="9">
        <f>Source!AV818</f>
        <v>1</v>
      </c>
      <c r="I2160" s="9">
        <f>IF(Source!BB818&lt;&gt; 0, Source!BB818, 1)</f>
        <v>1</v>
      </c>
      <c r="J2160" s="21">
        <f>Source!Q818</f>
        <v>78.180000000000007</v>
      </c>
      <c r="K2160" s="21"/>
    </row>
    <row r="2161" spans="1:22" ht="14.25" x14ac:dyDescent="0.2">
      <c r="A2161" s="18"/>
      <c r="B2161" s="18"/>
      <c r="C2161" s="18" t="s">
        <v>1334</v>
      </c>
      <c r="D2161" s="19"/>
      <c r="E2161" s="9"/>
      <c r="F2161" s="21">
        <f>Source!AN818</f>
        <v>49.57</v>
      </c>
      <c r="G2161" s="20" t="str">
        <f>Source!DF818</f>
        <v/>
      </c>
      <c r="H2161" s="9">
        <f>Source!AV818</f>
        <v>1</v>
      </c>
      <c r="I2161" s="9">
        <f>IF(Source!BS818&lt;&gt; 0, Source!BS818, 1)</f>
        <v>1</v>
      </c>
      <c r="J2161" s="22">
        <f>Source!R818</f>
        <v>49.57</v>
      </c>
      <c r="K2161" s="21"/>
    </row>
    <row r="2162" spans="1:22" ht="14.25" x14ac:dyDescent="0.2">
      <c r="A2162" s="18"/>
      <c r="B2162" s="18"/>
      <c r="C2162" s="18" t="s">
        <v>1336</v>
      </c>
      <c r="D2162" s="19" t="s">
        <v>1337</v>
      </c>
      <c r="E2162" s="9">
        <f>Source!AT818</f>
        <v>70</v>
      </c>
      <c r="F2162" s="21"/>
      <c r="G2162" s="20"/>
      <c r="H2162" s="9"/>
      <c r="I2162" s="9"/>
      <c r="J2162" s="21">
        <f>SUM(R2158:R2161)</f>
        <v>145.6</v>
      </c>
      <c r="K2162" s="21"/>
    </row>
    <row r="2163" spans="1:22" ht="14.25" x14ac:dyDescent="0.2">
      <c r="A2163" s="18"/>
      <c r="B2163" s="18"/>
      <c r="C2163" s="18" t="s">
        <v>1338</v>
      </c>
      <c r="D2163" s="19" t="s">
        <v>1337</v>
      </c>
      <c r="E2163" s="9">
        <f>Source!AU818</f>
        <v>10</v>
      </c>
      <c r="F2163" s="21"/>
      <c r="G2163" s="20"/>
      <c r="H2163" s="9"/>
      <c r="I2163" s="9"/>
      <c r="J2163" s="21">
        <f>SUM(T2158:T2162)</f>
        <v>20.8</v>
      </c>
      <c r="K2163" s="21"/>
    </row>
    <row r="2164" spans="1:22" ht="14.25" x14ac:dyDescent="0.2">
      <c r="A2164" s="18"/>
      <c r="B2164" s="18"/>
      <c r="C2164" s="18" t="s">
        <v>1339</v>
      </c>
      <c r="D2164" s="19" t="s">
        <v>1337</v>
      </c>
      <c r="E2164" s="9">
        <f>108</f>
        <v>108</v>
      </c>
      <c r="F2164" s="21"/>
      <c r="G2164" s="20"/>
      <c r="H2164" s="9"/>
      <c r="I2164" s="9"/>
      <c r="J2164" s="21">
        <f>SUM(V2158:V2163)</f>
        <v>53.54</v>
      </c>
      <c r="K2164" s="21"/>
    </row>
    <row r="2165" spans="1:22" ht="14.25" x14ac:dyDescent="0.2">
      <c r="A2165" s="18"/>
      <c r="B2165" s="18"/>
      <c r="C2165" s="18" t="s">
        <v>1340</v>
      </c>
      <c r="D2165" s="19" t="s">
        <v>1341</v>
      </c>
      <c r="E2165" s="9">
        <f>Source!AQ818</f>
        <v>0.37</v>
      </c>
      <c r="F2165" s="21"/>
      <c r="G2165" s="20" t="str">
        <f>Source!DI818</f>
        <v/>
      </c>
      <c r="H2165" s="9">
        <f>Source!AV818</f>
        <v>1</v>
      </c>
      <c r="I2165" s="9"/>
      <c r="J2165" s="21"/>
      <c r="K2165" s="21">
        <f>Source!U818</f>
        <v>0.37</v>
      </c>
    </row>
    <row r="2166" spans="1:22" ht="15" x14ac:dyDescent="0.25">
      <c r="A2166" s="24"/>
      <c r="B2166" s="24"/>
      <c r="C2166" s="24"/>
      <c r="D2166" s="24"/>
      <c r="E2166" s="24"/>
      <c r="F2166" s="24"/>
      <c r="G2166" s="24"/>
      <c r="H2166" s="24"/>
      <c r="I2166" s="46">
        <f>J2159+J2160+J2162+J2163+J2164</f>
        <v>506.12</v>
      </c>
      <c r="J2166" s="46"/>
      <c r="K2166" s="25">
        <f>IF(Source!I818&lt;&gt;0, ROUND(I2166/Source!I818, 2), 0)</f>
        <v>506.12</v>
      </c>
      <c r="P2166" s="23">
        <f>I2166</f>
        <v>506.12</v>
      </c>
    </row>
    <row r="2168" spans="1:22" ht="15" customHeight="1" x14ac:dyDescent="0.25">
      <c r="B2168" s="47" t="str">
        <f>Source!G819</f>
        <v>В9 Установка VRN 50-30 - производительность по воздуху L=1000 м3/час</v>
      </c>
      <c r="C2168" s="47"/>
      <c r="D2168" s="47"/>
      <c r="E2168" s="47"/>
      <c r="F2168" s="47"/>
      <c r="G2168" s="47"/>
      <c r="H2168" s="47"/>
      <c r="I2168" s="47"/>
      <c r="J2168" s="47"/>
    </row>
    <row r="2169" spans="1:22" ht="42.75" x14ac:dyDescent="0.2">
      <c r="A2169" s="18">
        <v>261</v>
      </c>
      <c r="B2169" s="18" t="str">
        <f>Source!F821</f>
        <v>1.18-2403-20-3/1</v>
      </c>
      <c r="C2169" s="18" t="str">
        <f>Source!G821</f>
        <v>Техническое обслуживание вытяжных установок производительностью до 5000 м3/ч - ежеквартальное</v>
      </c>
      <c r="D2169" s="19" t="str">
        <f>Source!H821</f>
        <v>установка</v>
      </c>
      <c r="E2169" s="9">
        <f>Source!I821</f>
        <v>1</v>
      </c>
      <c r="F2169" s="21"/>
      <c r="G2169" s="20"/>
      <c r="H2169" s="9"/>
      <c r="I2169" s="9"/>
      <c r="J2169" s="21"/>
      <c r="K2169" s="21"/>
      <c r="Q2169">
        <f>ROUND((Source!BZ821/100)*ROUND((Source!AF821*Source!AV821)*Source!I821, 2), 2)</f>
        <v>2211.0300000000002</v>
      </c>
      <c r="R2169">
        <f>Source!X821</f>
        <v>2211.0300000000002</v>
      </c>
      <c r="S2169">
        <f>ROUND((Source!CA821/100)*ROUND((Source!AF821*Source!AV821)*Source!I821, 2), 2)</f>
        <v>315.86</v>
      </c>
      <c r="T2169">
        <f>Source!Y821</f>
        <v>315.86</v>
      </c>
      <c r="U2169">
        <f>ROUND((175/100)*ROUND((Source!AE821*Source!AV821)*Source!I821, 2), 2)</f>
        <v>0</v>
      </c>
      <c r="V2169">
        <f>ROUND((108/100)*ROUND(Source!CS821*Source!I821, 2), 2)</f>
        <v>0</v>
      </c>
    </row>
    <row r="2170" spans="1:22" ht="14.25" x14ac:dyDescent="0.2">
      <c r="A2170" s="18"/>
      <c r="B2170" s="18"/>
      <c r="C2170" s="18" t="s">
        <v>1332</v>
      </c>
      <c r="D2170" s="19"/>
      <c r="E2170" s="9"/>
      <c r="F2170" s="21">
        <f>Source!AO821</f>
        <v>1579.31</v>
      </c>
      <c r="G2170" s="20" t="str">
        <f>Source!DG821</f>
        <v>)*2</v>
      </c>
      <c r="H2170" s="9">
        <f>Source!AV821</f>
        <v>1</v>
      </c>
      <c r="I2170" s="9">
        <f>IF(Source!BA821&lt;&gt; 0, Source!BA821, 1)</f>
        <v>1</v>
      </c>
      <c r="J2170" s="21">
        <f>Source!S821</f>
        <v>3158.62</v>
      </c>
      <c r="K2170" s="21"/>
    </row>
    <row r="2171" spans="1:22" ht="14.25" x14ac:dyDescent="0.2">
      <c r="A2171" s="18"/>
      <c r="B2171" s="18"/>
      <c r="C2171" s="18" t="s">
        <v>1335</v>
      </c>
      <c r="D2171" s="19"/>
      <c r="E2171" s="9"/>
      <c r="F2171" s="21">
        <f>Source!AL821</f>
        <v>0.03</v>
      </c>
      <c r="G2171" s="20" t="str">
        <f>Source!DD821</f>
        <v>)*2</v>
      </c>
      <c r="H2171" s="9">
        <f>Source!AW821</f>
        <v>1</v>
      </c>
      <c r="I2171" s="9">
        <f>IF(Source!BC821&lt;&gt; 0, Source!BC821, 1)</f>
        <v>1</v>
      </c>
      <c r="J2171" s="21">
        <f>Source!P821</f>
        <v>0.06</v>
      </c>
      <c r="K2171" s="21"/>
    </row>
    <row r="2172" spans="1:22" ht="14.25" x14ac:dyDescent="0.2">
      <c r="A2172" s="18"/>
      <c r="B2172" s="18"/>
      <c r="C2172" s="18" t="s">
        <v>1336</v>
      </c>
      <c r="D2172" s="19" t="s">
        <v>1337</v>
      </c>
      <c r="E2172" s="9">
        <f>Source!AT821</f>
        <v>70</v>
      </c>
      <c r="F2172" s="21"/>
      <c r="G2172" s="20"/>
      <c r="H2172" s="9"/>
      <c r="I2172" s="9"/>
      <c r="J2172" s="21">
        <f>SUM(R2169:R2171)</f>
        <v>2211.0300000000002</v>
      </c>
      <c r="K2172" s="21"/>
    </row>
    <row r="2173" spans="1:22" ht="14.25" x14ac:dyDescent="0.2">
      <c r="A2173" s="18"/>
      <c r="B2173" s="18"/>
      <c r="C2173" s="18" t="s">
        <v>1338</v>
      </c>
      <c r="D2173" s="19" t="s">
        <v>1337</v>
      </c>
      <c r="E2173" s="9">
        <f>Source!AU821</f>
        <v>10</v>
      </c>
      <c r="F2173" s="21"/>
      <c r="G2173" s="20"/>
      <c r="H2173" s="9"/>
      <c r="I2173" s="9"/>
      <c r="J2173" s="21">
        <f>SUM(T2169:T2172)</f>
        <v>315.86</v>
      </c>
      <c r="K2173" s="21"/>
    </row>
    <row r="2174" spans="1:22" ht="14.25" x14ac:dyDescent="0.2">
      <c r="A2174" s="18"/>
      <c r="B2174" s="18"/>
      <c r="C2174" s="18" t="s">
        <v>1340</v>
      </c>
      <c r="D2174" s="19" t="s">
        <v>1341</v>
      </c>
      <c r="E2174" s="9">
        <f>Source!AQ821</f>
        <v>2.38</v>
      </c>
      <c r="F2174" s="21"/>
      <c r="G2174" s="20" t="str">
        <f>Source!DI821</f>
        <v>)*2</v>
      </c>
      <c r="H2174" s="9">
        <f>Source!AV821</f>
        <v>1</v>
      </c>
      <c r="I2174" s="9"/>
      <c r="J2174" s="21"/>
      <c r="K2174" s="21">
        <f>Source!U821</f>
        <v>4.76</v>
      </c>
    </row>
    <row r="2175" spans="1:22" ht="15" x14ac:dyDescent="0.25">
      <c r="A2175" s="24"/>
      <c r="B2175" s="24"/>
      <c r="C2175" s="24"/>
      <c r="D2175" s="24"/>
      <c r="E2175" s="24"/>
      <c r="F2175" s="24"/>
      <c r="G2175" s="24"/>
      <c r="H2175" s="24"/>
      <c r="I2175" s="46">
        <f>J2170+J2171+J2172+J2173</f>
        <v>5685.57</v>
      </c>
      <c r="J2175" s="46"/>
      <c r="K2175" s="25">
        <f>IF(Source!I821&lt;&gt;0, ROUND(I2175/Source!I821, 2), 0)</f>
        <v>5685.57</v>
      </c>
      <c r="P2175" s="23">
        <f>I2175</f>
        <v>5685.57</v>
      </c>
    </row>
    <row r="2176" spans="1:22" ht="42.75" x14ac:dyDescent="0.2">
      <c r="A2176" s="18">
        <v>262</v>
      </c>
      <c r="B2176" s="18" t="str">
        <f>Source!F822</f>
        <v>1.23-2103-41-1/1</v>
      </c>
      <c r="C2176" s="18" t="str">
        <f>Source!G822</f>
        <v>Техническое обслуживание регулирующего клапана / Заслонка CHR 50-30</v>
      </c>
      <c r="D2176" s="19" t="str">
        <f>Source!H822</f>
        <v>шт.</v>
      </c>
      <c r="E2176" s="9">
        <f>Source!I822</f>
        <v>1</v>
      </c>
      <c r="F2176" s="21"/>
      <c r="G2176" s="20"/>
      <c r="H2176" s="9"/>
      <c r="I2176" s="9"/>
      <c r="J2176" s="21"/>
      <c r="K2176" s="21"/>
      <c r="Q2176">
        <f>ROUND((Source!BZ822/100)*ROUND((Source!AF822*Source!AV822)*Source!I822, 2), 2)</f>
        <v>145.6</v>
      </c>
      <c r="R2176">
        <f>Source!X822</f>
        <v>145.6</v>
      </c>
      <c r="S2176">
        <f>ROUND((Source!CA822/100)*ROUND((Source!AF822*Source!AV822)*Source!I822, 2), 2)</f>
        <v>20.8</v>
      </c>
      <c r="T2176">
        <f>Source!Y822</f>
        <v>20.8</v>
      </c>
      <c r="U2176">
        <f>ROUND((175/100)*ROUND((Source!AE822*Source!AV822)*Source!I822, 2), 2)</f>
        <v>86.75</v>
      </c>
      <c r="V2176">
        <f>ROUND((108/100)*ROUND(Source!CS822*Source!I822, 2), 2)</f>
        <v>53.54</v>
      </c>
    </row>
    <row r="2177" spans="1:22" ht="14.25" x14ac:dyDescent="0.2">
      <c r="A2177" s="18"/>
      <c r="B2177" s="18"/>
      <c r="C2177" s="18" t="s">
        <v>1332</v>
      </c>
      <c r="D2177" s="19"/>
      <c r="E2177" s="9"/>
      <c r="F2177" s="21">
        <f>Source!AO822</f>
        <v>208</v>
      </c>
      <c r="G2177" s="20" t="str">
        <f>Source!DG822</f>
        <v/>
      </c>
      <c r="H2177" s="9">
        <f>Source!AV822</f>
        <v>1</v>
      </c>
      <c r="I2177" s="9">
        <f>IF(Source!BA822&lt;&gt; 0, Source!BA822, 1)</f>
        <v>1</v>
      </c>
      <c r="J2177" s="21">
        <f>Source!S822</f>
        <v>208</v>
      </c>
      <c r="K2177" s="21"/>
    </row>
    <row r="2178" spans="1:22" ht="14.25" x14ac:dyDescent="0.2">
      <c r="A2178" s="18"/>
      <c r="B2178" s="18"/>
      <c r="C2178" s="18" t="s">
        <v>1333</v>
      </c>
      <c r="D2178" s="19"/>
      <c r="E2178" s="9"/>
      <c r="F2178" s="21">
        <f>Source!AM822</f>
        <v>78.180000000000007</v>
      </c>
      <c r="G2178" s="20" t="str">
        <f>Source!DE822</f>
        <v/>
      </c>
      <c r="H2178" s="9">
        <f>Source!AV822</f>
        <v>1</v>
      </c>
      <c r="I2178" s="9">
        <f>IF(Source!BB822&lt;&gt; 0, Source!BB822, 1)</f>
        <v>1</v>
      </c>
      <c r="J2178" s="21">
        <f>Source!Q822</f>
        <v>78.180000000000007</v>
      </c>
      <c r="K2178" s="21"/>
    </row>
    <row r="2179" spans="1:22" ht="14.25" x14ac:dyDescent="0.2">
      <c r="A2179" s="18"/>
      <c r="B2179" s="18"/>
      <c r="C2179" s="18" t="s">
        <v>1334</v>
      </c>
      <c r="D2179" s="19"/>
      <c r="E2179" s="9"/>
      <c r="F2179" s="21">
        <f>Source!AN822</f>
        <v>49.57</v>
      </c>
      <c r="G2179" s="20" t="str">
        <f>Source!DF822</f>
        <v/>
      </c>
      <c r="H2179" s="9">
        <f>Source!AV822</f>
        <v>1</v>
      </c>
      <c r="I2179" s="9">
        <f>IF(Source!BS822&lt;&gt; 0, Source!BS822, 1)</f>
        <v>1</v>
      </c>
      <c r="J2179" s="22">
        <f>Source!R822</f>
        <v>49.57</v>
      </c>
      <c r="K2179" s="21"/>
    </row>
    <row r="2180" spans="1:22" ht="14.25" x14ac:dyDescent="0.2">
      <c r="A2180" s="18"/>
      <c r="B2180" s="18"/>
      <c r="C2180" s="18" t="s">
        <v>1336</v>
      </c>
      <c r="D2180" s="19" t="s">
        <v>1337</v>
      </c>
      <c r="E2180" s="9">
        <f>Source!AT822</f>
        <v>70</v>
      </c>
      <c r="F2180" s="21"/>
      <c r="G2180" s="20"/>
      <c r="H2180" s="9"/>
      <c r="I2180" s="9"/>
      <c r="J2180" s="21">
        <f>SUM(R2176:R2179)</f>
        <v>145.6</v>
      </c>
      <c r="K2180" s="21"/>
    </row>
    <row r="2181" spans="1:22" ht="14.25" x14ac:dyDescent="0.2">
      <c r="A2181" s="18"/>
      <c r="B2181" s="18"/>
      <c r="C2181" s="18" t="s">
        <v>1338</v>
      </c>
      <c r="D2181" s="19" t="s">
        <v>1337</v>
      </c>
      <c r="E2181" s="9">
        <f>Source!AU822</f>
        <v>10</v>
      </c>
      <c r="F2181" s="21"/>
      <c r="G2181" s="20"/>
      <c r="H2181" s="9"/>
      <c r="I2181" s="9"/>
      <c r="J2181" s="21">
        <f>SUM(T2176:T2180)</f>
        <v>20.8</v>
      </c>
      <c r="K2181" s="21"/>
    </row>
    <row r="2182" spans="1:22" ht="14.25" x14ac:dyDescent="0.2">
      <c r="A2182" s="18"/>
      <c r="B2182" s="18"/>
      <c r="C2182" s="18" t="s">
        <v>1339</v>
      </c>
      <c r="D2182" s="19" t="s">
        <v>1337</v>
      </c>
      <c r="E2182" s="9">
        <f>108</f>
        <v>108</v>
      </c>
      <c r="F2182" s="21"/>
      <c r="G2182" s="20"/>
      <c r="H2182" s="9"/>
      <c r="I2182" s="9"/>
      <c r="J2182" s="21">
        <f>SUM(V2176:V2181)</f>
        <v>53.54</v>
      </c>
      <c r="K2182" s="21"/>
    </row>
    <row r="2183" spans="1:22" ht="14.25" x14ac:dyDescent="0.2">
      <c r="A2183" s="18"/>
      <c r="B2183" s="18"/>
      <c r="C2183" s="18" t="s">
        <v>1340</v>
      </c>
      <c r="D2183" s="19" t="s">
        <v>1341</v>
      </c>
      <c r="E2183" s="9">
        <f>Source!AQ822</f>
        <v>0.37</v>
      </c>
      <c r="F2183" s="21"/>
      <c r="G2183" s="20" t="str">
        <f>Source!DI822</f>
        <v/>
      </c>
      <c r="H2183" s="9">
        <f>Source!AV822</f>
        <v>1</v>
      </c>
      <c r="I2183" s="9"/>
      <c r="J2183" s="21"/>
      <c r="K2183" s="21">
        <f>Source!U822</f>
        <v>0.37</v>
      </c>
    </row>
    <row r="2184" spans="1:22" ht="15" x14ac:dyDescent="0.25">
      <c r="A2184" s="24"/>
      <c r="B2184" s="24"/>
      <c r="C2184" s="24"/>
      <c r="D2184" s="24"/>
      <c r="E2184" s="24"/>
      <c r="F2184" s="24"/>
      <c r="G2184" s="24"/>
      <c r="H2184" s="24"/>
      <c r="I2184" s="46">
        <f>J2177+J2178+J2180+J2181+J2182</f>
        <v>506.12</v>
      </c>
      <c r="J2184" s="46"/>
      <c r="K2184" s="25">
        <f>IF(Source!I822&lt;&gt;0, ROUND(I2184/Source!I822, 2), 0)</f>
        <v>506.12</v>
      </c>
      <c r="P2184" s="23">
        <f>I2184</f>
        <v>506.12</v>
      </c>
    </row>
    <row r="2185" spans="1:22" ht="57" x14ac:dyDescent="0.2">
      <c r="A2185" s="18">
        <v>263</v>
      </c>
      <c r="B2185" s="18" t="str">
        <f>Source!F823</f>
        <v>1.23-2303-13-1/1</v>
      </c>
      <c r="C2185" s="18" t="str">
        <f>Source!G823</f>
        <v>Техническое обслуживание преобразователей частоты до 5 кВт/Частотный преобразователь 0,75 кВт 220 В</v>
      </c>
      <c r="D2185" s="19" t="str">
        <f>Source!H823</f>
        <v>шт.</v>
      </c>
      <c r="E2185" s="9">
        <f>Source!I823</f>
        <v>1</v>
      </c>
      <c r="F2185" s="21"/>
      <c r="G2185" s="20"/>
      <c r="H2185" s="9"/>
      <c r="I2185" s="9"/>
      <c r="J2185" s="21"/>
      <c r="K2185" s="21"/>
      <c r="Q2185">
        <f>ROUND((Source!BZ823/100)*ROUND((Source!AF823*Source!AV823)*Source!I823, 2), 2)</f>
        <v>2205.62</v>
      </c>
      <c r="R2185">
        <f>Source!X823</f>
        <v>2205.62</v>
      </c>
      <c r="S2185">
        <f>ROUND((Source!CA823/100)*ROUND((Source!AF823*Source!AV823)*Source!I823, 2), 2)</f>
        <v>315.08999999999997</v>
      </c>
      <c r="T2185">
        <f>Source!Y823</f>
        <v>315.08999999999997</v>
      </c>
      <c r="U2185">
        <f>ROUND((175/100)*ROUND((Source!AE823*Source!AV823)*Source!I823, 2), 2)</f>
        <v>0</v>
      </c>
      <c r="V2185">
        <f>ROUND((108/100)*ROUND(Source!CS823*Source!I823, 2), 2)</f>
        <v>0</v>
      </c>
    </row>
    <row r="2186" spans="1:22" ht="14.25" x14ac:dyDescent="0.2">
      <c r="A2186" s="18"/>
      <c r="B2186" s="18"/>
      <c r="C2186" s="18" t="s">
        <v>1332</v>
      </c>
      <c r="D2186" s="19"/>
      <c r="E2186" s="9"/>
      <c r="F2186" s="21">
        <f>Source!AO823</f>
        <v>3150.89</v>
      </c>
      <c r="G2186" s="20" t="str">
        <f>Source!DG823</f>
        <v/>
      </c>
      <c r="H2186" s="9">
        <f>Source!AV823</f>
        <v>1</v>
      </c>
      <c r="I2186" s="9">
        <f>IF(Source!BA823&lt;&gt; 0, Source!BA823, 1)</f>
        <v>1</v>
      </c>
      <c r="J2186" s="21">
        <f>Source!S823</f>
        <v>3150.89</v>
      </c>
      <c r="K2186" s="21"/>
    </row>
    <row r="2187" spans="1:22" ht="14.25" x14ac:dyDescent="0.2">
      <c r="A2187" s="18"/>
      <c r="B2187" s="18"/>
      <c r="C2187" s="18" t="s">
        <v>1335</v>
      </c>
      <c r="D2187" s="19"/>
      <c r="E2187" s="9"/>
      <c r="F2187" s="21">
        <f>Source!AL823</f>
        <v>9.94</v>
      </c>
      <c r="G2187" s="20" t="str">
        <f>Source!DD823</f>
        <v/>
      </c>
      <c r="H2187" s="9">
        <f>Source!AW823</f>
        <v>1</v>
      </c>
      <c r="I2187" s="9">
        <f>IF(Source!BC823&lt;&gt; 0, Source!BC823, 1)</f>
        <v>1</v>
      </c>
      <c r="J2187" s="21">
        <f>Source!P823</f>
        <v>9.94</v>
      </c>
      <c r="K2187" s="21"/>
    </row>
    <row r="2188" spans="1:22" ht="14.25" x14ac:dyDescent="0.2">
      <c r="A2188" s="18"/>
      <c r="B2188" s="18"/>
      <c r="C2188" s="18" t="s">
        <v>1336</v>
      </c>
      <c r="D2188" s="19" t="s">
        <v>1337</v>
      </c>
      <c r="E2188" s="9">
        <f>Source!AT823</f>
        <v>70</v>
      </c>
      <c r="F2188" s="21"/>
      <c r="G2188" s="20"/>
      <c r="H2188" s="9"/>
      <c r="I2188" s="9"/>
      <c r="J2188" s="21">
        <f>SUM(R2185:R2187)</f>
        <v>2205.62</v>
      </c>
      <c r="K2188" s="21"/>
    </row>
    <row r="2189" spans="1:22" ht="14.25" x14ac:dyDescent="0.2">
      <c r="A2189" s="18"/>
      <c r="B2189" s="18"/>
      <c r="C2189" s="18" t="s">
        <v>1338</v>
      </c>
      <c r="D2189" s="19" t="s">
        <v>1337</v>
      </c>
      <c r="E2189" s="9">
        <f>Source!AU823</f>
        <v>10</v>
      </c>
      <c r="F2189" s="21"/>
      <c r="G2189" s="20"/>
      <c r="H2189" s="9"/>
      <c r="I2189" s="9"/>
      <c r="J2189" s="21">
        <f>SUM(T2185:T2188)</f>
        <v>315.08999999999997</v>
      </c>
      <c r="K2189" s="21"/>
    </row>
    <row r="2190" spans="1:22" ht="14.25" x14ac:dyDescent="0.2">
      <c r="A2190" s="18"/>
      <c r="B2190" s="18"/>
      <c r="C2190" s="18" t="s">
        <v>1340</v>
      </c>
      <c r="D2190" s="19" t="s">
        <v>1341</v>
      </c>
      <c r="E2190" s="9">
        <f>Source!AQ823</f>
        <v>4.4400000000000004</v>
      </c>
      <c r="F2190" s="21"/>
      <c r="G2190" s="20" t="str">
        <f>Source!DI823</f>
        <v/>
      </c>
      <c r="H2190" s="9">
        <f>Source!AV823</f>
        <v>1</v>
      </c>
      <c r="I2190" s="9"/>
      <c r="J2190" s="21"/>
      <c r="K2190" s="21">
        <f>Source!U823</f>
        <v>4.4400000000000004</v>
      </c>
    </row>
    <row r="2191" spans="1:22" ht="15" x14ac:dyDescent="0.25">
      <c r="A2191" s="24"/>
      <c r="B2191" s="24"/>
      <c r="C2191" s="24"/>
      <c r="D2191" s="24"/>
      <c r="E2191" s="24"/>
      <c r="F2191" s="24"/>
      <c r="G2191" s="24"/>
      <c r="H2191" s="24"/>
      <c r="I2191" s="46">
        <f>J2186+J2187+J2188+J2189</f>
        <v>5681.54</v>
      </c>
      <c r="J2191" s="46"/>
      <c r="K2191" s="25">
        <f>IF(Source!I823&lt;&gt;0, ROUND(I2191/Source!I823, 2), 0)</f>
        <v>5681.54</v>
      </c>
      <c r="P2191" s="23">
        <f>I2191</f>
        <v>5681.54</v>
      </c>
    </row>
    <row r="2192" spans="1:22" ht="42.75" x14ac:dyDescent="0.2">
      <c r="A2192" s="18">
        <v>264</v>
      </c>
      <c r="B2192" s="18" t="str">
        <f>Source!F824</f>
        <v>1.23-2103-41-1/1</v>
      </c>
      <c r="C2192" s="18" t="str">
        <f>Source!G824</f>
        <v>Техническое обслуживание регулирующего клапана / Привод  PDS 05/230.DT</v>
      </c>
      <c r="D2192" s="19" t="str">
        <f>Source!H824</f>
        <v>шт.</v>
      </c>
      <c r="E2192" s="9">
        <f>Source!I824</f>
        <v>1</v>
      </c>
      <c r="F2192" s="21"/>
      <c r="G2192" s="20"/>
      <c r="H2192" s="9"/>
      <c r="I2192" s="9"/>
      <c r="J2192" s="21"/>
      <c r="K2192" s="21"/>
      <c r="Q2192">
        <f>ROUND((Source!BZ824/100)*ROUND((Source!AF824*Source!AV824)*Source!I824, 2), 2)</f>
        <v>145.6</v>
      </c>
      <c r="R2192">
        <f>Source!X824</f>
        <v>145.6</v>
      </c>
      <c r="S2192">
        <f>ROUND((Source!CA824/100)*ROUND((Source!AF824*Source!AV824)*Source!I824, 2), 2)</f>
        <v>20.8</v>
      </c>
      <c r="T2192">
        <f>Source!Y824</f>
        <v>20.8</v>
      </c>
      <c r="U2192">
        <f>ROUND((175/100)*ROUND((Source!AE824*Source!AV824)*Source!I824, 2), 2)</f>
        <v>86.75</v>
      </c>
      <c r="V2192">
        <f>ROUND((108/100)*ROUND(Source!CS824*Source!I824, 2), 2)</f>
        <v>53.54</v>
      </c>
    </row>
    <row r="2193" spans="1:22" ht="14.25" x14ac:dyDescent="0.2">
      <c r="A2193" s="18"/>
      <c r="B2193" s="18"/>
      <c r="C2193" s="18" t="s">
        <v>1332</v>
      </c>
      <c r="D2193" s="19"/>
      <c r="E2193" s="9"/>
      <c r="F2193" s="21">
        <f>Source!AO824</f>
        <v>208</v>
      </c>
      <c r="G2193" s="20" t="str">
        <f>Source!DG824</f>
        <v/>
      </c>
      <c r="H2193" s="9">
        <f>Source!AV824</f>
        <v>1</v>
      </c>
      <c r="I2193" s="9">
        <f>IF(Source!BA824&lt;&gt; 0, Source!BA824, 1)</f>
        <v>1</v>
      </c>
      <c r="J2193" s="21">
        <f>Source!S824</f>
        <v>208</v>
      </c>
      <c r="K2193" s="21"/>
    </row>
    <row r="2194" spans="1:22" ht="14.25" x14ac:dyDescent="0.2">
      <c r="A2194" s="18"/>
      <c r="B2194" s="18"/>
      <c r="C2194" s="18" t="s">
        <v>1333</v>
      </c>
      <c r="D2194" s="19"/>
      <c r="E2194" s="9"/>
      <c r="F2194" s="21">
        <f>Source!AM824</f>
        <v>78.180000000000007</v>
      </c>
      <c r="G2194" s="20" t="str">
        <f>Source!DE824</f>
        <v/>
      </c>
      <c r="H2194" s="9">
        <f>Source!AV824</f>
        <v>1</v>
      </c>
      <c r="I2194" s="9">
        <f>IF(Source!BB824&lt;&gt; 0, Source!BB824, 1)</f>
        <v>1</v>
      </c>
      <c r="J2194" s="21">
        <f>Source!Q824</f>
        <v>78.180000000000007</v>
      </c>
      <c r="K2194" s="21"/>
    </row>
    <row r="2195" spans="1:22" ht="14.25" x14ac:dyDescent="0.2">
      <c r="A2195" s="18"/>
      <c r="B2195" s="18"/>
      <c r="C2195" s="18" t="s">
        <v>1334</v>
      </c>
      <c r="D2195" s="19"/>
      <c r="E2195" s="9"/>
      <c r="F2195" s="21">
        <f>Source!AN824</f>
        <v>49.57</v>
      </c>
      <c r="G2195" s="20" t="str">
        <f>Source!DF824</f>
        <v/>
      </c>
      <c r="H2195" s="9">
        <f>Source!AV824</f>
        <v>1</v>
      </c>
      <c r="I2195" s="9">
        <f>IF(Source!BS824&lt;&gt; 0, Source!BS824, 1)</f>
        <v>1</v>
      </c>
      <c r="J2195" s="22">
        <f>Source!R824</f>
        <v>49.57</v>
      </c>
      <c r="K2195" s="21"/>
    </row>
    <row r="2196" spans="1:22" ht="14.25" x14ac:dyDescent="0.2">
      <c r="A2196" s="18"/>
      <c r="B2196" s="18"/>
      <c r="C2196" s="18" t="s">
        <v>1336</v>
      </c>
      <c r="D2196" s="19" t="s">
        <v>1337</v>
      </c>
      <c r="E2196" s="9">
        <f>Source!AT824</f>
        <v>70</v>
      </c>
      <c r="F2196" s="21"/>
      <c r="G2196" s="20"/>
      <c r="H2196" s="9"/>
      <c r="I2196" s="9"/>
      <c r="J2196" s="21">
        <f>SUM(R2192:R2195)</f>
        <v>145.6</v>
      </c>
      <c r="K2196" s="21"/>
    </row>
    <row r="2197" spans="1:22" ht="14.25" x14ac:dyDescent="0.2">
      <c r="A2197" s="18"/>
      <c r="B2197" s="18"/>
      <c r="C2197" s="18" t="s">
        <v>1338</v>
      </c>
      <c r="D2197" s="19" t="s">
        <v>1337</v>
      </c>
      <c r="E2197" s="9">
        <f>Source!AU824</f>
        <v>10</v>
      </c>
      <c r="F2197" s="21"/>
      <c r="G2197" s="20"/>
      <c r="H2197" s="9"/>
      <c r="I2197" s="9"/>
      <c r="J2197" s="21">
        <f>SUM(T2192:T2196)</f>
        <v>20.8</v>
      </c>
      <c r="K2197" s="21"/>
    </row>
    <row r="2198" spans="1:22" ht="14.25" x14ac:dyDescent="0.2">
      <c r="A2198" s="18"/>
      <c r="B2198" s="18"/>
      <c r="C2198" s="18" t="s">
        <v>1339</v>
      </c>
      <c r="D2198" s="19" t="s">
        <v>1337</v>
      </c>
      <c r="E2198" s="9">
        <f>108</f>
        <v>108</v>
      </c>
      <c r="F2198" s="21"/>
      <c r="G2198" s="20"/>
      <c r="H2198" s="9"/>
      <c r="I2198" s="9"/>
      <c r="J2198" s="21">
        <f>SUM(V2192:V2197)</f>
        <v>53.54</v>
      </c>
      <c r="K2198" s="21"/>
    </row>
    <row r="2199" spans="1:22" ht="14.25" x14ac:dyDescent="0.2">
      <c r="A2199" s="18"/>
      <c r="B2199" s="18"/>
      <c r="C2199" s="18" t="s">
        <v>1340</v>
      </c>
      <c r="D2199" s="19" t="s">
        <v>1341</v>
      </c>
      <c r="E2199" s="9">
        <f>Source!AQ824</f>
        <v>0.37</v>
      </c>
      <c r="F2199" s="21"/>
      <c r="G2199" s="20" t="str">
        <f>Source!DI824</f>
        <v/>
      </c>
      <c r="H2199" s="9">
        <f>Source!AV824</f>
        <v>1</v>
      </c>
      <c r="I2199" s="9"/>
      <c r="J2199" s="21"/>
      <c r="K2199" s="21">
        <f>Source!U824</f>
        <v>0.37</v>
      </c>
    </row>
    <row r="2200" spans="1:22" ht="15" x14ac:dyDescent="0.25">
      <c r="A2200" s="24"/>
      <c r="B2200" s="24"/>
      <c r="C2200" s="24"/>
      <c r="D2200" s="24"/>
      <c r="E2200" s="24"/>
      <c r="F2200" s="24"/>
      <c r="G2200" s="24"/>
      <c r="H2200" s="24"/>
      <c r="I2200" s="46">
        <f>J2193+J2194+J2196+J2197+J2198</f>
        <v>506.12</v>
      </c>
      <c r="J2200" s="46"/>
      <c r="K2200" s="25">
        <f>IF(Source!I824&lt;&gt;0, ROUND(I2200/Source!I824, 2), 0)</f>
        <v>506.12</v>
      </c>
      <c r="P2200" s="23">
        <f>I2200</f>
        <v>506.12</v>
      </c>
    </row>
    <row r="2202" spans="1:22" ht="15" customHeight="1" x14ac:dyDescent="0.25">
      <c r="B2202" s="47" t="str">
        <f>Source!G825</f>
        <v>В10 Вентилятор канальный KVR 160/1 - производительность по воздуху L=150 м3/час</v>
      </c>
      <c r="C2202" s="47"/>
      <c r="D2202" s="47"/>
      <c r="E2202" s="47"/>
      <c r="F2202" s="47"/>
      <c r="G2202" s="47"/>
      <c r="H2202" s="47"/>
      <c r="I2202" s="47"/>
      <c r="J2202" s="47"/>
    </row>
    <row r="2203" spans="1:22" ht="28.5" x14ac:dyDescent="0.2">
      <c r="A2203" s="18">
        <v>265</v>
      </c>
      <c r="B2203" s="18" t="str">
        <f>Source!F826</f>
        <v>1.18-2303-3-2/1</v>
      </c>
      <c r="C2203" s="18" t="str">
        <f>Source!G826</f>
        <v>Техническое обслуживание канального вентилятора - ежеквартальное</v>
      </c>
      <c r="D2203" s="19" t="str">
        <f>Source!H826</f>
        <v>шт.</v>
      </c>
      <c r="E2203" s="9">
        <f>Source!I826</f>
        <v>1</v>
      </c>
      <c r="F2203" s="21"/>
      <c r="G2203" s="20"/>
      <c r="H2203" s="9"/>
      <c r="I2203" s="9"/>
      <c r="J2203" s="21"/>
      <c r="K2203" s="21"/>
      <c r="Q2203">
        <f>ROUND((Source!BZ826/100)*ROUND((Source!AF826*Source!AV826)*Source!I826, 2), 2)</f>
        <v>1498.74</v>
      </c>
      <c r="R2203">
        <f>Source!X826</f>
        <v>1498.74</v>
      </c>
      <c r="S2203">
        <f>ROUND((Source!CA826/100)*ROUND((Source!AF826*Source!AV826)*Source!I826, 2), 2)</f>
        <v>214.11</v>
      </c>
      <c r="T2203">
        <f>Source!Y826</f>
        <v>214.11</v>
      </c>
      <c r="U2203">
        <f>ROUND((175/100)*ROUND((Source!AE826*Source!AV826)*Source!I826, 2), 2)</f>
        <v>0</v>
      </c>
      <c r="V2203">
        <f>ROUND((108/100)*ROUND(Source!CS826*Source!I826, 2), 2)</f>
        <v>0</v>
      </c>
    </row>
    <row r="2204" spans="1:22" ht="14.25" x14ac:dyDescent="0.2">
      <c r="A2204" s="18"/>
      <c r="B2204" s="18"/>
      <c r="C2204" s="18" t="s">
        <v>1332</v>
      </c>
      <c r="D2204" s="19"/>
      <c r="E2204" s="9"/>
      <c r="F2204" s="21">
        <f>Source!AO826</f>
        <v>1070.53</v>
      </c>
      <c r="G2204" s="20" t="str">
        <f>Source!DG826</f>
        <v>)*2</v>
      </c>
      <c r="H2204" s="9">
        <f>Source!AV826</f>
        <v>1</v>
      </c>
      <c r="I2204" s="9">
        <f>IF(Source!BA826&lt;&gt; 0, Source!BA826, 1)</f>
        <v>1</v>
      </c>
      <c r="J2204" s="21">
        <f>Source!S826</f>
        <v>2141.06</v>
      </c>
      <c r="K2204" s="21"/>
    </row>
    <row r="2205" spans="1:22" ht="14.25" x14ac:dyDescent="0.2">
      <c r="A2205" s="18"/>
      <c r="B2205" s="18"/>
      <c r="C2205" s="18" t="s">
        <v>1336</v>
      </c>
      <c r="D2205" s="19" t="s">
        <v>1337</v>
      </c>
      <c r="E2205" s="9">
        <f>Source!AT826</f>
        <v>70</v>
      </c>
      <c r="F2205" s="21"/>
      <c r="G2205" s="20"/>
      <c r="H2205" s="9"/>
      <c r="I2205" s="9"/>
      <c r="J2205" s="21">
        <f>SUM(R2203:R2204)</f>
        <v>1498.74</v>
      </c>
      <c r="K2205" s="21"/>
    </row>
    <row r="2206" spans="1:22" ht="14.25" x14ac:dyDescent="0.2">
      <c r="A2206" s="18"/>
      <c r="B2206" s="18"/>
      <c r="C2206" s="18" t="s">
        <v>1338</v>
      </c>
      <c r="D2206" s="19" t="s">
        <v>1337</v>
      </c>
      <c r="E2206" s="9">
        <f>Source!AU826</f>
        <v>10</v>
      </c>
      <c r="F2206" s="21"/>
      <c r="G2206" s="20"/>
      <c r="H2206" s="9"/>
      <c r="I2206" s="9"/>
      <c r="J2206" s="21">
        <f>SUM(T2203:T2205)</f>
        <v>214.11</v>
      </c>
      <c r="K2206" s="21"/>
    </row>
    <row r="2207" spans="1:22" ht="14.25" x14ac:dyDescent="0.2">
      <c r="A2207" s="18"/>
      <c r="B2207" s="18"/>
      <c r="C2207" s="18" t="s">
        <v>1340</v>
      </c>
      <c r="D2207" s="19" t="s">
        <v>1341</v>
      </c>
      <c r="E2207" s="9">
        <f>Source!AQ826</f>
        <v>1.76</v>
      </c>
      <c r="F2207" s="21"/>
      <c r="G2207" s="20" t="str">
        <f>Source!DI826</f>
        <v>)*2</v>
      </c>
      <c r="H2207" s="9">
        <f>Source!AV826</f>
        <v>1</v>
      </c>
      <c r="I2207" s="9"/>
      <c r="J2207" s="21"/>
      <c r="K2207" s="21">
        <f>Source!U826</f>
        <v>3.52</v>
      </c>
    </row>
    <row r="2208" spans="1:22" ht="15" x14ac:dyDescent="0.25">
      <c r="A2208" s="24"/>
      <c r="B2208" s="24"/>
      <c r="C2208" s="24"/>
      <c r="D2208" s="24"/>
      <c r="E2208" s="24"/>
      <c r="F2208" s="24"/>
      <c r="G2208" s="24"/>
      <c r="H2208" s="24"/>
      <c r="I2208" s="46">
        <f>J2204+J2205+J2206</f>
        <v>3853.9100000000003</v>
      </c>
      <c r="J2208" s="46"/>
      <c r="K2208" s="25">
        <f>IF(Source!I826&lt;&gt;0, ROUND(I2208/Source!I826, 2), 0)</f>
        <v>3853.91</v>
      </c>
      <c r="P2208" s="23">
        <f>I2208</f>
        <v>3853.9100000000003</v>
      </c>
    </row>
    <row r="2209" spans="1:22" ht="42.75" x14ac:dyDescent="0.2">
      <c r="A2209" s="18">
        <v>266</v>
      </c>
      <c r="B2209" s="18" t="str">
        <f>Source!F830</f>
        <v>1.15-2203-9-2/1</v>
      </c>
      <c r="C2209" s="18" t="str">
        <f>Source!G830</f>
        <v>Техническое обслуживание клапанов обратных фланцевых диаметром 100-150 мм /Клапан обратный KON 160</v>
      </c>
      <c r="D2209" s="19" t="str">
        <f>Source!H830</f>
        <v>шт.</v>
      </c>
      <c r="E2209" s="9">
        <f>Source!I830</f>
        <v>2</v>
      </c>
      <c r="F2209" s="21"/>
      <c r="G2209" s="20"/>
      <c r="H2209" s="9"/>
      <c r="I2209" s="9"/>
      <c r="J2209" s="21"/>
      <c r="K2209" s="21"/>
      <c r="Q2209">
        <f>ROUND((Source!BZ830/100)*ROUND((Source!AF830*Source!AV830)*Source!I830, 2), 2)</f>
        <v>173.14</v>
      </c>
      <c r="R2209">
        <f>Source!X830</f>
        <v>173.14</v>
      </c>
      <c r="S2209">
        <f>ROUND((Source!CA830/100)*ROUND((Source!AF830*Source!AV830)*Source!I830, 2), 2)</f>
        <v>24.73</v>
      </c>
      <c r="T2209">
        <f>Source!Y830</f>
        <v>24.73</v>
      </c>
      <c r="U2209">
        <f>ROUND((175/100)*ROUND((Source!AE830*Source!AV830)*Source!I830, 2), 2)</f>
        <v>0</v>
      </c>
      <c r="V2209">
        <f>ROUND((108/100)*ROUND(Source!CS830*Source!I830, 2), 2)</f>
        <v>0</v>
      </c>
    </row>
    <row r="2210" spans="1:22" ht="14.25" x14ac:dyDescent="0.2">
      <c r="A2210" s="18"/>
      <c r="B2210" s="18"/>
      <c r="C2210" s="18" t="s">
        <v>1332</v>
      </c>
      <c r="D2210" s="19"/>
      <c r="E2210" s="9"/>
      <c r="F2210" s="21">
        <f>Source!AO830</f>
        <v>123.67</v>
      </c>
      <c r="G2210" s="20" t="str">
        <f>Source!DG830</f>
        <v/>
      </c>
      <c r="H2210" s="9">
        <f>Source!AV830</f>
        <v>1</v>
      </c>
      <c r="I2210" s="9">
        <f>IF(Source!BA830&lt;&gt; 0, Source!BA830, 1)</f>
        <v>1</v>
      </c>
      <c r="J2210" s="21">
        <f>Source!S830</f>
        <v>247.34</v>
      </c>
      <c r="K2210" s="21"/>
    </row>
    <row r="2211" spans="1:22" ht="14.25" x14ac:dyDescent="0.2">
      <c r="A2211" s="18"/>
      <c r="B2211" s="18"/>
      <c r="C2211" s="18" t="s">
        <v>1335</v>
      </c>
      <c r="D2211" s="19"/>
      <c r="E2211" s="9"/>
      <c r="F2211" s="21">
        <f>Source!AL830</f>
        <v>0.63</v>
      </c>
      <c r="G2211" s="20" t="str">
        <f>Source!DD830</f>
        <v/>
      </c>
      <c r="H2211" s="9">
        <f>Source!AW830</f>
        <v>1</v>
      </c>
      <c r="I2211" s="9">
        <f>IF(Source!BC830&lt;&gt; 0, Source!BC830, 1)</f>
        <v>1</v>
      </c>
      <c r="J2211" s="21">
        <f>Source!P830</f>
        <v>1.26</v>
      </c>
      <c r="K2211" s="21"/>
    </row>
    <row r="2212" spans="1:22" ht="14.25" x14ac:dyDescent="0.2">
      <c r="A2212" s="18"/>
      <c r="B2212" s="18"/>
      <c r="C2212" s="18" t="s">
        <v>1336</v>
      </c>
      <c r="D2212" s="19" t="s">
        <v>1337</v>
      </c>
      <c r="E2212" s="9">
        <f>Source!AT830</f>
        <v>70</v>
      </c>
      <c r="F2212" s="21"/>
      <c r="G2212" s="20"/>
      <c r="H2212" s="9"/>
      <c r="I2212" s="9"/>
      <c r="J2212" s="21">
        <f>SUM(R2209:R2211)</f>
        <v>173.14</v>
      </c>
      <c r="K2212" s="21"/>
    </row>
    <row r="2213" spans="1:22" ht="14.25" x14ac:dyDescent="0.2">
      <c r="A2213" s="18"/>
      <c r="B2213" s="18"/>
      <c r="C2213" s="18" t="s">
        <v>1338</v>
      </c>
      <c r="D2213" s="19" t="s">
        <v>1337</v>
      </c>
      <c r="E2213" s="9">
        <f>Source!AU830</f>
        <v>10</v>
      </c>
      <c r="F2213" s="21"/>
      <c r="G2213" s="20"/>
      <c r="H2213" s="9"/>
      <c r="I2213" s="9"/>
      <c r="J2213" s="21">
        <f>SUM(T2209:T2212)</f>
        <v>24.73</v>
      </c>
      <c r="K2213" s="21"/>
    </row>
    <row r="2214" spans="1:22" ht="14.25" x14ac:dyDescent="0.2">
      <c r="A2214" s="18"/>
      <c r="B2214" s="18"/>
      <c r="C2214" s="18" t="s">
        <v>1340</v>
      </c>
      <c r="D2214" s="19" t="s">
        <v>1341</v>
      </c>
      <c r="E2214" s="9">
        <f>Source!AQ830</f>
        <v>0.22</v>
      </c>
      <c r="F2214" s="21"/>
      <c r="G2214" s="20" t="str">
        <f>Source!DI830</f>
        <v/>
      </c>
      <c r="H2214" s="9">
        <f>Source!AV830</f>
        <v>1</v>
      </c>
      <c r="I2214" s="9"/>
      <c r="J2214" s="21"/>
      <c r="K2214" s="21">
        <f>Source!U830</f>
        <v>0.44</v>
      </c>
    </row>
    <row r="2215" spans="1:22" ht="15" x14ac:dyDescent="0.25">
      <c r="A2215" s="24"/>
      <c r="B2215" s="24"/>
      <c r="C2215" s="24"/>
      <c r="D2215" s="24"/>
      <c r="E2215" s="24"/>
      <c r="F2215" s="24"/>
      <c r="G2215" s="24"/>
      <c r="H2215" s="24"/>
      <c r="I2215" s="46">
        <f>J2210+J2211+J2212+J2213</f>
        <v>446.47</v>
      </c>
      <c r="J2215" s="46"/>
      <c r="K2215" s="25">
        <f>IF(Source!I830&lt;&gt;0, ROUND(I2215/Source!I830, 2), 0)</f>
        <v>223.24</v>
      </c>
      <c r="P2215" s="23">
        <f>I2215</f>
        <v>446.47</v>
      </c>
    </row>
    <row r="2216" spans="1:22" ht="42.75" x14ac:dyDescent="0.2">
      <c r="A2216" s="18">
        <v>267</v>
      </c>
      <c r="B2216" s="18" t="str">
        <f>Source!F831</f>
        <v>1.23-2103-41-1/1</v>
      </c>
      <c r="C2216" s="18" t="str">
        <f>Source!G831</f>
        <v>Техническое обслуживание регулирующего клапана / Регулятор скорости STY-1,5</v>
      </c>
      <c r="D2216" s="19" t="str">
        <f>Source!H831</f>
        <v>шт.</v>
      </c>
      <c r="E2216" s="9">
        <f>Source!I831</f>
        <v>1</v>
      </c>
      <c r="F2216" s="21"/>
      <c r="G2216" s="20"/>
      <c r="H2216" s="9"/>
      <c r="I2216" s="9"/>
      <c r="J2216" s="21"/>
      <c r="K2216" s="21"/>
      <c r="Q2216">
        <f>ROUND((Source!BZ831/100)*ROUND((Source!AF831*Source!AV831)*Source!I831, 2), 2)</f>
        <v>145.6</v>
      </c>
      <c r="R2216">
        <f>Source!X831</f>
        <v>145.6</v>
      </c>
      <c r="S2216">
        <f>ROUND((Source!CA831/100)*ROUND((Source!AF831*Source!AV831)*Source!I831, 2), 2)</f>
        <v>20.8</v>
      </c>
      <c r="T2216">
        <f>Source!Y831</f>
        <v>20.8</v>
      </c>
      <c r="U2216">
        <f>ROUND((175/100)*ROUND((Source!AE831*Source!AV831)*Source!I831, 2), 2)</f>
        <v>86.75</v>
      </c>
      <c r="V2216">
        <f>ROUND((108/100)*ROUND(Source!CS831*Source!I831, 2), 2)</f>
        <v>53.54</v>
      </c>
    </row>
    <row r="2217" spans="1:22" ht="14.25" x14ac:dyDescent="0.2">
      <c r="A2217" s="18"/>
      <c r="B2217" s="18"/>
      <c r="C2217" s="18" t="s">
        <v>1332</v>
      </c>
      <c r="D2217" s="19"/>
      <c r="E2217" s="9"/>
      <c r="F2217" s="21">
        <f>Source!AO831</f>
        <v>208</v>
      </c>
      <c r="G2217" s="20" t="str">
        <f>Source!DG831</f>
        <v/>
      </c>
      <c r="H2217" s="9">
        <f>Source!AV831</f>
        <v>1</v>
      </c>
      <c r="I2217" s="9">
        <f>IF(Source!BA831&lt;&gt; 0, Source!BA831, 1)</f>
        <v>1</v>
      </c>
      <c r="J2217" s="21">
        <f>Source!S831</f>
        <v>208</v>
      </c>
      <c r="K2217" s="21"/>
    </row>
    <row r="2218" spans="1:22" ht="14.25" x14ac:dyDescent="0.2">
      <c r="A2218" s="18"/>
      <c r="B2218" s="18"/>
      <c r="C2218" s="18" t="s">
        <v>1333</v>
      </c>
      <c r="D2218" s="19"/>
      <c r="E2218" s="9"/>
      <c r="F2218" s="21">
        <f>Source!AM831</f>
        <v>78.180000000000007</v>
      </c>
      <c r="G2218" s="20" t="str">
        <f>Source!DE831</f>
        <v/>
      </c>
      <c r="H2218" s="9">
        <f>Source!AV831</f>
        <v>1</v>
      </c>
      <c r="I2218" s="9">
        <f>IF(Source!BB831&lt;&gt; 0, Source!BB831, 1)</f>
        <v>1</v>
      </c>
      <c r="J2218" s="21">
        <f>Source!Q831</f>
        <v>78.180000000000007</v>
      </c>
      <c r="K2218" s="21"/>
    </row>
    <row r="2219" spans="1:22" ht="14.25" x14ac:dyDescent="0.2">
      <c r="A2219" s="18"/>
      <c r="B2219" s="18"/>
      <c r="C2219" s="18" t="s">
        <v>1334</v>
      </c>
      <c r="D2219" s="19"/>
      <c r="E2219" s="9"/>
      <c r="F2219" s="21">
        <f>Source!AN831</f>
        <v>49.57</v>
      </c>
      <c r="G2219" s="20" t="str">
        <f>Source!DF831</f>
        <v/>
      </c>
      <c r="H2219" s="9">
        <f>Source!AV831</f>
        <v>1</v>
      </c>
      <c r="I2219" s="9">
        <f>IF(Source!BS831&lt;&gt; 0, Source!BS831, 1)</f>
        <v>1</v>
      </c>
      <c r="J2219" s="22">
        <f>Source!R831</f>
        <v>49.57</v>
      </c>
      <c r="K2219" s="21"/>
    </row>
    <row r="2220" spans="1:22" ht="14.25" x14ac:dyDescent="0.2">
      <c r="A2220" s="18"/>
      <c r="B2220" s="18"/>
      <c r="C2220" s="18" t="s">
        <v>1336</v>
      </c>
      <c r="D2220" s="19" t="s">
        <v>1337</v>
      </c>
      <c r="E2220" s="9">
        <f>Source!AT831</f>
        <v>70</v>
      </c>
      <c r="F2220" s="21"/>
      <c r="G2220" s="20"/>
      <c r="H2220" s="9"/>
      <c r="I2220" s="9"/>
      <c r="J2220" s="21">
        <f>SUM(R2216:R2219)</f>
        <v>145.6</v>
      </c>
      <c r="K2220" s="21"/>
    </row>
    <row r="2221" spans="1:22" ht="14.25" x14ac:dyDescent="0.2">
      <c r="A2221" s="18"/>
      <c r="B2221" s="18"/>
      <c r="C2221" s="18" t="s">
        <v>1338</v>
      </c>
      <c r="D2221" s="19" t="s">
        <v>1337</v>
      </c>
      <c r="E2221" s="9">
        <f>Source!AU831</f>
        <v>10</v>
      </c>
      <c r="F2221" s="21"/>
      <c r="G2221" s="20"/>
      <c r="H2221" s="9"/>
      <c r="I2221" s="9"/>
      <c r="J2221" s="21">
        <f>SUM(T2216:T2220)</f>
        <v>20.8</v>
      </c>
      <c r="K2221" s="21"/>
    </row>
    <row r="2222" spans="1:22" ht="14.25" x14ac:dyDescent="0.2">
      <c r="A2222" s="18"/>
      <c r="B2222" s="18"/>
      <c r="C2222" s="18" t="s">
        <v>1339</v>
      </c>
      <c r="D2222" s="19" t="s">
        <v>1337</v>
      </c>
      <c r="E2222" s="9">
        <f>108</f>
        <v>108</v>
      </c>
      <c r="F2222" s="21"/>
      <c r="G2222" s="20"/>
      <c r="H2222" s="9"/>
      <c r="I2222" s="9"/>
      <c r="J2222" s="21">
        <f>SUM(V2216:V2221)</f>
        <v>53.54</v>
      </c>
      <c r="K2222" s="21"/>
    </row>
    <row r="2223" spans="1:22" ht="14.25" x14ac:dyDescent="0.2">
      <c r="A2223" s="18"/>
      <c r="B2223" s="18"/>
      <c r="C2223" s="18" t="s">
        <v>1340</v>
      </c>
      <c r="D2223" s="19" t="s">
        <v>1341</v>
      </c>
      <c r="E2223" s="9">
        <f>Source!AQ831</f>
        <v>0.37</v>
      </c>
      <c r="F2223" s="21"/>
      <c r="G2223" s="20" t="str">
        <f>Source!DI831</f>
        <v/>
      </c>
      <c r="H2223" s="9">
        <f>Source!AV831</f>
        <v>1</v>
      </c>
      <c r="I2223" s="9"/>
      <c r="J2223" s="21"/>
      <c r="K2223" s="21">
        <f>Source!U831</f>
        <v>0.37</v>
      </c>
    </row>
    <row r="2224" spans="1:22" ht="15" x14ac:dyDescent="0.25">
      <c r="A2224" s="24"/>
      <c r="B2224" s="24"/>
      <c r="C2224" s="24"/>
      <c r="D2224" s="24"/>
      <c r="E2224" s="24"/>
      <c r="F2224" s="24"/>
      <c r="G2224" s="24"/>
      <c r="H2224" s="24"/>
      <c r="I2224" s="46">
        <f>J2217+J2218+J2220+J2221+J2222</f>
        <v>506.12</v>
      </c>
      <c r="J2224" s="46"/>
      <c r="K2224" s="25">
        <f>IF(Source!I831&lt;&gt;0, ROUND(I2224/Source!I831, 2), 0)</f>
        <v>506.12</v>
      </c>
      <c r="P2224" s="23">
        <f>I2224</f>
        <v>506.12</v>
      </c>
    </row>
    <row r="2226" spans="1:22" ht="15" customHeight="1" x14ac:dyDescent="0.25">
      <c r="B2226" s="47" t="str">
        <f>Source!G832</f>
        <v>Система П1</v>
      </c>
      <c r="C2226" s="47"/>
      <c r="D2226" s="47"/>
      <c r="E2226" s="47"/>
      <c r="F2226" s="47"/>
      <c r="G2226" s="47"/>
      <c r="H2226" s="47"/>
      <c r="I2226" s="47"/>
      <c r="J2226" s="47"/>
    </row>
    <row r="2227" spans="1:22" ht="71.25" x14ac:dyDescent="0.2">
      <c r="A2227" s="18">
        <v>268</v>
      </c>
      <c r="B2227" s="18" t="str">
        <f>Source!F835</f>
        <v>1.23-2103-41-1/1</v>
      </c>
      <c r="C2227" s="18" t="str">
        <f>Source!G835</f>
        <v>Техническое обслуживание регулирующего клапана / Заслонки с ручным управлением прямоугольного сечения (200х150; 500х400; 1000х600; 1000х800)</v>
      </c>
      <c r="D2227" s="19" t="str">
        <f>Source!H835</f>
        <v>шт.</v>
      </c>
      <c r="E2227" s="9">
        <f>Source!I835</f>
        <v>7</v>
      </c>
      <c r="F2227" s="21"/>
      <c r="G2227" s="20"/>
      <c r="H2227" s="9"/>
      <c r="I2227" s="9"/>
      <c r="J2227" s="21"/>
      <c r="K2227" s="21"/>
      <c r="Q2227">
        <f>ROUND((Source!BZ835/100)*ROUND((Source!AF835*Source!AV835)*Source!I835, 2), 2)</f>
        <v>1019.2</v>
      </c>
      <c r="R2227">
        <f>Source!X835</f>
        <v>1019.2</v>
      </c>
      <c r="S2227">
        <f>ROUND((Source!CA835/100)*ROUND((Source!AF835*Source!AV835)*Source!I835, 2), 2)</f>
        <v>145.6</v>
      </c>
      <c r="T2227">
        <f>Source!Y835</f>
        <v>145.6</v>
      </c>
      <c r="U2227">
        <f>ROUND((175/100)*ROUND((Source!AE835*Source!AV835)*Source!I835, 2), 2)</f>
        <v>607.23</v>
      </c>
      <c r="V2227">
        <f>ROUND((108/100)*ROUND(Source!CS835*Source!I835, 2), 2)</f>
        <v>374.75</v>
      </c>
    </row>
    <row r="2228" spans="1:22" x14ac:dyDescent="0.2">
      <c r="C2228" s="26" t="str">
        <f>"Объем: "&amp;Source!I835&amp;"=1+"&amp;"4+"&amp;"1+"&amp;"1"</f>
        <v>Объем: 7=1+4+1+1</v>
      </c>
    </row>
    <row r="2229" spans="1:22" ht="14.25" x14ac:dyDescent="0.2">
      <c r="A2229" s="18"/>
      <c r="B2229" s="18"/>
      <c r="C2229" s="18" t="s">
        <v>1332</v>
      </c>
      <c r="D2229" s="19"/>
      <c r="E2229" s="9"/>
      <c r="F2229" s="21">
        <f>Source!AO835</f>
        <v>208</v>
      </c>
      <c r="G2229" s="20" t="str">
        <f>Source!DG835</f>
        <v/>
      </c>
      <c r="H2229" s="9">
        <f>Source!AV835</f>
        <v>1</v>
      </c>
      <c r="I2229" s="9">
        <f>IF(Source!BA835&lt;&gt; 0, Source!BA835, 1)</f>
        <v>1</v>
      </c>
      <c r="J2229" s="21">
        <f>Source!S835</f>
        <v>1456</v>
      </c>
      <c r="K2229" s="21"/>
    </row>
    <row r="2230" spans="1:22" ht="14.25" x14ac:dyDescent="0.2">
      <c r="A2230" s="18"/>
      <c r="B2230" s="18"/>
      <c r="C2230" s="18" t="s">
        <v>1333</v>
      </c>
      <c r="D2230" s="19"/>
      <c r="E2230" s="9"/>
      <c r="F2230" s="21">
        <f>Source!AM835</f>
        <v>78.180000000000007</v>
      </c>
      <c r="G2230" s="20" t="str">
        <f>Source!DE835</f>
        <v/>
      </c>
      <c r="H2230" s="9">
        <f>Source!AV835</f>
        <v>1</v>
      </c>
      <c r="I2230" s="9">
        <f>IF(Source!BB835&lt;&gt; 0, Source!BB835, 1)</f>
        <v>1</v>
      </c>
      <c r="J2230" s="21">
        <f>Source!Q835</f>
        <v>547.26</v>
      </c>
      <c r="K2230" s="21"/>
    </row>
    <row r="2231" spans="1:22" ht="14.25" x14ac:dyDescent="0.2">
      <c r="A2231" s="18"/>
      <c r="B2231" s="18"/>
      <c r="C2231" s="18" t="s">
        <v>1334</v>
      </c>
      <c r="D2231" s="19"/>
      <c r="E2231" s="9"/>
      <c r="F2231" s="21">
        <f>Source!AN835</f>
        <v>49.57</v>
      </c>
      <c r="G2231" s="20" t="str">
        <f>Source!DF835</f>
        <v/>
      </c>
      <c r="H2231" s="9">
        <f>Source!AV835</f>
        <v>1</v>
      </c>
      <c r="I2231" s="9">
        <f>IF(Source!BS835&lt;&gt; 0, Source!BS835, 1)</f>
        <v>1</v>
      </c>
      <c r="J2231" s="22">
        <f>Source!R835</f>
        <v>346.99</v>
      </c>
      <c r="K2231" s="21"/>
    </row>
    <row r="2232" spans="1:22" ht="14.25" x14ac:dyDescent="0.2">
      <c r="A2232" s="18"/>
      <c r="B2232" s="18"/>
      <c r="C2232" s="18" t="s">
        <v>1336</v>
      </c>
      <c r="D2232" s="19" t="s">
        <v>1337</v>
      </c>
      <c r="E2232" s="9">
        <f>Source!AT835</f>
        <v>70</v>
      </c>
      <c r="F2232" s="21"/>
      <c r="G2232" s="20"/>
      <c r="H2232" s="9"/>
      <c r="I2232" s="9"/>
      <c r="J2232" s="21">
        <f>SUM(R2227:R2231)</f>
        <v>1019.2</v>
      </c>
      <c r="K2232" s="21"/>
    </row>
    <row r="2233" spans="1:22" ht="14.25" x14ac:dyDescent="0.2">
      <c r="A2233" s="18"/>
      <c r="B2233" s="18"/>
      <c r="C2233" s="18" t="s">
        <v>1338</v>
      </c>
      <c r="D2233" s="19" t="s">
        <v>1337</v>
      </c>
      <c r="E2233" s="9">
        <f>Source!AU835</f>
        <v>10</v>
      </c>
      <c r="F2233" s="21"/>
      <c r="G2233" s="20"/>
      <c r="H2233" s="9"/>
      <c r="I2233" s="9"/>
      <c r="J2233" s="21">
        <f>SUM(T2227:T2232)</f>
        <v>145.6</v>
      </c>
      <c r="K2233" s="21"/>
    </row>
    <row r="2234" spans="1:22" ht="14.25" x14ac:dyDescent="0.2">
      <c r="A2234" s="18"/>
      <c r="B2234" s="18"/>
      <c r="C2234" s="18" t="s">
        <v>1339</v>
      </c>
      <c r="D2234" s="19" t="s">
        <v>1337</v>
      </c>
      <c r="E2234" s="9">
        <f>108</f>
        <v>108</v>
      </c>
      <c r="F2234" s="21"/>
      <c r="G2234" s="20"/>
      <c r="H2234" s="9"/>
      <c r="I2234" s="9"/>
      <c r="J2234" s="21">
        <f>SUM(V2227:V2233)</f>
        <v>374.75</v>
      </c>
      <c r="K2234" s="21"/>
    </row>
    <row r="2235" spans="1:22" ht="14.25" x14ac:dyDescent="0.2">
      <c r="A2235" s="18"/>
      <c r="B2235" s="18"/>
      <c r="C2235" s="18" t="s">
        <v>1340</v>
      </c>
      <c r="D2235" s="19" t="s">
        <v>1341</v>
      </c>
      <c r="E2235" s="9">
        <f>Source!AQ835</f>
        <v>0.37</v>
      </c>
      <c r="F2235" s="21"/>
      <c r="G2235" s="20" t="str">
        <f>Source!DI835</f>
        <v/>
      </c>
      <c r="H2235" s="9">
        <f>Source!AV835</f>
        <v>1</v>
      </c>
      <c r="I2235" s="9"/>
      <c r="J2235" s="21"/>
      <c r="K2235" s="21">
        <f>Source!U835</f>
        <v>2.59</v>
      </c>
    </row>
    <row r="2236" spans="1:22" ht="15" x14ac:dyDescent="0.25">
      <c r="A2236" s="24"/>
      <c r="B2236" s="24"/>
      <c r="C2236" s="24"/>
      <c r="D2236" s="24"/>
      <c r="E2236" s="24"/>
      <c r="F2236" s="24"/>
      <c r="G2236" s="24"/>
      <c r="H2236" s="24"/>
      <c r="I2236" s="46">
        <f>J2229+J2230+J2232+J2233+J2234</f>
        <v>3542.81</v>
      </c>
      <c r="J2236" s="46"/>
      <c r="K2236" s="25">
        <f>IF(Source!I835&lt;&gt;0, ROUND(I2236/Source!I835, 2), 0)</f>
        <v>506.12</v>
      </c>
      <c r="P2236" s="23">
        <f>I2236</f>
        <v>3542.81</v>
      </c>
    </row>
    <row r="2237" spans="1:22" ht="57" x14ac:dyDescent="0.2">
      <c r="A2237" s="18">
        <v>269</v>
      </c>
      <c r="B2237" s="18" t="str">
        <f>Source!F836</f>
        <v>1.23-2103-41-1/1</v>
      </c>
      <c r="C2237" s="18" t="str">
        <f>Source!G836</f>
        <v>Техническое обслуживание регулирующего клапана / Заслонки с ручным управлением круглого сечения ( DN125;  DN160)</v>
      </c>
      <c r="D2237" s="19" t="str">
        <f>Source!H836</f>
        <v>шт.</v>
      </c>
      <c r="E2237" s="9">
        <f>Source!I836</f>
        <v>26</v>
      </c>
      <c r="F2237" s="21"/>
      <c r="G2237" s="20"/>
      <c r="H2237" s="9"/>
      <c r="I2237" s="9"/>
      <c r="J2237" s="21"/>
      <c r="K2237" s="21"/>
      <c r="Q2237">
        <f>ROUND((Source!BZ836/100)*ROUND((Source!AF836*Source!AV836)*Source!I836, 2), 2)</f>
        <v>3785.6</v>
      </c>
      <c r="R2237">
        <f>Source!X836</f>
        <v>3785.6</v>
      </c>
      <c r="S2237">
        <f>ROUND((Source!CA836/100)*ROUND((Source!AF836*Source!AV836)*Source!I836, 2), 2)</f>
        <v>540.79999999999995</v>
      </c>
      <c r="T2237">
        <f>Source!Y836</f>
        <v>540.79999999999995</v>
      </c>
      <c r="U2237">
        <f>ROUND((175/100)*ROUND((Source!AE836*Source!AV836)*Source!I836, 2), 2)</f>
        <v>2255.44</v>
      </c>
      <c r="V2237">
        <f>ROUND((108/100)*ROUND(Source!CS836*Source!I836, 2), 2)</f>
        <v>1391.93</v>
      </c>
    </row>
    <row r="2238" spans="1:22" x14ac:dyDescent="0.2">
      <c r="C2238" s="26" t="str">
        <f>"Объем: "&amp;Source!I836&amp;"=1+"&amp;"25"</f>
        <v>Объем: 26=1+25</v>
      </c>
    </row>
    <row r="2239" spans="1:22" ht="14.25" x14ac:dyDescent="0.2">
      <c r="A2239" s="18"/>
      <c r="B2239" s="18"/>
      <c r="C2239" s="18" t="s">
        <v>1332</v>
      </c>
      <c r="D2239" s="19"/>
      <c r="E2239" s="9"/>
      <c r="F2239" s="21">
        <f>Source!AO836</f>
        <v>208</v>
      </c>
      <c r="G2239" s="20" t="str">
        <f>Source!DG836</f>
        <v/>
      </c>
      <c r="H2239" s="9">
        <f>Source!AV836</f>
        <v>1</v>
      </c>
      <c r="I2239" s="9">
        <f>IF(Source!BA836&lt;&gt; 0, Source!BA836, 1)</f>
        <v>1</v>
      </c>
      <c r="J2239" s="21">
        <f>Source!S836</f>
        <v>5408</v>
      </c>
      <c r="K2239" s="21"/>
    </row>
    <row r="2240" spans="1:22" ht="14.25" x14ac:dyDescent="0.2">
      <c r="A2240" s="18"/>
      <c r="B2240" s="18"/>
      <c r="C2240" s="18" t="s">
        <v>1333</v>
      </c>
      <c r="D2240" s="19"/>
      <c r="E2240" s="9"/>
      <c r="F2240" s="21">
        <f>Source!AM836</f>
        <v>78.180000000000007</v>
      </c>
      <c r="G2240" s="20" t="str">
        <f>Source!DE836</f>
        <v/>
      </c>
      <c r="H2240" s="9">
        <f>Source!AV836</f>
        <v>1</v>
      </c>
      <c r="I2240" s="9">
        <f>IF(Source!BB836&lt;&gt; 0, Source!BB836, 1)</f>
        <v>1</v>
      </c>
      <c r="J2240" s="21">
        <f>Source!Q836</f>
        <v>2032.68</v>
      </c>
      <c r="K2240" s="21"/>
    </row>
    <row r="2241" spans="1:22" ht="14.25" x14ac:dyDescent="0.2">
      <c r="A2241" s="18"/>
      <c r="B2241" s="18"/>
      <c r="C2241" s="18" t="s">
        <v>1334</v>
      </c>
      <c r="D2241" s="19"/>
      <c r="E2241" s="9"/>
      <c r="F2241" s="21">
        <f>Source!AN836</f>
        <v>49.57</v>
      </c>
      <c r="G2241" s="20" t="str">
        <f>Source!DF836</f>
        <v/>
      </c>
      <c r="H2241" s="9">
        <f>Source!AV836</f>
        <v>1</v>
      </c>
      <c r="I2241" s="9">
        <f>IF(Source!BS836&lt;&gt; 0, Source!BS836, 1)</f>
        <v>1</v>
      </c>
      <c r="J2241" s="22">
        <f>Source!R836</f>
        <v>1288.82</v>
      </c>
      <c r="K2241" s="21"/>
    </row>
    <row r="2242" spans="1:22" ht="14.25" x14ac:dyDescent="0.2">
      <c r="A2242" s="18"/>
      <c r="B2242" s="18"/>
      <c r="C2242" s="18" t="s">
        <v>1336</v>
      </c>
      <c r="D2242" s="19" t="s">
        <v>1337</v>
      </c>
      <c r="E2242" s="9">
        <f>Source!AT836</f>
        <v>70</v>
      </c>
      <c r="F2242" s="21"/>
      <c r="G2242" s="20"/>
      <c r="H2242" s="9"/>
      <c r="I2242" s="9"/>
      <c r="J2242" s="21">
        <f>SUM(R2237:R2241)</f>
        <v>3785.6</v>
      </c>
      <c r="K2242" s="21"/>
    </row>
    <row r="2243" spans="1:22" ht="14.25" x14ac:dyDescent="0.2">
      <c r="A2243" s="18"/>
      <c r="B2243" s="18"/>
      <c r="C2243" s="18" t="s">
        <v>1338</v>
      </c>
      <c r="D2243" s="19" t="s">
        <v>1337</v>
      </c>
      <c r="E2243" s="9">
        <f>Source!AU836</f>
        <v>10</v>
      </c>
      <c r="F2243" s="21"/>
      <c r="G2243" s="20"/>
      <c r="H2243" s="9"/>
      <c r="I2243" s="9"/>
      <c r="J2243" s="21">
        <f>SUM(T2237:T2242)</f>
        <v>540.79999999999995</v>
      </c>
      <c r="K2243" s="21"/>
    </row>
    <row r="2244" spans="1:22" ht="14.25" x14ac:dyDescent="0.2">
      <c r="A2244" s="18"/>
      <c r="B2244" s="18"/>
      <c r="C2244" s="18" t="s">
        <v>1339</v>
      </c>
      <c r="D2244" s="19" t="s">
        <v>1337</v>
      </c>
      <c r="E2244" s="9">
        <f>108</f>
        <v>108</v>
      </c>
      <c r="F2244" s="21"/>
      <c r="G2244" s="20"/>
      <c r="H2244" s="9"/>
      <c r="I2244" s="9"/>
      <c r="J2244" s="21">
        <f>SUM(V2237:V2243)</f>
        <v>1391.93</v>
      </c>
      <c r="K2244" s="21"/>
    </row>
    <row r="2245" spans="1:22" ht="14.25" x14ac:dyDescent="0.2">
      <c r="A2245" s="18"/>
      <c r="B2245" s="18"/>
      <c r="C2245" s="18" t="s">
        <v>1340</v>
      </c>
      <c r="D2245" s="19" t="s">
        <v>1341</v>
      </c>
      <c r="E2245" s="9">
        <f>Source!AQ836</f>
        <v>0.37</v>
      </c>
      <c r="F2245" s="21"/>
      <c r="G2245" s="20" t="str">
        <f>Source!DI836</f>
        <v/>
      </c>
      <c r="H2245" s="9">
        <f>Source!AV836</f>
        <v>1</v>
      </c>
      <c r="I2245" s="9"/>
      <c r="J2245" s="21"/>
      <c r="K2245" s="21">
        <f>Source!U836</f>
        <v>9.6199999999999992</v>
      </c>
    </row>
    <row r="2246" spans="1:22" ht="15" x14ac:dyDescent="0.25">
      <c r="A2246" s="24"/>
      <c r="B2246" s="24"/>
      <c r="C2246" s="24"/>
      <c r="D2246" s="24"/>
      <c r="E2246" s="24"/>
      <c r="F2246" s="24"/>
      <c r="G2246" s="24"/>
      <c r="H2246" s="24"/>
      <c r="I2246" s="46">
        <f>J2239+J2240+J2242+J2243+J2244</f>
        <v>13159.01</v>
      </c>
      <c r="J2246" s="46"/>
      <c r="K2246" s="25">
        <f>IF(Source!I836&lt;&gt;0, ROUND(I2246/Source!I836, 2), 0)</f>
        <v>506.12</v>
      </c>
      <c r="P2246" s="23">
        <f>I2246</f>
        <v>13159.01</v>
      </c>
    </row>
    <row r="2248" spans="1:22" ht="15" customHeight="1" x14ac:dyDescent="0.25">
      <c r="B2248" s="47" t="str">
        <f>Source!G838</f>
        <v>Система П2</v>
      </c>
      <c r="C2248" s="47"/>
      <c r="D2248" s="47"/>
      <c r="E2248" s="47"/>
      <c r="F2248" s="47"/>
      <c r="G2248" s="47"/>
      <c r="H2248" s="47"/>
      <c r="I2248" s="47"/>
      <c r="J2248" s="47"/>
    </row>
    <row r="2249" spans="1:22" ht="57" x14ac:dyDescent="0.2">
      <c r="A2249" s="18">
        <v>270</v>
      </c>
      <c r="B2249" s="18" t="str">
        <f>Source!F841</f>
        <v>1.23-2103-41-1/1</v>
      </c>
      <c r="C2249" s="18" t="str">
        <f>Source!G841</f>
        <v>Техническое обслуживание регулирующего клапана / Заслонки с ручным управлением круглого сечения ( DN125;  DN160)</v>
      </c>
      <c r="D2249" s="19" t="str">
        <f>Source!H841</f>
        <v>шт.</v>
      </c>
      <c r="E2249" s="9">
        <f>Source!I841</f>
        <v>10</v>
      </c>
      <c r="F2249" s="21"/>
      <c r="G2249" s="20"/>
      <c r="H2249" s="9"/>
      <c r="I2249" s="9"/>
      <c r="J2249" s="21"/>
      <c r="K2249" s="21"/>
      <c r="Q2249">
        <f>ROUND((Source!BZ841/100)*ROUND((Source!AF841*Source!AV841)*Source!I841, 2), 2)</f>
        <v>1456</v>
      </c>
      <c r="R2249">
        <f>Source!X841</f>
        <v>1456</v>
      </c>
      <c r="S2249">
        <f>ROUND((Source!CA841/100)*ROUND((Source!AF841*Source!AV841)*Source!I841, 2), 2)</f>
        <v>208</v>
      </c>
      <c r="T2249">
        <f>Source!Y841</f>
        <v>208</v>
      </c>
      <c r="U2249">
        <f>ROUND((175/100)*ROUND((Source!AE841*Source!AV841)*Source!I841, 2), 2)</f>
        <v>867.48</v>
      </c>
      <c r="V2249">
        <f>ROUND((108/100)*ROUND(Source!CS841*Source!I841, 2), 2)</f>
        <v>535.36</v>
      </c>
    </row>
    <row r="2250" spans="1:22" x14ac:dyDescent="0.2">
      <c r="C2250" s="26" t="str">
        <f>"Объем: "&amp;Source!I841&amp;"=2+"&amp;"8"</f>
        <v>Объем: 10=2+8</v>
      </c>
    </row>
    <row r="2251" spans="1:22" ht="14.25" x14ac:dyDescent="0.2">
      <c r="A2251" s="18"/>
      <c r="B2251" s="18"/>
      <c r="C2251" s="18" t="s">
        <v>1332</v>
      </c>
      <c r="D2251" s="19"/>
      <c r="E2251" s="9"/>
      <c r="F2251" s="21">
        <f>Source!AO841</f>
        <v>208</v>
      </c>
      <c r="G2251" s="20" t="str">
        <f>Source!DG841</f>
        <v/>
      </c>
      <c r="H2251" s="9">
        <f>Source!AV841</f>
        <v>1</v>
      </c>
      <c r="I2251" s="9">
        <f>IF(Source!BA841&lt;&gt; 0, Source!BA841, 1)</f>
        <v>1</v>
      </c>
      <c r="J2251" s="21">
        <f>Source!S841</f>
        <v>2080</v>
      </c>
      <c r="K2251" s="21"/>
    </row>
    <row r="2252" spans="1:22" ht="14.25" x14ac:dyDescent="0.2">
      <c r="A2252" s="18"/>
      <c r="B2252" s="18"/>
      <c r="C2252" s="18" t="s">
        <v>1333</v>
      </c>
      <c r="D2252" s="19"/>
      <c r="E2252" s="9"/>
      <c r="F2252" s="21">
        <f>Source!AM841</f>
        <v>78.180000000000007</v>
      </c>
      <c r="G2252" s="20" t="str">
        <f>Source!DE841</f>
        <v/>
      </c>
      <c r="H2252" s="9">
        <f>Source!AV841</f>
        <v>1</v>
      </c>
      <c r="I2252" s="9">
        <f>IF(Source!BB841&lt;&gt; 0, Source!BB841, 1)</f>
        <v>1</v>
      </c>
      <c r="J2252" s="21">
        <f>Source!Q841</f>
        <v>781.8</v>
      </c>
      <c r="K2252" s="21"/>
    </row>
    <row r="2253" spans="1:22" ht="14.25" x14ac:dyDescent="0.2">
      <c r="A2253" s="18"/>
      <c r="B2253" s="18"/>
      <c r="C2253" s="18" t="s">
        <v>1334</v>
      </c>
      <c r="D2253" s="19"/>
      <c r="E2253" s="9"/>
      <c r="F2253" s="21">
        <f>Source!AN841</f>
        <v>49.57</v>
      </c>
      <c r="G2253" s="20" t="str">
        <f>Source!DF841</f>
        <v/>
      </c>
      <c r="H2253" s="9">
        <f>Source!AV841</f>
        <v>1</v>
      </c>
      <c r="I2253" s="9">
        <f>IF(Source!BS841&lt;&gt; 0, Source!BS841, 1)</f>
        <v>1</v>
      </c>
      <c r="J2253" s="22">
        <f>Source!R841</f>
        <v>495.7</v>
      </c>
      <c r="K2253" s="21"/>
    </row>
    <row r="2254" spans="1:22" ht="14.25" x14ac:dyDescent="0.2">
      <c r="A2254" s="18"/>
      <c r="B2254" s="18"/>
      <c r="C2254" s="18" t="s">
        <v>1336</v>
      </c>
      <c r="D2254" s="19" t="s">
        <v>1337</v>
      </c>
      <c r="E2254" s="9">
        <f>Source!AT841</f>
        <v>70</v>
      </c>
      <c r="F2254" s="21"/>
      <c r="G2254" s="20"/>
      <c r="H2254" s="9"/>
      <c r="I2254" s="9"/>
      <c r="J2254" s="21">
        <f>SUM(R2249:R2253)</f>
        <v>1456</v>
      </c>
      <c r="K2254" s="21"/>
    </row>
    <row r="2255" spans="1:22" ht="14.25" x14ac:dyDescent="0.2">
      <c r="A2255" s="18"/>
      <c r="B2255" s="18"/>
      <c r="C2255" s="18" t="s">
        <v>1338</v>
      </c>
      <c r="D2255" s="19" t="s">
        <v>1337</v>
      </c>
      <c r="E2255" s="9">
        <f>Source!AU841</f>
        <v>10</v>
      </c>
      <c r="F2255" s="21"/>
      <c r="G2255" s="20"/>
      <c r="H2255" s="9"/>
      <c r="I2255" s="9"/>
      <c r="J2255" s="21">
        <f>SUM(T2249:T2254)</f>
        <v>208</v>
      </c>
      <c r="K2255" s="21"/>
    </row>
    <row r="2256" spans="1:22" ht="14.25" x14ac:dyDescent="0.2">
      <c r="A2256" s="18"/>
      <c r="B2256" s="18"/>
      <c r="C2256" s="18" t="s">
        <v>1339</v>
      </c>
      <c r="D2256" s="19" t="s">
        <v>1337</v>
      </c>
      <c r="E2256" s="9">
        <f>108</f>
        <v>108</v>
      </c>
      <c r="F2256" s="21"/>
      <c r="G2256" s="20"/>
      <c r="H2256" s="9"/>
      <c r="I2256" s="9"/>
      <c r="J2256" s="21">
        <f>SUM(V2249:V2255)</f>
        <v>535.36</v>
      </c>
      <c r="K2256" s="21"/>
    </row>
    <row r="2257" spans="1:22" ht="14.25" x14ac:dyDescent="0.2">
      <c r="A2257" s="18"/>
      <c r="B2257" s="18"/>
      <c r="C2257" s="18" t="s">
        <v>1340</v>
      </c>
      <c r="D2257" s="19" t="s">
        <v>1341</v>
      </c>
      <c r="E2257" s="9">
        <f>Source!AQ841</f>
        <v>0.37</v>
      </c>
      <c r="F2257" s="21"/>
      <c r="G2257" s="20" t="str">
        <f>Source!DI841</f>
        <v/>
      </c>
      <c r="H2257" s="9">
        <f>Source!AV841</f>
        <v>1</v>
      </c>
      <c r="I2257" s="9"/>
      <c r="J2257" s="21"/>
      <c r="K2257" s="21">
        <f>Source!U841</f>
        <v>3.7</v>
      </c>
    </row>
    <row r="2258" spans="1:22" ht="15" x14ac:dyDescent="0.25">
      <c r="A2258" s="24"/>
      <c r="B2258" s="24"/>
      <c r="C2258" s="24"/>
      <c r="D2258" s="24"/>
      <c r="E2258" s="24"/>
      <c r="F2258" s="24"/>
      <c r="G2258" s="24"/>
      <c r="H2258" s="24"/>
      <c r="I2258" s="46">
        <f>J2251+J2252+J2254+J2255+J2256</f>
        <v>5061.16</v>
      </c>
      <c r="J2258" s="46"/>
      <c r="K2258" s="25">
        <f>IF(Source!I841&lt;&gt;0, ROUND(I2258/Source!I841, 2), 0)</f>
        <v>506.12</v>
      </c>
      <c r="P2258" s="23">
        <f>I2258</f>
        <v>5061.16</v>
      </c>
    </row>
    <row r="2260" spans="1:22" ht="15" customHeight="1" x14ac:dyDescent="0.25">
      <c r="B2260" s="47" t="str">
        <f>Source!G843</f>
        <v>Система П3</v>
      </c>
      <c r="C2260" s="47"/>
      <c r="D2260" s="47"/>
      <c r="E2260" s="47"/>
      <c r="F2260" s="47"/>
      <c r="G2260" s="47"/>
      <c r="H2260" s="47"/>
      <c r="I2260" s="47"/>
      <c r="J2260" s="47"/>
    </row>
    <row r="2261" spans="1:22" ht="57" x14ac:dyDescent="0.2">
      <c r="A2261" s="18">
        <v>271</v>
      </c>
      <c r="B2261" s="18" t="str">
        <f>Source!F846</f>
        <v>1.23-2103-41-1/1</v>
      </c>
      <c r="C2261" s="18" t="str">
        <f>Source!G846</f>
        <v>Техническое обслуживание регулирующего клапана / Заслонки с ручным управлением круглого сечения ( DN315)</v>
      </c>
      <c r="D2261" s="19" t="str">
        <f>Source!H846</f>
        <v>шт.</v>
      </c>
      <c r="E2261" s="9">
        <f>Source!I846</f>
        <v>1</v>
      </c>
      <c r="F2261" s="21"/>
      <c r="G2261" s="20"/>
      <c r="H2261" s="9"/>
      <c r="I2261" s="9"/>
      <c r="J2261" s="21"/>
      <c r="K2261" s="21"/>
      <c r="Q2261">
        <f>ROUND((Source!BZ846/100)*ROUND((Source!AF846*Source!AV846)*Source!I846, 2), 2)</f>
        <v>145.6</v>
      </c>
      <c r="R2261">
        <f>Source!X846</f>
        <v>145.6</v>
      </c>
      <c r="S2261">
        <f>ROUND((Source!CA846/100)*ROUND((Source!AF846*Source!AV846)*Source!I846, 2), 2)</f>
        <v>20.8</v>
      </c>
      <c r="T2261">
        <f>Source!Y846</f>
        <v>20.8</v>
      </c>
      <c r="U2261">
        <f>ROUND((175/100)*ROUND((Source!AE846*Source!AV846)*Source!I846, 2), 2)</f>
        <v>86.75</v>
      </c>
      <c r="V2261">
        <f>ROUND((108/100)*ROUND(Source!CS846*Source!I846, 2), 2)</f>
        <v>53.54</v>
      </c>
    </row>
    <row r="2262" spans="1:22" ht="14.25" x14ac:dyDescent="0.2">
      <c r="A2262" s="18"/>
      <c r="B2262" s="18"/>
      <c r="C2262" s="18" t="s">
        <v>1332</v>
      </c>
      <c r="D2262" s="19"/>
      <c r="E2262" s="9"/>
      <c r="F2262" s="21">
        <f>Source!AO846</f>
        <v>208</v>
      </c>
      <c r="G2262" s="20" t="str">
        <f>Source!DG846</f>
        <v/>
      </c>
      <c r="H2262" s="9">
        <f>Source!AV846</f>
        <v>1</v>
      </c>
      <c r="I2262" s="9">
        <f>IF(Source!BA846&lt;&gt; 0, Source!BA846, 1)</f>
        <v>1</v>
      </c>
      <c r="J2262" s="21">
        <f>Source!S846</f>
        <v>208</v>
      </c>
      <c r="K2262" s="21"/>
    </row>
    <row r="2263" spans="1:22" ht="14.25" x14ac:dyDescent="0.2">
      <c r="A2263" s="18"/>
      <c r="B2263" s="18"/>
      <c r="C2263" s="18" t="s">
        <v>1333</v>
      </c>
      <c r="D2263" s="19"/>
      <c r="E2263" s="9"/>
      <c r="F2263" s="21">
        <f>Source!AM846</f>
        <v>78.180000000000007</v>
      </c>
      <c r="G2263" s="20" t="str">
        <f>Source!DE846</f>
        <v/>
      </c>
      <c r="H2263" s="9">
        <f>Source!AV846</f>
        <v>1</v>
      </c>
      <c r="I2263" s="9">
        <f>IF(Source!BB846&lt;&gt; 0, Source!BB846, 1)</f>
        <v>1</v>
      </c>
      <c r="J2263" s="21">
        <f>Source!Q846</f>
        <v>78.180000000000007</v>
      </c>
      <c r="K2263" s="21"/>
    </row>
    <row r="2264" spans="1:22" ht="14.25" x14ac:dyDescent="0.2">
      <c r="A2264" s="18"/>
      <c r="B2264" s="18"/>
      <c r="C2264" s="18" t="s">
        <v>1334</v>
      </c>
      <c r="D2264" s="19"/>
      <c r="E2264" s="9"/>
      <c r="F2264" s="21">
        <f>Source!AN846</f>
        <v>49.57</v>
      </c>
      <c r="G2264" s="20" t="str">
        <f>Source!DF846</f>
        <v/>
      </c>
      <c r="H2264" s="9">
        <f>Source!AV846</f>
        <v>1</v>
      </c>
      <c r="I2264" s="9">
        <f>IF(Source!BS846&lt;&gt; 0, Source!BS846, 1)</f>
        <v>1</v>
      </c>
      <c r="J2264" s="22">
        <f>Source!R846</f>
        <v>49.57</v>
      </c>
      <c r="K2264" s="21"/>
    </row>
    <row r="2265" spans="1:22" ht="14.25" x14ac:dyDescent="0.2">
      <c r="A2265" s="18"/>
      <c r="B2265" s="18"/>
      <c r="C2265" s="18" t="s">
        <v>1336</v>
      </c>
      <c r="D2265" s="19" t="s">
        <v>1337</v>
      </c>
      <c r="E2265" s="9">
        <f>Source!AT846</f>
        <v>70</v>
      </c>
      <c r="F2265" s="21"/>
      <c r="G2265" s="20"/>
      <c r="H2265" s="9"/>
      <c r="I2265" s="9"/>
      <c r="J2265" s="21">
        <f>SUM(R2261:R2264)</f>
        <v>145.6</v>
      </c>
      <c r="K2265" s="21"/>
    </row>
    <row r="2266" spans="1:22" ht="14.25" x14ac:dyDescent="0.2">
      <c r="A2266" s="18"/>
      <c r="B2266" s="18"/>
      <c r="C2266" s="18" t="s">
        <v>1338</v>
      </c>
      <c r="D2266" s="19" t="s">
        <v>1337</v>
      </c>
      <c r="E2266" s="9">
        <f>Source!AU846</f>
        <v>10</v>
      </c>
      <c r="F2266" s="21"/>
      <c r="G2266" s="20"/>
      <c r="H2266" s="9"/>
      <c r="I2266" s="9"/>
      <c r="J2266" s="21">
        <f>SUM(T2261:T2265)</f>
        <v>20.8</v>
      </c>
      <c r="K2266" s="21"/>
    </row>
    <row r="2267" spans="1:22" ht="14.25" x14ac:dyDescent="0.2">
      <c r="A2267" s="18"/>
      <c r="B2267" s="18"/>
      <c r="C2267" s="18" t="s">
        <v>1339</v>
      </c>
      <c r="D2267" s="19" t="s">
        <v>1337</v>
      </c>
      <c r="E2267" s="9">
        <f>108</f>
        <v>108</v>
      </c>
      <c r="F2267" s="21"/>
      <c r="G2267" s="20"/>
      <c r="H2267" s="9"/>
      <c r="I2267" s="9"/>
      <c r="J2267" s="21">
        <f>SUM(V2261:V2266)</f>
        <v>53.54</v>
      </c>
      <c r="K2267" s="21"/>
    </row>
    <row r="2268" spans="1:22" ht="14.25" x14ac:dyDescent="0.2">
      <c r="A2268" s="18"/>
      <c r="B2268" s="18"/>
      <c r="C2268" s="18" t="s">
        <v>1340</v>
      </c>
      <c r="D2268" s="19" t="s">
        <v>1341</v>
      </c>
      <c r="E2268" s="9">
        <f>Source!AQ846</f>
        <v>0.37</v>
      </c>
      <c r="F2268" s="21"/>
      <c r="G2268" s="20" t="str">
        <f>Source!DI846</f>
        <v/>
      </c>
      <c r="H2268" s="9">
        <f>Source!AV846</f>
        <v>1</v>
      </c>
      <c r="I2268" s="9"/>
      <c r="J2268" s="21"/>
      <c r="K2268" s="21">
        <f>Source!U846</f>
        <v>0.37</v>
      </c>
    </row>
    <row r="2269" spans="1:22" ht="15" x14ac:dyDescent="0.25">
      <c r="A2269" s="24"/>
      <c r="B2269" s="24"/>
      <c r="C2269" s="24"/>
      <c r="D2269" s="24"/>
      <c r="E2269" s="24"/>
      <c r="F2269" s="24"/>
      <c r="G2269" s="24"/>
      <c r="H2269" s="24"/>
      <c r="I2269" s="46">
        <f>J2262+J2263+J2265+J2266+J2267</f>
        <v>506.12</v>
      </c>
      <c r="J2269" s="46"/>
      <c r="K2269" s="25">
        <f>IF(Source!I846&lt;&gt;0, ROUND(I2269/Source!I846, 2), 0)</f>
        <v>506.12</v>
      </c>
      <c r="P2269" s="23">
        <f>I2269</f>
        <v>506.12</v>
      </c>
    </row>
    <row r="2271" spans="1:22" ht="15" customHeight="1" x14ac:dyDescent="0.25">
      <c r="B2271" s="47" t="str">
        <f>Source!G848</f>
        <v>Система П4</v>
      </c>
      <c r="C2271" s="47"/>
      <c r="D2271" s="47"/>
      <c r="E2271" s="47"/>
      <c r="F2271" s="47"/>
      <c r="G2271" s="47"/>
      <c r="H2271" s="47"/>
      <c r="I2271" s="47"/>
      <c r="J2271" s="47"/>
    </row>
    <row r="2272" spans="1:22" ht="57" x14ac:dyDescent="0.2">
      <c r="A2272" s="18">
        <v>272</v>
      </c>
      <c r="B2272" s="18" t="str">
        <f>Source!F851</f>
        <v>1.23-2103-41-1/1</v>
      </c>
      <c r="C2272" s="18" t="str">
        <f>Source!G851</f>
        <v>Техническое обслуживание регулирующего клапана / Заслонки с ручным управлением круглого сечения ( DN160)</v>
      </c>
      <c r="D2272" s="19" t="str">
        <f>Source!H851</f>
        <v>шт.</v>
      </c>
      <c r="E2272" s="9">
        <f>Source!I851</f>
        <v>3</v>
      </c>
      <c r="F2272" s="21"/>
      <c r="G2272" s="20"/>
      <c r="H2272" s="9"/>
      <c r="I2272" s="9"/>
      <c r="J2272" s="21"/>
      <c r="K2272" s="21"/>
      <c r="Q2272">
        <f>ROUND((Source!BZ851/100)*ROUND((Source!AF851*Source!AV851)*Source!I851, 2), 2)</f>
        <v>436.8</v>
      </c>
      <c r="R2272">
        <f>Source!X851</f>
        <v>436.8</v>
      </c>
      <c r="S2272">
        <f>ROUND((Source!CA851/100)*ROUND((Source!AF851*Source!AV851)*Source!I851, 2), 2)</f>
        <v>62.4</v>
      </c>
      <c r="T2272">
        <f>Source!Y851</f>
        <v>62.4</v>
      </c>
      <c r="U2272">
        <f>ROUND((175/100)*ROUND((Source!AE851*Source!AV851)*Source!I851, 2), 2)</f>
        <v>260.24</v>
      </c>
      <c r="V2272">
        <f>ROUND((108/100)*ROUND(Source!CS851*Source!I851, 2), 2)</f>
        <v>160.61000000000001</v>
      </c>
    </row>
    <row r="2273" spans="1:22" ht="14.25" x14ac:dyDescent="0.2">
      <c r="A2273" s="18"/>
      <c r="B2273" s="18"/>
      <c r="C2273" s="18" t="s">
        <v>1332</v>
      </c>
      <c r="D2273" s="19"/>
      <c r="E2273" s="9"/>
      <c r="F2273" s="21">
        <f>Source!AO851</f>
        <v>208</v>
      </c>
      <c r="G2273" s="20" t="str">
        <f>Source!DG851</f>
        <v/>
      </c>
      <c r="H2273" s="9">
        <f>Source!AV851</f>
        <v>1</v>
      </c>
      <c r="I2273" s="9">
        <f>IF(Source!BA851&lt;&gt; 0, Source!BA851, 1)</f>
        <v>1</v>
      </c>
      <c r="J2273" s="21">
        <f>Source!S851</f>
        <v>624</v>
      </c>
      <c r="K2273" s="21"/>
    </row>
    <row r="2274" spans="1:22" ht="14.25" x14ac:dyDescent="0.2">
      <c r="A2274" s="18"/>
      <c r="B2274" s="18"/>
      <c r="C2274" s="18" t="s">
        <v>1333</v>
      </c>
      <c r="D2274" s="19"/>
      <c r="E2274" s="9"/>
      <c r="F2274" s="21">
        <f>Source!AM851</f>
        <v>78.180000000000007</v>
      </c>
      <c r="G2274" s="20" t="str">
        <f>Source!DE851</f>
        <v/>
      </c>
      <c r="H2274" s="9">
        <f>Source!AV851</f>
        <v>1</v>
      </c>
      <c r="I2274" s="9">
        <f>IF(Source!BB851&lt;&gt; 0, Source!BB851, 1)</f>
        <v>1</v>
      </c>
      <c r="J2274" s="21">
        <f>Source!Q851</f>
        <v>234.54</v>
      </c>
      <c r="K2274" s="21"/>
    </row>
    <row r="2275" spans="1:22" ht="14.25" x14ac:dyDescent="0.2">
      <c r="A2275" s="18"/>
      <c r="B2275" s="18"/>
      <c r="C2275" s="18" t="s">
        <v>1334</v>
      </c>
      <c r="D2275" s="19"/>
      <c r="E2275" s="9"/>
      <c r="F2275" s="21">
        <f>Source!AN851</f>
        <v>49.57</v>
      </c>
      <c r="G2275" s="20" t="str">
        <f>Source!DF851</f>
        <v/>
      </c>
      <c r="H2275" s="9">
        <f>Source!AV851</f>
        <v>1</v>
      </c>
      <c r="I2275" s="9">
        <f>IF(Source!BS851&lt;&gt; 0, Source!BS851, 1)</f>
        <v>1</v>
      </c>
      <c r="J2275" s="22">
        <f>Source!R851</f>
        <v>148.71</v>
      </c>
      <c r="K2275" s="21"/>
    </row>
    <row r="2276" spans="1:22" ht="14.25" x14ac:dyDescent="0.2">
      <c r="A2276" s="18"/>
      <c r="B2276" s="18"/>
      <c r="C2276" s="18" t="s">
        <v>1336</v>
      </c>
      <c r="D2276" s="19" t="s">
        <v>1337</v>
      </c>
      <c r="E2276" s="9">
        <f>Source!AT851</f>
        <v>70</v>
      </c>
      <c r="F2276" s="21"/>
      <c r="G2276" s="20"/>
      <c r="H2276" s="9"/>
      <c r="I2276" s="9"/>
      <c r="J2276" s="21">
        <f>SUM(R2272:R2275)</f>
        <v>436.8</v>
      </c>
      <c r="K2276" s="21"/>
    </row>
    <row r="2277" spans="1:22" ht="14.25" x14ac:dyDescent="0.2">
      <c r="A2277" s="18"/>
      <c r="B2277" s="18"/>
      <c r="C2277" s="18" t="s">
        <v>1338</v>
      </c>
      <c r="D2277" s="19" t="s">
        <v>1337</v>
      </c>
      <c r="E2277" s="9">
        <f>Source!AU851</f>
        <v>10</v>
      </c>
      <c r="F2277" s="21"/>
      <c r="G2277" s="20"/>
      <c r="H2277" s="9"/>
      <c r="I2277" s="9"/>
      <c r="J2277" s="21">
        <f>SUM(T2272:T2276)</f>
        <v>62.4</v>
      </c>
      <c r="K2277" s="21"/>
    </row>
    <row r="2278" spans="1:22" ht="14.25" x14ac:dyDescent="0.2">
      <c r="A2278" s="18"/>
      <c r="B2278" s="18"/>
      <c r="C2278" s="18" t="s">
        <v>1339</v>
      </c>
      <c r="D2278" s="19" t="s">
        <v>1337</v>
      </c>
      <c r="E2278" s="9">
        <f>108</f>
        <v>108</v>
      </c>
      <c r="F2278" s="21"/>
      <c r="G2278" s="20"/>
      <c r="H2278" s="9"/>
      <c r="I2278" s="9"/>
      <c r="J2278" s="21">
        <f>SUM(V2272:V2277)</f>
        <v>160.61000000000001</v>
      </c>
      <c r="K2278" s="21"/>
    </row>
    <row r="2279" spans="1:22" ht="14.25" x14ac:dyDescent="0.2">
      <c r="A2279" s="18"/>
      <c r="B2279" s="18"/>
      <c r="C2279" s="18" t="s">
        <v>1340</v>
      </c>
      <c r="D2279" s="19" t="s">
        <v>1341</v>
      </c>
      <c r="E2279" s="9">
        <f>Source!AQ851</f>
        <v>0.37</v>
      </c>
      <c r="F2279" s="21"/>
      <c r="G2279" s="20" t="str">
        <f>Source!DI851</f>
        <v/>
      </c>
      <c r="H2279" s="9">
        <f>Source!AV851</f>
        <v>1</v>
      </c>
      <c r="I2279" s="9"/>
      <c r="J2279" s="21"/>
      <c r="K2279" s="21">
        <f>Source!U851</f>
        <v>1.1099999999999999</v>
      </c>
    </row>
    <row r="2280" spans="1:22" ht="15" x14ac:dyDescent="0.25">
      <c r="A2280" s="24"/>
      <c r="B2280" s="24"/>
      <c r="C2280" s="24"/>
      <c r="D2280" s="24"/>
      <c r="E2280" s="24"/>
      <c r="F2280" s="24"/>
      <c r="G2280" s="24"/>
      <c r="H2280" s="24"/>
      <c r="I2280" s="46">
        <f>J2273+J2274+J2276+J2277+J2278</f>
        <v>1518.35</v>
      </c>
      <c r="J2280" s="46"/>
      <c r="K2280" s="25">
        <f>IF(Source!I851&lt;&gt;0, ROUND(I2280/Source!I851, 2), 0)</f>
        <v>506.12</v>
      </c>
      <c r="P2280" s="23">
        <f>I2280</f>
        <v>1518.35</v>
      </c>
    </row>
    <row r="2282" spans="1:22" ht="15" customHeight="1" x14ac:dyDescent="0.25">
      <c r="B2282" s="47" t="str">
        <f>Source!G855</f>
        <v>Система П6</v>
      </c>
      <c r="C2282" s="47"/>
      <c r="D2282" s="47"/>
      <c r="E2282" s="47"/>
      <c r="F2282" s="47"/>
      <c r="G2282" s="47"/>
      <c r="H2282" s="47"/>
      <c r="I2282" s="47"/>
      <c r="J2282" s="47"/>
    </row>
    <row r="2283" spans="1:22" ht="57" x14ac:dyDescent="0.2">
      <c r="A2283" s="18">
        <v>273</v>
      </c>
      <c r="B2283" s="18" t="str">
        <f>Source!F858</f>
        <v>1.23-2103-41-1/1</v>
      </c>
      <c r="C2283" s="18" t="str">
        <f>Source!G858</f>
        <v>Техническое обслуживание регулирующего клапана / Заслонки с ручным управлением круглого сечения ( DN160)</v>
      </c>
      <c r="D2283" s="19" t="str">
        <f>Source!H858</f>
        <v>шт.</v>
      </c>
      <c r="E2283" s="9">
        <f>Source!I858</f>
        <v>1</v>
      </c>
      <c r="F2283" s="21"/>
      <c r="G2283" s="20"/>
      <c r="H2283" s="9"/>
      <c r="I2283" s="9"/>
      <c r="J2283" s="21"/>
      <c r="K2283" s="21"/>
      <c r="Q2283">
        <f>ROUND((Source!BZ858/100)*ROUND((Source!AF858*Source!AV858)*Source!I858, 2), 2)</f>
        <v>145.6</v>
      </c>
      <c r="R2283">
        <f>Source!X858</f>
        <v>145.6</v>
      </c>
      <c r="S2283">
        <f>ROUND((Source!CA858/100)*ROUND((Source!AF858*Source!AV858)*Source!I858, 2), 2)</f>
        <v>20.8</v>
      </c>
      <c r="T2283">
        <f>Source!Y858</f>
        <v>20.8</v>
      </c>
      <c r="U2283">
        <f>ROUND((175/100)*ROUND((Source!AE858*Source!AV858)*Source!I858, 2), 2)</f>
        <v>86.75</v>
      </c>
      <c r="V2283">
        <f>ROUND((108/100)*ROUND(Source!CS858*Source!I858, 2), 2)</f>
        <v>53.54</v>
      </c>
    </row>
    <row r="2284" spans="1:22" ht="14.25" x14ac:dyDescent="0.2">
      <c r="A2284" s="18"/>
      <c r="B2284" s="18"/>
      <c r="C2284" s="18" t="s">
        <v>1332</v>
      </c>
      <c r="D2284" s="19"/>
      <c r="E2284" s="9"/>
      <c r="F2284" s="21">
        <f>Source!AO858</f>
        <v>208</v>
      </c>
      <c r="G2284" s="20" t="str">
        <f>Source!DG858</f>
        <v/>
      </c>
      <c r="H2284" s="9">
        <f>Source!AV858</f>
        <v>1</v>
      </c>
      <c r="I2284" s="9">
        <f>IF(Source!BA858&lt;&gt; 0, Source!BA858, 1)</f>
        <v>1</v>
      </c>
      <c r="J2284" s="21">
        <f>Source!S858</f>
        <v>208</v>
      </c>
      <c r="K2284" s="21"/>
    </row>
    <row r="2285" spans="1:22" ht="14.25" x14ac:dyDescent="0.2">
      <c r="A2285" s="18"/>
      <c r="B2285" s="18"/>
      <c r="C2285" s="18" t="s">
        <v>1333</v>
      </c>
      <c r="D2285" s="19"/>
      <c r="E2285" s="9"/>
      <c r="F2285" s="21">
        <f>Source!AM858</f>
        <v>78.180000000000007</v>
      </c>
      <c r="G2285" s="20" t="str">
        <f>Source!DE858</f>
        <v/>
      </c>
      <c r="H2285" s="9">
        <f>Source!AV858</f>
        <v>1</v>
      </c>
      <c r="I2285" s="9">
        <f>IF(Source!BB858&lt;&gt; 0, Source!BB858, 1)</f>
        <v>1</v>
      </c>
      <c r="J2285" s="21">
        <f>Source!Q858</f>
        <v>78.180000000000007</v>
      </c>
      <c r="K2285" s="21"/>
    </row>
    <row r="2286" spans="1:22" ht="14.25" x14ac:dyDescent="0.2">
      <c r="A2286" s="18"/>
      <c r="B2286" s="18"/>
      <c r="C2286" s="18" t="s">
        <v>1334</v>
      </c>
      <c r="D2286" s="19"/>
      <c r="E2286" s="9"/>
      <c r="F2286" s="21">
        <f>Source!AN858</f>
        <v>49.57</v>
      </c>
      <c r="G2286" s="20" t="str">
        <f>Source!DF858</f>
        <v/>
      </c>
      <c r="H2286" s="9">
        <f>Source!AV858</f>
        <v>1</v>
      </c>
      <c r="I2286" s="9">
        <f>IF(Source!BS858&lt;&gt; 0, Source!BS858, 1)</f>
        <v>1</v>
      </c>
      <c r="J2286" s="22">
        <f>Source!R858</f>
        <v>49.57</v>
      </c>
      <c r="K2286" s="21"/>
    </row>
    <row r="2287" spans="1:22" ht="14.25" x14ac:dyDescent="0.2">
      <c r="A2287" s="18"/>
      <c r="B2287" s="18"/>
      <c r="C2287" s="18" t="s">
        <v>1336</v>
      </c>
      <c r="D2287" s="19" t="s">
        <v>1337</v>
      </c>
      <c r="E2287" s="9">
        <f>Source!AT858</f>
        <v>70</v>
      </c>
      <c r="F2287" s="21"/>
      <c r="G2287" s="20"/>
      <c r="H2287" s="9"/>
      <c r="I2287" s="9"/>
      <c r="J2287" s="21">
        <f>SUM(R2283:R2286)</f>
        <v>145.6</v>
      </c>
      <c r="K2287" s="21"/>
    </row>
    <row r="2288" spans="1:22" ht="14.25" x14ac:dyDescent="0.2">
      <c r="A2288" s="18"/>
      <c r="B2288" s="18"/>
      <c r="C2288" s="18" t="s">
        <v>1338</v>
      </c>
      <c r="D2288" s="19" t="s">
        <v>1337</v>
      </c>
      <c r="E2288" s="9">
        <f>Source!AU858</f>
        <v>10</v>
      </c>
      <c r="F2288" s="21"/>
      <c r="G2288" s="20"/>
      <c r="H2288" s="9"/>
      <c r="I2288" s="9"/>
      <c r="J2288" s="21">
        <f>SUM(T2283:T2287)</f>
        <v>20.8</v>
      </c>
      <c r="K2288" s="21"/>
    </row>
    <row r="2289" spans="1:22" ht="14.25" x14ac:dyDescent="0.2">
      <c r="A2289" s="18"/>
      <c r="B2289" s="18"/>
      <c r="C2289" s="18" t="s">
        <v>1339</v>
      </c>
      <c r="D2289" s="19" t="s">
        <v>1337</v>
      </c>
      <c r="E2289" s="9">
        <f>108</f>
        <v>108</v>
      </c>
      <c r="F2289" s="21"/>
      <c r="G2289" s="20"/>
      <c r="H2289" s="9"/>
      <c r="I2289" s="9"/>
      <c r="J2289" s="21">
        <f>SUM(V2283:V2288)</f>
        <v>53.54</v>
      </c>
      <c r="K2289" s="21"/>
    </row>
    <row r="2290" spans="1:22" ht="14.25" x14ac:dyDescent="0.2">
      <c r="A2290" s="18"/>
      <c r="B2290" s="18"/>
      <c r="C2290" s="18" t="s">
        <v>1340</v>
      </c>
      <c r="D2290" s="19" t="s">
        <v>1341</v>
      </c>
      <c r="E2290" s="9">
        <f>Source!AQ858</f>
        <v>0.37</v>
      </c>
      <c r="F2290" s="21"/>
      <c r="G2290" s="20" t="str">
        <f>Source!DI858</f>
        <v/>
      </c>
      <c r="H2290" s="9">
        <f>Source!AV858</f>
        <v>1</v>
      </c>
      <c r="I2290" s="9"/>
      <c r="J2290" s="21"/>
      <c r="K2290" s="21">
        <f>Source!U858</f>
        <v>0.37</v>
      </c>
    </row>
    <row r="2291" spans="1:22" ht="15" x14ac:dyDescent="0.25">
      <c r="A2291" s="24"/>
      <c r="B2291" s="24"/>
      <c r="C2291" s="24"/>
      <c r="D2291" s="24"/>
      <c r="E2291" s="24"/>
      <c r="F2291" s="24"/>
      <c r="G2291" s="24"/>
      <c r="H2291" s="24"/>
      <c r="I2291" s="46">
        <f>J2284+J2285+J2287+J2288+J2289</f>
        <v>506.12</v>
      </c>
      <c r="J2291" s="46"/>
      <c r="K2291" s="25">
        <f>IF(Source!I858&lt;&gt;0, ROUND(I2291/Source!I858, 2), 0)</f>
        <v>506.12</v>
      </c>
      <c r="P2291" s="23">
        <f>I2291</f>
        <v>506.12</v>
      </c>
    </row>
    <row r="2293" spans="1:22" ht="15" customHeight="1" x14ac:dyDescent="0.25">
      <c r="B2293" s="47" t="str">
        <f>Source!G860</f>
        <v>Система П7</v>
      </c>
      <c r="C2293" s="47"/>
      <c r="D2293" s="47"/>
      <c r="E2293" s="47"/>
      <c r="F2293" s="47"/>
      <c r="G2293" s="47"/>
      <c r="H2293" s="47"/>
      <c r="I2293" s="47"/>
      <c r="J2293" s="47"/>
    </row>
    <row r="2294" spans="1:22" ht="57" x14ac:dyDescent="0.2">
      <c r="A2294" s="18">
        <v>274</v>
      </c>
      <c r="B2294" s="18" t="str">
        <f>Source!F863</f>
        <v>1.23-2103-41-1/1</v>
      </c>
      <c r="C2294" s="18" t="str">
        <f>Source!G863</f>
        <v>Техническое обслуживание регулирующего клапана / Заслонки с ручным управлением круглого сечения ( DN160)</v>
      </c>
      <c r="D2294" s="19" t="str">
        <f>Source!H863</f>
        <v>шт.</v>
      </c>
      <c r="E2294" s="9">
        <f>Source!I863</f>
        <v>1</v>
      </c>
      <c r="F2294" s="21"/>
      <c r="G2294" s="20"/>
      <c r="H2294" s="9"/>
      <c r="I2294" s="9"/>
      <c r="J2294" s="21"/>
      <c r="K2294" s="21"/>
      <c r="Q2294">
        <f>ROUND((Source!BZ863/100)*ROUND((Source!AF863*Source!AV863)*Source!I863, 2), 2)</f>
        <v>145.6</v>
      </c>
      <c r="R2294">
        <f>Source!X863</f>
        <v>145.6</v>
      </c>
      <c r="S2294">
        <f>ROUND((Source!CA863/100)*ROUND((Source!AF863*Source!AV863)*Source!I863, 2), 2)</f>
        <v>20.8</v>
      </c>
      <c r="T2294">
        <f>Source!Y863</f>
        <v>20.8</v>
      </c>
      <c r="U2294">
        <f>ROUND((175/100)*ROUND((Source!AE863*Source!AV863)*Source!I863, 2), 2)</f>
        <v>86.75</v>
      </c>
      <c r="V2294">
        <f>ROUND((108/100)*ROUND(Source!CS863*Source!I863, 2), 2)</f>
        <v>53.54</v>
      </c>
    </row>
    <row r="2295" spans="1:22" ht="14.25" x14ac:dyDescent="0.2">
      <c r="A2295" s="18"/>
      <c r="B2295" s="18"/>
      <c r="C2295" s="18" t="s">
        <v>1332</v>
      </c>
      <c r="D2295" s="19"/>
      <c r="E2295" s="9"/>
      <c r="F2295" s="21">
        <f>Source!AO863</f>
        <v>208</v>
      </c>
      <c r="G2295" s="20" t="str">
        <f>Source!DG863</f>
        <v/>
      </c>
      <c r="H2295" s="9">
        <f>Source!AV863</f>
        <v>1</v>
      </c>
      <c r="I2295" s="9">
        <f>IF(Source!BA863&lt;&gt; 0, Source!BA863, 1)</f>
        <v>1</v>
      </c>
      <c r="J2295" s="21">
        <f>Source!S863</f>
        <v>208</v>
      </c>
      <c r="K2295" s="21"/>
    </row>
    <row r="2296" spans="1:22" ht="14.25" x14ac:dyDescent="0.2">
      <c r="A2296" s="18"/>
      <c r="B2296" s="18"/>
      <c r="C2296" s="18" t="s">
        <v>1333</v>
      </c>
      <c r="D2296" s="19"/>
      <c r="E2296" s="9"/>
      <c r="F2296" s="21">
        <f>Source!AM863</f>
        <v>78.180000000000007</v>
      </c>
      <c r="G2296" s="20" t="str">
        <f>Source!DE863</f>
        <v/>
      </c>
      <c r="H2296" s="9">
        <f>Source!AV863</f>
        <v>1</v>
      </c>
      <c r="I2296" s="9">
        <f>IF(Source!BB863&lt;&gt; 0, Source!BB863, 1)</f>
        <v>1</v>
      </c>
      <c r="J2296" s="21">
        <f>Source!Q863</f>
        <v>78.180000000000007</v>
      </c>
      <c r="K2296" s="21"/>
    </row>
    <row r="2297" spans="1:22" ht="14.25" x14ac:dyDescent="0.2">
      <c r="A2297" s="18"/>
      <c r="B2297" s="18"/>
      <c r="C2297" s="18" t="s">
        <v>1334</v>
      </c>
      <c r="D2297" s="19"/>
      <c r="E2297" s="9"/>
      <c r="F2297" s="21">
        <f>Source!AN863</f>
        <v>49.57</v>
      </c>
      <c r="G2297" s="20" t="str">
        <f>Source!DF863</f>
        <v/>
      </c>
      <c r="H2297" s="9">
        <f>Source!AV863</f>
        <v>1</v>
      </c>
      <c r="I2297" s="9">
        <f>IF(Source!BS863&lt;&gt; 0, Source!BS863, 1)</f>
        <v>1</v>
      </c>
      <c r="J2297" s="22">
        <f>Source!R863</f>
        <v>49.57</v>
      </c>
      <c r="K2297" s="21"/>
    </row>
    <row r="2298" spans="1:22" ht="14.25" x14ac:dyDescent="0.2">
      <c r="A2298" s="18"/>
      <c r="B2298" s="18"/>
      <c r="C2298" s="18" t="s">
        <v>1336</v>
      </c>
      <c r="D2298" s="19" t="s">
        <v>1337</v>
      </c>
      <c r="E2298" s="9">
        <f>Source!AT863</f>
        <v>70</v>
      </c>
      <c r="F2298" s="21"/>
      <c r="G2298" s="20"/>
      <c r="H2298" s="9"/>
      <c r="I2298" s="9"/>
      <c r="J2298" s="21">
        <f>SUM(R2294:R2297)</f>
        <v>145.6</v>
      </c>
      <c r="K2298" s="21"/>
    </row>
    <row r="2299" spans="1:22" ht="14.25" x14ac:dyDescent="0.2">
      <c r="A2299" s="18"/>
      <c r="B2299" s="18"/>
      <c r="C2299" s="18" t="s">
        <v>1338</v>
      </c>
      <c r="D2299" s="19" t="s">
        <v>1337</v>
      </c>
      <c r="E2299" s="9">
        <f>Source!AU863</f>
        <v>10</v>
      </c>
      <c r="F2299" s="21"/>
      <c r="G2299" s="20"/>
      <c r="H2299" s="9"/>
      <c r="I2299" s="9"/>
      <c r="J2299" s="21">
        <f>SUM(T2294:T2298)</f>
        <v>20.8</v>
      </c>
      <c r="K2299" s="21"/>
    </row>
    <row r="2300" spans="1:22" ht="14.25" x14ac:dyDescent="0.2">
      <c r="A2300" s="18"/>
      <c r="B2300" s="18"/>
      <c r="C2300" s="18" t="s">
        <v>1339</v>
      </c>
      <c r="D2300" s="19" t="s">
        <v>1337</v>
      </c>
      <c r="E2300" s="9">
        <f>108</f>
        <v>108</v>
      </c>
      <c r="F2300" s="21"/>
      <c r="G2300" s="20"/>
      <c r="H2300" s="9"/>
      <c r="I2300" s="9"/>
      <c r="J2300" s="21">
        <f>SUM(V2294:V2299)</f>
        <v>53.54</v>
      </c>
      <c r="K2300" s="21"/>
    </row>
    <row r="2301" spans="1:22" ht="14.25" x14ac:dyDescent="0.2">
      <c r="A2301" s="18"/>
      <c r="B2301" s="18"/>
      <c r="C2301" s="18" t="s">
        <v>1340</v>
      </c>
      <c r="D2301" s="19" t="s">
        <v>1341</v>
      </c>
      <c r="E2301" s="9">
        <f>Source!AQ863</f>
        <v>0.37</v>
      </c>
      <c r="F2301" s="21"/>
      <c r="G2301" s="20" t="str">
        <f>Source!DI863</f>
        <v/>
      </c>
      <c r="H2301" s="9">
        <f>Source!AV863</f>
        <v>1</v>
      </c>
      <c r="I2301" s="9"/>
      <c r="J2301" s="21"/>
      <c r="K2301" s="21">
        <f>Source!U863</f>
        <v>0.37</v>
      </c>
    </row>
    <row r="2302" spans="1:22" ht="15" x14ac:dyDescent="0.25">
      <c r="A2302" s="24"/>
      <c r="B2302" s="24"/>
      <c r="C2302" s="24"/>
      <c r="D2302" s="24"/>
      <c r="E2302" s="24"/>
      <c r="F2302" s="24"/>
      <c r="G2302" s="24"/>
      <c r="H2302" s="24"/>
      <c r="I2302" s="46">
        <f>J2295+J2296+J2298+J2299+J2300</f>
        <v>506.12</v>
      </c>
      <c r="J2302" s="46"/>
      <c r="K2302" s="25">
        <f>IF(Source!I863&lt;&gt;0, ROUND(I2302/Source!I863, 2), 0)</f>
        <v>506.12</v>
      </c>
      <c r="P2302" s="23">
        <f>I2302</f>
        <v>506.12</v>
      </c>
    </row>
    <row r="2304" spans="1:22" ht="15" customHeight="1" x14ac:dyDescent="0.25">
      <c r="B2304" s="47" t="str">
        <f>Source!G865</f>
        <v>Система В1</v>
      </c>
      <c r="C2304" s="47"/>
      <c r="D2304" s="47"/>
      <c r="E2304" s="47"/>
      <c r="F2304" s="47"/>
      <c r="G2304" s="47"/>
      <c r="H2304" s="47"/>
      <c r="I2304" s="47"/>
      <c r="J2304" s="47"/>
    </row>
    <row r="2305" spans="1:22" ht="57" x14ac:dyDescent="0.2">
      <c r="A2305" s="18">
        <v>275</v>
      </c>
      <c r="B2305" s="18" t="str">
        <f>Source!F868</f>
        <v>1.23-2103-41-1/1</v>
      </c>
      <c r="C2305" s="18" t="str">
        <f>Source!G868</f>
        <v>Техническое обслуживание регулирующего клапана / Заслонки с ручным управлением прямоугольного сечения (500х400; 700х400; 1000х600)</v>
      </c>
      <c r="D2305" s="19" t="str">
        <f>Source!H868</f>
        <v>шт.</v>
      </c>
      <c r="E2305" s="9">
        <f>Source!I868</f>
        <v>6</v>
      </c>
      <c r="F2305" s="21"/>
      <c r="G2305" s="20"/>
      <c r="H2305" s="9"/>
      <c r="I2305" s="9"/>
      <c r="J2305" s="21"/>
      <c r="K2305" s="21"/>
      <c r="Q2305">
        <f>ROUND((Source!BZ868/100)*ROUND((Source!AF868*Source!AV868)*Source!I868, 2), 2)</f>
        <v>873.6</v>
      </c>
      <c r="R2305">
        <f>Source!X868</f>
        <v>873.6</v>
      </c>
      <c r="S2305">
        <f>ROUND((Source!CA868/100)*ROUND((Source!AF868*Source!AV868)*Source!I868, 2), 2)</f>
        <v>124.8</v>
      </c>
      <c r="T2305">
        <f>Source!Y868</f>
        <v>124.8</v>
      </c>
      <c r="U2305">
        <f>ROUND((175/100)*ROUND((Source!AE868*Source!AV868)*Source!I868, 2), 2)</f>
        <v>520.49</v>
      </c>
      <c r="V2305">
        <f>ROUND((108/100)*ROUND(Source!CS868*Source!I868, 2), 2)</f>
        <v>321.20999999999998</v>
      </c>
    </row>
    <row r="2306" spans="1:22" x14ac:dyDescent="0.2">
      <c r="C2306" s="26" t="str">
        <f>"Объем: "&amp;Source!I868&amp;"=4+"&amp;"1+"&amp;"1"</f>
        <v>Объем: 6=4+1+1</v>
      </c>
    </row>
    <row r="2307" spans="1:22" ht="14.25" x14ac:dyDescent="0.2">
      <c r="A2307" s="18"/>
      <c r="B2307" s="18"/>
      <c r="C2307" s="18" t="s">
        <v>1332</v>
      </c>
      <c r="D2307" s="19"/>
      <c r="E2307" s="9"/>
      <c r="F2307" s="21">
        <f>Source!AO868</f>
        <v>208</v>
      </c>
      <c r="G2307" s="20" t="str">
        <f>Source!DG868</f>
        <v/>
      </c>
      <c r="H2307" s="9">
        <f>Source!AV868</f>
        <v>1</v>
      </c>
      <c r="I2307" s="9">
        <f>IF(Source!BA868&lt;&gt; 0, Source!BA868, 1)</f>
        <v>1</v>
      </c>
      <c r="J2307" s="21">
        <f>Source!S868</f>
        <v>1248</v>
      </c>
      <c r="K2307" s="21"/>
    </row>
    <row r="2308" spans="1:22" ht="14.25" x14ac:dyDescent="0.2">
      <c r="A2308" s="18"/>
      <c r="B2308" s="18"/>
      <c r="C2308" s="18" t="s">
        <v>1333</v>
      </c>
      <c r="D2308" s="19"/>
      <c r="E2308" s="9"/>
      <c r="F2308" s="21">
        <f>Source!AM868</f>
        <v>78.180000000000007</v>
      </c>
      <c r="G2308" s="20" t="str">
        <f>Source!DE868</f>
        <v/>
      </c>
      <c r="H2308" s="9">
        <f>Source!AV868</f>
        <v>1</v>
      </c>
      <c r="I2308" s="9">
        <f>IF(Source!BB868&lt;&gt; 0, Source!BB868, 1)</f>
        <v>1</v>
      </c>
      <c r="J2308" s="21">
        <f>Source!Q868</f>
        <v>469.08</v>
      </c>
      <c r="K2308" s="21"/>
    </row>
    <row r="2309" spans="1:22" ht="14.25" x14ac:dyDescent="0.2">
      <c r="A2309" s="18"/>
      <c r="B2309" s="18"/>
      <c r="C2309" s="18" t="s">
        <v>1334</v>
      </c>
      <c r="D2309" s="19"/>
      <c r="E2309" s="9"/>
      <c r="F2309" s="21">
        <f>Source!AN868</f>
        <v>49.57</v>
      </c>
      <c r="G2309" s="20" t="str">
        <f>Source!DF868</f>
        <v/>
      </c>
      <c r="H2309" s="9">
        <f>Source!AV868</f>
        <v>1</v>
      </c>
      <c r="I2309" s="9">
        <f>IF(Source!BS868&lt;&gt; 0, Source!BS868, 1)</f>
        <v>1</v>
      </c>
      <c r="J2309" s="22">
        <f>Source!R868</f>
        <v>297.42</v>
      </c>
      <c r="K2309" s="21"/>
    </row>
    <row r="2310" spans="1:22" ht="14.25" x14ac:dyDescent="0.2">
      <c r="A2310" s="18"/>
      <c r="B2310" s="18"/>
      <c r="C2310" s="18" t="s">
        <v>1336</v>
      </c>
      <c r="D2310" s="19" t="s">
        <v>1337</v>
      </c>
      <c r="E2310" s="9">
        <f>Source!AT868</f>
        <v>70</v>
      </c>
      <c r="F2310" s="21"/>
      <c r="G2310" s="20"/>
      <c r="H2310" s="9"/>
      <c r="I2310" s="9"/>
      <c r="J2310" s="21">
        <f>SUM(R2305:R2309)</f>
        <v>873.6</v>
      </c>
      <c r="K2310" s="21"/>
    </row>
    <row r="2311" spans="1:22" ht="14.25" x14ac:dyDescent="0.2">
      <c r="A2311" s="18"/>
      <c r="B2311" s="18"/>
      <c r="C2311" s="18" t="s">
        <v>1338</v>
      </c>
      <c r="D2311" s="19" t="s">
        <v>1337</v>
      </c>
      <c r="E2311" s="9">
        <f>Source!AU868</f>
        <v>10</v>
      </c>
      <c r="F2311" s="21"/>
      <c r="G2311" s="20"/>
      <c r="H2311" s="9"/>
      <c r="I2311" s="9"/>
      <c r="J2311" s="21">
        <f>SUM(T2305:T2310)</f>
        <v>124.8</v>
      </c>
      <c r="K2311" s="21"/>
    </row>
    <row r="2312" spans="1:22" ht="14.25" x14ac:dyDescent="0.2">
      <c r="A2312" s="18"/>
      <c r="B2312" s="18"/>
      <c r="C2312" s="18" t="s">
        <v>1339</v>
      </c>
      <c r="D2312" s="19" t="s">
        <v>1337</v>
      </c>
      <c r="E2312" s="9">
        <f>108</f>
        <v>108</v>
      </c>
      <c r="F2312" s="21"/>
      <c r="G2312" s="20"/>
      <c r="H2312" s="9"/>
      <c r="I2312" s="9"/>
      <c r="J2312" s="21">
        <f>SUM(V2305:V2311)</f>
        <v>321.20999999999998</v>
      </c>
      <c r="K2312" s="21"/>
    </row>
    <row r="2313" spans="1:22" ht="14.25" x14ac:dyDescent="0.2">
      <c r="A2313" s="18"/>
      <c r="B2313" s="18"/>
      <c r="C2313" s="18" t="s">
        <v>1340</v>
      </c>
      <c r="D2313" s="19" t="s">
        <v>1341</v>
      </c>
      <c r="E2313" s="9">
        <f>Source!AQ868</f>
        <v>0.37</v>
      </c>
      <c r="F2313" s="21"/>
      <c r="G2313" s="20" t="str">
        <f>Source!DI868</f>
        <v/>
      </c>
      <c r="H2313" s="9">
        <f>Source!AV868</f>
        <v>1</v>
      </c>
      <c r="I2313" s="9"/>
      <c r="J2313" s="21"/>
      <c r="K2313" s="21">
        <f>Source!U868</f>
        <v>2.2199999999999998</v>
      </c>
    </row>
    <row r="2314" spans="1:22" ht="15" x14ac:dyDescent="0.25">
      <c r="A2314" s="24"/>
      <c r="B2314" s="24"/>
      <c r="C2314" s="24"/>
      <c r="D2314" s="24"/>
      <c r="E2314" s="24"/>
      <c r="F2314" s="24"/>
      <c r="G2314" s="24"/>
      <c r="H2314" s="24"/>
      <c r="I2314" s="46">
        <f>J2307+J2308+J2310+J2311+J2312</f>
        <v>3036.69</v>
      </c>
      <c r="J2314" s="46"/>
      <c r="K2314" s="25">
        <f>IF(Source!I868&lt;&gt;0, ROUND(I2314/Source!I868, 2), 0)</f>
        <v>506.12</v>
      </c>
      <c r="P2314" s="23">
        <f>I2314</f>
        <v>3036.69</v>
      </c>
    </row>
    <row r="2315" spans="1:22" ht="57" x14ac:dyDescent="0.2">
      <c r="A2315" s="18">
        <v>276</v>
      </c>
      <c r="B2315" s="18" t="str">
        <f>Source!F869</f>
        <v>1.23-2103-41-1/1</v>
      </c>
      <c r="C2315" s="18" t="str">
        <f>Source!G869</f>
        <v>Техническое обслуживание регулирующего клапана / Заслонки с ручным управлением круглого сечения ( DN125; DN160)</v>
      </c>
      <c r="D2315" s="19" t="str">
        <f>Source!H869</f>
        <v>шт.</v>
      </c>
      <c r="E2315" s="9">
        <f>Source!I869</f>
        <v>23</v>
      </c>
      <c r="F2315" s="21"/>
      <c r="G2315" s="20"/>
      <c r="H2315" s="9"/>
      <c r="I2315" s="9"/>
      <c r="J2315" s="21"/>
      <c r="K2315" s="21"/>
      <c r="Q2315">
        <f>ROUND((Source!BZ869/100)*ROUND((Source!AF869*Source!AV869)*Source!I869, 2), 2)</f>
        <v>3348.8</v>
      </c>
      <c r="R2315">
        <f>Source!X869</f>
        <v>3348.8</v>
      </c>
      <c r="S2315">
        <f>ROUND((Source!CA869/100)*ROUND((Source!AF869*Source!AV869)*Source!I869, 2), 2)</f>
        <v>478.4</v>
      </c>
      <c r="T2315">
        <f>Source!Y869</f>
        <v>478.4</v>
      </c>
      <c r="U2315">
        <f>ROUND((175/100)*ROUND((Source!AE869*Source!AV869)*Source!I869, 2), 2)</f>
        <v>1995.19</v>
      </c>
      <c r="V2315">
        <f>ROUND((108/100)*ROUND(Source!CS869*Source!I869, 2), 2)</f>
        <v>1231.32</v>
      </c>
    </row>
    <row r="2316" spans="1:22" x14ac:dyDescent="0.2">
      <c r="C2316" s="26" t="str">
        <f>"Объем: "&amp;Source!I869&amp;"=1+"&amp;"22"</f>
        <v>Объем: 23=1+22</v>
      </c>
    </row>
    <row r="2317" spans="1:22" ht="14.25" x14ac:dyDescent="0.2">
      <c r="A2317" s="18"/>
      <c r="B2317" s="18"/>
      <c r="C2317" s="18" t="s">
        <v>1332</v>
      </c>
      <c r="D2317" s="19"/>
      <c r="E2317" s="9"/>
      <c r="F2317" s="21">
        <f>Source!AO869</f>
        <v>208</v>
      </c>
      <c r="G2317" s="20" t="str">
        <f>Source!DG869</f>
        <v/>
      </c>
      <c r="H2317" s="9">
        <f>Source!AV869</f>
        <v>1</v>
      </c>
      <c r="I2317" s="9">
        <f>IF(Source!BA869&lt;&gt; 0, Source!BA869, 1)</f>
        <v>1</v>
      </c>
      <c r="J2317" s="21">
        <f>Source!S869</f>
        <v>4784</v>
      </c>
      <c r="K2317" s="21"/>
    </row>
    <row r="2318" spans="1:22" ht="14.25" x14ac:dyDescent="0.2">
      <c r="A2318" s="18"/>
      <c r="B2318" s="18"/>
      <c r="C2318" s="18" t="s">
        <v>1333</v>
      </c>
      <c r="D2318" s="19"/>
      <c r="E2318" s="9"/>
      <c r="F2318" s="21">
        <f>Source!AM869</f>
        <v>78.180000000000007</v>
      </c>
      <c r="G2318" s="20" t="str">
        <f>Source!DE869</f>
        <v/>
      </c>
      <c r="H2318" s="9">
        <f>Source!AV869</f>
        <v>1</v>
      </c>
      <c r="I2318" s="9">
        <f>IF(Source!BB869&lt;&gt; 0, Source!BB869, 1)</f>
        <v>1</v>
      </c>
      <c r="J2318" s="21">
        <f>Source!Q869</f>
        <v>1798.14</v>
      </c>
      <c r="K2318" s="21"/>
    </row>
    <row r="2319" spans="1:22" ht="14.25" x14ac:dyDescent="0.2">
      <c r="A2319" s="18"/>
      <c r="B2319" s="18"/>
      <c r="C2319" s="18" t="s">
        <v>1334</v>
      </c>
      <c r="D2319" s="19"/>
      <c r="E2319" s="9"/>
      <c r="F2319" s="21">
        <f>Source!AN869</f>
        <v>49.57</v>
      </c>
      <c r="G2319" s="20" t="str">
        <f>Source!DF869</f>
        <v/>
      </c>
      <c r="H2319" s="9">
        <f>Source!AV869</f>
        <v>1</v>
      </c>
      <c r="I2319" s="9">
        <f>IF(Source!BS869&lt;&gt; 0, Source!BS869, 1)</f>
        <v>1</v>
      </c>
      <c r="J2319" s="22">
        <f>Source!R869</f>
        <v>1140.1099999999999</v>
      </c>
      <c r="K2319" s="21"/>
    </row>
    <row r="2320" spans="1:22" ht="14.25" x14ac:dyDescent="0.2">
      <c r="A2320" s="18"/>
      <c r="B2320" s="18"/>
      <c r="C2320" s="18" t="s">
        <v>1336</v>
      </c>
      <c r="D2320" s="19" t="s">
        <v>1337</v>
      </c>
      <c r="E2320" s="9">
        <f>Source!AT869</f>
        <v>70</v>
      </c>
      <c r="F2320" s="21"/>
      <c r="G2320" s="20"/>
      <c r="H2320" s="9"/>
      <c r="I2320" s="9"/>
      <c r="J2320" s="21">
        <f>SUM(R2315:R2319)</f>
        <v>3348.8</v>
      </c>
      <c r="K2320" s="21"/>
    </row>
    <row r="2321" spans="1:22" ht="14.25" x14ac:dyDescent="0.2">
      <c r="A2321" s="18"/>
      <c r="B2321" s="18"/>
      <c r="C2321" s="18" t="s">
        <v>1338</v>
      </c>
      <c r="D2321" s="19" t="s">
        <v>1337</v>
      </c>
      <c r="E2321" s="9">
        <f>Source!AU869</f>
        <v>10</v>
      </c>
      <c r="F2321" s="21"/>
      <c r="G2321" s="20"/>
      <c r="H2321" s="9"/>
      <c r="I2321" s="9"/>
      <c r="J2321" s="21">
        <f>SUM(T2315:T2320)</f>
        <v>478.4</v>
      </c>
      <c r="K2321" s="21"/>
    </row>
    <row r="2322" spans="1:22" ht="14.25" x14ac:dyDescent="0.2">
      <c r="A2322" s="18"/>
      <c r="B2322" s="18"/>
      <c r="C2322" s="18" t="s">
        <v>1339</v>
      </c>
      <c r="D2322" s="19" t="s">
        <v>1337</v>
      </c>
      <c r="E2322" s="9">
        <f>108</f>
        <v>108</v>
      </c>
      <c r="F2322" s="21"/>
      <c r="G2322" s="20"/>
      <c r="H2322" s="9"/>
      <c r="I2322" s="9"/>
      <c r="J2322" s="21">
        <f>SUM(V2315:V2321)</f>
        <v>1231.32</v>
      </c>
      <c r="K2322" s="21"/>
    </row>
    <row r="2323" spans="1:22" ht="14.25" x14ac:dyDescent="0.2">
      <c r="A2323" s="18"/>
      <c r="B2323" s="18"/>
      <c r="C2323" s="18" t="s">
        <v>1340</v>
      </c>
      <c r="D2323" s="19" t="s">
        <v>1341</v>
      </c>
      <c r="E2323" s="9">
        <f>Source!AQ869</f>
        <v>0.37</v>
      </c>
      <c r="F2323" s="21"/>
      <c r="G2323" s="20" t="str">
        <f>Source!DI869</f>
        <v/>
      </c>
      <c r="H2323" s="9">
        <f>Source!AV869</f>
        <v>1</v>
      </c>
      <c r="I2323" s="9"/>
      <c r="J2323" s="21"/>
      <c r="K2323" s="21">
        <f>Source!U869</f>
        <v>8.51</v>
      </c>
    </row>
    <row r="2324" spans="1:22" ht="15" x14ac:dyDescent="0.25">
      <c r="A2324" s="24"/>
      <c r="B2324" s="24"/>
      <c r="C2324" s="24"/>
      <c r="D2324" s="24"/>
      <c r="E2324" s="24"/>
      <c r="F2324" s="24"/>
      <c r="G2324" s="24"/>
      <c r="H2324" s="24"/>
      <c r="I2324" s="46">
        <f>J2317+J2318+J2320+J2321+J2322</f>
        <v>11640.66</v>
      </c>
      <c r="J2324" s="46"/>
      <c r="K2324" s="25">
        <f>IF(Source!I869&lt;&gt;0, ROUND(I2324/Source!I869, 2), 0)</f>
        <v>506.12</v>
      </c>
      <c r="P2324" s="23">
        <f>I2324</f>
        <v>11640.66</v>
      </c>
    </row>
    <row r="2326" spans="1:22" ht="15" customHeight="1" x14ac:dyDescent="0.25">
      <c r="B2326" s="47" t="str">
        <f>Source!G871</f>
        <v>Система В2</v>
      </c>
      <c r="C2326" s="47"/>
      <c r="D2326" s="47"/>
      <c r="E2326" s="47"/>
      <c r="F2326" s="47"/>
      <c r="G2326" s="47"/>
      <c r="H2326" s="47"/>
      <c r="I2326" s="47"/>
      <c r="J2326" s="47"/>
    </row>
    <row r="2327" spans="1:22" ht="57" x14ac:dyDescent="0.2">
      <c r="A2327" s="18">
        <v>277</v>
      </c>
      <c r="B2327" s="18" t="str">
        <f>Source!F874</f>
        <v>1.23-2103-41-1/1</v>
      </c>
      <c r="C2327" s="18" t="str">
        <f>Source!G874</f>
        <v>Техническое обслуживание регулирующего клапана / Заслонки с ручным управлением круглого сечения ( DN125; DN160)</v>
      </c>
      <c r="D2327" s="19" t="str">
        <f>Source!H874</f>
        <v>шт.</v>
      </c>
      <c r="E2327" s="9">
        <f>Source!I874</f>
        <v>10</v>
      </c>
      <c r="F2327" s="21"/>
      <c r="G2327" s="20"/>
      <c r="H2327" s="9"/>
      <c r="I2327" s="9"/>
      <c r="J2327" s="21"/>
      <c r="K2327" s="21"/>
      <c r="Q2327">
        <f>ROUND((Source!BZ874/100)*ROUND((Source!AF874*Source!AV874)*Source!I874, 2), 2)</f>
        <v>1456</v>
      </c>
      <c r="R2327">
        <f>Source!X874</f>
        <v>1456</v>
      </c>
      <c r="S2327">
        <f>ROUND((Source!CA874/100)*ROUND((Source!AF874*Source!AV874)*Source!I874, 2), 2)</f>
        <v>208</v>
      </c>
      <c r="T2327">
        <f>Source!Y874</f>
        <v>208</v>
      </c>
      <c r="U2327">
        <f>ROUND((175/100)*ROUND((Source!AE874*Source!AV874)*Source!I874, 2), 2)</f>
        <v>867.48</v>
      </c>
      <c r="V2327">
        <f>ROUND((108/100)*ROUND(Source!CS874*Source!I874, 2), 2)</f>
        <v>535.36</v>
      </c>
    </row>
    <row r="2328" spans="1:22" x14ac:dyDescent="0.2">
      <c r="C2328" s="26" t="str">
        <f>"Объем: "&amp;Source!I874&amp;"=2+"&amp;"8"</f>
        <v>Объем: 10=2+8</v>
      </c>
    </row>
    <row r="2329" spans="1:22" ht="14.25" x14ac:dyDescent="0.2">
      <c r="A2329" s="18"/>
      <c r="B2329" s="18"/>
      <c r="C2329" s="18" t="s">
        <v>1332</v>
      </c>
      <c r="D2329" s="19"/>
      <c r="E2329" s="9"/>
      <c r="F2329" s="21">
        <f>Source!AO874</f>
        <v>208</v>
      </c>
      <c r="G2329" s="20" t="str">
        <f>Source!DG874</f>
        <v/>
      </c>
      <c r="H2329" s="9">
        <f>Source!AV874</f>
        <v>1</v>
      </c>
      <c r="I2329" s="9">
        <f>IF(Source!BA874&lt;&gt; 0, Source!BA874, 1)</f>
        <v>1</v>
      </c>
      <c r="J2329" s="21">
        <f>Source!S874</f>
        <v>2080</v>
      </c>
      <c r="K2329" s="21"/>
    </row>
    <row r="2330" spans="1:22" ht="14.25" x14ac:dyDescent="0.2">
      <c r="A2330" s="18"/>
      <c r="B2330" s="18"/>
      <c r="C2330" s="18" t="s">
        <v>1333</v>
      </c>
      <c r="D2330" s="19"/>
      <c r="E2330" s="9"/>
      <c r="F2330" s="21">
        <f>Source!AM874</f>
        <v>78.180000000000007</v>
      </c>
      <c r="G2330" s="20" t="str">
        <f>Source!DE874</f>
        <v/>
      </c>
      <c r="H2330" s="9">
        <f>Source!AV874</f>
        <v>1</v>
      </c>
      <c r="I2330" s="9">
        <f>IF(Source!BB874&lt;&gt; 0, Source!BB874, 1)</f>
        <v>1</v>
      </c>
      <c r="J2330" s="21">
        <f>Source!Q874</f>
        <v>781.8</v>
      </c>
      <c r="K2330" s="21"/>
    </row>
    <row r="2331" spans="1:22" ht="14.25" x14ac:dyDescent="0.2">
      <c r="A2331" s="18"/>
      <c r="B2331" s="18"/>
      <c r="C2331" s="18" t="s">
        <v>1334</v>
      </c>
      <c r="D2331" s="19"/>
      <c r="E2331" s="9"/>
      <c r="F2331" s="21">
        <f>Source!AN874</f>
        <v>49.57</v>
      </c>
      <c r="G2331" s="20" t="str">
        <f>Source!DF874</f>
        <v/>
      </c>
      <c r="H2331" s="9">
        <f>Source!AV874</f>
        <v>1</v>
      </c>
      <c r="I2331" s="9">
        <f>IF(Source!BS874&lt;&gt; 0, Source!BS874, 1)</f>
        <v>1</v>
      </c>
      <c r="J2331" s="22">
        <f>Source!R874</f>
        <v>495.7</v>
      </c>
      <c r="K2331" s="21"/>
    </row>
    <row r="2332" spans="1:22" ht="14.25" x14ac:dyDescent="0.2">
      <c r="A2332" s="18"/>
      <c r="B2332" s="18"/>
      <c r="C2332" s="18" t="s">
        <v>1336</v>
      </c>
      <c r="D2332" s="19" t="s">
        <v>1337</v>
      </c>
      <c r="E2332" s="9">
        <f>Source!AT874</f>
        <v>70</v>
      </c>
      <c r="F2332" s="21"/>
      <c r="G2332" s="20"/>
      <c r="H2332" s="9"/>
      <c r="I2332" s="9"/>
      <c r="J2332" s="21">
        <f>SUM(R2327:R2331)</f>
        <v>1456</v>
      </c>
      <c r="K2332" s="21"/>
    </row>
    <row r="2333" spans="1:22" ht="14.25" x14ac:dyDescent="0.2">
      <c r="A2333" s="18"/>
      <c r="B2333" s="18"/>
      <c r="C2333" s="18" t="s">
        <v>1338</v>
      </c>
      <c r="D2333" s="19" t="s">
        <v>1337</v>
      </c>
      <c r="E2333" s="9">
        <f>Source!AU874</f>
        <v>10</v>
      </c>
      <c r="F2333" s="21"/>
      <c r="G2333" s="20"/>
      <c r="H2333" s="9"/>
      <c r="I2333" s="9"/>
      <c r="J2333" s="21">
        <f>SUM(T2327:T2332)</f>
        <v>208</v>
      </c>
      <c r="K2333" s="21"/>
    </row>
    <row r="2334" spans="1:22" ht="14.25" x14ac:dyDescent="0.2">
      <c r="A2334" s="18"/>
      <c r="B2334" s="18"/>
      <c r="C2334" s="18" t="s">
        <v>1339</v>
      </c>
      <c r="D2334" s="19" t="s">
        <v>1337</v>
      </c>
      <c r="E2334" s="9">
        <f>108</f>
        <v>108</v>
      </c>
      <c r="F2334" s="21"/>
      <c r="G2334" s="20"/>
      <c r="H2334" s="9"/>
      <c r="I2334" s="9"/>
      <c r="J2334" s="21">
        <f>SUM(V2327:V2333)</f>
        <v>535.36</v>
      </c>
      <c r="K2334" s="21"/>
    </row>
    <row r="2335" spans="1:22" ht="14.25" x14ac:dyDescent="0.2">
      <c r="A2335" s="18"/>
      <c r="B2335" s="18"/>
      <c r="C2335" s="18" t="s">
        <v>1340</v>
      </c>
      <c r="D2335" s="19" t="s">
        <v>1341</v>
      </c>
      <c r="E2335" s="9">
        <f>Source!AQ874</f>
        <v>0.37</v>
      </c>
      <c r="F2335" s="21"/>
      <c r="G2335" s="20" t="str">
        <f>Source!DI874</f>
        <v/>
      </c>
      <c r="H2335" s="9">
        <f>Source!AV874</f>
        <v>1</v>
      </c>
      <c r="I2335" s="9"/>
      <c r="J2335" s="21"/>
      <c r="K2335" s="21">
        <f>Source!U874</f>
        <v>3.7</v>
      </c>
    </row>
    <row r="2336" spans="1:22" ht="15" x14ac:dyDescent="0.25">
      <c r="A2336" s="24"/>
      <c r="B2336" s="24"/>
      <c r="C2336" s="24"/>
      <c r="D2336" s="24"/>
      <c r="E2336" s="24"/>
      <c r="F2336" s="24"/>
      <c r="G2336" s="24"/>
      <c r="H2336" s="24"/>
      <c r="I2336" s="46">
        <f>J2329+J2330+J2332+J2333+J2334</f>
        <v>5061.16</v>
      </c>
      <c r="J2336" s="46"/>
      <c r="K2336" s="25">
        <f>IF(Source!I874&lt;&gt;0, ROUND(I2336/Source!I874, 2), 0)</f>
        <v>506.12</v>
      </c>
      <c r="P2336" s="23">
        <f>I2336</f>
        <v>5061.16</v>
      </c>
    </row>
    <row r="2338" spans="1:22" ht="15" customHeight="1" x14ac:dyDescent="0.25">
      <c r="B2338" s="47" t="str">
        <f>Source!G876</f>
        <v>Система В3</v>
      </c>
      <c r="C2338" s="47"/>
      <c r="D2338" s="47"/>
      <c r="E2338" s="47"/>
      <c r="F2338" s="47"/>
      <c r="G2338" s="47"/>
      <c r="H2338" s="47"/>
      <c r="I2338" s="47"/>
      <c r="J2338" s="47"/>
    </row>
    <row r="2339" spans="1:22" ht="57" x14ac:dyDescent="0.2">
      <c r="A2339" s="18">
        <v>278</v>
      </c>
      <c r="B2339" s="18" t="str">
        <f>Source!F879</f>
        <v>1.23-2103-41-1/1</v>
      </c>
      <c r="C2339" s="18" t="str">
        <f>Source!G879</f>
        <v>Техническое обслуживание регулирующего клапана / Заслонки с ручным управлением круглого сечения ( DN315)</v>
      </c>
      <c r="D2339" s="19" t="str">
        <f>Source!H879</f>
        <v>шт.</v>
      </c>
      <c r="E2339" s="9">
        <f>Source!I879</f>
        <v>1</v>
      </c>
      <c r="F2339" s="21"/>
      <c r="G2339" s="20"/>
      <c r="H2339" s="9"/>
      <c r="I2339" s="9"/>
      <c r="J2339" s="21"/>
      <c r="K2339" s="21"/>
      <c r="Q2339">
        <f>ROUND((Source!BZ879/100)*ROUND((Source!AF879*Source!AV879)*Source!I879, 2), 2)</f>
        <v>145.6</v>
      </c>
      <c r="R2339">
        <f>Source!X879</f>
        <v>145.6</v>
      </c>
      <c r="S2339">
        <f>ROUND((Source!CA879/100)*ROUND((Source!AF879*Source!AV879)*Source!I879, 2), 2)</f>
        <v>20.8</v>
      </c>
      <c r="T2339">
        <f>Source!Y879</f>
        <v>20.8</v>
      </c>
      <c r="U2339">
        <f>ROUND((175/100)*ROUND((Source!AE879*Source!AV879)*Source!I879, 2), 2)</f>
        <v>86.75</v>
      </c>
      <c r="V2339">
        <f>ROUND((108/100)*ROUND(Source!CS879*Source!I879, 2), 2)</f>
        <v>53.54</v>
      </c>
    </row>
    <row r="2340" spans="1:22" ht="14.25" x14ac:dyDescent="0.2">
      <c r="A2340" s="18"/>
      <c r="B2340" s="18"/>
      <c r="C2340" s="18" t="s">
        <v>1332</v>
      </c>
      <c r="D2340" s="19"/>
      <c r="E2340" s="9"/>
      <c r="F2340" s="21">
        <f>Source!AO879</f>
        <v>208</v>
      </c>
      <c r="G2340" s="20" t="str">
        <f>Source!DG879</f>
        <v/>
      </c>
      <c r="H2340" s="9">
        <f>Source!AV879</f>
        <v>1</v>
      </c>
      <c r="I2340" s="9">
        <f>IF(Source!BA879&lt;&gt; 0, Source!BA879, 1)</f>
        <v>1</v>
      </c>
      <c r="J2340" s="21">
        <f>Source!S879</f>
        <v>208</v>
      </c>
      <c r="K2340" s="21"/>
    </row>
    <row r="2341" spans="1:22" ht="14.25" x14ac:dyDescent="0.2">
      <c r="A2341" s="18"/>
      <c r="B2341" s="18"/>
      <c r="C2341" s="18" t="s">
        <v>1333</v>
      </c>
      <c r="D2341" s="19"/>
      <c r="E2341" s="9"/>
      <c r="F2341" s="21">
        <f>Source!AM879</f>
        <v>78.180000000000007</v>
      </c>
      <c r="G2341" s="20" t="str">
        <f>Source!DE879</f>
        <v/>
      </c>
      <c r="H2341" s="9">
        <f>Source!AV879</f>
        <v>1</v>
      </c>
      <c r="I2341" s="9">
        <f>IF(Source!BB879&lt;&gt; 0, Source!BB879, 1)</f>
        <v>1</v>
      </c>
      <c r="J2341" s="21">
        <f>Source!Q879</f>
        <v>78.180000000000007</v>
      </c>
      <c r="K2341" s="21"/>
    </row>
    <row r="2342" spans="1:22" ht="14.25" x14ac:dyDescent="0.2">
      <c r="A2342" s="18"/>
      <c r="B2342" s="18"/>
      <c r="C2342" s="18" t="s">
        <v>1334</v>
      </c>
      <c r="D2342" s="19"/>
      <c r="E2342" s="9"/>
      <c r="F2342" s="21">
        <f>Source!AN879</f>
        <v>49.57</v>
      </c>
      <c r="G2342" s="20" t="str">
        <f>Source!DF879</f>
        <v/>
      </c>
      <c r="H2342" s="9">
        <f>Source!AV879</f>
        <v>1</v>
      </c>
      <c r="I2342" s="9">
        <f>IF(Source!BS879&lt;&gt; 0, Source!BS879, 1)</f>
        <v>1</v>
      </c>
      <c r="J2342" s="22">
        <f>Source!R879</f>
        <v>49.57</v>
      </c>
      <c r="K2342" s="21"/>
    </row>
    <row r="2343" spans="1:22" ht="14.25" x14ac:dyDescent="0.2">
      <c r="A2343" s="18"/>
      <c r="B2343" s="18"/>
      <c r="C2343" s="18" t="s">
        <v>1336</v>
      </c>
      <c r="D2343" s="19" t="s">
        <v>1337</v>
      </c>
      <c r="E2343" s="9">
        <f>Source!AT879</f>
        <v>70</v>
      </c>
      <c r="F2343" s="21"/>
      <c r="G2343" s="20"/>
      <c r="H2343" s="9"/>
      <c r="I2343" s="9"/>
      <c r="J2343" s="21">
        <f>SUM(R2339:R2342)</f>
        <v>145.6</v>
      </c>
      <c r="K2343" s="21"/>
    </row>
    <row r="2344" spans="1:22" ht="14.25" x14ac:dyDescent="0.2">
      <c r="A2344" s="18"/>
      <c r="B2344" s="18"/>
      <c r="C2344" s="18" t="s">
        <v>1338</v>
      </c>
      <c r="D2344" s="19" t="s">
        <v>1337</v>
      </c>
      <c r="E2344" s="9">
        <f>Source!AU879</f>
        <v>10</v>
      </c>
      <c r="F2344" s="21"/>
      <c r="G2344" s="20"/>
      <c r="H2344" s="9"/>
      <c r="I2344" s="9"/>
      <c r="J2344" s="21">
        <f>SUM(T2339:T2343)</f>
        <v>20.8</v>
      </c>
      <c r="K2344" s="21"/>
    </row>
    <row r="2345" spans="1:22" ht="14.25" x14ac:dyDescent="0.2">
      <c r="A2345" s="18"/>
      <c r="B2345" s="18"/>
      <c r="C2345" s="18" t="s">
        <v>1339</v>
      </c>
      <c r="D2345" s="19" t="s">
        <v>1337</v>
      </c>
      <c r="E2345" s="9">
        <f>108</f>
        <v>108</v>
      </c>
      <c r="F2345" s="21"/>
      <c r="G2345" s="20"/>
      <c r="H2345" s="9"/>
      <c r="I2345" s="9"/>
      <c r="J2345" s="21">
        <f>SUM(V2339:V2344)</f>
        <v>53.54</v>
      </c>
      <c r="K2345" s="21"/>
    </row>
    <row r="2346" spans="1:22" ht="14.25" x14ac:dyDescent="0.2">
      <c r="A2346" s="18"/>
      <c r="B2346" s="18"/>
      <c r="C2346" s="18" t="s">
        <v>1340</v>
      </c>
      <c r="D2346" s="19" t="s">
        <v>1341</v>
      </c>
      <c r="E2346" s="9">
        <f>Source!AQ879</f>
        <v>0.37</v>
      </c>
      <c r="F2346" s="21"/>
      <c r="G2346" s="20" t="str">
        <f>Source!DI879</f>
        <v/>
      </c>
      <c r="H2346" s="9">
        <f>Source!AV879</f>
        <v>1</v>
      </c>
      <c r="I2346" s="9"/>
      <c r="J2346" s="21"/>
      <c r="K2346" s="21">
        <f>Source!U879</f>
        <v>0.37</v>
      </c>
    </row>
    <row r="2347" spans="1:22" ht="15" x14ac:dyDescent="0.25">
      <c r="A2347" s="24"/>
      <c r="B2347" s="24"/>
      <c r="C2347" s="24"/>
      <c r="D2347" s="24"/>
      <c r="E2347" s="24"/>
      <c r="F2347" s="24"/>
      <c r="G2347" s="24"/>
      <c r="H2347" s="24"/>
      <c r="I2347" s="46">
        <f>J2340+J2341+J2343+J2344+J2345</f>
        <v>506.12</v>
      </c>
      <c r="J2347" s="46"/>
      <c r="K2347" s="25">
        <f>IF(Source!I879&lt;&gt;0, ROUND(I2347/Source!I879, 2), 0)</f>
        <v>506.12</v>
      </c>
      <c r="P2347" s="23">
        <f>I2347</f>
        <v>506.12</v>
      </c>
    </row>
    <row r="2349" spans="1:22" ht="15" customHeight="1" x14ac:dyDescent="0.25">
      <c r="B2349" s="47" t="str">
        <f>Source!G881</f>
        <v>Система В4</v>
      </c>
      <c r="C2349" s="47"/>
      <c r="D2349" s="47"/>
      <c r="E2349" s="47"/>
      <c r="F2349" s="47"/>
      <c r="G2349" s="47"/>
      <c r="H2349" s="47"/>
      <c r="I2349" s="47"/>
      <c r="J2349" s="47"/>
    </row>
    <row r="2350" spans="1:22" ht="57" x14ac:dyDescent="0.2">
      <c r="A2350" s="18">
        <v>279</v>
      </c>
      <c r="B2350" s="18" t="str">
        <f>Source!F884</f>
        <v>1.23-2103-41-1/1</v>
      </c>
      <c r="C2350" s="18" t="str">
        <f>Source!G884</f>
        <v>Техническое обслуживание регулирующего клапана / Заслонки с ручным управлением круглого сечения ( DN160)</v>
      </c>
      <c r="D2350" s="19" t="str">
        <f>Source!H884</f>
        <v>шт.</v>
      </c>
      <c r="E2350" s="9">
        <f>Source!I884</f>
        <v>3</v>
      </c>
      <c r="F2350" s="21"/>
      <c r="G2350" s="20"/>
      <c r="H2350" s="9"/>
      <c r="I2350" s="9"/>
      <c r="J2350" s="21"/>
      <c r="K2350" s="21"/>
      <c r="Q2350">
        <f>ROUND((Source!BZ884/100)*ROUND((Source!AF884*Source!AV884)*Source!I884, 2), 2)</f>
        <v>436.8</v>
      </c>
      <c r="R2350">
        <f>Source!X884</f>
        <v>436.8</v>
      </c>
      <c r="S2350">
        <f>ROUND((Source!CA884/100)*ROUND((Source!AF884*Source!AV884)*Source!I884, 2), 2)</f>
        <v>62.4</v>
      </c>
      <c r="T2350">
        <f>Source!Y884</f>
        <v>62.4</v>
      </c>
      <c r="U2350">
        <f>ROUND((175/100)*ROUND((Source!AE884*Source!AV884)*Source!I884, 2), 2)</f>
        <v>260.24</v>
      </c>
      <c r="V2350">
        <f>ROUND((108/100)*ROUND(Source!CS884*Source!I884, 2), 2)</f>
        <v>160.61000000000001</v>
      </c>
    </row>
    <row r="2351" spans="1:22" ht="14.25" x14ac:dyDescent="0.2">
      <c r="A2351" s="18"/>
      <c r="B2351" s="18"/>
      <c r="C2351" s="18" t="s">
        <v>1332</v>
      </c>
      <c r="D2351" s="19"/>
      <c r="E2351" s="9"/>
      <c r="F2351" s="21">
        <f>Source!AO884</f>
        <v>208</v>
      </c>
      <c r="G2351" s="20" t="str">
        <f>Source!DG884</f>
        <v/>
      </c>
      <c r="H2351" s="9">
        <f>Source!AV884</f>
        <v>1</v>
      </c>
      <c r="I2351" s="9">
        <f>IF(Source!BA884&lt;&gt; 0, Source!BA884, 1)</f>
        <v>1</v>
      </c>
      <c r="J2351" s="21">
        <f>Source!S884</f>
        <v>624</v>
      </c>
      <c r="K2351" s="21"/>
    </row>
    <row r="2352" spans="1:22" ht="14.25" x14ac:dyDescent="0.2">
      <c r="A2352" s="18"/>
      <c r="B2352" s="18"/>
      <c r="C2352" s="18" t="s">
        <v>1333</v>
      </c>
      <c r="D2352" s="19"/>
      <c r="E2352" s="9"/>
      <c r="F2352" s="21">
        <f>Source!AM884</f>
        <v>78.180000000000007</v>
      </c>
      <c r="G2352" s="20" t="str">
        <f>Source!DE884</f>
        <v/>
      </c>
      <c r="H2352" s="9">
        <f>Source!AV884</f>
        <v>1</v>
      </c>
      <c r="I2352" s="9">
        <f>IF(Source!BB884&lt;&gt; 0, Source!BB884, 1)</f>
        <v>1</v>
      </c>
      <c r="J2352" s="21">
        <f>Source!Q884</f>
        <v>234.54</v>
      </c>
      <c r="K2352" s="21"/>
    </row>
    <row r="2353" spans="1:22" ht="14.25" x14ac:dyDescent="0.2">
      <c r="A2353" s="18"/>
      <c r="B2353" s="18"/>
      <c r="C2353" s="18" t="s">
        <v>1334</v>
      </c>
      <c r="D2353" s="19"/>
      <c r="E2353" s="9"/>
      <c r="F2353" s="21">
        <f>Source!AN884</f>
        <v>49.57</v>
      </c>
      <c r="G2353" s="20" t="str">
        <f>Source!DF884</f>
        <v/>
      </c>
      <c r="H2353" s="9">
        <f>Source!AV884</f>
        <v>1</v>
      </c>
      <c r="I2353" s="9">
        <f>IF(Source!BS884&lt;&gt; 0, Source!BS884, 1)</f>
        <v>1</v>
      </c>
      <c r="J2353" s="22">
        <f>Source!R884</f>
        <v>148.71</v>
      </c>
      <c r="K2353" s="21"/>
    </row>
    <row r="2354" spans="1:22" ht="14.25" x14ac:dyDescent="0.2">
      <c r="A2354" s="18"/>
      <c r="B2354" s="18"/>
      <c r="C2354" s="18" t="s">
        <v>1336</v>
      </c>
      <c r="D2354" s="19" t="s">
        <v>1337</v>
      </c>
      <c r="E2354" s="9">
        <f>Source!AT884</f>
        <v>70</v>
      </c>
      <c r="F2354" s="21"/>
      <c r="G2354" s="20"/>
      <c r="H2354" s="9"/>
      <c r="I2354" s="9"/>
      <c r="J2354" s="21">
        <f>SUM(R2350:R2353)</f>
        <v>436.8</v>
      </c>
      <c r="K2354" s="21"/>
    </row>
    <row r="2355" spans="1:22" ht="14.25" x14ac:dyDescent="0.2">
      <c r="A2355" s="18"/>
      <c r="B2355" s="18"/>
      <c r="C2355" s="18" t="s">
        <v>1338</v>
      </c>
      <c r="D2355" s="19" t="s">
        <v>1337</v>
      </c>
      <c r="E2355" s="9">
        <f>Source!AU884</f>
        <v>10</v>
      </c>
      <c r="F2355" s="21"/>
      <c r="G2355" s="20"/>
      <c r="H2355" s="9"/>
      <c r="I2355" s="9"/>
      <c r="J2355" s="21">
        <f>SUM(T2350:T2354)</f>
        <v>62.4</v>
      </c>
      <c r="K2355" s="21"/>
    </row>
    <row r="2356" spans="1:22" ht="14.25" x14ac:dyDescent="0.2">
      <c r="A2356" s="18"/>
      <c r="B2356" s="18"/>
      <c r="C2356" s="18" t="s">
        <v>1339</v>
      </c>
      <c r="D2356" s="19" t="s">
        <v>1337</v>
      </c>
      <c r="E2356" s="9">
        <f>108</f>
        <v>108</v>
      </c>
      <c r="F2356" s="21"/>
      <c r="G2356" s="20"/>
      <c r="H2356" s="9"/>
      <c r="I2356" s="9"/>
      <c r="J2356" s="21">
        <f>SUM(V2350:V2355)</f>
        <v>160.61000000000001</v>
      </c>
      <c r="K2356" s="21"/>
    </row>
    <row r="2357" spans="1:22" ht="14.25" x14ac:dyDescent="0.2">
      <c r="A2357" s="18"/>
      <c r="B2357" s="18"/>
      <c r="C2357" s="18" t="s">
        <v>1340</v>
      </c>
      <c r="D2357" s="19" t="s">
        <v>1341</v>
      </c>
      <c r="E2357" s="9">
        <f>Source!AQ884</f>
        <v>0.37</v>
      </c>
      <c r="F2357" s="21"/>
      <c r="G2357" s="20" t="str">
        <f>Source!DI884</f>
        <v/>
      </c>
      <c r="H2357" s="9">
        <f>Source!AV884</f>
        <v>1</v>
      </c>
      <c r="I2357" s="9"/>
      <c r="J2357" s="21"/>
      <c r="K2357" s="21">
        <f>Source!U884</f>
        <v>1.1099999999999999</v>
      </c>
    </row>
    <row r="2358" spans="1:22" ht="15" x14ac:dyDescent="0.25">
      <c r="A2358" s="24"/>
      <c r="B2358" s="24"/>
      <c r="C2358" s="24"/>
      <c r="D2358" s="24"/>
      <c r="E2358" s="24"/>
      <c r="F2358" s="24"/>
      <c r="G2358" s="24"/>
      <c r="H2358" s="24"/>
      <c r="I2358" s="46">
        <f>J2351+J2352+J2354+J2355+J2356</f>
        <v>1518.35</v>
      </c>
      <c r="J2358" s="46"/>
      <c r="K2358" s="25">
        <f>IF(Source!I884&lt;&gt;0, ROUND(I2358/Source!I884, 2), 0)</f>
        <v>506.12</v>
      </c>
      <c r="P2358" s="23">
        <f>I2358</f>
        <v>1518.35</v>
      </c>
    </row>
    <row r="2360" spans="1:22" ht="15" customHeight="1" x14ac:dyDescent="0.25">
      <c r="B2360" s="47" t="str">
        <f>Source!G886</f>
        <v>Система В6</v>
      </c>
      <c r="C2360" s="47"/>
      <c r="D2360" s="47"/>
      <c r="E2360" s="47"/>
      <c r="F2360" s="47"/>
      <c r="G2360" s="47"/>
      <c r="H2360" s="47"/>
      <c r="I2360" s="47"/>
      <c r="J2360" s="47"/>
    </row>
    <row r="2361" spans="1:22" ht="57" x14ac:dyDescent="0.2">
      <c r="A2361" s="18">
        <v>280</v>
      </c>
      <c r="B2361" s="18" t="str">
        <f>Source!F889</f>
        <v>1.23-2103-41-1/1</v>
      </c>
      <c r="C2361" s="18" t="str">
        <f>Source!G889</f>
        <v>Техническое обслуживание регулирующего клапана / Заслонки с ручным управлением круглого сечения ( DN160)</v>
      </c>
      <c r="D2361" s="19" t="str">
        <f>Source!H889</f>
        <v>шт.</v>
      </c>
      <c r="E2361" s="9">
        <f>Source!I889</f>
        <v>1</v>
      </c>
      <c r="F2361" s="21"/>
      <c r="G2361" s="20"/>
      <c r="H2361" s="9"/>
      <c r="I2361" s="9"/>
      <c r="J2361" s="21"/>
      <c r="K2361" s="21"/>
      <c r="Q2361">
        <f>ROUND((Source!BZ889/100)*ROUND((Source!AF889*Source!AV889)*Source!I889, 2), 2)</f>
        <v>145.6</v>
      </c>
      <c r="R2361">
        <f>Source!X889</f>
        <v>145.6</v>
      </c>
      <c r="S2361">
        <f>ROUND((Source!CA889/100)*ROUND((Source!AF889*Source!AV889)*Source!I889, 2), 2)</f>
        <v>20.8</v>
      </c>
      <c r="T2361">
        <f>Source!Y889</f>
        <v>20.8</v>
      </c>
      <c r="U2361">
        <f>ROUND((175/100)*ROUND((Source!AE889*Source!AV889)*Source!I889, 2), 2)</f>
        <v>86.75</v>
      </c>
      <c r="V2361">
        <f>ROUND((108/100)*ROUND(Source!CS889*Source!I889, 2), 2)</f>
        <v>53.54</v>
      </c>
    </row>
    <row r="2362" spans="1:22" ht="14.25" x14ac:dyDescent="0.2">
      <c r="A2362" s="18"/>
      <c r="B2362" s="18"/>
      <c r="C2362" s="18" t="s">
        <v>1332</v>
      </c>
      <c r="D2362" s="19"/>
      <c r="E2362" s="9"/>
      <c r="F2362" s="21">
        <f>Source!AO889</f>
        <v>208</v>
      </c>
      <c r="G2362" s="20" t="str">
        <f>Source!DG889</f>
        <v/>
      </c>
      <c r="H2362" s="9">
        <f>Source!AV889</f>
        <v>1</v>
      </c>
      <c r="I2362" s="9">
        <f>IF(Source!BA889&lt;&gt; 0, Source!BA889, 1)</f>
        <v>1</v>
      </c>
      <c r="J2362" s="21">
        <f>Source!S889</f>
        <v>208</v>
      </c>
      <c r="K2362" s="21"/>
    </row>
    <row r="2363" spans="1:22" ht="14.25" x14ac:dyDescent="0.2">
      <c r="A2363" s="18"/>
      <c r="B2363" s="18"/>
      <c r="C2363" s="18" t="s">
        <v>1333</v>
      </c>
      <c r="D2363" s="19"/>
      <c r="E2363" s="9"/>
      <c r="F2363" s="21">
        <f>Source!AM889</f>
        <v>78.180000000000007</v>
      </c>
      <c r="G2363" s="20" t="str">
        <f>Source!DE889</f>
        <v/>
      </c>
      <c r="H2363" s="9">
        <f>Source!AV889</f>
        <v>1</v>
      </c>
      <c r="I2363" s="9">
        <f>IF(Source!BB889&lt;&gt; 0, Source!BB889, 1)</f>
        <v>1</v>
      </c>
      <c r="J2363" s="21">
        <f>Source!Q889</f>
        <v>78.180000000000007</v>
      </c>
      <c r="K2363" s="21"/>
    </row>
    <row r="2364" spans="1:22" ht="14.25" x14ac:dyDescent="0.2">
      <c r="A2364" s="18"/>
      <c r="B2364" s="18"/>
      <c r="C2364" s="18" t="s">
        <v>1334</v>
      </c>
      <c r="D2364" s="19"/>
      <c r="E2364" s="9"/>
      <c r="F2364" s="21">
        <f>Source!AN889</f>
        <v>49.57</v>
      </c>
      <c r="G2364" s="20" t="str">
        <f>Source!DF889</f>
        <v/>
      </c>
      <c r="H2364" s="9">
        <f>Source!AV889</f>
        <v>1</v>
      </c>
      <c r="I2364" s="9">
        <f>IF(Source!BS889&lt;&gt; 0, Source!BS889, 1)</f>
        <v>1</v>
      </c>
      <c r="J2364" s="22">
        <f>Source!R889</f>
        <v>49.57</v>
      </c>
      <c r="K2364" s="21"/>
    </row>
    <row r="2365" spans="1:22" ht="14.25" x14ac:dyDescent="0.2">
      <c r="A2365" s="18"/>
      <c r="B2365" s="18"/>
      <c r="C2365" s="18" t="s">
        <v>1336</v>
      </c>
      <c r="D2365" s="19" t="s">
        <v>1337</v>
      </c>
      <c r="E2365" s="9">
        <f>Source!AT889</f>
        <v>70</v>
      </c>
      <c r="F2365" s="21"/>
      <c r="G2365" s="20"/>
      <c r="H2365" s="9"/>
      <c r="I2365" s="9"/>
      <c r="J2365" s="21">
        <f>SUM(R2361:R2364)</f>
        <v>145.6</v>
      </c>
      <c r="K2365" s="21"/>
    </row>
    <row r="2366" spans="1:22" ht="14.25" x14ac:dyDescent="0.2">
      <c r="A2366" s="18"/>
      <c r="B2366" s="18"/>
      <c r="C2366" s="18" t="s">
        <v>1338</v>
      </c>
      <c r="D2366" s="19" t="s">
        <v>1337</v>
      </c>
      <c r="E2366" s="9">
        <f>Source!AU889</f>
        <v>10</v>
      </c>
      <c r="F2366" s="21"/>
      <c r="G2366" s="20"/>
      <c r="H2366" s="9"/>
      <c r="I2366" s="9"/>
      <c r="J2366" s="21">
        <f>SUM(T2361:T2365)</f>
        <v>20.8</v>
      </c>
      <c r="K2366" s="21"/>
    </row>
    <row r="2367" spans="1:22" ht="14.25" x14ac:dyDescent="0.2">
      <c r="A2367" s="18"/>
      <c r="B2367" s="18"/>
      <c r="C2367" s="18" t="s">
        <v>1339</v>
      </c>
      <c r="D2367" s="19" t="s">
        <v>1337</v>
      </c>
      <c r="E2367" s="9">
        <f>108</f>
        <v>108</v>
      </c>
      <c r="F2367" s="21"/>
      <c r="G2367" s="20"/>
      <c r="H2367" s="9"/>
      <c r="I2367" s="9"/>
      <c r="J2367" s="21">
        <f>SUM(V2361:V2366)</f>
        <v>53.54</v>
      </c>
      <c r="K2367" s="21"/>
    </row>
    <row r="2368" spans="1:22" ht="14.25" x14ac:dyDescent="0.2">
      <c r="A2368" s="18"/>
      <c r="B2368" s="18"/>
      <c r="C2368" s="18" t="s">
        <v>1340</v>
      </c>
      <c r="D2368" s="19" t="s">
        <v>1341</v>
      </c>
      <c r="E2368" s="9">
        <f>Source!AQ889</f>
        <v>0.37</v>
      </c>
      <c r="F2368" s="21"/>
      <c r="G2368" s="20" t="str">
        <f>Source!DI889</f>
        <v/>
      </c>
      <c r="H2368" s="9">
        <f>Source!AV889</f>
        <v>1</v>
      </c>
      <c r="I2368" s="9"/>
      <c r="J2368" s="21"/>
      <c r="K2368" s="21">
        <f>Source!U889</f>
        <v>0.37</v>
      </c>
    </row>
    <row r="2369" spans="1:22" ht="15" x14ac:dyDescent="0.25">
      <c r="A2369" s="24"/>
      <c r="B2369" s="24"/>
      <c r="C2369" s="24"/>
      <c r="D2369" s="24"/>
      <c r="E2369" s="24"/>
      <c r="F2369" s="24"/>
      <c r="G2369" s="24"/>
      <c r="H2369" s="24"/>
      <c r="I2369" s="46">
        <f>J2362+J2363+J2365+J2366+J2367</f>
        <v>506.12</v>
      </c>
      <c r="J2369" s="46"/>
      <c r="K2369" s="25">
        <f>IF(Source!I889&lt;&gt;0, ROUND(I2369/Source!I889, 2), 0)</f>
        <v>506.12</v>
      </c>
      <c r="P2369" s="23">
        <f>I2369</f>
        <v>506.12</v>
      </c>
    </row>
    <row r="2371" spans="1:22" ht="15" customHeight="1" x14ac:dyDescent="0.25">
      <c r="B2371" s="47" t="str">
        <f>Source!G891</f>
        <v>Система В7</v>
      </c>
      <c r="C2371" s="47"/>
      <c r="D2371" s="47"/>
      <c r="E2371" s="47"/>
      <c r="F2371" s="47"/>
      <c r="G2371" s="47"/>
      <c r="H2371" s="47"/>
      <c r="I2371" s="47"/>
      <c r="J2371" s="47"/>
    </row>
    <row r="2372" spans="1:22" ht="57" x14ac:dyDescent="0.2">
      <c r="A2372" s="18">
        <v>281</v>
      </c>
      <c r="B2372" s="18" t="str">
        <f>Source!F894</f>
        <v>1.23-2103-41-1/1</v>
      </c>
      <c r="C2372" s="18" t="str">
        <f>Source!G894</f>
        <v>Техническое обслуживание регулирующего клапана / Заслонки с ручным управлением круглого сечения ( DN160)</v>
      </c>
      <c r="D2372" s="19" t="str">
        <f>Source!H894</f>
        <v>шт.</v>
      </c>
      <c r="E2372" s="9">
        <f>Source!I894</f>
        <v>1</v>
      </c>
      <c r="F2372" s="21"/>
      <c r="G2372" s="20"/>
      <c r="H2372" s="9"/>
      <c r="I2372" s="9"/>
      <c r="J2372" s="21"/>
      <c r="K2372" s="21"/>
      <c r="Q2372">
        <f>ROUND((Source!BZ894/100)*ROUND((Source!AF894*Source!AV894)*Source!I894, 2), 2)</f>
        <v>145.6</v>
      </c>
      <c r="R2372">
        <f>Source!X894</f>
        <v>145.6</v>
      </c>
      <c r="S2372">
        <f>ROUND((Source!CA894/100)*ROUND((Source!AF894*Source!AV894)*Source!I894, 2), 2)</f>
        <v>20.8</v>
      </c>
      <c r="T2372">
        <f>Source!Y894</f>
        <v>20.8</v>
      </c>
      <c r="U2372">
        <f>ROUND((175/100)*ROUND((Source!AE894*Source!AV894)*Source!I894, 2), 2)</f>
        <v>86.75</v>
      </c>
      <c r="V2372">
        <f>ROUND((108/100)*ROUND(Source!CS894*Source!I894, 2), 2)</f>
        <v>53.54</v>
      </c>
    </row>
    <row r="2373" spans="1:22" ht="14.25" x14ac:dyDescent="0.2">
      <c r="A2373" s="18"/>
      <c r="B2373" s="18"/>
      <c r="C2373" s="18" t="s">
        <v>1332</v>
      </c>
      <c r="D2373" s="19"/>
      <c r="E2373" s="9"/>
      <c r="F2373" s="21">
        <f>Source!AO894</f>
        <v>208</v>
      </c>
      <c r="G2373" s="20" t="str">
        <f>Source!DG894</f>
        <v/>
      </c>
      <c r="H2373" s="9">
        <f>Source!AV894</f>
        <v>1</v>
      </c>
      <c r="I2373" s="9">
        <f>IF(Source!BA894&lt;&gt; 0, Source!BA894, 1)</f>
        <v>1</v>
      </c>
      <c r="J2373" s="21">
        <f>Source!S894</f>
        <v>208</v>
      </c>
      <c r="K2373" s="21"/>
    </row>
    <row r="2374" spans="1:22" ht="14.25" x14ac:dyDescent="0.2">
      <c r="A2374" s="18"/>
      <c r="B2374" s="18"/>
      <c r="C2374" s="18" t="s">
        <v>1333</v>
      </c>
      <c r="D2374" s="19"/>
      <c r="E2374" s="9"/>
      <c r="F2374" s="21">
        <f>Source!AM894</f>
        <v>78.180000000000007</v>
      </c>
      <c r="G2374" s="20" t="str">
        <f>Source!DE894</f>
        <v/>
      </c>
      <c r="H2374" s="9">
        <f>Source!AV894</f>
        <v>1</v>
      </c>
      <c r="I2374" s="9">
        <f>IF(Source!BB894&lt;&gt; 0, Source!BB894, 1)</f>
        <v>1</v>
      </c>
      <c r="J2374" s="21">
        <f>Source!Q894</f>
        <v>78.180000000000007</v>
      </c>
      <c r="K2374" s="21"/>
    </row>
    <row r="2375" spans="1:22" ht="14.25" x14ac:dyDescent="0.2">
      <c r="A2375" s="18"/>
      <c r="B2375" s="18"/>
      <c r="C2375" s="18" t="s">
        <v>1334</v>
      </c>
      <c r="D2375" s="19"/>
      <c r="E2375" s="9"/>
      <c r="F2375" s="21">
        <f>Source!AN894</f>
        <v>49.57</v>
      </c>
      <c r="G2375" s="20" t="str">
        <f>Source!DF894</f>
        <v/>
      </c>
      <c r="H2375" s="9">
        <f>Source!AV894</f>
        <v>1</v>
      </c>
      <c r="I2375" s="9">
        <f>IF(Source!BS894&lt;&gt; 0, Source!BS894, 1)</f>
        <v>1</v>
      </c>
      <c r="J2375" s="22">
        <f>Source!R894</f>
        <v>49.57</v>
      </c>
      <c r="K2375" s="21"/>
    </row>
    <row r="2376" spans="1:22" ht="14.25" x14ac:dyDescent="0.2">
      <c r="A2376" s="18"/>
      <c r="B2376" s="18"/>
      <c r="C2376" s="18" t="s">
        <v>1336</v>
      </c>
      <c r="D2376" s="19" t="s">
        <v>1337</v>
      </c>
      <c r="E2376" s="9">
        <f>Source!AT894</f>
        <v>70</v>
      </c>
      <c r="F2376" s="21"/>
      <c r="G2376" s="20"/>
      <c r="H2376" s="9"/>
      <c r="I2376" s="9"/>
      <c r="J2376" s="21">
        <f>SUM(R2372:R2375)</f>
        <v>145.6</v>
      </c>
      <c r="K2376" s="21"/>
    </row>
    <row r="2377" spans="1:22" ht="14.25" x14ac:dyDescent="0.2">
      <c r="A2377" s="18"/>
      <c r="B2377" s="18"/>
      <c r="C2377" s="18" t="s">
        <v>1338</v>
      </c>
      <c r="D2377" s="19" t="s">
        <v>1337</v>
      </c>
      <c r="E2377" s="9">
        <f>Source!AU894</f>
        <v>10</v>
      </c>
      <c r="F2377" s="21"/>
      <c r="G2377" s="20"/>
      <c r="H2377" s="9"/>
      <c r="I2377" s="9"/>
      <c r="J2377" s="21">
        <f>SUM(T2372:T2376)</f>
        <v>20.8</v>
      </c>
      <c r="K2377" s="21"/>
    </row>
    <row r="2378" spans="1:22" ht="14.25" x14ac:dyDescent="0.2">
      <c r="A2378" s="18"/>
      <c r="B2378" s="18"/>
      <c r="C2378" s="18" t="s">
        <v>1339</v>
      </c>
      <c r="D2378" s="19" t="s">
        <v>1337</v>
      </c>
      <c r="E2378" s="9">
        <f>108</f>
        <v>108</v>
      </c>
      <c r="F2378" s="21"/>
      <c r="G2378" s="20"/>
      <c r="H2378" s="9"/>
      <c r="I2378" s="9"/>
      <c r="J2378" s="21">
        <f>SUM(V2372:V2377)</f>
        <v>53.54</v>
      </c>
      <c r="K2378" s="21"/>
    </row>
    <row r="2379" spans="1:22" ht="14.25" x14ac:dyDescent="0.2">
      <c r="A2379" s="18"/>
      <c r="B2379" s="18"/>
      <c r="C2379" s="18" t="s">
        <v>1340</v>
      </c>
      <c r="D2379" s="19" t="s">
        <v>1341</v>
      </c>
      <c r="E2379" s="9">
        <f>Source!AQ894</f>
        <v>0.37</v>
      </c>
      <c r="F2379" s="21"/>
      <c r="G2379" s="20" t="str">
        <f>Source!DI894</f>
        <v/>
      </c>
      <c r="H2379" s="9">
        <f>Source!AV894</f>
        <v>1</v>
      </c>
      <c r="I2379" s="9"/>
      <c r="J2379" s="21"/>
      <c r="K2379" s="21">
        <f>Source!U894</f>
        <v>0.37</v>
      </c>
    </row>
    <row r="2380" spans="1:22" ht="15" x14ac:dyDescent="0.25">
      <c r="A2380" s="24"/>
      <c r="B2380" s="24"/>
      <c r="C2380" s="24"/>
      <c r="D2380" s="24"/>
      <c r="E2380" s="24"/>
      <c r="F2380" s="24"/>
      <c r="G2380" s="24"/>
      <c r="H2380" s="24"/>
      <c r="I2380" s="46">
        <f>J2373+J2374+J2376+J2377+J2378</f>
        <v>506.12</v>
      </c>
      <c r="J2380" s="46"/>
      <c r="K2380" s="25">
        <f>IF(Source!I894&lt;&gt;0, ROUND(I2380/Source!I894, 2), 0)</f>
        <v>506.12</v>
      </c>
      <c r="P2380" s="23">
        <f>I2380</f>
        <v>506.12</v>
      </c>
    </row>
    <row r="2382" spans="1:22" ht="15" customHeight="1" x14ac:dyDescent="0.25">
      <c r="B2382" s="47" t="str">
        <f>Source!G896</f>
        <v>Система В8</v>
      </c>
      <c r="C2382" s="47"/>
      <c r="D2382" s="47"/>
      <c r="E2382" s="47"/>
      <c r="F2382" s="47"/>
      <c r="G2382" s="47"/>
      <c r="H2382" s="47"/>
      <c r="I2382" s="47"/>
      <c r="J2382" s="47"/>
    </row>
    <row r="2383" spans="1:22" ht="57" x14ac:dyDescent="0.2">
      <c r="A2383" s="18">
        <v>282</v>
      </c>
      <c r="B2383" s="18" t="str">
        <f>Source!F899</f>
        <v>1.23-2103-41-1/1</v>
      </c>
      <c r="C2383" s="18" t="str">
        <f>Source!G899</f>
        <v>Техническое обслуживание регулирующего клапана / Заслонки с ручным управлением круглого сечения ( DN125)</v>
      </c>
      <c r="D2383" s="19" t="str">
        <f>Source!H899</f>
        <v>шт.</v>
      </c>
      <c r="E2383" s="9">
        <f>Source!I899</f>
        <v>2</v>
      </c>
      <c r="F2383" s="21"/>
      <c r="G2383" s="20"/>
      <c r="H2383" s="9"/>
      <c r="I2383" s="9"/>
      <c r="J2383" s="21"/>
      <c r="K2383" s="21"/>
      <c r="Q2383">
        <f>ROUND((Source!BZ899/100)*ROUND((Source!AF899*Source!AV899)*Source!I899, 2), 2)</f>
        <v>291.2</v>
      </c>
      <c r="R2383">
        <f>Source!X899</f>
        <v>291.2</v>
      </c>
      <c r="S2383">
        <f>ROUND((Source!CA899/100)*ROUND((Source!AF899*Source!AV899)*Source!I899, 2), 2)</f>
        <v>41.6</v>
      </c>
      <c r="T2383">
        <f>Source!Y899</f>
        <v>41.6</v>
      </c>
      <c r="U2383">
        <f>ROUND((175/100)*ROUND((Source!AE899*Source!AV899)*Source!I899, 2), 2)</f>
        <v>173.5</v>
      </c>
      <c r="V2383">
        <f>ROUND((108/100)*ROUND(Source!CS899*Source!I899, 2), 2)</f>
        <v>107.07</v>
      </c>
    </row>
    <row r="2384" spans="1:22" ht="14.25" x14ac:dyDescent="0.2">
      <c r="A2384" s="18"/>
      <c r="B2384" s="18"/>
      <c r="C2384" s="18" t="s">
        <v>1332</v>
      </c>
      <c r="D2384" s="19"/>
      <c r="E2384" s="9"/>
      <c r="F2384" s="21">
        <f>Source!AO899</f>
        <v>208</v>
      </c>
      <c r="G2384" s="20" t="str">
        <f>Source!DG899</f>
        <v/>
      </c>
      <c r="H2384" s="9">
        <f>Source!AV899</f>
        <v>1</v>
      </c>
      <c r="I2384" s="9">
        <f>IF(Source!BA899&lt;&gt; 0, Source!BA899, 1)</f>
        <v>1</v>
      </c>
      <c r="J2384" s="21">
        <f>Source!S899</f>
        <v>416</v>
      </c>
      <c r="K2384" s="21"/>
    </row>
    <row r="2385" spans="1:22" ht="14.25" x14ac:dyDescent="0.2">
      <c r="A2385" s="18"/>
      <c r="B2385" s="18"/>
      <c r="C2385" s="18" t="s">
        <v>1333</v>
      </c>
      <c r="D2385" s="19"/>
      <c r="E2385" s="9"/>
      <c r="F2385" s="21">
        <f>Source!AM899</f>
        <v>78.180000000000007</v>
      </c>
      <c r="G2385" s="20" t="str">
        <f>Source!DE899</f>
        <v/>
      </c>
      <c r="H2385" s="9">
        <f>Source!AV899</f>
        <v>1</v>
      </c>
      <c r="I2385" s="9">
        <f>IF(Source!BB899&lt;&gt; 0, Source!BB899, 1)</f>
        <v>1</v>
      </c>
      <c r="J2385" s="21">
        <f>Source!Q899</f>
        <v>156.36000000000001</v>
      </c>
      <c r="K2385" s="21"/>
    </row>
    <row r="2386" spans="1:22" ht="14.25" x14ac:dyDescent="0.2">
      <c r="A2386" s="18"/>
      <c r="B2386" s="18"/>
      <c r="C2386" s="18" t="s">
        <v>1334</v>
      </c>
      <c r="D2386" s="19"/>
      <c r="E2386" s="9"/>
      <c r="F2386" s="21">
        <f>Source!AN899</f>
        <v>49.57</v>
      </c>
      <c r="G2386" s="20" t="str">
        <f>Source!DF899</f>
        <v/>
      </c>
      <c r="H2386" s="9">
        <f>Source!AV899</f>
        <v>1</v>
      </c>
      <c r="I2386" s="9">
        <f>IF(Source!BS899&lt;&gt; 0, Source!BS899, 1)</f>
        <v>1</v>
      </c>
      <c r="J2386" s="22">
        <f>Source!R899</f>
        <v>99.14</v>
      </c>
      <c r="K2386" s="21"/>
    </row>
    <row r="2387" spans="1:22" ht="14.25" x14ac:dyDescent="0.2">
      <c r="A2387" s="18"/>
      <c r="B2387" s="18"/>
      <c r="C2387" s="18" t="s">
        <v>1336</v>
      </c>
      <c r="D2387" s="19" t="s">
        <v>1337</v>
      </c>
      <c r="E2387" s="9">
        <f>Source!AT899</f>
        <v>70</v>
      </c>
      <c r="F2387" s="21"/>
      <c r="G2387" s="20"/>
      <c r="H2387" s="9"/>
      <c r="I2387" s="9"/>
      <c r="J2387" s="21">
        <f>SUM(R2383:R2386)</f>
        <v>291.2</v>
      </c>
      <c r="K2387" s="21"/>
    </row>
    <row r="2388" spans="1:22" ht="14.25" x14ac:dyDescent="0.2">
      <c r="A2388" s="18"/>
      <c r="B2388" s="18"/>
      <c r="C2388" s="18" t="s">
        <v>1338</v>
      </c>
      <c r="D2388" s="19" t="s">
        <v>1337</v>
      </c>
      <c r="E2388" s="9">
        <f>Source!AU899</f>
        <v>10</v>
      </c>
      <c r="F2388" s="21"/>
      <c r="G2388" s="20"/>
      <c r="H2388" s="9"/>
      <c r="I2388" s="9"/>
      <c r="J2388" s="21">
        <f>SUM(T2383:T2387)</f>
        <v>41.6</v>
      </c>
      <c r="K2388" s="21"/>
    </row>
    <row r="2389" spans="1:22" ht="14.25" x14ac:dyDescent="0.2">
      <c r="A2389" s="18"/>
      <c r="B2389" s="18"/>
      <c r="C2389" s="18" t="s">
        <v>1339</v>
      </c>
      <c r="D2389" s="19" t="s">
        <v>1337</v>
      </c>
      <c r="E2389" s="9">
        <f>108</f>
        <v>108</v>
      </c>
      <c r="F2389" s="21"/>
      <c r="G2389" s="20"/>
      <c r="H2389" s="9"/>
      <c r="I2389" s="9"/>
      <c r="J2389" s="21">
        <f>SUM(V2383:V2388)</f>
        <v>107.07</v>
      </c>
      <c r="K2389" s="21"/>
    </row>
    <row r="2390" spans="1:22" ht="14.25" x14ac:dyDescent="0.2">
      <c r="A2390" s="18"/>
      <c r="B2390" s="18"/>
      <c r="C2390" s="18" t="s">
        <v>1340</v>
      </c>
      <c r="D2390" s="19" t="s">
        <v>1341</v>
      </c>
      <c r="E2390" s="9">
        <f>Source!AQ899</f>
        <v>0.37</v>
      </c>
      <c r="F2390" s="21"/>
      <c r="G2390" s="20" t="str">
        <f>Source!DI899</f>
        <v/>
      </c>
      <c r="H2390" s="9">
        <f>Source!AV899</f>
        <v>1</v>
      </c>
      <c r="I2390" s="9"/>
      <c r="J2390" s="21"/>
      <c r="K2390" s="21">
        <f>Source!U899</f>
        <v>0.74</v>
      </c>
    </row>
    <row r="2391" spans="1:22" ht="15" x14ac:dyDescent="0.25">
      <c r="A2391" s="24"/>
      <c r="B2391" s="24"/>
      <c r="C2391" s="24"/>
      <c r="D2391" s="24"/>
      <c r="E2391" s="24"/>
      <c r="F2391" s="24"/>
      <c r="G2391" s="24"/>
      <c r="H2391" s="24"/>
      <c r="I2391" s="46">
        <f>J2384+J2385+J2387+J2388+J2389</f>
        <v>1012.23</v>
      </c>
      <c r="J2391" s="46"/>
      <c r="K2391" s="25">
        <f>IF(Source!I899&lt;&gt;0, ROUND(I2391/Source!I899, 2), 0)</f>
        <v>506.12</v>
      </c>
      <c r="P2391" s="23">
        <f>I2391</f>
        <v>1012.23</v>
      </c>
    </row>
    <row r="2393" spans="1:22" ht="15" customHeight="1" x14ac:dyDescent="0.25">
      <c r="B2393" s="47" t="str">
        <f>Source!G901</f>
        <v>Система В9</v>
      </c>
      <c r="C2393" s="47"/>
      <c r="D2393" s="47"/>
      <c r="E2393" s="47"/>
      <c r="F2393" s="47"/>
      <c r="G2393" s="47"/>
      <c r="H2393" s="47"/>
      <c r="I2393" s="47"/>
      <c r="J2393" s="47"/>
    </row>
    <row r="2394" spans="1:22" ht="57" x14ac:dyDescent="0.2">
      <c r="A2394" s="18">
        <v>283</v>
      </c>
      <c r="B2394" s="18" t="str">
        <f>Source!F904</f>
        <v>1.23-2103-41-1/1</v>
      </c>
      <c r="C2394" s="18" t="str">
        <f>Source!G904</f>
        <v>Техническое обслуживание регулирующего клапана / Заслонки с ручным управлением круглого сечения ( DN125)</v>
      </c>
      <c r="D2394" s="19" t="str">
        <f>Source!H904</f>
        <v>шт.</v>
      </c>
      <c r="E2394" s="9">
        <f>Source!I904</f>
        <v>18</v>
      </c>
      <c r="F2394" s="21"/>
      <c r="G2394" s="20"/>
      <c r="H2394" s="9"/>
      <c r="I2394" s="9"/>
      <c r="J2394" s="21"/>
      <c r="K2394" s="21"/>
      <c r="Q2394">
        <f>ROUND((Source!BZ904/100)*ROUND((Source!AF904*Source!AV904)*Source!I904, 2), 2)</f>
        <v>2620.8000000000002</v>
      </c>
      <c r="R2394">
        <f>Source!X904</f>
        <v>2620.8000000000002</v>
      </c>
      <c r="S2394">
        <f>ROUND((Source!CA904/100)*ROUND((Source!AF904*Source!AV904)*Source!I904, 2), 2)</f>
        <v>374.4</v>
      </c>
      <c r="T2394">
        <f>Source!Y904</f>
        <v>374.4</v>
      </c>
      <c r="U2394">
        <f>ROUND((175/100)*ROUND((Source!AE904*Source!AV904)*Source!I904, 2), 2)</f>
        <v>1561.46</v>
      </c>
      <c r="V2394">
        <f>ROUND((108/100)*ROUND(Source!CS904*Source!I904, 2), 2)</f>
        <v>963.64</v>
      </c>
    </row>
    <row r="2395" spans="1:22" ht="14.25" x14ac:dyDescent="0.2">
      <c r="A2395" s="18"/>
      <c r="B2395" s="18"/>
      <c r="C2395" s="18" t="s">
        <v>1332</v>
      </c>
      <c r="D2395" s="19"/>
      <c r="E2395" s="9"/>
      <c r="F2395" s="21">
        <f>Source!AO904</f>
        <v>208</v>
      </c>
      <c r="G2395" s="20" t="str">
        <f>Source!DG904</f>
        <v/>
      </c>
      <c r="H2395" s="9">
        <f>Source!AV904</f>
        <v>1</v>
      </c>
      <c r="I2395" s="9">
        <f>IF(Source!BA904&lt;&gt; 0, Source!BA904, 1)</f>
        <v>1</v>
      </c>
      <c r="J2395" s="21">
        <f>Source!S904</f>
        <v>3744</v>
      </c>
      <c r="K2395" s="21"/>
    </row>
    <row r="2396" spans="1:22" ht="14.25" x14ac:dyDescent="0.2">
      <c r="A2396" s="18"/>
      <c r="B2396" s="18"/>
      <c r="C2396" s="18" t="s">
        <v>1333</v>
      </c>
      <c r="D2396" s="19"/>
      <c r="E2396" s="9"/>
      <c r="F2396" s="21">
        <f>Source!AM904</f>
        <v>78.180000000000007</v>
      </c>
      <c r="G2396" s="20" t="str">
        <f>Source!DE904</f>
        <v/>
      </c>
      <c r="H2396" s="9">
        <f>Source!AV904</f>
        <v>1</v>
      </c>
      <c r="I2396" s="9">
        <f>IF(Source!BB904&lt;&gt; 0, Source!BB904, 1)</f>
        <v>1</v>
      </c>
      <c r="J2396" s="21">
        <f>Source!Q904</f>
        <v>1407.24</v>
      </c>
      <c r="K2396" s="21"/>
    </row>
    <row r="2397" spans="1:22" ht="14.25" x14ac:dyDescent="0.2">
      <c r="A2397" s="18"/>
      <c r="B2397" s="18"/>
      <c r="C2397" s="18" t="s">
        <v>1334</v>
      </c>
      <c r="D2397" s="19"/>
      <c r="E2397" s="9"/>
      <c r="F2397" s="21">
        <f>Source!AN904</f>
        <v>49.57</v>
      </c>
      <c r="G2397" s="20" t="str">
        <f>Source!DF904</f>
        <v/>
      </c>
      <c r="H2397" s="9">
        <f>Source!AV904</f>
        <v>1</v>
      </c>
      <c r="I2397" s="9">
        <f>IF(Source!BS904&lt;&gt; 0, Source!BS904, 1)</f>
        <v>1</v>
      </c>
      <c r="J2397" s="22">
        <f>Source!R904</f>
        <v>892.26</v>
      </c>
      <c r="K2397" s="21"/>
    </row>
    <row r="2398" spans="1:22" ht="14.25" x14ac:dyDescent="0.2">
      <c r="A2398" s="18"/>
      <c r="B2398" s="18"/>
      <c r="C2398" s="18" t="s">
        <v>1336</v>
      </c>
      <c r="D2398" s="19" t="s">
        <v>1337</v>
      </c>
      <c r="E2398" s="9">
        <f>Source!AT904</f>
        <v>70</v>
      </c>
      <c r="F2398" s="21"/>
      <c r="G2398" s="20"/>
      <c r="H2398" s="9"/>
      <c r="I2398" s="9"/>
      <c r="J2398" s="21">
        <f>SUM(R2394:R2397)</f>
        <v>2620.8000000000002</v>
      </c>
      <c r="K2398" s="21"/>
    </row>
    <row r="2399" spans="1:22" ht="14.25" x14ac:dyDescent="0.2">
      <c r="A2399" s="18"/>
      <c r="B2399" s="18"/>
      <c r="C2399" s="18" t="s">
        <v>1338</v>
      </c>
      <c r="D2399" s="19" t="s">
        <v>1337</v>
      </c>
      <c r="E2399" s="9">
        <f>Source!AU904</f>
        <v>10</v>
      </c>
      <c r="F2399" s="21"/>
      <c r="G2399" s="20"/>
      <c r="H2399" s="9"/>
      <c r="I2399" s="9"/>
      <c r="J2399" s="21">
        <f>SUM(T2394:T2398)</f>
        <v>374.4</v>
      </c>
      <c r="K2399" s="21"/>
    </row>
    <row r="2400" spans="1:22" ht="14.25" x14ac:dyDescent="0.2">
      <c r="A2400" s="18"/>
      <c r="B2400" s="18"/>
      <c r="C2400" s="18" t="s">
        <v>1339</v>
      </c>
      <c r="D2400" s="19" t="s">
        <v>1337</v>
      </c>
      <c r="E2400" s="9">
        <f>108</f>
        <v>108</v>
      </c>
      <c r="F2400" s="21"/>
      <c r="G2400" s="20"/>
      <c r="H2400" s="9"/>
      <c r="I2400" s="9"/>
      <c r="J2400" s="21">
        <f>SUM(V2394:V2399)</f>
        <v>963.64</v>
      </c>
      <c r="K2400" s="21"/>
    </row>
    <row r="2401" spans="1:22" ht="14.25" x14ac:dyDescent="0.2">
      <c r="A2401" s="18"/>
      <c r="B2401" s="18"/>
      <c r="C2401" s="18" t="s">
        <v>1340</v>
      </c>
      <c r="D2401" s="19" t="s">
        <v>1341</v>
      </c>
      <c r="E2401" s="9">
        <f>Source!AQ904</f>
        <v>0.37</v>
      </c>
      <c r="F2401" s="21"/>
      <c r="G2401" s="20" t="str">
        <f>Source!DI904</f>
        <v/>
      </c>
      <c r="H2401" s="9">
        <f>Source!AV904</f>
        <v>1</v>
      </c>
      <c r="I2401" s="9"/>
      <c r="J2401" s="21"/>
      <c r="K2401" s="21">
        <f>Source!U904</f>
        <v>6.66</v>
      </c>
    </row>
    <row r="2402" spans="1:22" ht="15" x14ac:dyDescent="0.25">
      <c r="A2402" s="24"/>
      <c r="B2402" s="24"/>
      <c r="C2402" s="24"/>
      <c r="D2402" s="24"/>
      <c r="E2402" s="24"/>
      <c r="F2402" s="24"/>
      <c r="G2402" s="24"/>
      <c r="H2402" s="24"/>
      <c r="I2402" s="46">
        <f>J2395+J2396+J2398+J2399+J2400</f>
        <v>9110.08</v>
      </c>
      <c r="J2402" s="46"/>
      <c r="K2402" s="25">
        <f>IF(Source!I904&lt;&gt;0, ROUND(I2402/Source!I904, 2), 0)</f>
        <v>506.12</v>
      </c>
      <c r="P2402" s="23">
        <f>I2402</f>
        <v>9110.08</v>
      </c>
    </row>
    <row r="2404" spans="1:22" ht="15" customHeight="1" x14ac:dyDescent="0.25">
      <c r="B2404" s="47" t="str">
        <f>Source!G906</f>
        <v>Система В10</v>
      </c>
      <c r="C2404" s="47"/>
      <c r="D2404" s="47"/>
      <c r="E2404" s="47"/>
      <c r="F2404" s="47"/>
      <c r="G2404" s="47"/>
      <c r="H2404" s="47"/>
      <c r="I2404" s="47"/>
      <c r="J2404" s="47"/>
    </row>
    <row r="2405" spans="1:22" ht="57" x14ac:dyDescent="0.2">
      <c r="A2405" s="18">
        <v>284</v>
      </c>
      <c r="B2405" s="18" t="str">
        <f>Source!F909</f>
        <v>1.23-2103-41-1/1</v>
      </c>
      <c r="C2405" s="18" t="str">
        <f>Source!G909</f>
        <v>Техническое обслуживание регулирующего клапана / Заслонки с ручным управлением круглого сечения ( DN125)</v>
      </c>
      <c r="D2405" s="19" t="str">
        <f>Source!H909</f>
        <v>шт.</v>
      </c>
      <c r="E2405" s="9">
        <f>Source!I909</f>
        <v>3</v>
      </c>
      <c r="F2405" s="21"/>
      <c r="G2405" s="20"/>
      <c r="H2405" s="9"/>
      <c r="I2405" s="9"/>
      <c r="J2405" s="21"/>
      <c r="K2405" s="21"/>
      <c r="Q2405">
        <f>ROUND((Source!BZ909/100)*ROUND((Source!AF909*Source!AV909)*Source!I909, 2), 2)</f>
        <v>436.8</v>
      </c>
      <c r="R2405">
        <f>Source!X909</f>
        <v>436.8</v>
      </c>
      <c r="S2405">
        <f>ROUND((Source!CA909/100)*ROUND((Source!AF909*Source!AV909)*Source!I909, 2), 2)</f>
        <v>62.4</v>
      </c>
      <c r="T2405">
        <f>Source!Y909</f>
        <v>62.4</v>
      </c>
      <c r="U2405">
        <f>ROUND((175/100)*ROUND((Source!AE909*Source!AV909)*Source!I909, 2), 2)</f>
        <v>260.24</v>
      </c>
      <c r="V2405">
        <f>ROUND((108/100)*ROUND(Source!CS909*Source!I909, 2), 2)</f>
        <v>160.61000000000001</v>
      </c>
    </row>
    <row r="2406" spans="1:22" ht="14.25" x14ac:dyDescent="0.2">
      <c r="A2406" s="18"/>
      <c r="B2406" s="18"/>
      <c r="C2406" s="18" t="s">
        <v>1332</v>
      </c>
      <c r="D2406" s="19"/>
      <c r="E2406" s="9"/>
      <c r="F2406" s="21">
        <f>Source!AO909</f>
        <v>208</v>
      </c>
      <c r="G2406" s="20" t="str">
        <f>Source!DG909</f>
        <v/>
      </c>
      <c r="H2406" s="9">
        <f>Source!AV909</f>
        <v>1</v>
      </c>
      <c r="I2406" s="9">
        <f>IF(Source!BA909&lt;&gt; 0, Source!BA909, 1)</f>
        <v>1</v>
      </c>
      <c r="J2406" s="21">
        <f>Source!S909</f>
        <v>624</v>
      </c>
      <c r="K2406" s="21"/>
    </row>
    <row r="2407" spans="1:22" ht="14.25" x14ac:dyDescent="0.2">
      <c r="A2407" s="18"/>
      <c r="B2407" s="18"/>
      <c r="C2407" s="18" t="s">
        <v>1333</v>
      </c>
      <c r="D2407" s="19"/>
      <c r="E2407" s="9"/>
      <c r="F2407" s="21">
        <f>Source!AM909</f>
        <v>78.180000000000007</v>
      </c>
      <c r="G2407" s="20" t="str">
        <f>Source!DE909</f>
        <v/>
      </c>
      <c r="H2407" s="9">
        <f>Source!AV909</f>
        <v>1</v>
      </c>
      <c r="I2407" s="9">
        <f>IF(Source!BB909&lt;&gt; 0, Source!BB909, 1)</f>
        <v>1</v>
      </c>
      <c r="J2407" s="21">
        <f>Source!Q909</f>
        <v>234.54</v>
      </c>
      <c r="K2407" s="21"/>
    </row>
    <row r="2408" spans="1:22" ht="14.25" x14ac:dyDescent="0.2">
      <c r="A2408" s="18"/>
      <c r="B2408" s="18"/>
      <c r="C2408" s="18" t="s">
        <v>1334</v>
      </c>
      <c r="D2408" s="19"/>
      <c r="E2408" s="9"/>
      <c r="F2408" s="21">
        <f>Source!AN909</f>
        <v>49.57</v>
      </c>
      <c r="G2408" s="20" t="str">
        <f>Source!DF909</f>
        <v/>
      </c>
      <c r="H2408" s="9">
        <f>Source!AV909</f>
        <v>1</v>
      </c>
      <c r="I2408" s="9">
        <f>IF(Source!BS909&lt;&gt; 0, Source!BS909, 1)</f>
        <v>1</v>
      </c>
      <c r="J2408" s="22">
        <f>Source!R909</f>
        <v>148.71</v>
      </c>
      <c r="K2408" s="21"/>
    </row>
    <row r="2409" spans="1:22" ht="14.25" x14ac:dyDescent="0.2">
      <c r="A2409" s="18"/>
      <c r="B2409" s="18"/>
      <c r="C2409" s="18" t="s">
        <v>1336</v>
      </c>
      <c r="D2409" s="19" t="s">
        <v>1337</v>
      </c>
      <c r="E2409" s="9">
        <f>Source!AT909</f>
        <v>70</v>
      </c>
      <c r="F2409" s="21"/>
      <c r="G2409" s="20"/>
      <c r="H2409" s="9"/>
      <c r="I2409" s="9"/>
      <c r="J2409" s="21">
        <f>SUM(R2405:R2408)</f>
        <v>436.8</v>
      </c>
      <c r="K2409" s="21"/>
    </row>
    <row r="2410" spans="1:22" ht="14.25" x14ac:dyDescent="0.2">
      <c r="A2410" s="18"/>
      <c r="B2410" s="18"/>
      <c r="C2410" s="18" t="s">
        <v>1338</v>
      </c>
      <c r="D2410" s="19" t="s">
        <v>1337</v>
      </c>
      <c r="E2410" s="9">
        <f>Source!AU909</f>
        <v>10</v>
      </c>
      <c r="F2410" s="21"/>
      <c r="G2410" s="20"/>
      <c r="H2410" s="9"/>
      <c r="I2410" s="9"/>
      <c r="J2410" s="21">
        <f>SUM(T2405:T2409)</f>
        <v>62.4</v>
      </c>
      <c r="K2410" s="21"/>
    </row>
    <row r="2411" spans="1:22" ht="14.25" x14ac:dyDescent="0.2">
      <c r="A2411" s="18"/>
      <c r="B2411" s="18"/>
      <c r="C2411" s="18" t="s">
        <v>1339</v>
      </c>
      <c r="D2411" s="19" t="s">
        <v>1337</v>
      </c>
      <c r="E2411" s="9">
        <f>108</f>
        <v>108</v>
      </c>
      <c r="F2411" s="21"/>
      <c r="G2411" s="20"/>
      <c r="H2411" s="9"/>
      <c r="I2411" s="9"/>
      <c r="J2411" s="21">
        <f>SUM(V2405:V2410)</f>
        <v>160.61000000000001</v>
      </c>
      <c r="K2411" s="21"/>
    </row>
    <row r="2412" spans="1:22" ht="14.25" x14ac:dyDescent="0.2">
      <c r="A2412" s="18"/>
      <c r="B2412" s="18"/>
      <c r="C2412" s="18" t="s">
        <v>1340</v>
      </c>
      <c r="D2412" s="19" t="s">
        <v>1341</v>
      </c>
      <c r="E2412" s="9">
        <f>Source!AQ909</f>
        <v>0.37</v>
      </c>
      <c r="F2412" s="21"/>
      <c r="G2412" s="20" t="str">
        <f>Source!DI909</f>
        <v/>
      </c>
      <c r="H2412" s="9">
        <f>Source!AV909</f>
        <v>1</v>
      </c>
      <c r="I2412" s="9"/>
      <c r="J2412" s="21"/>
      <c r="K2412" s="21">
        <f>Source!U909</f>
        <v>1.1099999999999999</v>
      </c>
    </row>
    <row r="2413" spans="1:22" ht="15" x14ac:dyDescent="0.25">
      <c r="A2413" s="24"/>
      <c r="B2413" s="24"/>
      <c r="C2413" s="24"/>
      <c r="D2413" s="24"/>
      <c r="E2413" s="24"/>
      <c r="F2413" s="24"/>
      <c r="G2413" s="24"/>
      <c r="H2413" s="24"/>
      <c r="I2413" s="46">
        <f>J2406+J2407+J2409+J2410+J2411</f>
        <v>1518.35</v>
      </c>
      <c r="J2413" s="46"/>
      <c r="K2413" s="25">
        <f>IF(Source!I909&lt;&gt;0, ROUND(I2413/Source!I909, 2), 0)</f>
        <v>506.12</v>
      </c>
      <c r="P2413" s="23">
        <f>I2413</f>
        <v>1518.35</v>
      </c>
    </row>
    <row r="2415" spans="1:22" ht="15" customHeight="1" x14ac:dyDescent="0.25">
      <c r="A2415" s="44" t="str">
        <f>CONCATENATE("Итого по подразделу: ",IF(Source!G912&lt;&gt;"Новый подраздел", Source!G912, ""))</f>
        <v>Итого по подразделу: 3.1 Общеобменная вентиляция</v>
      </c>
      <c r="B2415" s="44"/>
      <c r="C2415" s="44"/>
      <c r="D2415" s="44"/>
      <c r="E2415" s="44"/>
      <c r="F2415" s="44"/>
      <c r="G2415" s="44"/>
      <c r="H2415" s="44"/>
      <c r="I2415" s="43">
        <f>SUM(P1474:P2414)</f>
        <v>311862.1199999997</v>
      </c>
      <c r="J2415" s="43"/>
      <c r="K2415" s="27"/>
    </row>
    <row r="2418" spans="1:22" ht="16.5" customHeight="1" x14ac:dyDescent="0.25">
      <c r="A2418" s="45" t="str">
        <f>CONCATENATE("Подраздел: ",IF(Source!G942&lt;&gt;"Новый подраздел", Source!G942, ""))</f>
        <v>Подраздел: 3.2 Кондиционирование</v>
      </c>
      <c r="B2418" s="45"/>
      <c r="C2418" s="45"/>
      <c r="D2418" s="45"/>
      <c r="E2418" s="45"/>
      <c r="F2418" s="45"/>
      <c r="G2418" s="45"/>
      <c r="H2418" s="45"/>
      <c r="I2418" s="45"/>
      <c r="J2418" s="45"/>
      <c r="K2418" s="45"/>
    </row>
    <row r="2419" spans="1:22" ht="42.75" x14ac:dyDescent="0.2">
      <c r="A2419" s="18">
        <v>285</v>
      </c>
      <c r="B2419" s="18" t="str">
        <f>Source!F946</f>
        <v>1.24-2103-45-4/1</v>
      </c>
      <c r="C2419" s="18" t="str">
        <f>Source!G946</f>
        <v>Техническое обслуживание ежеквартальное холодильных установок мощностью 420 кВт</v>
      </c>
      <c r="D2419" s="19" t="str">
        <f>Source!H946</f>
        <v>установка</v>
      </c>
      <c r="E2419" s="9">
        <f>Source!I946</f>
        <v>13</v>
      </c>
      <c r="F2419" s="21"/>
      <c r="G2419" s="20"/>
      <c r="H2419" s="9"/>
      <c r="I2419" s="9"/>
      <c r="J2419" s="21"/>
      <c r="K2419" s="21"/>
      <c r="Q2419">
        <f>ROUND((Source!BZ946/100)*ROUND((Source!AF946*Source!AV946)*Source!I946, 2), 2)</f>
        <v>82224.69</v>
      </c>
      <c r="R2419">
        <f>Source!X946</f>
        <v>82224.69</v>
      </c>
      <c r="S2419">
        <f>ROUND((Source!CA946/100)*ROUND((Source!AF946*Source!AV946)*Source!I946, 2), 2)</f>
        <v>11746.38</v>
      </c>
      <c r="T2419">
        <f>Source!Y946</f>
        <v>11746.38</v>
      </c>
      <c r="U2419">
        <f>ROUND((175/100)*ROUND((Source!AE946*Source!AV946)*Source!I946, 2), 2)</f>
        <v>15788.5</v>
      </c>
      <c r="V2419">
        <f>ROUND((108/100)*ROUND(Source!CS946*Source!I946, 2), 2)</f>
        <v>9743.76</v>
      </c>
    </row>
    <row r="2420" spans="1:22" x14ac:dyDescent="0.2">
      <c r="C2420" s="26" t="str">
        <f>"Объем: "&amp;Source!I946&amp;"=3+"&amp;"3+"&amp;"3+"&amp;"2+"&amp;"1+"&amp;"1"</f>
        <v>Объем: 13=3+3+3+2+1+1</v>
      </c>
    </row>
    <row r="2421" spans="1:22" ht="14.25" x14ac:dyDescent="0.2">
      <c r="A2421" s="18"/>
      <c r="B2421" s="18"/>
      <c r="C2421" s="18" t="s">
        <v>1332</v>
      </c>
      <c r="D2421" s="19"/>
      <c r="E2421" s="9"/>
      <c r="F2421" s="21">
        <f>Source!AO946</f>
        <v>4517.84</v>
      </c>
      <c r="G2421" s="20" t="str">
        <f>Source!DG946</f>
        <v>)*2</v>
      </c>
      <c r="H2421" s="9">
        <f>Source!AV946</f>
        <v>1</v>
      </c>
      <c r="I2421" s="9">
        <f>IF(Source!BA946&lt;&gt; 0, Source!BA946, 1)</f>
        <v>1</v>
      </c>
      <c r="J2421" s="21">
        <f>Source!S946</f>
        <v>117463.84</v>
      </c>
      <c r="K2421" s="21"/>
    </row>
    <row r="2422" spans="1:22" ht="14.25" x14ac:dyDescent="0.2">
      <c r="A2422" s="18"/>
      <c r="B2422" s="18"/>
      <c r="C2422" s="18" t="s">
        <v>1333</v>
      </c>
      <c r="D2422" s="19"/>
      <c r="E2422" s="9"/>
      <c r="F2422" s="21">
        <f>Source!AM946</f>
        <v>547.26</v>
      </c>
      <c r="G2422" s="20" t="str">
        <f>Source!DE946</f>
        <v>)*2</v>
      </c>
      <c r="H2422" s="9">
        <f>Source!AV946</f>
        <v>1</v>
      </c>
      <c r="I2422" s="9">
        <f>IF(Source!BB946&lt;&gt; 0, Source!BB946, 1)</f>
        <v>1</v>
      </c>
      <c r="J2422" s="21">
        <f>Source!Q946</f>
        <v>14228.76</v>
      </c>
      <c r="K2422" s="21"/>
    </row>
    <row r="2423" spans="1:22" ht="14.25" x14ac:dyDescent="0.2">
      <c r="A2423" s="18"/>
      <c r="B2423" s="18"/>
      <c r="C2423" s="18" t="s">
        <v>1334</v>
      </c>
      <c r="D2423" s="19"/>
      <c r="E2423" s="9"/>
      <c r="F2423" s="21">
        <f>Source!AN946</f>
        <v>347</v>
      </c>
      <c r="G2423" s="20" t="str">
        <f>Source!DF946</f>
        <v>)*2</v>
      </c>
      <c r="H2423" s="9">
        <f>Source!AV946</f>
        <v>1</v>
      </c>
      <c r="I2423" s="9">
        <f>IF(Source!BS946&lt;&gt; 0, Source!BS946, 1)</f>
        <v>1</v>
      </c>
      <c r="J2423" s="22">
        <f>Source!R946</f>
        <v>9022</v>
      </c>
      <c r="K2423" s="21"/>
    </row>
    <row r="2424" spans="1:22" ht="14.25" x14ac:dyDescent="0.2">
      <c r="A2424" s="18"/>
      <c r="B2424" s="18"/>
      <c r="C2424" s="18" t="s">
        <v>1335</v>
      </c>
      <c r="D2424" s="19"/>
      <c r="E2424" s="9"/>
      <c r="F2424" s="21">
        <f>Source!AL946</f>
        <v>355.16</v>
      </c>
      <c r="G2424" s="20" t="str">
        <f>Source!DD946</f>
        <v>)*2</v>
      </c>
      <c r="H2424" s="9">
        <f>Source!AW946</f>
        <v>1</v>
      </c>
      <c r="I2424" s="9">
        <f>IF(Source!BC946&lt;&gt; 0, Source!BC946, 1)</f>
        <v>1</v>
      </c>
      <c r="J2424" s="21">
        <f>Source!P946</f>
        <v>9234.16</v>
      </c>
      <c r="K2424" s="21"/>
    </row>
    <row r="2425" spans="1:22" ht="14.25" x14ac:dyDescent="0.2">
      <c r="A2425" s="18"/>
      <c r="B2425" s="18"/>
      <c r="C2425" s="18" t="s">
        <v>1336</v>
      </c>
      <c r="D2425" s="19" t="s">
        <v>1337</v>
      </c>
      <c r="E2425" s="9">
        <f>Source!AT946</f>
        <v>70</v>
      </c>
      <c r="F2425" s="21"/>
      <c r="G2425" s="20"/>
      <c r="H2425" s="9"/>
      <c r="I2425" s="9"/>
      <c r="J2425" s="21">
        <f>SUM(R2419:R2424)</f>
        <v>82224.69</v>
      </c>
      <c r="K2425" s="21"/>
    </row>
    <row r="2426" spans="1:22" ht="14.25" x14ac:dyDescent="0.2">
      <c r="A2426" s="18"/>
      <c r="B2426" s="18"/>
      <c r="C2426" s="18" t="s">
        <v>1338</v>
      </c>
      <c r="D2426" s="19" t="s">
        <v>1337</v>
      </c>
      <c r="E2426" s="9">
        <f>Source!AU946</f>
        <v>10</v>
      </c>
      <c r="F2426" s="21"/>
      <c r="G2426" s="20"/>
      <c r="H2426" s="9"/>
      <c r="I2426" s="9"/>
      <c r="J2426" s="21">
        <f>SUM(T2419:T2425)</f>
        <v>11746.38</v>
      </c>
      <c r="K2426" s="21"/>
    </row>
    <row r="2427" spans="1:22" ht="14.25" x14ac:dyDescent="0.2">
      <c r="A2427" s="18"/>
      <c r="B2427" s="18"/>
      <c r="C2427" s="18" t="s">
        <v>1339</v>
      </c>
      <c r="D2427" s="19" t="s">
        <v>1337</v>
      </c>
      <c r="E2427" s="9">
        <f>108</f>
        <v>108</v>
      </c>
      <c r="F2427" s="21"/>
      <c r="G2427" s="20"/>
      <c r="H2427" s="9"/>
      <c r="I2427" s="9"/>
      <c r="J2427" s="21">
        <f>SUM(V2419:V2426)</f>
        <v>9743.76</v>
      </c>
      <c r="K2427" s="21"/>
    </row>
    <row r="2428" spans="1:22" ht="14.25" x14ac:dyDescent="0.2">
      <c r="A2428" s="18"/>
      <c r="B2428" s="18"/>
      <c r="C2428" s="18" t="s">
        <v>1340</v>
      </c>
      <c r="D2428" s="19" t="s">
        <v>1341</v>
      </c>
      <c r="E2428" s="9">
        <f>Source!AQ946</f>
        <v>6.8</v>
      </c>
      <c r="F2428" s="21"/>
      <c r="G2428" s="20" t="str">
        <f>Source!DI946</f>
        <v>)*2</v>
      </c>
      <c r="H2428" s="9">
        <f>Source!AV946</f>
        <v>1</v>
      </c>
      <c r="I2428" s="9"/>
      <c r="J2428" s="21"/>
      <c r="K2428" s="21">
        <f>Source!U946</f>
        <v>176.79999999999998</v>
      </c>
    </row>
    <row r="2429" spans="1:22" ht="15" x14ac:dyDescent="0.25">
      <c r="A2429" s="24"/>
      <c r="B2429" s="24"/>
      <c r="C2429" s="24"/>
      <c r="D2429" s="24"/>
      <c r="E2429" s="24"/>
      <c r="F2429" s="24"/>
      <c r="G2429" s="24"/>
      <c r="H2429" s="24"/>
      <c r="I2429" s="46">
        <f>J2421+J2422+J2424+J2425+J2426+J2427</f>
        <v>244641.59000000003</v>
      </c>
      <c r="J2429" s="46"/>
      <c r="K2429" s="25">
        <f>IF(Source!I946&lt;&gt;0, ROUND(I2429/Source!I946, 2), 0)</f>
        <v>18818.580000000002</v>
      </c>
      <c r="P2429" s="23">
        <f>I2429</f>
        <v>244641.59000000003</v>
      </c>
    </row>
    <row r="2430" spans="1:22" ht="42.75" x14ac:dyDescent="0.2">
      <c r="A2430" s="18">
        <v>286</v>
      </c>
      <c r="B2430" s="18" t="str">
        <f>Source!F948</f>
        <v>1.18-2403-17-4/1</v>
      </c>
      <c r="C2430" s="18" t="str">
        <f>Source!G948</f>
        <v>Техническое обслуживание внутренних кассетных блоков сплит систем мощностью свыше 5 кВт - полугодовое</v>
      </c>
      <c r="D2430" s="19" t="str">
        <f>Source!H948</f>
        <v>1 блок</v>
      </c>
      <c r="E2430" s="9">
        <f>Source!I948</f>
        <v>29</v>
      </c>
      <c r="F2430" s="21"/>
      <c r="G2430" s="20"/>
      <c r="H2430" s="9"/>
      <c r="I2430" s="9"/>
      <c r="J2430" s="21"/>
      <c r="K2430" s="21"/>
      <c r="Q2430">
        <f>ROUND((Source!BZ948/100)*ROUND((Source!AF948*Source!AV948)*Source!I948, 2), 2)</f>
        <v>23169.41</v>
      </c>
      <c r="R2430">
        <f>Source!X948</f>
        <v>23169.41</v>
      </c>
      <c r="S2430">
        <f>ROUND((Source!CA948/100)*ROUND((Source!AF948*Source!AV948)*Source!I948, 2), 2)</f>
        <v>3309.92</v>
      </c>
      <c r="T2430">
        <f>Source!Y948</f>
        <v>3309.92</v>
      </c>
      <c r="U2430">
        <f>ROUND((175/100)*ROUND((Source!AE948*Source!AV948)*Source!I948, 2), 2)</f>
        <v>3.05</v>
      </c>
      <c r="V2430">
        <f>ROUND((108/100)*ROUND(Source!CS948*Source!I948, 2), 2)</f>
        <v>1.88</v>
      </c>
    </row>
    <row r="2431" spans="1:22" x14ac:dyDescent="0.2">
      <c r="C2431" s="26" t="str">
        <f>"Объем: "&amp;Source!I948&amp;"=7+"&amp;"7+"&amp;"7+"&amp;"8"</f>
        <v>Объем: 29=7+7+7+8</v>
      </c>
    </row>
    <row r="2432" spans="1:22" ht="14.25" x14ac:dyDescent="0.2">
      <c r="A2432" s="18"/>
      <c r="B2432" s="18"/>
      <c r="C2432" s="18" t="s">
        <v>1332</v>
      </c>
      <c r="D2432" s="19"/>
      <c r="E2432" s="9"/>
      <c r="F2432" s="21">
        <f>Source!AO948</f>
        <v>1141.3499999999999</v>
      </c>
      <c r="G2432" s="20" t="str">
        <f>Source!DG948</f>
        <v/>
      </c>
      <c r="H2432" s="9">
        <f>Source!AV948</f>
        <v>1</v>
      </c>
      <c r="I2432" s="9">
        <f>IF(Source!BA948&lt;&gt; 0, Source!BA948, 1)</f>
        <v>1</v>
      </c>
      <c r="J2432" s="21">
        <f>Source!S948</f>
        <v>33099.15</v>
      </c>
      <c r="K2432" s="21"/>
    </row>
    <row r="2433" spans="1:22" ht="14.25" x14ac:dyDescent="0.2">
      <c r="A2433" s="18"/>
      <c r="B2433" s="18"/>
      <c r="C2433" s="18" t="s">
        <v>1333</v>
      </c>
      <c r="D2433" s="19"/>
      <c r="E2433" s="9"/>
      <c r="F2433" s="21">
        <f>Source!AM948</f>
        <v>4.1100000000000003</v>
      </c>
      <c r="G2433" s="20" t="str">
        <f>Source!DE948</f>
        <v/>
      </c>
      <c r="H2433" s="9">
        <f>Source!AV948</f>
        <v>1</v>
      </c>
      <c r="I2433" s="9">
        <f>IF(Source!BB948&lt;&gt; 0, Source!BB948, 1)</f>
        <v>1</v>
      </c>
      <c r="J2433" s="21">
        <f>Source!Q948</f>
        <v>119.19</v>
      </c>
      <c r="K2433" s="21"/>
    </row>
    <row r="2434" spans="1:22" ht="14.25" x14ac:dyDescent="0.2">
      <c r="A2434" s="18"/>
      <c r="B2434" s="18"/>
      <c r="C2434" s="18" t="s">
        <v>1334</v>
      </c>
      <c r="D2434" s="19"/>
      <c r="E2434" s="9"/>
      <c r="F2434" s="21">
        <f>Source!AN948</f>
        <v>0.06</v>
      </c>
      <c r="G2434" s="20" t="str">
        <f>Source!DF948</f>
        <v/>
      </c>
      <c r="H2434" s="9">
        <f>Source!AV948</f>
        <v>1</v>
      </c>
      <c r="I2434" s="9">
        <f>IF(Source!BS948&lt;&gt; 0, Source!BS948, 1)</f>
        <v>1</v>
      </c>
      <c r="J2434" s="22">
        <f>Source!R948</f>
        <v>1.74</v>
      </c>
      <c r="K2434" s="21"/>
    </row>
    <row r="2435" spans="1:22" ht="14.25" x14ac:dyDescent="0.2">
      <c r="A2435" s="18"/>
      <c r="B2435" s="18"/>
      <c r="C2435" s="18" t="s">
        <v>1335</v>
      </c>
      <c r="D2435" s="19"/>
      <c r="E2435" s="9"/>
      <c r="F2435" s="21">
        <f>Source!AL948</f>
        <v>4.43</v>
      </c>
      <c r="G2435" s="20" t="str">
        <f>Source!DD948</f>
        <v/>
      </c>
      <c r="H2435" s="9">
        <f>Source!AW948</f>
        <v>1</v>
      </c>
      <c r="I2435" s="9">
        <f>IF(Source!BC948&lt;&gt; 0, Source!BC948, 1)</f>
        <v>1</v>
      </c>
      <c r="J2435" s="21">
        <f>Source!P948</f>
        <v>128.47</v>
      </c>
      <c r="K2435" s="21"/>
    </row>
    <row r="2436" spans="1:22" ht="14.25" x14ac:dyDescent="0.2">
      <c r="A2436" s="18"/>
      <c r="B2436" s="18"/>
      <c r="C2436" s="18" t="s">
        <v>1336</v>
      </c>
      <c r="D2436" s="19" t="s">
        <v>1337</v>
      </c>
      <c r="E2436" s="9">
        <f>Source!AT948</f>
        <v>70</v>
      </c>
      <c r="F2436" s="21"/>
      <c r="G2436" s="20"/>
      <c r="H2436" s="9"/>
      <c r="I2436" s="9"/>
      <c r="J2436" s="21">
        <f>SUM(R2430:R2435)</f>
        <v>23169.41</v>
      </c>
      <c r="K2436" s="21"/>
    </row>
    <row r="2437" spans="1:22" ht="14.25" x14ac:dyDescent="0.2">
      <c r="A2437" s="18"/>
      <c r="B2437" s="18"/>
      <c r="C2437" s="18" t="s">
        <v>1338</v>
      </c>
      <c r="D2437" s="19" t="s">
        <v>1337</v>
      </c>
      <c r="E2437" s="9">
        <f>Source!AU948</f>
        <v>10</v>
      </c>
      <c r="F2437" s="21"/>
      <c r="G2437" s="20"/>
      <c r="H2437" s="9"/>
      <c r="I2437" s="9"/>
      <c r="J2437" s="21">
        <f>SUM(T2430:T2436)</f>
        <v>3309.92</v>
      </c>
      <c r="K2437" s="21"/>
    </row>
    <row r="2438" spans="1:22" ht="14.25" x14ac:dyDescent="0.2">
      <c r="A2438" s="18"/>
      <c r="B2438" s="18"/>
      <c r="C2438" s="18" t="s">
        <v>1339</v>
      </c>
      <c r="D2438" s="19" t="s">
        <v>1337</v>
      </c>
      <c r="E2438" s="9">
        <f>108</f>
        <v>108</v>
      </c>
      <c r="F2438" s="21"/>
      <c r="G2438" s="20"/>
      <c r="H2438" s="9"/>
      <c r="I2438" s="9"/>
      <c r="J2438" s="21">
        <f>SUM(V2430:V2437)</f>
        <v>1.88</v>
      </c>
      <c r="K2438" s="21"/>
    </row>
    <row r="2439" spans="1:22" ht="14.25" x14ac:dyDescent="0.2">
      <c r="A2439" s="18"/>
      <c r="B2439" s="18"/>
      <c r="C2439" s="18" t="s">
        <v>1340</v>
      </c>
      <c r="D2439" s="19" t="s">
        <v>1341</v>
      </c>
      <c r="E2439" s="9">
        <f>Source!AQ948</f>
        <v>1.72</v>
      </c>
      <c r="F2439" s="21"/>
      <c r="G2439" s="20" t="str">
        <f>Source!DI948</f>
        <v/>
      </c>
      <c r="H2439" s="9">
        <f>Source!AV948</f>
        <v>1</v>
      </c>
      <c r="I2439" s="9"/>
      <c r="J2439" s="21"/>
      <c r="K2439" s="21">
        <f>Source!U948</f>
        <v>49.88</v>
      </c>
    </row>
    <row r="2440" spans="1:22" ht="15" x14ac:dyDescent="0.25">
      <c r="A2440" s="24"/>
      <c r="B2440" s="24"/>
      <c r="C2440" s="24"/>
      <c r="D2440" s="24"/>
      <c r="E2440" s="24"/>
      <c r="F2440" s="24"/>
      <c r="G2440" s="24"/>
      <c r="H2440" s="24"/>
      <c r="I2440" s="46">
        <f>J2432+J2433+J2435+J2436+J2437+J2438</f>
        <v>59828.02</v>
      </c>
      <c r="J2440" s="46"/>
      <c r="K2440" s="25">
        <f>IF(Source!I948&lt;&gt;0, ROUND(I2440/Source!I948, 2), 0)</f>
        <v>2063.04</v>
      </c>
      <c r="P2440" s="23">
        <f>I2440</f>
        <v>59828.02</v>
      </c>
    </row>
    <row r="2441" spans="1:22" ht="42.75" x14ac:dyDescent="0.2">
      <c r="A2441" s="18">
        <v>287</v>
      </c>
      <c r="B2441" s="18" t="str">
        <f>Source!F950</f>
        <v>1.18-2403-17-3/1</v>
      </c>
      <c r="C2441" s="18" t="str">
        <f>Source!G950</f>
        <v>Техническое обслуживание внутренних кассетных блоков сплит систем мощностью до 5 кВт - полугодовое</v>
      </c>
      <c r="D2441" s="19" t="str">
        <f>Source!H950</f>
        <v>1 блок</v>
      </c>
      <c r="E2441" s="9">
        <f>Source!I950</f>
        <v>1</v>
      </c>
      <c r="F2441" s="21"/>
      <c r="G2441" s="20"/>
      <c r="H2441" s="9"/>
      <c r="I2441" s="9"/>
      <c r="J2441" s="21"/>
      <c r="K2441" s="21"/>
      <c r="Q2441">
        <f>ROUND((Source!BZ950/100)*ROUND((Source!AF950*Source!AV950)*Source!I950, 2), 2)</f>
        <v>622.42999999999995</v>
      </c>
      <c r="R2441">
        <f>Source!X950</f>
        <v>622.42999999999995</v>
      </c>
      <c r="S2441">
        <f>ROUND((Source!CA950/100)*ROUND((Source!AF950*Source!AV950)*Source!I950, 2), 2)</f>
        <v>88.92</v>
      </c>
      <c r="T2441">
        <f>Source!Y950</f>
        <v>88.92</v>
      </c>
      <c r="U2441">
        <f>ROUND((175/100)*ROUND((Source!AE950*Source!AV950)*Source!I950, 2), 2)</f>
        <v>0.05</v>
      </c>
      <c r="V2441">
        <f>ROUND((108/100)*ROUND(Source!CS950*Source!I950, 2), 2)</f>
        <v>0.03</v>
      </c>
    </row>
    <row r="2442" spans="1:22" ht="14.25" x14ac:dyDescent="0.2">
      <c r="A2442" s="18"/>
      <c r="B2442" s="18"/>
      <c r="C2442" s="18" t="s">
        <v>1332</v>
      </c>
      <c r="D2442" s="19"/>
      <c r="E2442" s="9"/>
      <c r="F2442" s="21">
        <f>Source!AO950</f>
        <v>889.19</v>
      </c>
      <c r="G2442" s="20" t="str">
        <f>Source!DG950</f>
        <v/>
      </c>
      <c r="H2442" s="9">
        <f>Source!AV950</f>
        <v>1</v>
      </c>
      <c r="I2442" s="9">
        <f>IF(Source!BA950&lt;&gt; 0, Source!BA950, 1)</f>
        <v>1</v>
      </c>
      <c r="J2442" s="21">
        <f>Source!S950</f>
        <v>889.19</v>
      </c>
      <c r="K2442" s="21"/>
    </row>
    <row r="2443" spans="1:22" ht="14.25" x14ac:dyDescent="0.2">
      <c r="A2443" s="18"/>
      <c r="B2443" s="18"/>
      <c r="C2443" s="18" t="s">
        <v>1333</v>
      </c>
      <c r="D2443" s="19"/>
      <c r="E2443" s="9"/>
      <c r="F2443" s="21">
        <f>Source!AM950</f>
        <v>1.85</v>
      </c>
      <c r="G2443" s="20" t="str">
        <f>Source!DE950</f>
        <v/>
      </c>
      <c r="H2443" s="9">
        <f>Source!AV950</f>
        <v>1</v>
      </c>
      <c r="I2443" s="9">
        <f>IF(Source!BB950&lt;&gt; 0, Source!BB950, 1)</f>
        <v>1</v>
      </c>
      <c r="J2443" s="21">
        <f>Source!Q950</f>
        <v>1.85</v>
      </c>
      <c r="K2443" s="21"/>
    </row>
    <row r="2444" spans="1:22" ht="14.25" x14ac:dyDescent="0.2">
      <c r="A2444" s="18"/>
      <c r="B2444" s="18"/>
      <c r="C2444" s="18" t="s">
        <v>1334</v>
      </c>
      <c r="D2444" s="19"/>
      <c r="E2444" s="9"/>
      <c r="F2444" s="21">
        <f>Source!AN950</f>
        <v>0.03</v>
      </c>
      <c r="G2444" s="20" t="str">
        <f>Source!DF950</f>
        <v/>
      </c>
      <c r="H2444" s="9">
        <f>Source!AV950</f>
        <v>1</v>
      </c>
      <c r="I2444" s="9">
        <f>IF(Source!BS950&lt;&gt; 0, Source!BS950, 1)</f>
        <v>1</v>
      </c>
      <c r="J2444" s="22">
        <f>Source!R950</f>
        <v>0.03</v>
      </c>
      <c r="K2444" s="21"/>
    </row>
    <row r="2445" spans="1:22" ht="14.25" x14ac:dyDescent="0.2">
      <c r="A2445" s="18"/>
      <c r="B2445" s="18"/>
      <c r="C2445" s="18" t="s">
        <v>1335</v>
      </c>
      <c r="D2445" s="19"/>
      <c r="E2445" s="9"/>
      <c r="F2445" s="21">
        <f>Source!AL950</f>
        <v>2.2200000000000002</v>
      </c>
      <c r="G2445" s="20" t="str">
        <f>Source!DD950</f>
        <v/>
      </c>
      <c r="H2445" s="9">
        <f>Source!AW950</f>
        <v>1</v>
      </c>
      <c r="I2445" s="9">
        <f>IF(Source!BC950&lt;&gt; 0, Source!BC950, 1)</f>
        <v>1</v>
      </c>
      <c r="J2445" s="21">
        <f>Source!P950</f>
        <v>2.2200000000000002</v>
      </c>
      <c r="K2445" s="21"/>
    </row>
    <row r="2446" spans="1:22" ht="14.25" x14ac:dyDescent="0.2">
      <c r="A2446" s="18"/>
      <c r="B2446" s="18"/>
      <c r="C2446" s="18" t="s">
        <v>1336</v>
      </c>
      <c r="D2446" s="19" t="s">
        <v>1337</v>
      </c>
      <c r="E2446" s="9">
        <f>Source!AT950</f>
        <v>70</v>
      </c>
      <c r="F2446" s="21"/>
      <c r="G2446" s="20"/>
      <c r="H2446" s="9"/>
      <c r="I2446" s="9"/>
      <c r="J2446" s="21">
        <f>SUM(R2441:R2445)</f>
        <v>622.42999999999995</v>
      </c>
      <c r="K2446" s="21"/>
    </row>
    <row r="2447" spans="1:22" ht="14.25" x14ac:dyDescent="0.2">
      <c r="A2447" s="18"/>
      <c r="B2447" s="18"/>
      <c r="C2447" s="18" t="s">
        <v>1338</v>
      </c>
      <c r="D2447" s="19" t="s">
        <v>1337</v>
      </c>
      <c r="E2447" s="9">
        <f>Source!AU950</f>
        <v>10</v>
      </c>
      <c r="F2447" s="21"/>
      <c r="G2447" s="20"/>
      <c r="H2447" s="9"/>
      <c r="I2447" s="9"/>
      <c r="J2447" s="21">
        <f>SUM(T2441:T2446)</f>
        <v>88.92</v>
      </c>
      <c r="K2447" s="21"/>
    </row>
    <row r="2448" spans="1:22" ht="14.25" x14ac:dyDescent="0.2">
      <c r="A2448" s="18"/>
      <c r="B2448" s="18"/>
      <c r="C2448" s="18" t="s">
        <v>1339</v>
      </c>
      <c r="D2448" s="19" t="s">
        <v>1337</v>
      </c>
      <c r="E2448" s="9">
        <f>108</f>
        <v>108</v>
      </c>
      <c r="F2448" s="21"/>
      <c r="G2448" s="20"/>
      <c r="H2448" s="9"/>
      <c r="I2448" s="9"/>
      <c r="J2448" s="21">
        <f>SUM(V2441:V2447)</f>
        <v>0.03</v>
      </c>
      <c r="K2448" s="21"/>
    </row>
    <row r="2449" spans="1:22" ht="14.25" x14ac:dyDescent="0.2">
      <c r="A2449" s="18"/>
      <c r="B2449" s="18"/>
      <c r="C2449" s="18" t="s">
        <v>1340</v>
      </c>
      <c r="D2449" s="19" t="s">
        <v>1341</v>
      </c>
      <c r="E2449" s="9">
        <f>Source!AQ950</f>
        <v>1.34</v>
      </c>
      <c r="F2449" s="21"/>
      <c r="G2449" s="20" t="str">
        <f>Source!DI950</f>
        <v/>
      </c>
      <c r="H2449" s="9">
        <f>Source!AV950</f>
        <v>1</v>
      </c>
      <c r="I2449" s="9"/>
      <c r="J2449" s="21"/>
      <c r="K2449" s="21">
        <f>Source!U950</f>
        <v>1.34</v>
      </c>
    </row>
    <row r="2450" spans="1:22" ht="15" x14ac:dyDescent="0.25">
      <c r="A2450" s="24"/>
      <c r="B2450" s="24"/>
      <c r="C2450" s="24"/>
      <c r="D2450" s="24"/>
      <c r="E2450" s="24"/>
      <c r="F2450" s="24"/>
      <c r="G2450" s="24"/>
      <c r="H2450" s="24"/>
      <c r="I2450" s="46">
        <f>J2442+J2443+J2445+J2446+J2447+J2448</f>
        <v>1604.64</v>
      </c>
      <c r="J2450" s="46"/>
      <c r="K2450" s="25">
        <f>IF(Source!I950&lt;&gt;0, ROUND(I2450/Source!I950, 2), 0)</f>
        <v>1604.64</v>
      </c>
      <c r="P2450" s="23">
        <f>I2450</f>
        <v>1604.64</v>
      </c>
    </row>
    <row r="2451" spans="1:22" ht="42.75" x14ac:dyDescent="0.2">
      <c r="A2451" s="18">
        <v>288</v>
      </c>
      <c r="B2451" s="18" t="str">
        <f>Source!F952</f>
        <v>1.18-2403-19-5/1</v>
      </c>
      <c r="C2451" s="18" t="str">
        <f>Source!G952</f>
        <v>Техническое обслуживание внутренних настенных блоков сплит систем мощностью до 7 кВт - полугодовое</v>
      </c>
      <c r="D2451" s="19" t="str">
        <f>Source!H952</f>
        <v>1 блок</v>
      </c>
      <c r="E2451" s="9">
        <f>Source!I952</f>
        <v>1</v>
      </c>
      <c r="F2451" s="21"/>
      <c r="G2451" s="20"/>
      <c r="H2451" s="9"/>
      <c r="I2451" s="9"/>
      <c r="J2451" s="21"/>
      <c r="K2451" s="21"/>
      <c r="Q2451">
        <f>ROUND((Source!BZ952/100)*ROUND((Source!AF952*Source!AV952)*Source!I952, 2), 2)</f>
        <v>659.6</v>
      </c>
      <c r="R2451">
        <f>Source!X952</f>
        <v>659.6</v>
      </c>
      <c r="S2451">
        <f>ROUND((Source!CA952/100)*ROUND((Source!AF952*Source!AV952)*Source!I952, 2), 2)</f>
        <v>94.23</v>
      </c>
      <c r="T2451">
        <f>Source!Y952</f>
        <v>94.23</v>
      </c>
      <c r="U2451">
        <f>ROUND((175/100)*ROUND((Source!AE952*Source!AV952)*Source!I952, 2), 2)</f>
        <v>0.04</v>
      </c>
      <c r="V2451">
        <f>ROUND((108/100)*ROUND(Source!CS952*Source!I952, 2), 2)</f>
        <v>0.02</v>
      </c>
    </row>
    <row r="2452" spans="1:22" ht="14.25" x14ac:dyDescent="0.2">
      <c r="A2452" s="18"/>
      <c r="B2452" s="18"/>
      <c r="C2452" s="18" t="s">
        <v>1332</v>
      </c>
      <c r="D2452" s="19"/>
      <c r="E2452" s="9"/>
      <c r="F2452" s="21">
        <f>Source!AO952</f>
        <v>942.28</v>
      </c>
      <c r="G2452" s="20" t="str">
        <f>Source!DG952</f>
        <v/>
      </c>
      <c r="H2452" s="9">
        <f>Source!AV952</f>
        <v>1</v>
      </c>
      <c r="I2452" s="9">
        <f>IF(Source!BA952&lt;&gt; 0, Source!BA952, 1)</f>
        <v>1</v>
      </c>
      <c r="J2452" s="21">
        <f>Source!S952</f>
        <v>942.28</v>
      </c>
      <c r="K2452" s="21"/>
    </row>
    <row r="2453" spans="1:22" ht="14.25" x14ac:dyDescent="0.2">
      <c r="A2453" s="18"/>
      <c r="B2453" s="18"/>
      <c r="C2453" s="18" t="s">
        <v>1333</v>
      </c>
      <c r="D2453" s="19"/>
      <c r="E2453" s="9"/>
      <c r="F2453" s="21">
        <f>Source!AM952</f>
        <v>1.79</v>
      </c>
      <c r="G2453" s="20" t="str">
        <f>Source!DE952</f>
        <v/>
      </c>
      <c r="H2453" s="9">
        <f>Source!AV952</f>
        <v>1</v>
      </c>
      <c r="I2453" s="9">
        <f>IF(Source!BB952&lt;&gt; 0, Source!BB952, 1)</f>
        <v>1</v>
      </c>
      <c r="J2453" s="21">
        <f>Source!Q952</f>
        <v>1.79</v>
      </c>
      <c r="K2453" s="21"/>
    </row>
    <row r="2454" spans="1:22" ht="14.25" x14ac:dyDescent="0.2">
      <c r="A2454" s="18"/>
      <c r="B2454" s="18"/>
      <c r="C2454" s="18" t="s">
        <v>1334</v>
      </c>
      <c r="D2454" s="19"/>
      <c r="E2454" s="9"/>
      <c r="F2454" s="21">
        <f>Source!AN952</f>
        <v>0.02</v>
      </c>
      <c r="G2454" s="20" t="str">
        <f>Source!DF952</f>
        <v/>
      </c>
      <c r="H2454" s="9">
        <f>Source!AV952</f>
        <v>1</v>
      </c>
      <c r="I2454" s="9">
        <f>IF(Source!BS952&lt;&gt; 0, Source!BS952, 1)</f>
        <v>1</v>
      </c>
      <c r="J2454" s="22">
        <f>Source!R952</f>
        <v>0.02</v>
      </c>
      <c r="K2454" s="21"/>
    </row>
    <row r="2455" spans="1:22" ht="14.25" x14ac:dyDescent="0.2">
      <c r="A2455" s="18"/>
      <c r="B2455" s="18"/>
      <c r="C2455" s="18" t="s">
        <v>1335</v>
      </c>
      <c r="D2455" s="19"/>
      <c r="E2455" s="9"/>
      <c r="F2455" s="21">
        <f>Source!AL952</f>
        <v>0.74</v>
      </c>
      <c r="G2455" s="20" t="str">
        <f>Source!DD952</f>
        <v/>
      </c>
      <c r="H2455" s="9">
        <f>Source!AW952</f>
        <v>1</v>
      </c>
      <c r="I2455" s="9">
        <f>IF(Source!BC952&lt;&gt; 0, Source!BC952, 1)</f>
        <v>1</v>
      </c>
      <c r="J2455" s="21">
        <f>Source!P952</f>
        <v>0.74</v>
      </c>
      <c r="K2455" s="21"/>
    </row>
    <row r="2456" spans="1:22" ht="14.25" x14ac:dyDescent="0.2">
      <c r="A2456" s="18"/>
      <c r="B2456" s="18"/>
      <c r="C2456" s="18" t="s">
        <v>1336</v>
      </c>
      <c r="D2456" s="19" t="s">
        <v>1337</v>
      </c>
      <c r="E2456" s="9">
        <f>Source!AT952</f>
        <v>70</v>
      </c>
      <c r="F2456" s="21"/>
      <c r="G2456" s="20"/>
      <c r="H2456" s="9"/>
      <c r="I2456" s="9"/>
      <c r="J2456" s="21">
        <f>SUM(R2451:R2455)</f>
        <v>659.6</v>
      </c>
      <c r="K2456" s="21"/>
    </row>
    <row r="2457" spans="1:22" ht="14.25" x14ac:dyDescent="0.2">
      <c r="A2457" s="18"/>
      <c r="B2457" s="18"/>
      <c r="C2457" s="18" t="s">
        <v>1338</v>
      </c>
      <c r="D2457" s="19" t="s">
        <v>1337</v>
      </c>
      <c r="E2457" s="9">
        <f>Source!AU952</f>
        <v>10</v>
      </c>
      <c r="F2457" s="21"/>
      <c r="G2457" s="20"/>
      <c r="H2457" s="9"/>
      <c r="I2457" s="9"/>
      <c r="J2457" s="21">
        <f>SUM(T2451:T2456)</f>
        <v>94.23</v>
      </c>
      <c r="K2457" s="21"/>
    </row>
    <row r="2458" spans="1:22" ht="14.25" x14ac:dyDescent="0.2">
      <c r="A2458" s="18"/>
      <c r="B2458" s="18"/>
      <c r="C2458" s="18" t="s">
        <v>1339</v>
      </c>
      <c r="D2458" s="19" t="s">
        <v>1337</v>
      </c>
      <c r="E2458" s="9">
        <f>108</f>
        <v>108</v>
      </c>
      <c r="F2458" s="21"/>
      <c r="G2458" s="20"/>
      <c r="H2458" s="9"/>
      <c r="I2458" s="9"/>
      <c r="J2458" s="21">
        <f>SUM(V2451:V2457)</f>
        <v>0.02</v>
      </c>
      <c r="K2458" s="21"/>
    </row>
    <row r="2459" spans="1:22" ht="14.25" x14ac:dyDescent="0.2">
      <c r="A2459" s="18"/>
      <c r="B2459" s="18"/>
      <c r="C2459" s="18" t="s">
        <v>1340</v>
      </c>
      <c r="D2459" s="19" t="s">
        <v>1341</v>
      </c>
      <c r="E2459" s="9">
        <f>Source!AQ952</f>
        <v>1.42</v>
      </c>
      <c r="F2459" s="21"/>
      <c r="G2459" s="20" t="str">
        <f>Source!DI952</f>
        <v/>
      </c>
      <c r="H2459" s="9">
        <f>Source!AV952</f>
        <v>1</v>
      </c>
      <c r="I2459" s="9"/>
      <c r="J2459" s="21"/>
      <c r="K2459" s="21">
        <f>Source!U952</f>
        <v>1.42</v>
      </c>
    </row>
    <row r="2460" spans="1:22" ht="15" x14ac:dyDescent="0.25">
      <c r="A2460" s="24"/>
      <c r="B2460" s="24"/>
      <c r="C2460" s="24"/>
      <c r="D2460" s="24"/>
      <c r="E2460" s="24"/>
      <c r="F2460" s="24"/>
      <c r="G2460" s="24"/>
      <c r="H2460" s="24"/>
      <c r="I2460" s="46">
        <f>J2452+J2453+J2455+J2456+J2457+J2458</f>
        <v>1698.6599999999999</v>
      </c>
      <c r="J2460" s="46"/>
      <c r="K2460" s="25">
        <f>IF(Source!I952&lt;&gt;0, ROUND(I2460/Source!I952, 2), 0)</f>
        <v>1698.66</v>
      </c>
      <c r="P2460" s="23">
        <f>I2460</f>
        <v>1698.6599999999999</v>
      </c>
    </row>
    <row r="2461" spans="1:22" ht="42.75" x14ac:dyDescent="0.2">
      <c r="A2461" s="18">
        <v>289</v>
      </c>
      <c r="B2461" s="18" t="str">
        <f>Source!F954</f>
        <v>1.18-2403-18-3/1</v>
      </c>
      <c r="C2461" s="18" t="str">
        <f>Source!G954</f>
        <v>Техническое обслуживание наружных блоков сплит систем мощностью до 10 кВт - полугодовое</v>
      </c>
      <c r="D2461" s="19" t="str">
        <f>Source!H954</f>
        <v>1 блок</v>
      </c>
      <c r="E2461" s="9">
        <f>Source!I954</f>
        <v>2</v>
      </c>
      <c r="F2461" s="21"/>
      <c r="G2461" s="20"/>
      <c r="H2461" s="9"/>
      <c r="I2461" s="9"/>
      <c r="J2461" s="21"/>
      <c r="K2461" s="21"/>
      <c r="Q2461">
        <f>ROUND((Source!BZ954/100)*ROUND((Source!AF954*Source!AV954)*Source!I954, 2), 2)</f>
        <v>2303.94</v>
      </c>
      <c r="R2461">
        <f>Source!X954</f>
        <v>2303.94</v>
      </c>
      <c r="S2461">
        <f>ROUND((Source!CA954/100)*ROUND((Source!AF954*Source!AV954)*Source!I954, 2), 2)</f>
        <v>329.13</v>
      </c>
      <c r="T2461">
        <f>Source!Y954</f>
        <v>329.13</v>
      </c>
      <c r="U2461">
        <f>ROUND((175/100)*ROUND((Source!AE954*Source!AV954)*Source!I954, 2), 2)</f>
        <v>0.18</v>
      </c>
      <c r="V2461">
        <f>ROUND((108/100)*ROUND(Source!CS954*Source!I954, 2), 2)</f>
        <v>0.11</v>
      </c>
    </row>
    <row r="2462" spans="1:22" ht="14.25" x14ac:dyDescent="0.2">
      <c r="A2462" s="18"/>
      <c r="B2462" s="18"/>
      <c r="C2462" s="18" t="s">
        <v>1332</v>
      </c>
      <c r="D2462" s="19"/>
      <c r="E2462" s="9"/>
      <c r="F2462" s="21">
        <f>Source!AO954</f>
        <v>1645.67</v>
      </c>
      <c r="G2462" s="20" t="str">
        <f>Source!DG954</f>
        <v/>
      </c>
      <c r="H2462" s="9">
        <f>Source!AV954</f>
        <v>1</v>
      </c>
      <c r="I2462" s="9">
        <f>IF(Source!BA954&lt;&gt; 0, Source!BA954, 1)</f>
        <v>1</v>
      </c>
      <c r="J2462" s="21">
        <f>Source!S954</f>
        <v>3291.34</v>
      </c>
      <c r="K2462" s="21"/>
    </row>
    <row r="2463" spans="1:22" ht="14.25" x14ac:dyDescent="0.2">
      <c r="A2463" s="18"/>
      <c r="B2463" s="18"/>
      <c r="C2463" s="18" t="s">
        <v>1333</v>
      </c>
      <c r="D2463" s="19"/>
      <c r="E2463" s="9"/>
      <c r="F2463" s="21">
        <f>Source!AM954</f>
        <v>3.49</v>
      </c>
      <c r="G2463" s="20" t="str">
        <f>Source!DE954</f>
        <v/>
      </c>
      <c r="H2463" s="9">
        <f>Source!AV954</f>
        <v>1</v>
      </c>
      <c r="I2463" s="9">
        <f>IF(Source!BB954&lt;&gt; 0, Source!BB954, 1)</f>
        <v>1</v>
      </c>
      <c r="J2463" s="21">
        <f>Source!Q954</f>
        <v>6.98</v>
      </c>
      <c r="K2463" s="21"/>
    </row>
    <row r="2464" spans="1:22" ht="14.25" x14ac:dyDescent="0.2">
      <c r="A2464" s="18"/>
      <c r="B2464" s="18"/>
      <c r="C2464" s="18" t="s">
        <v>1334</v>
      </c>
      <c r="D2464" s="19"/>
      <c r="E2464" s="9"/>
      <c r="F2464" s="21">
        <f>Source!AN954</f>
        <v>0.05</v>
      </c>
      <c r="G2464" s="20" t="str">
        <f>Source!DF954</f>
        <v/>
      </c>
      <c r="H2464" s="9">
        <f>Source!AV954</f>
        <v>1</v>
      </c>
      <c r="I2464" s="9">
        <f>IF(Source!BS954&lt;&gt; 0, Source!BS954, 1)</f>
        <v>1</v>
      </c>
      <c r="J2464" s="22">
        <f>Source!R954</f>
        <v>0.1</v>
      </c>
      <c r="K2464" s="21"/>
    </row>
    <row r="2465" spans="1:16" ht="14.25" x14ac:dyDescent="0.2">
      <c r="A2465" s="18"/>
      <c r="B2465" s="18"/>
      <c r="C2465" s="18" t="s">
        <v>1335</v>
      </c>
      <c r="D2465" s="19"/>
      <c r="E2465" s="9"/>
      <c r="F2465" s="21">
        <f>Source!AL954</f>
        <v>0.94</v>
      </c>
      <c r="G2465" s="20" t="str">
        <f>Source!DD954</f>
        <v/>
      </c>
      <c r="H2465" s="9">
        <f>Source!AW954</f>
        <v>1</v>
      </c>
      <c r="I2465" s="9">
        <f>IF(Source!BC954&lt;&gt; 0, Source!BC954, 1)</f>
        <v>1</v>
      </c>
      <c r="J2465" s="21">
        <f>Source!P954</f>
        <v>1.88</v>
      </c>
      <c r="K2465" s="21"/>
    </row>
    <row r="2466" spans="1:16" ht="14.25" x14ac:dyDescent="0.2">
      <c r="A2466" s="18"/>
      <c r="B2466" s="18"/>
      <c r="C2466" s="18" t="s">
        <v>1336</v>
      </c>
      <c r="D2466" s="19" t="s">
        <v>1337</v>
      </c>
      <c r="E2466" s="9">
        <f>Source!AT954</f>
        <v>70</v>
      </c>
      <c r="F2466" s="21"/>
      <c r="G2466" s="20"/>
      <c r="H2466" s="9"/>
      <c r="I2466" s="9"/>
      <c r="J2466" s="21">
        <f>SUM(R2461:R2465)</f>
        <v>2303.94</v>
      </c>
      <c r="K2466" s="21"/>
    </row>
    <row r="2467" spans="1:16" ht="14.25" x14ac:dyDescent="0.2">
      <c r="A2467" s="18"/>
      <c r="B2467" s="18"/>
      <c r="C2467" s="18" t="s">
        <v>1338</v>
      </c>
      <c r="D2467" s="19" t="s">
        <v>1337</v>
      </c>
      <c r="E2467" s="9">
        <f>Source!AU954</f>
        <v>10</v>
      </c>
      <c r="F2467" s="21"/>
      <c r="G2467" s="20"/>
      <c r="H2467" s="9"/>
      <c r="I2467" s="9"/>
      <c r="J2467" s="21">
        <f>SUM(T2461:T2466)</f>
        <v>329.13</v>
      </c>
      <c r="K2467" s="21"/>
    </row>
    <row r="2468" spans="1:16" ht="14.25" x14ac:dyDescent="0.2">
      <c r="A2468" s="18"/>
      <c r="B2468" s="18"/>
      <c r="C2468" s="18" t="s">
        <v>1339</v>
      </c>
      <c r="D2468" s="19" t="s">
        <v>1337</v>
      </c>
      <c r="E2468" s="9">
        <f>108</f>
        <v>108</v>
      </c>
      <c r="F2468" s="21"/>
      <c r="G2468" s="20"/>
      <c r="H2468" s="9"/>
      <c r="I2468" s="9"/>
      <c r="J2468" s="21">
        <f>SUM(V2461:V2467)</f>
        <v>0.11</v>
      </c>
      <c r="K2468" s="21"/>
    </row>
    <row r="2469" spans="1:16" ht="14.25" x14ac:dyDescent="0.2">
      <c r="A2469" s="18"/>
      <c r="B2469" s="18"/>
      <c r="C2469" s="18" t="s">
        <v>1340</v>
      </c>
      <c r="D2469" s="19" t="s">
        <v>1341</v>
      </c>
      <c r="E2469" s="9">
        <f>Source!AQ954</f>
        <v>2.48</v>
      </c>
      <c r="F2469" s="21"/>
      <c r="G2469" s="20" t="str">
        <f>Source!DI954</f>
        <v/>
      </c>
      <c r="H2469" s="9">
        <f>Source!AV954</f>
        <v>1</v>
      </c>
      <c r="I2469" s="9"/>
      <c r="J2469" s="21"/>
      <c r="K2469" s="21">
        <f>Source!U954</f>
        <v>4.96</v>
      </c>
    </row>
    <row r="2470" spans="1:16" ht="15" x14ac:dyDescent="0.25">
      <c r="A2470" s="24"/>
      <c r="B2470" s="24"/>
      <c r="C2470" s="24"/>
      <c r="D2470" s="24"/>
      <c r="E2470" s="24"/>
      <c r="F2470" s="24"/>
      <c r="G2470" s="24"/>
      <c r="H2470" s="24"/>
      <c r="I2470" s="46">
        <f>J2462+J2463+J2465+J2466+J2467+J2468</f>
        <v>5933.38</v>
      </c>
      <c r="J2470" s="46"/>
      <c r="K2470" s="25">
        <f>IF(Source!I954&lt;&gt;0, ROUND(I2470/Source!I954, 2), 0)</f>
        <v>2966.69</v>
      </c>
      <c r="P2470" s="23">
        <f>I2470</f>
        <v>5933.38</v>
      </c>
    </row>
    <row r="2472" spans="1:16" ht="15" customHeight="1" x14ac:dyDescent="0.25">
      <c r="A2472" s="44" t="str">
        <f>CONCATENATE("Итого по подразделу: ",IF(Source!G961&lt;&gt;"Новый подраздел", Source!G961, ""))</f>
        <v>Итого по подразделу: 3.2 Кондиционирование</v>
      </c>
      <c r="B2472" s="44"/>
      <c r="C2472" s="44"/>
      <c r="D2472" s="44"/>
      <c r="E2472" s="44"/>
      <c r="F2472" s="44"/>
      <c r="G2472" s="44"/>
      <c r="H2472" s="44"/>
      <c r="I2472" s="43">
        <f>SUM(P2418:P2471)</f>
        <v>313706.29000000004</v>
      </c>
      <c r="J2472" s="43"/>
      <c r="K2472" s="27"/>
    </row>
    <row r="2475" spans="1:16" ht="15" customHeight="1" x14ac:dyDescent="0.25">
      <c r="A2475" s="44" t="str">
        <f>CONCATENATE("Итого по разделу: ",IF(Source!G991&lt;&gt;"Новый раздел", Source!G991, ""))</f>
        <v>Итого по разделу: 3 Вентиляция и кондиционирование</v>
      </c>
      <c r="B2475" s="44"/>
      <c r="C2475" s="44"/>
      <c r="D2475" s="44"/>
      <c r="E2475" s="44"/>
      <c r="F2475" s="44"/>
      <c r="G2475" s="44"/>
      <c r="H2475" s="44"/>
      <c r="I2475" s="43">
        <f>SUM(P1472:P2474)</f>
        <v>625568.4099999998</v>
      </c>
      <c r="J2475" s="43"/>
      <c r="K2475" s="27"/>
    </row>
    <row r="2478" spans="1:16" ht="16.5" customHeight="1" x14ac:dyDescent="0.25">
      <c r="A2478" s="45" t="str">
        <f>CONCATENATE("Раздел: ",IF(Source!G1021&lt;&gt;"Новый раздел", Source!G1021, ""))</f>
        <v>Раздел: 4. Электроснабжение и электроосвещение</v>
      </c>
      <c r="B2478" s="45"/>
      <c r="C2478" s="45"/>
      <c r="D2478" s="45"/>
      <c r="E2478" s="45"/>
      <c r="F2478" s="45"/>
      <c r="G2478" s="45"/>
      <c r="H2478" s="45"/>
      <c r="I2478" s="45"/>
      <c r="J2478" s="45"/>
      <c r="K2478" s="45"/>
    </row>
    <row r="2480" spans="1:16" ht="16.5" customHeight="1" x14ac:dyDescent="0.25">
      <c r="A2480" s="45" t="str">
        <f>CONCATENATE("Подраздел: ",IF(Source!G1025&lt;&gt;"Новый подраздел", Source!G1025, ""))</f>
        <v>Подраздел: 4.1 Оборудование</v>
      </c>
      <c r="B2480" s="45"/>
      <c r="C2480" s="45"/>
      <c r="D2480" s="45"/>
      <c r="E2480" s="45"/>
      <c r="F2480" s="45"/>
      <c r="G2480" s="45"/>
      <c r="H2480" s="45"/>
      <c r="I2480" s="45"/>
      <c r="J2480" s="45"/>
      <c r="K2480" s="45"/>
    </row>
    <row r="2481" spans="1:22" ht="57" x14ac:dyDescent="0.2">
      <c r="A2481" s="18">
        <v>290</v>
      </c>
      <c r="B2481" s="18" t="str">
        <f>Source!F1029</f>
        <v>1.21-2203-8-2/1</v>
      </c>
      <c r="C2481" s="18" t="str">
        <f>Source!G1029</f>
        <v>Техническое обслуживание ящика ввода распределительного с рубильником и предохранителями, номинальный ток 600 А / ВП-1</v>
      </c>
      <c r="D2481" s="19" t="str">
        <f>Source!H1029</f>
        <v>шт.</v>
      </c>
      <c r="E2481" s="9">
        <f>Source!I1029</f>
        <v>2</v>
      </c>
      <c r="F2481" s="21"/>
      <c r="G2481" s="20"/>
      <c r="H2481" s="9"/>
      <c r="I2481" s="9"/>
      <c r="J2481" s="21"/>
      <c r="K2481" s="21"/>
      <c r="Q2481">
        <f>ROUND((Source!BZ1029/100)*ROUND((Source!AF1029*Source!AV1029)*Source!I1029, 2), 2)</f>
        <v>7780.37</v>
      </c>
      <c r="R2481">
        <f>Source!X1029</f>
        <v>7780.37</v>
      </c>
      <c r="S2481">
        <f>ROUND((Source!CA1029/100)*ROUND((Source!AF1029*Source!AV1029)*Source!I1029, 2), 2)</f>
        <v>1111.48</v>
      </c>
      <c r="T2481">
        <f>Source!Y1029</f>
        <v>1111.48</v>
      </c>
      <c r="U2481">
        <f>ROUND((175/100)*ROUND((Source!AE1029*Source!AV1029)*Source!I1029, 2), 2)</f>
        <v>0</v>
      </c>
      <c r="V2481">
        <f>ROUND((108/100)*ROUND(Source!CS1029*Source!I1029, 2), 2)</f>
        <v>0</v>
      </c>
    </row>
    <row r="2482" spans="1:22" x14ac:dyDescent="0.2">
      <c r="C2482" s="26" t="str">
        <f>"Объем: "&amp;Source!I1029&amp;"=1+"&amp;"1"</f>
        <v>Объем: 2=1+1</v>
      </c>
    </row>
    <row r="2483" spans="1:22" ht="14.25" x14ac:dyDescent="0.2">
      <c r="A2483" s="18"/>
      <c r="B2483" s="18"/>
      <c r="C2483" s="18" t="s">
        <v>1332</v>
      </c>
      <c r="D2483" s="19"/>
      <c r="E2483" s="9"/>
      <c r="F2483" s="21">
        <f>Source!AO1029</f>
        <v>5557.41</v>
      </c>
      <c r="G2483" s="20" t="str">
        <f>Source!DG1029</f>
        <v/>
      </c>
      <c r="H2483" s="9">
        <f>Source!AV1029</f>
        <v>1</v>
      </c>
      <c r="I2483" s="9">
        <f>IF(Source!BA1029&lt;&gt; 0, Source!BA1029, 1)</f>
        <v>1</v>
      </c>
      <c r="J2483" s="21">
        <f>Source!S1029</f>
        <v>11114.82</v>
      </c>
      <c r="K2483" s="21"/>
    </row>
    <row r="2484" spans="1:22" ht="14.25" x14ac:dyDescent="0.2">
      <c r="A2484" s="18"/>
      <c r="B2484" s="18"/>
      <c r="C2484" s="18" t="s">
        <v>1335</v>
      </c>
      <c r="D2484" s="19"/>
      <c r="E2484" s="9"/>
      <c r="F2484" s="21">
        <f>Source!AL1029</f>
        <v>77.08</v>
      </c>
      <c r="G2484" s="20" t="str">
        <f>Source!DD1029</f>
        <v/>
      </c>
      <c r="H2484" s="9">
        <f>Source!AW1029</f>
        <v>1</v>
      </c>
      <c r="I2484" s="9">
        <f>IF(Source!BC1029&lt;&gt; 0, Source!BC1029, 1)</f>
        <v>1</v>
      </c>
      <c r="J2484" s="21">
        <f>Source!P1029</f>
        <v>154.16</v>
      </c>
      <c r="K2484" s="21"/>
    </row>
    <row r="2485" spans="1:22" ht="14.25" x14ac:dyDescent="0.2">
      <c r="A2485" s="18"/>
      <c r="B2485" s="18"/>
      <c r="C2485" s="18" t="s">
        <v>1336</v>
      </c>
      <c r="D2485" s="19" t="s">
        <v>1337</v>
      </c>
      <c r="E2485" s="9">
        <f>Source!AT1029</f>
        <v>70</v>
      </c>
      <c r="F2485" s="21"/>
      <c r="G2485" s="20"/>
      <c r="H2485" s="9"/>
      <c r="I2485" s="9"/>
      <c r="J2485" s="21">
        <f>SUM(R2481:R2484)</f>
        <v>7780.37</v>
      </c>
      <c r="K2485" s="21"/>
    </row>
    <row r="2486" spans="1:22" ht="14.25" x14ac:dyDescent="0.2">
      <c r="A2486" s="18"/>
      <c r="B2486" s="18"/>
      <c r="C2486" s="18" t="s">
        <v>1338</v>
      </c>
      <c r="D2486" s="19" t="s">
        <v>1337</v>
      </c>
      <c r="E2486" s="9">
        <f>Source!AU1029</f>
        <v>10</v>
      </c>
      <c r="F2486" s="21"/>
      <c r="G2486" s="20"/>
      <c r="H2486" s="9"/>
      <c r="I2486" s="9"/>
      <c r="J2486" s="21">
        <f>SUM(T2481:T2485)</f>
        <v>1111.48</v>
      </c>
      <c r="K2486" s="21"/>
    </row>
    <row r="2487" spans="1:22" ht="14.25" x14ac:dyDescent="0.2">
      <c r="A2487" s="18"/>
      <c r="B2487" s="18"/>
      <c r="C2487" s="18" t="s">
        <v>1340</v>
      </c>
      <c r="D2487" s="19" t="s">
        <v>1341</v>
      </c>
      <c r="E2487" s="9">
        <f>Source!AQ1029</f>
        <v>9</v>
      </c>
      <c r="F2487" s="21"/>
      <c r="G2487" s="20" t="str">
        <f>Source!DI1029</f>
        <v/>
      </c>
      <c r="H2487" s="9">
        <f>Source!AV1029</f>
        <v>1</v>
      </c>
      <c r="I2487" s="9"/>
      <c r="J2487" s="21"/>
      <c r="K2487" s="21">
        <f>Source!U1029</f>
        <v>18</v>
      </c>
    </row>
    <row r="2488" spans="1:22" ht="15" x14ac:dyDescent="0.25">
      <c r="A2488" s="24"/>
      <c r="B2488" s="24"/>
      <c r="C2488" s="24"/>
      <c r="D2488" s="24"/>
      <c r="E2488" s="24"/>
      <c r="F2488" s="24"/>
      <c r="G2488" s="24"/>
      <c r="H2488" s="24"/>
      <c r="I2488" s="46">
        <f>J2483+J2484+J2485+J2486</f>
        <v>20160.829999999998</v>
      </c>
      <c r="J2488" s="46"/>
      <c r="K2488" s="25">
        <f>IF(Source!I1029&lt;&gt;0, ROUND(I2488/Source!I1029, 2), 0)</f>
        <v>10080.42</v>
      </c>
      <c r="P2488" s="23">
        <f>I2488</f>
        <v>20160.829999999998</v>
      </c>
    </row>
    <row r="2489" spans="1:22" ht="57" x14ac:dyDescent="0.2">
      <c r="A2489" s="18">
        <v>291</v>
      </c>
      <c r="B2489" s="18" t="str">
        <f>Source!F1032</f>
        <v>1.21-2203-2-5/1</v>
      </c>
      <c r="C2489" s="18" t="str">
        <f>Source!G1032</f>
        <v>Техническое обслуживание силового распределительного пункта с установочными автоматами, число групп 12 / (АВР) АВР-1</v>
      </c>
      <c r="D2489" s="19" t="str">
        <f>Source!H1032</f>
        <v>шт.</v>
      </c>
      <c r="E2489" s="9">
        <f>Source!I1032</f>
        <v>1</v>
      </c>
      <c r="F2489" s="21"/>
      <c r="G2489" s="20"/>
      <c r="H2489" s="9"/>
      <c r="I2489" s="9"/>
      <c r="J2489" s="21"/>
      <c r="K2489" s="21"/>
      <c r="Q2489">
        <f>ROUND((Source!BZ1032/100)*ROUND((Source!AF1032*Source!AV1032)*Source!I1032, 2), 2)</f>
        <v>10373.83</v>
      </c>
      <c r="R2489">
        <f>Source!X1032</f>
        <v>10373.83</v>
      </c>
      <c r="S2489">
        <f>ROUND((Source!CA1032/100)*ROUND((Source!AF1032*Source!AV1032)*Source!I1032, 2), 2)</f>
        <v>1481.98</v>
      </c>
      <c r="T2489">
        <f>Source!Y1032</f>
        <v>1481.98</v>
      </c>
      <c r="U2489">
        <f>ROUND((175/100)*ROUND((Source!AE1032*Source!AV1032)*Source!I1032, 2), 2)</f>
        <v>0</v>
      </c>
      <c r="V2489">
        <f>ROUND((108/100)*ROUND(Source!CS1032*Source!I1032, 2), 2)</f>
        <v>0</v>
      </c>
    </row>
    <row r="2490" spans="1:22" ht="14.25" x14ac:dyDescent="0.2">
      <c r="A2490" s="18"/>
      <c r="B2490" s="18"/>
      <c r="C2490" s="18" t="s">
        <v>1332</v>
      </c>
      <c r="D2490" s="19"/>
      <c r="E2490" s="9"/>
      <c r="F2490" s="21">
        <f>Source!AO1032</f>
        <v>14819.76</v>
      </c>
      <c r="G2490" s="20" t="str">
        <f>Source!DG1032</f>
        <v/>
      </c>
      <c r="H2490" s="9">
        <f>Source!AV1032</f>
        <v>1</v>
      </c>
      <c r="I2490" s="9">
        <f>IF(Source!BA1032&lt;&gt; 0, Source!BA1032, 1)</f>
        <v>1</v>
      </c>
      <c r="J2490" s="21">
        <f>Source!S1032</f>
        <v>14819.76</v>
      </c>
      <c r="K2490" s="21"/>
    </row>
    <row r="2491" spans="1:22" ht="14.25" x14ac:dyDescent="0.2">
      <c r="A2491" s="18"/>
      <c r="B2491" s="18"/>
      <c r="C2491" s="18" t="s">
        <v>1335</v>
      </c>
      <c r="D2491" s="19"/>
      <c r="E2491" s="9"/>
      <c r="F2491" s="21">
        <f>Source!AL1032</f>
        <v>205.53</v>
      </c>
      <c r="G2491" s="20" t="str">
        <f>Source!DD1032</f>
        <v/>
      </c>
      <c r="H2491" s="9">
        <f>Source!AW1032</f>
        <v>1</v>
      </c>
      <c r="I2491" s="9">
        <f>IF(Source!BC1032&lt;&gt; 0, Source!BC1032, 1)</f>
        <v>1</v>
      </c>
      <c r="J2491" s="21">
        <f>Source!P1032</f>
        <v>205.53</v>
      </c>
      <c r="K2491" s="21"/>
    </row>
    <row r="2492" spans="1:22" ht="14.25" x14ac:dyDescent="0.2">
      <c r="A2492" s="18"/>
      <c r="B2492" s="18"/>
      <c r="C2492" s="18" t="s">
        <v>1336</v>
      </c>
      <c r="D2492" s="19" t="s">
        <v>1337</v>
      </c>
      <c r="E2492" s="9">
        <f>Source!AT1032</f>
        <v>70</v>
      </c>
      <c r="F2492" s="21"/>
      <c r="G2492" s="20"/>
      <c r="H2492" s="9"/>
      <c r="I2492" s="9"/>
      <c r="J2492" s="21">
        <f>SUM(R2489:R2491)</f>
        <v>10373.83</v>
      </c>
      <c r="K2492" s="21"/>
    </row>
    <row r="2493" spans="1:22" ht="14.25" x14ac:dyDescent="0.2">
      <c r="A2493" s="18"/>
      <c r="B2493" s="18"/>
      <c r="C2493" s="18" t="s">
        <v>1338</v>
      </c>
      <c r="D2493" s="19" t="s">
        <v>1337</v>
      </c>
      <c r="E2493" s="9">
        <f>Source!AU1032</f>
        <v>10</v>
      </c>
      <c r="F2493" s="21"/>
      <c r="G2493" s="20"/>
      <c r="H2493" s="9"/>
      <c r="I2493" s="9"/>
      <c r="J2493" s="21">
        <f>SUM(T2489:T2492)</f>
        <v>1481.98</v>
      </c>
      <c r="K2493" s="21"/>
    </row>
    <row r="2494" spans="1:22" ht="14.25" x14ac:dyDescent="0.2">
      <c r="A2494" s="18"/>
      <c r="B2494" s="18"/>
      <c r="C2494" s="18" t="s">
        <v>1340</v>
      </c>
      <c r="D2494" s="19" t="s">
        <v>1341</v>
      </c>
      <c r="E2494" s="9">
        <f>Source!AQ1032</f>
        <v>24</v>
      </c>
      <c r="F2494" s="21"/>
      <c r="G2494" s="20" t="str">
        <f>Source!DI1032</f>
        <v/>
      </c>
      <c r="H2494" s="9">
        <f>Source!AV1032</f>
        <v>1</v>
      </c>
      <c r="I2494" s="9"/>
      <c r="J2494" s="21"/>
      <c r="K2494" s="21">
        <f>Source!U1032</f>
        <v>24</v>
      </c>
    </row>
    <row r="2495" spans="1:22" ht="15" x14ac:dyDescent="0.25">
      <c r="A2495" s="24"/>
      <c r="B2495" s="24"/>
      <c r="C2495" s="24"/>
      <c r="D2495" s="24"/>
      <c r="E2495" s="24"/>
      <c r="F2495" s="24"/>
      <c r="G2495" s="24"/>
      <c r="H2495" s="24"/>
      <c r="I2495" s="46">
        <f>J2490+J2491+J2492+J2493</f>
        <v>26881.100000000002</v>
      </c>
      <c r="J2495" s="46"/>
      <c r="K2495" s="25">
        <f>IF(Source!I1032&lt;&gt;0, ROUND(I2495/Source!I1032, 2), 0)</f>
        <v>26881.1</v>
      </c>
      <c r="P2495" s="23">
        <f>I2495</f>
        <v>26881.100000000002</v>
      </c>
    </row>
    <row r="2496" spans="1:22" ht="57" x14ac:dyDescent="0.2">
      <c r="A2496" s="18">
        <v>292</v>
      </c>
      <c r="B2496" s="18" t="str">
        <f>Source!F1034</f>
        <v>1.21-2203-2-3/1</v>
      </c>
      <c r="C2496" s="18" t="str">
        <f>Source!G1034</f>
        <v>Техническое обслуживание силового распределительного пункта с установочными автоматами, число групп 8 / РП-1</v>
      </c>
      <c r="D2496" s="19" t="str">
        <f>Source!H1034</f>
        <v>шт.</v>
      </c>
      <c r="E2496" s="9">
        <f>Source!I1034</f>
        <v>1</v>
      </c>
      <c r="F2496" s="21"/>
      <c r="G2496" s="20"/>
      <c r="H2496" s="9"/>
      <c r="I2496" s="9"/>
      <c r="J2496" s="21"/>
      <c r="K2496" s="21"/>
      <c r="Q2496">
        <f>ROUND((Source!BZ1034/100)*ROUND((Source!AF1034*Source!AV1034)*Source!I1034, 2), 2)</f>
        <v>6483.65</v>
      </c>
      <c r="R2496">
        <f>Source!X1034</f>
        <v>6483.65</v>
      </c>
      <c r="S2496">
        <f>ROUND((Source!CA1034/100)*ROUND((Source!AF1034*Source!AV1034)*Source!I1034, 2), 2)</f>
        <v>926.24</v>
      </c>
      <c r="T2496">
        <f>Source!Y1034</f>
        <v>926.24</v>
      </c>
      <c r="U2496">
        <f>ROUND((175/100)*ROUND((Source!AE1034*Source!AV1034)*Source!I1034, 2), 2)</f>
        <v>0</v>
      </c>
      <c r="V2496">
        <f>ROUND((108/100)*ROUND(Source!CS1034*Source!I1034, 2), 2)</f>
        <v>0</v>
      </c>
    </row>
    <row r="2497" spans="1:22" ht="14.25" x14ac:dyDescent="0.2">
      <c r="A2497" s="18"/>
      <c r="B2497" s="18"/>
      <c r="C2497" s="18" t="s">
        <v>1332</v>
      </c>
      <c r="D2497" s="19"/>
      <c r="E2497" s="9"/>
      <c r="F2497" s="21">
        <f>Source!AO1034</f>
        <v>9262.35</v>
      </c>
      <c r="G2497" s="20" t="str">
        <f>Source!DG1034</f>
        <v/>
      </c>
      <c r="H2497" s="9">
        <f>Source!AV1034</f>
        <v>1</v>
      </c>
      <c r="I2497" s="9">
        <f>IF(Source!BA1034&lt;&gt; 0, Source!BA1034, 1)</f>
        <v>1</v>
      </c>
      <c r="J2497" s="21">
        <f>Source!S1034</f>
        <v>9262.35</v>
      </c>
      <c r="K2497" s="21"/>
    </row>
    <row r="2498" spans="1:22" ht="14.25" x14ac:dyDescent="0.2">
      <c r="A2498" s="18"/>
      <c r="B2498" s="18"/>
      <c r="C2498" s="18" t="s">
        <v>1335</v>
      </c>
      <c r="D2498" s="19"/>
      <c r="E2498" s="9"/>
      <c r="F2498" s="21">
        <f>Source!AL1034</f>
        <v>128.44999999999999</v>
      </c>
      <c r="G2498" s="20" t="str">
        <f>Source!DD1034</f>
        <v/>
      </c>
      <c r="H2498" s="9">
        <f>Source!AW1034</f>
        <v>1</v>
      </c>
      <c r="I2498" s="9">
        <f>IF(Source!BC1034&lt;&gt; 0, Source!BC1034, 1)</f>
        <v>1</v>
      </c>
      <c r="J2498" s="21">
        <f>Source!P1034</f>
        <v>128.44999999999999</v>
      </c>
      <c r="K2498" s="21"/>
    </row>
    <row r="2499" spans="1:22" ht="14.25" x14ac:dyDescent="0.2">
      <c r="A2499" s="18"/>
      <c r="B2499" s="18"/>
      <c r="C2499" s="18" t="s">
        <v>1336</v>
      </c>
      <c r="D2499" s="19" t="s">
        <v>1337</v>
      </c>
      <c r="E2499" s="9">
        <f>Source!AT1034</f>
        <v>70</v>
      </c>
      <c r="F2499" s="21"/>
      <c r="G2499" s="20"/>
      <c r="H2499" s="9"/>
      <c r="I2499" s="9"/>
      <c r="J2499" s="21">
        <f>SUM(R2496:R2498)</f>
        <v>6483.65</v>
      </c>
      <c r="K2499" s="21"/>
    </row>
    <row r="2500" spans="1:22" ht="14.25" x14ac:dyDescent="0.2">
      <c r="A2500" s="18"/>
      <c r="B2500" s="18"/>
      <c r="C2500" s="18" t="s">
        <v>1338</v>
      </c>
      <c r="D2500" s="19" t="s">
        <v>1337</v>
      </c>
      <c r="E2500" s="9">
        <f>Source!AU1034</f>
        <v>10</v>
      </c>
      <c r="F2500" s="21"/>
      <c r="G2500" s="20"/>
      <c r="H2500" s="9"/>
      <c r="I2500" s="9"/>
      <c r="J2500" s="21">
        <f>SUM(T2496:T2499)</f>
        <v>926.24</v>
      </c>
      <c r="K2500" s="21"/>
    </row>
    <row r="2501" spans="1:22" ht="14.25" x14ac:dyDescent="0.2">
      <c r="A2501" s="18"/>
      <c r="B2501" s="18"/>
      <c r="C2501" s="18" t="s">
        <v>1340</v>
      </c>
      <c r="D2501" s="19" t="s">
        <v>1341</v>
      </c>
      <c r="E2501" s="9">
        <f>Source!AQ1034</f>
        <v>15</v>
      </c>
      <c r="F2501" s="21"/>
      <c r="G2501" s="20" t="str">
        <f>Source!DI1034</f>
        <v/>
      </c>
      <c r="H2501" s="9">
        <f>Source!AV1034</f>
        <v>1</v>
      </c>
      <c r="I2501" s="9"/>
      <c r="J2501" s="21"/>
      <c r="K2501" s="21">
        <f>Source!U1034</f>
        <v>15</v>
      </c>
    </row>
    <row r="2502" spans="1:22" ht="15" x14ac:dyDescent="0.25">
      <c r="A2502" s="24"/>
      <c r="B2502" s="24"/>
      <c r="C2502" s="24"/>
      <c r="D2502" s="24"/>
      <c r="E2502" s="24"/>
      <c r="F2502" s="24"/>
      <c r="G2502" s="24"/>
      <c r="H2502" s="24"/>
      <c r="I2502" s="46">
        <f>J2497+J2498+J2499+J2500</f>
        <v>16800.690000000002</v>
      </c>
      <c r="J2502" s="46"/>
      <c r="K2502" s="25">
        <f>IF(Source!I1034&lt;&gt;0, ROUND(I2502/Source!I1034, 2), 0)</f>
        <v>16800.689999999999</v>
      </c>
      <c r="P2502" s="23">
        <f>I2502</f>
        <v>16800.690000000002</v>
      </c>
    </row>
    <row r="2503" spans="1:22" ht="57" x14ac:dyDescent="0.2">
      <c r="A2503" s="18">
        <v>293</v>
      </c>
      <c r="B2503" s="18" t="str">
        <f>Source!F1036</f>
        <v>1.21-2203-2-4/1</v>
      </c>
      <c r="C2503" s="18" t="str">
        <f>Source!G1036</f>
        <v>Техническое обслуживание силового распределительного пункта с установочными автоматами, число групп 10 / РП-2</v>
      </c>
      <c r="D2503" s="19" t="str">
        <f>Source!H1036</f>
        <v>шт.</v>
      </c>
      <c r="E2503" s="9">
        <f>Source!I1036</f>
        <v>1</v>
      </c>
      <c r="F2503" s="21"/>
      <c r="G2503" s="20"/>
      <c r="H2503" s="9"/>
      <c r="I2503" s="9"/>
      <c r="J2503" s="21"/>
      <c r="K2503" s="21"/>
      <c r="Q2503">
        <f>ROUND((Source!BZ1036/100)*ROUND((Source!AF1036*Source!AV1036)*Source!I1036, 2), 2)</f>
        <v>7780.37</v>
      </c>
      <c r="R2503">
        <f>Source!X1036</f>
        <v>7780.37</v>
      </c>
      <c r="S2503">
        <f>ROUND((Source!CA1036/100)*ROUND((Source!AF1036*Source!AV1036)*Source!I1036, 2), 2)</f>
        <v>1111.48</v>
      </c>
      <c r="T2503">
        <f>Source!Y1036</f>
        <v>1111.48</v>
      </c>
      <c r="U2503">
        <f>ROUND((175/100)*ROUND((Source!AE1036*Source!AV1036)*Source!I1036, 2), 2)</f>
        <v>0</v>
      </c>
      <c r="V2503">
        <f>ROUND((108/100)*ROUND(Source!CS1036*Source!I1036, 2), 2)</f>
        <v>0</v>
      </c>
    </row>
    <row r="2504" spans="1:22" ht="14.25" x14ac:dyDescent="0.2">
      <c r="A2504" s="18"/>
      <c r="B2504" s="18"/>
      <c r="C2504" s="18" t="s">
        <v>1332</v>
      </c>
      <c r="D2504" s="19"/>
      <c r="E2504" s="9"/>
      <c r="F2504" s="21">
        <f>Source!AO1036</f>
        <v>11114.82</v>
      </c>
      <c r="G2504" s="20" t="str">
        <f>Source!DG1036</f>
        <v/>
      </c>
      <c r="H2504" s="9">
        <f>Source!AV1036</f>
        <v>1</v>
      </c>
      <c r="I2504" s="9">
        <f>IF(Source!BA1036&lt;&gt; 0, Source!BA1036, 1)</f>
        <v>1</v>
      </c>
      <c r="J2504" s="21">
        <f>Source!S1036</f>
        <v>11114.82</v>
      </c>
      <c r="K2504" s="21"/>
    </row>
    <row r="2505" spans="1:22" ht="14.25" x14ac:dyDescent="0.2">
      <c r="A2505" s="18"/>
      <c r="B2505" s="18"/>
      <c r="C2505" s="18" t="s">
        <v>1335</v>
      </c>
      <c r="D2505" s="19"/>
      <c r="E2505" s="9"/>
      <c r="F2505" s="21">
        <f>Source!AL1036</f>
        <v>154.13999999999999</v>
      </c>
      <c r="G2505" s="20" t="str">
        <f>Source!DD1036</f>
        <v/>
      </c>
      <c r="H2505" s="9">
        <f>Source!AW1036</f>
        <v>1</v>
      </c>
      <c r="I2505" s="9">
        <f>IF(Source!BC1036&lt;&gt; 0, Source!BC1036, 1)</f>
        <v>1</v>
      </c>
      <c r="J2505" s="21">
        <f>Source!P1036</f>
        <v>154.13999999999999</v>
      </c>
      <c r="K2505" s="21"/>
    </row>
    <row r="2506" spans="1:22" ht="14.25" x14ac:dyDescent="0.2">
      <c r="A2506" s="18"/>
      <c r="B2506" s="18"/>
      <c r="C2506" s="18" t="s">
        <v>1336</v>
      </c>
      <c r="D2506" s="19" t="s">
        <v>1337</v>
      </c>
      <c r="E2506" s="9">
        <f>Source!AT1036</f>
        <v>70</v>
      </c>
      <c r="F2506" s="21"/>
      <c r="G2506" s="20"/>
      <c r="H2506" s="9"/>
      <c r="I2506" s="9"/>
      <c r="J2506" s="21">
        <f>SUM(R2503:R2505)</f>
        <v>7780.37</v>
      </c>
      <c r="K2506" s="21"/>
    </row>
    <row r="2507" spans="1:22" ht="14.25" x14ac:dyDescent="0.2">
      <c r="A2507" s="18"/>
      <c r="B2507" s="18"/>
      <c r="C2507" s="18" t="s">
        <v>1338</v>
      </c>
      <c r="D2507" s="19" t="s">
        <v>1337</v>
      </c>
      <c r="E2507" s="9">
        <f>Source!AU1036</f>
        <v>10</v>
      </c>
      <c r="F2507" s="21"/>
      <c r="G2507" s="20"/>
      <c r="H2507" s="9"/>
      <c r="I2507" s="9"/>
      <c r="J2507" s="21">
        <f>SUM(T2503:T2506)</f>
        <v>1111.48</v>
      </c>
      <c r="K2507" s="21"/>
    </row>
    <row r="2508" spans="1:22" ht="14.25" x14ac:dyDescent="0.2">
      <c r="A2508" s="18"/>
      <c r="B2508" s="18"/>
      <c r="C2508" s="18" t="s">
        <v>1340</v>
      </c>
      <c r="D2508" s="19" t="s">
        <v>1341</v>
      </c>
      <c r="E2508" s="9">
        <f>Source!AQ1036</f>
        <v>18</v>
      </c>
      <c r="F2508" s="21"/>
      <c r="G2508" s="20" t="str">
        <f>Source!DI1036</f>
        <v/>
      </c>
      <c r="H2508" s="9">
        <f>Source!AV1036</f>
        <v>1</v>
      </c>
      <c r="I2508" s="9"/>
      <c r="J2508" s="21"/>
      <c r="K2508" s="21">
        <f>Source!U1036</f>
        <v>18</v>
      </c>
    </row>
    <row r="2509" spans="1:22" ht="15" x14ac:dyDescent="0.25">
      <c r="A2509" s="24"/>
      <c r="B2509" s="24"/>
      <c r="C2509" s="24"/>
      <c r="D2509" s="24"/>
      <c r="E2509" s="24"/>
      <c r="F2509" s="24"/>
      <c r="G2509" s="24"/>
      <c r="H2509" s="24"/>
      <c r="I2509" s="46">
        <f>J2504+J2505+J2506+J2507</f>
        <v>20160.809999999998</v>
      </c>
      <c r="J2509" s="46"/>
      <c r="K2509" s="25">
        <f>IF(Source!I1036&lt;&gt;0, ROUND(I2509/Source!I1036, 2), 0)</f>
        <v>20160.810000000001</v>
      </c>
      <c r="P2509" s="23">
        <f>I2509</f>
        <v>20160.809999999998</v>
      </c>
    </row>
    <row r="2510" spans="1:22" ht="57" x14ac:dyDescent="0.2">
      <c r="A2510" s="18">
        <v>294</v>
      </c>
      <c r="B2510" s="18" t="str">
        <f>Source!F1038</f>
        <v>1.21-2203-2-5/1</v>
      </c>
      <c r="C2510" s="18" t="str">
        <f>Source!G1038</f>
        <v>Техническое обслуживание силового распределительного пункта с установочными автоматами, число групп 12 / РП-3, РПА-4</v>
      </c>
      <c r="D2510" s="19" t="str">
        <f>Source!H1038</f>
        <v>шт.</v>
      </c>
      <c r="E2510" s="9">
        <f>Source!I1038</f>
        <v>2</v>
      </c>
      <c r="F2510" s="21"/>
      <c r="G2510" s="20"/>
      <c r="H2510" s="9"/>
      <c r="I2510" s="9"/>
      <c r="J2510" s="21"/>
      <c r="K2510" s="21"/>
      <c r="Q2510">
        <f>ROUND((Source!BZ1038/100)*ROUND((Source!AF1038*Source!AV1038)*Source!I1038, 2), 2)</f>
        <v>20747.66</v>
      </c>
      <c r="R2510">
        <f>Source!X1038</f>
        <v>20747.66</v>
      </c>
      <c r="S2510">
        <f>ROUND((Source!CA1038/100)*ROUND((Source!AF1038*Source!AV1038)*Source!I1038, 2), 2)</f>
        <v>2963.95</v>
      </c>
      <c r="T2510">
        <f>Source!Y1038</f>
        <v>2963.95</v>
      </c>
      <c r="U2510">
        <f>ROUND((175/100)*ROUND((Source!AE1038*Source!AV1038)*Source!I1038, 2), 2)</f>
        <v>0</v>
      </c>
      <c r="V2510">
        <f>ROUND((108/100)*ROUND(Source!CS1038*Source!I1038, 2), 2)</f>
        <v>0</v>
      </c>
    </row>
    <row r="2511" spans="1:22" x14ac:dyDescent="0.2">
      <c r="C2511" s="26" t="str">
        <f>"Объем: "&amp;Source!I1038&amp;"=1+"&amp;"1"</f>
        <v>Объем: 2=1+1</v>
      </c>
    </row>
    <row r="2512" spans="1:22" ht="14.25" x14ac:dyDescent="0.2">
      <c r="A2512" s="18"/>
      <c r="B2512" s="18"/>
      <c r="C2512" s="18" t="s">
        <v>1332</v>
      </c>
      <c r="D2512" s="19"/>
      <c r="E2512" s="9"/>
      <c r="F2512" s="21">
        <f>Source!AO1038</f>
        <v>14819.76</v>
      </c>
      <c r="G2512" s="20" t="str">
        <f>Source!DG1038</f>
        <v/>
      </c>
      <c r="H2512" s="9">
        <f>Source!AV1038</f>
        <v>1</v>
      </c>
      <c r="I2512" s="9">
        <f>IF(Source!BA1038&lt;&gt; 0, Source!BA1038, 1)</f>
        <v>1</v>
      </c>
      <c r="J2512" s="21">
        <f>Source!S1038</f>
        <v>29639.52</v>
      </c>
      <c r="K2512" s="21"/>
    </row>
    <row r="2513" spans="1:22" ht="14.25" x14ac:dyDescent="0.2">
      <c r="A2513" s="18"/>
      <c r="B2513" s="18"/>
      <c r="C2513" s="18" t="s">
        <v>1335</v>
      </c>
      <c r="D2513" s="19"/>
      <c r="E2513" s="9"/>
      <c r="F2513" s="21">
        <f>Source!AL1038</f>
        <v>205.53</v>
      </c>
      <c r="G2513" s="20" t="str">
        <f>Source!DD1038</f>
        <v/>
      </c>
      <c r="H2513" s="9">
        <f>Source!AW1038</f>
        <v>1</v>
      </c>
      <c r="I2513" s="9">
        <f>IF(Source!BC1038&lt;&gt; 0, Source!BC1038, 1)</f>
        <v>1</v>
      </c>
      <c r="J2513" s="21">
        <f>Source!P1038</f>
        <v>411.06</v>
      </c>
      <c r="K2513" s="21"/>
    </row>
    <row r="2514" spans="1:22" ht="14.25" x14ac:dyDescent="0.2">
      <c r="A2514" s="18"/>
      <c r="B2514" s="18"/>
      <c r="C2514" s="18" t="s">
        <v>1336</v>
      </c>
      <c r="D2514" s="19" t="s">
        <v>1337</v>
      </c>
      <c r="E2514" s="9">
        <f>Source!AT1038</f>
        <v>70</v>
      </c>
      <c r="F2514" s="21"/>
      <c r="G2514" s="20"/>
      <c r="H2514" s="9"/>
      <c r="I2514" s="9"/>
      <c r="J2514" s="21">
        <f>SUM(R2510:R2513)</f>
        <v>20747.66</v>
      </c>
      <c r="K2514" s="21"/>
    </row>
    <row r="2515" spans="1:22" ht="14.25" x14ac:dyDescent="0.2">
      <c r="A2515" s="18"/>
      <c r="B2515" s="18"/>
      <c r="C2515" s="18" t="s">
        <v>1338</v>
      </c>
      <c r="D2515" s="19" t="s">
        <v>1337</v>
      </c>
      <c r="E2515" s="9">
        <f>Source!AU1038</f>
        <v>10</v>
      </c>
      <c r="F2515" s="21"/>
      <c r="G2515" s="20"/>
      <c r="H2515" s="9"/>
      <c r="I2515" s="9"/>
      <c r="J2515" s="21">
        <f>SUM(T2510:T2514)</f>
        <v>2963.95</v>
      </c>
      <c r="K2515" s="21"/>
    </row>
    <row r="2516" spans="1:22" ht="14.25" x14ac:dyDescent="0.2">
      <c r="A2516" s="18"/>
      <c r="B2516" s="18"/>
      <c r="C2516" s="18" t="s">
        <v>1340</v>
      </c>
      <c r="D2516" s="19" t="s">
        <v>1341</v>
      </c>
      <c r="E2516" s="9">
        <f>Source!AQ1038</f>
        <v>24</v>
      </c>
      <c r="F2516" s="21"/>
      <c r="G2516" s="20" t="str">
        <f>Source!DI1038</f>
        <v/>
      </c>
      <c r="H2516" s="9">
        <f>Source!AV1038</f>
        <v>1</v>
      </c>
      <c r="I2516" s="9"/>
      <c r="J2516" s="21"/>
      <c r="K2516" s="21">
        <f>Source!U1038</f>
        <v>48</v>
      </c>
    </row>
    <row r="2517" spans="1:22" ht="15" x14ac:dyDescent="0.25">
      <c r="A2517" s="24"/>
      <c r="B2517" s="24"/>
      <c r="C2517" s="24"/>
      <c r="D2517" s="24"/>
      <c r="E2517" s="24"/>
      <c r="F2517" s="24"/>
      <c r="G2517" s="24"/>
      <c r="H2517" s="24"/>
      <c r="I2517" s="46">
        <f>J2512+J2513+J2514+J2515</f>
        <v>53762.19</v>
      </c>
      <c r="J2517" s="46"/>
      <c r="K2517" s="25">
        <f>IF(Source!I1038&lt;&gt;0, ROUND(I2517/Source!I1038, 2), 0)</f>
        <v>26881.1</v>
      </c>
      <c r="P2517" s="23">
        <f>I2517</f>
        <v>53762.19</v>
      </c>
    </row>
    <row r="2518" spans="1:22" ht="57" x14ac:dyDescent="0.2">
      <c r="A2518" s="18">
        <v>295</v>
      </c>
      <c r="B2518" s="18" t="str">
        <f>Source!F1040</f>
        <v>1.21-2203-2-1/1</v>
      </c>
      <c r="C2518" s="18" t="str">
        <f>Source!G1040</f>
        <v>Техническое обслуживание силового распределительного пункта с установочными автоматами, число групп 4 / ЩВ-1, ЩВ-2</v>
      </c>
      <c r="D2518" s="19" t="str">
        <f>Source!H1040</f>
        <v>шт.</v>
      </c>
      <c r="E2518" s="9">
        <f>Source!I1040</f>
        <v>2</v>
      </c>
      <c r="F2518" s="21"/>
      <c r="G2518" s="20"/>
      <c r="H2518" s="9"/>
      <c r="I2518" s="9"/>
      <c r="J2518" s="21"/>
      <c r="K2518" s="21"/>
      <c r="Q2518">
        <f>ROUND((Source!BZ1040/100)*ROUND((Source!AF1040*Source!AV1040)*Source!I1040, 2), 2)</f>
        <v>7780.37</v>
      </c>
      <c r="R2518">
        <f>Source!X1040</f>
        <v>7780.37</v>
      </c>
      <c r="S2518">
        <f>ROUND((Source!CA1040/100)*ROUND((Source!AF1040*Source!AV1040)*Source!I1040, 2), 2)</f>
        <v>1111.48</v>
      </c>
      <c r="T2518">
        <f>Source!Y1040</f>
        <v>1111.48</v>
      </c>
      <c r="U2518">
        <f>ROUND((175/100)*ROUND((Source!AE1040*Source!AV1040)*Source!I1040, 2), 2)</f>
        <v>0</v>
      </c>
      <c r="V2518">
        <f>ROUND((108/100)*ROUND(Source!CS1040*Source!I1040, 2), 2)</f>
        <v>0</v>
      </c>
    </row>
    <row r="2519" spans="1:22" x14ac:dyDescent="0.2">
      <c r="C2519" s="26" t="str">
        <f>"Объем: "&amp;Source!I1040&amp;"=1+"&amp;"1"</f>
        <v>Объем: 2=1+1</v>
      </c>
    </row>
    <row r="2520" spans="1:22" ht="14.25" x14ac:dyDescent="0.2">
      <c r="A2520" s="18"/>
      <c r="B2520" s="18"/>
      <c r="C2520" s="18" t="s">
        <v>1332</v>
      </c>
      <c r="D2520" s="19"/>
      <c r="E2520" s="9"/>
      <c r="F2520" s="21">
        <f>Source!AO1040</f>
        <v>5557.41</v>
      </c>
      <c r="G2520" s="20" t="str">
        <f>Source!DG1040</f>
        <v/>
      </c>
      <c r="H2520" s="9">
        <f>Source!AV1040</f>
        <v>1</v>
      </c>
      <c r="I2520" s="9">
        <f>IF(Source!BA1040&lt;&gt; 0, Source!BA1040, 1)</f>
        <v>1</v>
      </c>
      <c r="J2520" s="21">
        <f>Source!S1040</f>
        <v>11114.82</v>
      </c>
      <c r="K2520" s="21"/>
    </row>
    <row r="2521" spans="1:22" ht="14.25" x14ac:dyDescent="0.2">
      <c r="A2521" s="18"/>
      <c r="B2521" s="18"/>
      <c r="C2521" s="18" t="s">
        <v>1335</v>
      </c>
      <c r="D2521" s="19"/>
      <c r="E2521" s="9"/>
      <c r="F2521" s="21">
        <f>Source!AL1040</f>
        <v>77.08</v>
      </c>
      <c r="G2521" s="20" t="str">
        <f>Source!DD1040</f>
        <v/>
      </c>
      <c r="H2521" s="9">
        <f>Source!AW1040</f>
        <v>1</v>
      </c>
      <c r="I2521" s="9">
        <f>IF(Source!BC1040&lt;&gt; 0, Source!BC1040, 1)</f>
        <v>1</v>
      </c>
      <c r="J2521" s="21">
        <f>Source!P1040</f>
        <v>154.16</v>
      </c>
      <c r="K2521" s="21"/>
    </row>
    <row r="2522" spans="1:22" ht="14.25" x14ac:dyDescent="0.2">
      <c r="A2522" s="18"/>
      <c r="B2522" s="18"/>
      <c r="C2522" s="18" t="s">
        <v>1336</v>
      </c>
      <c r="D2522" s="19" t="s">
        <v>1337</v>
      </c>
      <c r="E2522" s="9">
        <f>Source!AT1040</f>
        <v>70</v>
      </c>
      <c r="F2522" s="21"/>
      <c r="G2522" s="20"/>
      <c r="H2522" s="9"/>
      <c r="I2522" s="9"/>
      <c r="J2522" s="21">
        <f>SUM(R2518:R2521)</f>
        <v>7780.37</v>
      </c>
      <c r="K2522" s="21"/>
    </row>
    <row r="2523" spans="1:22" ht="14.25" x14ac:dyDescent="0.2">
      <c r="A2523" s="18"/>
      <c r="B2523" s="18"/>
      <c r="C2523" s="18" t="s">
        <v>1338</v>
      </c>
      <c r="D2523" s="19" t="s">
        <v>1337</v>
      </c>
      <c r="E2523" s="9">
        <f>Source!AU1040</f>
        <v>10</v>
      </c>
      <c r="F2523" s="21"/>
      <c r="G2523" s="20"/>
      <c r="H2523" s="9"/>
      <c r="I2523" s="9"/>
      <c r="J2523" s="21">
        <f>SUM(T2518:T2522)</f>
        <v>1111.48</v>
      </c>
      <c r="K2523" s="21"/>
    </row>
    <row r="2524" spans="1:22" ht="14.25" x14ac:dyDescent="0.2">
      <c r="A2524" s="18"/>
      <c r="B2524" s="18"/>
      <c r="C2524" s="18" t="s">
        <v>1340</v>
      </c>
      <c r="D2524" s="19" t="s">
        <v>1341</v>
      </c>
      <c r="E2524" s="9">
        <f>Source!AQ1040</f>
        <v>9</v>
      </c>
      <c r="F2524" s="21"/>
      <c r="G2524" s="20" t="str">
        <f>Source!DI1040</f>
        <v/>
      </c>
      <c r="H2524" s="9">
        <f>Source!AV1040</f>
        <v>1</v>
      </c>
      <c r="I2524" s="9"/>
      <c r="J2524" s="21"/>
      <c r="K2524" s="21">
        <f>Source!U1040</f>
        <v>18</v>
      </c>
    </row>
    <row r="2525" spans="1:22" ht="15" x14ac:dyDescent="0.25">
      <c r="A2525" s="24"/>
      <c r="B2525" s="24"/>
      <c r="C2525" s="24"/>
      <c r="D2525" s="24"/>
      <c r="E2525" s="24"/>
      <c r="F2525" s="24"/>
      <c r="G2525" s="24"/>
      <c r="H2525" s="24"/>
      <c r="I2525" s="46">
        <f>J2520+J2521+J2522+J2523</f>
        <v>20160.829999999998</v>
      </c>
      <c r="J2525" s="46"/>
      <c r="K2525" s="25">
        <f>IF(Source!I1040&lt;&gt;0, ROUND(I2525/Source!I1040, 2), 0)</f>
        <v>10080.42</v>
      </c>
      <c r="P2525" s="23">
        <f>I2525</f>
        <v>20160.829999999998</v>
      </c>
    </row>
    <row r="2526" spans="1:22" ht="57" x14ac:dyDescent="0.2">
      <c r="A2526" s="18">
        <v>296</v>
      </c>
      <c r="B2526" s="18" t="str">
        <f>Source!F1042</f>
        <v>1.20-2203-1-4/1</v>
      </c>
      <c r="C2526" s="18" t="str">
        <f>Source!G1042</f>
        <v>Техническое обслуживание щита осветительного группового с установочными автоматами, число групп 8 / ЩРК-1</v>
      </c>
      <c r="D2526" s="19" t="str">
        <f>Source!H1042</f>
        <v>шт.</v>
      </c>
      <c r="E2526" s="9">
        <f>Source!I1042</f>
        <v>1</v>
      </c>
      <c r="F2526" s="21"/>
      <c r="G2526" s="20"/>
      <c r="H2526" s="9"/>
      <c r="I2526" s="9"/>
      <c r="J2526" s="21"/>
      <c r="K2526" s="21"/>
      <c r="Q2526">
        <f>ROUND((Source!BZ1042/100)*ROUND((Source!AF1042*Source!AV1042)*Source!I1042, 2), 2)</f>
        <v>3241.82</v>
      </c>
      <c r="R2526">
        <f>Source!X1042</f>
        <v>3241.82</v>
      </c>
      <c r="S2526">
        <f>ROUND((Source!CA1042/100)*ROUND((Source!AF1042*Source!AV1042)*Source!I1042, 2), 2)</f>
        <v>463.12</v>
      </c>
      <c r="T2526">
        <f>Source!Y1042</f>
        <v>463.12</v>
      </c>
      <c r="U2526">
        <f>ROUND((175/100)*ROUND((Source!AE1042*Source!AV1042)*Source!I1042, 2), 2)</f>
        <v>0</v>
      </c>
      <c r="V2526">
        <f>ROUND((108/100)*ROUND(Source!CS1042*Source!I1042, 2), 2)</f>
        <v>0</v>
      </c>
    </row>
    <row r="2527" spans="1:22" ht="14.25" x14ac:dyDescent="0.2">
      <c r="A2527" s="18"/>
      <c r="B2527" s="18"/>
      <c r="C2527" s="18" t="s">
        <v>1332</v>
      </c>
      <c r="D2527" s="19"/>
      <c r="E2527" s="9"/>
      <c r="F2527" s="21">
        <f>Source!AO1042</f>
        <v>4631.17</v>
      </c>
      <c r="G2527" s="20" t="str">
        <f>Source!DG1042</f>
        <v/>
      </c>
      <c r="H2527" s="9">
        <f>Source!AV1042</f>
        <v>1</v>
      </c>
      <c r="I2527" s="9">
        <f>IF(Source!BA1042&lt;&gt; 0, Source!BA1042, 1)</f>
        <v>1</v>
      </c>
      <c r="J2527" s="21">
        <f>Source!S1042</f>
        <v>4631.17</v>
      </c>
      <c r="K2527" s="21"/>
    </row>
    <row r="2528" spans="1:22" ht="14.25" x14ac:dyDescent="0.2">
      <c r="A2528" s="18"/>
      <c r="B2528" s="18"/>
      <c r="C2528" s="18" t="s">
        <v>1335</v>
      </c>
      <c r="D2528" s="19"/>
      <c r="E2528" s="9"/>
      <c r="F2528" s="21">
        <f>Source!AL1042</f>
        <v>69.19</v>
      </c>
      <c r="G2528" s="20" t="str">
        <f>Source!DD1042</f>
        <v/>
      </c>
      <c r="H2528" s="9">
        <f>Source!AW1042</f>
        <v>1</v>
      </c>
      <c r="I2528" s="9">
        <f>IF(Source!BC1042&lt;&gt; 0, Source!BC1042, 1)</f>
        <v>1</v>
      </c>
      <c r="J2528" s="21">
        <f>Source!P1042</f>
        <v>69.19</v>
      </c>
      <c r="K2528" s="21"/>
    </row>
    <row r="2529" spans="1:22" ht="14.25" x14ac:dyDescent="0.2">
      <c r="A2529" s="18"/>
      <c r="B2529" s="18"/>
      <c r="C2529" s="18" t="s">
        <v>1336</v>
      </c>
      <c r="D2529" s="19" t="s">
        <v>1337</v>
      </c>
      <c r="E2529" s="9">
        <f>Source!AT1042</f>
        <v>70</v>
      </c>
      <c r="F2529" s="21"/>
      <c r="G2529" s="20"/>
      <c r="H2529" s="9"/>
      <c r="I2529" s="9"/>
      <c r="J2529" s="21">
        <f>SUM(R2526:R2528)</f>
        <v>3241.82</v>
      </c>
      <c r="K2529" s="21"/>
    </row>
    <row r="2530" spans="1:22" ht="14.25" x14ac:dyDescent="0.2">
      <c r="A2530" s="18"/>
      <c r="B2530" s="18"/>
      <c r="C2530" s="18" t="s">
        <v>1338</v>
      </c>
      <c r="D2530" s="19" t="s">
        <v>1337</v>
      </c>
      <c r="E2530" s="9">
        <f>Source!AU1042</f>
        <v>10</v>
      </c>
      <c r="F2530" s="21"/>
      <c r="G2530" s="20"/>
      <c r="H2530" s="9"/>
      <c r="I2530" s="9"/>
      <c r="J2530" s="21">
        <f>SUM(T2526:T2529)</f>
        <v>463.12</v>
      </c>
      <c r="K2530" s="21"/>
    </row>
    <row r="2531" spans="1:22" ht="14.25" x14ac:dyDescent="0.2">
      <c r="A2531" s="18"/>
      <c r="B2531" s="18"/>
      <c r="C2531" s="18" t="s">
        <v>1340</v>
      </c>
      <c r="D2531" s="19" t="s">
        <v>1341</v>
      </c>
      <c r="E2531" s="9">
        <f>Source!AQ1042</f>
        <v>7.5</v>
      </c>
      <c r="F2531" s="21"/>
      <c r="G2531" s="20" t="str">
        <f>Source!DI1042</f>
        <v/>
      </c>
      <c r="H2531" s="9">
        <f>Source!AV1042</f>
        <v>1</v>
      </c>
      <c r="I2531" s="9"/>
      <c r="J2531" s="21"/>
      <c r="K2531" s="21">
        <f>Source!U1042</f>
        <v>7.5</v>
      </c>
    </row>
    <row r="2532" spans="1:22" ht="15" x14ac:dyDescent="0.25">
      <c r="A2532" s="24"/>
      <c r="B2532" s="24"/>
      <c r="C2532" s="24"/>
      <c r="D2532" s="24"/>
      <c r="E2532" s="24"/>
      <c r="F2532" s="24"/>
      <c r="G2532" s="24"/>
      <c r="H2532" s="24"/>
      <c r="I2532" s="46">
        <f>J2527+J2528+J2529+J2530</f>
        <v>8405.3000000000011</v>
      </c>
      <c r="J2532" s="46"/>
      <c r="K2532" s="25">
        <f>IF(Source!I1042&lt;&gt;0, ROUND(I2532/Source!I1042, 2), 0)</f>
        <v>8405.2999999999993</v>
      </c>
      <c r="P2532" s="23">
        <f>I2532</f>
        <v>8405.3000000000011</v>
      </c>
    </row>
    <row r="2533" spans="1:22" ht="57" x14ac:dyDescent="0.2">
      <c r="A2533" s="18">
        <v>297</v>
      </c>
      <c r="B2533" s="18" t="str">
        <f>Source!F1044</f>
        <v>1.21-2203-2-5/1</v>
      </c>
      <c r="C2533" s="18" t="str">
        <f>Source!G1044</f>
        <v>Техническое обслуживание силового распределительного пункта с установочными автоматами, число групп 12 / ЩС-1, ЩС-2</v>
      </c>
      <c r="D2533" s="19" t="str">
        <f>Source!H1044</f>
        <v>шт.</v>
      </c>
      <c r="E2533" s="9">
        <f>Source!I1044</f>
        <v>2</v>
      </c>
      <c r="F2533" s="21"/>
      <c r="G2533" s="20"/>
      <c r="H2533" s="9"/>
      <c r="I2533" s="9"/>
      <c r="J2533" s="21"/>
      <c r="K2533" s="21"/>
      <c r="Q2533">
        <f>ROUND((Source!BZ1044/100)*ROUND((Source!AF1044*Source!AV1044)*Source!I1044, 2), 2)</f>
        <v>20747.66</v>
      </c>
      <c r="R2533">
        <f>Source!X1044</f>
        <v>20747.66</v>
      </c>
      <c r="S2533">
        <f>ROUND((Source!CA1044/100)*ROUND((Source!AF1044*Source!AV1044)*Source!I1044, 2), 2)</f>
        <v>2963.95</v>
      </c>
      <c r="T2533">
        <f>Source!Y1044</f>
        <v>2963.95</v>
      </c>
      <c r="U2533">
        <f>ROUND((175/100)*ROUND((Source!AE1044*Source!AV1044)*Source!I1044, 2), 2)</f>
        <v>0</v>
      </c>
      <c r="V2533">
        <f>ROUND((108/100)*ROUND(Source!CS1044*Source!I1044, 2), 2)</f>
        <v>0</v>
      </c>
    </row>
    <row r="2534" spans="1:22" x14ac:dyDescent="0.2">
      <c r="C2534" s="26" t="str">
        <f>"Объем: "&amp;Source!I1044&amp;"=1+"&amp;"1"</f>
        <v>Объем: 2=1+1</v>
      </c>
    </row>
    <row r="2535" spans="1:22" ht="14.25" x14ac:dyDescent="0.2">
      <c r="A2535" s="18"/>
      <c r="B2535" s="18"/>
      <c r="C2535" s="18" t="s">
        <v>1332</v>
      </c>
      <c r="D2535" s="19"/>
      <c r="E2535" s="9"/>
      <c r="F2535" s="21">
        <f>Source!AO1044</f>
        <v>14819.76</v>
      </c>
      <c r="G2535" s="20" t="str">
        <f>Source!DG1044</f>
        <v/>
      </c>
      <c r="H2535" s="9">
        <f>Source!AV1044</f>
        <v>1</v>
      </c>
      <c r="I2535" s="9">
        <f>IF(Source!BA1044&lt;&gt; 0, Source!BA1044, 1)</f>
        <v>1</v>
      </c>
      <c r="J2535" s="21">
        <f>Source!S1044</f>
        <v>29639.52</v>
      </c>
      <c r="K2535" s="21"/>
    </row>
    <row r="2536" spans="1:22" ht="14.25" x14ac:dyDescent="0.2">
      <c r="A2536" s="18"/>
      <c r="B2536" s="18"/>
      <c r="C2536" s="18" t="s">
        <v>1335</v>
      </c>
      <c r="D2536" s="19"/>
      <c r="E2536" s="9"/>
      <c r="F2536" s="21">
        <f>Source!AL1044</f>
        <v>205.53</v>
      </c>
      <c r="G2536" s="20" t="str">
        <f>Source!DD1044</f>
        <v/>
      </c>
      <c r="H2536" s="9">
        <f>Source!AW1044</f>
        <v>1</v>
      </c>
      <c r="I2536" s="9">
        <f>IF(Source!BC1044&lt;&gt; 0, Source!BC1044, 1)</f>
        <v>1</v>
      </c>
      <c r="J2536" s="21">
        <f>Source!P1044</f>
        <v>411.06</v>
      </c>
      <c r="K2536" s="21"/>
    </row>
    <row r="2537" spans="1:22" ht="14.25" x14ac:dyDescent="0.2">
      <c r="A2537" s="18"/>
      <c r="B2537" s="18"/>
      <c r="C2537" s="18" t="s">
        <v>1336</v>
      </c>
      <c r="D2537" s="19" t="s">
        <v>1337</v>
      </c>
      <c r="E2537" s="9">
        <f>Source!AT1044</f>
        <v>70</v>
      </c>
      <c r="F2537" s="21"/>
      <c r="G2537" s="20"/>
      <c r="H2537" s="9"/>
      <c r="I2537" s="9"/>
      <c r="J2537" s="21">
        <f>SUM(R2533:R2536)</f>
        <v>20747.66</v>
      </c>
      <c r="K2537" s="21"/>
    </row>
    <row r="2538" spans="1:22" ht="14.25" x14ac:dyDescent="0.2">
      <c r="A2538" s="18"/>
      <c r="B2538" s="18"/>
      <c r="C2538" s="18" t="s">
        <v>1338</v>
      </c>
      <c r="D2538" s="19" t="s">
        <v>1337</v>
      </c>
      <c r="E2538" s="9">
        <f>Source!AU1044</f>
        <v>10</v>
      </c>
      <c r="F2538" s="21"/>
      <c r="G2538" s="20"/>
      <c r="H2538" s="9"/>
      <c r="I2538" s="9"/>
      <c r="J2538" s="21">
        <f>SUM(T2533:T2537)</f>
        <v>2963.95</v>
      </c>
      <c r="K2538" s="21"/>
    </row>
    <row r="2539" spans="1:22" ht="14.25" x14ac:dyDescent="0.2">
      <c r="A2539" s="18"/>
      <c r="B2539" s="18"/>
      <c r="C2539" s="18" t="s">
        <v>1340</v>
      </c>
      <c r="D2539" s="19" t="s">
        <v>1341</v>
      </c>
      <c r="E2539" s="9">
        <f>Source!AQ1044</f>
        <v>24</v>
      </c>
      <c r="F2539" s="21"/>
      <c r="G2539" s="20" t="str">
        <f>Source!DI1044</f>
        <v/>
      </c>
      <c r="H2539" s="9">
        <f>Source!AV1044</f>
        <v>1</v>
      </c>
      <c r="I2539" s="9"/>
      <c r="J2539" s="21"/>
      <c r="K2539" s="21">
        <f>Source!U1044</f>
        <v>48</v>
      </c>
    </row>
    <row r="2540" spans="1:22" ht="15" x14ac:dyDescent="0.25">
      <c r="A2540" s="24"/>
      <c r="B2540" s="24"/>
      <c r="C2540" s="24"/>
      <c r="D2540" s="24"/>
      <c r="E2540" s="24"/>
      <c r="F2540" s="24"/>
      <c r="G2540" s="24"/>
      <c r="H2540" s="24"/>
      <c r="I2540" s="46">
        <f>J2535+J2536+J2537+J2538</f>
        <v>53762.19</v>
      </c>
      <c r="J2540" s="46"/>
      <c r="K2540" s="25">
        <f>IF(Source!I1044&lt;&gt;0, ROUND(I2540/Source!I1044, 2), 0)</f>
        <v>26881.1</v>
      </c>
      <c r="P2540" s="23">
        <f>I2540</f>
        <v>53762.19</v>
      </c>
    </row>
    <row r="2541" spans="1:22" ht="57" x14ac:dyDescent="0.2">
      <c r="A2541" s="18">
        <v>298</v>
      </c>
      <c r="B2541" s="18" t="str">
        <f>Source!F1046</f>
        <v>1.20-2203-1-3/1</v>
      </c>
      <c r="C2541" s="18" t="str">
        <f>Source!G1046</f>
        <v>Техническое обслуживание щита осветительного группового с установочными автоматами, число групп 6 / ЩО-1, ЩО-2</v>
      </c>
      <c r="D2541" s="19" t="str">
        <f>Source!H1046</f>
        <v>шт.</v>
      </c>
      <c r="E2541" s="9">
        <f>Source!I1046</f>
        <v>2</v>
      </c>
      <c r="F2541" s="21"/>
      <c r="G2541" s="20"/>
      <c r="H2541" s="9"/>
      <c r="I2541" s="9"/>
      <c r="J2541" s="21"/>
      <c r="K2541" s="21"/>
      <c r="Q2541">
        <f>ROUND((Source!BZ1046/100)*ROUND((Source!AF1046*Source!AV1046)*Source!I1046, 2), 2)</f>
        <v>5186.92</v>
      </c>
      <c r="R2541">
        <f>Source!X1046</f>
        <v>5186.92</v>
      </c>
      <c r="S2541">
        <f>ROUND((Source!CA1046/100)*ROUND((Source!AF1046*Source!AV1046)*Source!I1046, 2), 2)</f>
        <v>740.99</v>
      </c>
      <c r="T2541">
        <f>Source!Y1046</f>
        <v>740.99</v>
      </c>
      <c r="U2541">
        <f>ROUND((175/100)*ROUND((Source!AE1046*Source!AV1046)*Source!I1046, 2), 2)</f>
        <v>0</v>
      </c>
      <c r="V2541">
        <f>ROUND((108/100)*ROUND(Source!CS1046*Source!I1046, 2), 2)</f>
        <v>0</v>
      </c>
    </row>
    <row r="2542" spans="1:22" x14ac:dyDescent="0.2">
      <c r="C2542" s="26" t="str">
        <f>"Объем: "&amp;Source!I1046&amp;"=1+"&amp;"1"</f>
        <v>Объем: 2=1+1</v>
      </c>
    </row>
    <row r="2543" spans="1:22" ht="14.25" x14ac:dyDescent="0.2">
      <c r="A2543" s="18"/>
      <c r="B2543" s="18"/>
      <c r="C2543" s="18" t="s">
        <v>1332</v>
      </c>
      <c r="D2543" s="19"/>
      <c r="E2543" s="9"/>
      <c r="F2543" s="21">
        <f>Source!AO1046</f>
        <v>3704.94</v>
      </c>
      <c r="G2543" s="20" t="str">
        <f>Source!DG1046</f>
        <v/>
      </c>
      <c r="H2543" s="9">
        <f>Source!AV1046</f>
        <v>1</v>
      </c>
      <c r="I2543" s="9">
        <f>IF(Source!BA1046&lt;&gt; 0, Source!BA1046, 1)</f>
        <v>1</v>
      </c>
      <c r="J2543" s="21">
        <f>Source!S1046</f>
        <v>7409.88</v>
      </c>
      <c r="K2543" s="21"/>
    </row>
    <row r="2544" spans="1:22" ht="14.25" x14ac:dyDescent="0.2">
      <c r="A2544" s="18"/>
      <c r="B2544" s="18"/>
      <c r="C2544" s="18" t="s">
        <v>1335</v>
      </c>
      <c r="D2544" s="19"/>
      <c r="E2544" s="9"/>
      <c r="F2544" s="21">
        <f>Source!AL1046</f>
        <v>55.07</v>
      </c>
      <c r="G2544" s="20" t="str">
        <f>Source!DD1046</f>
        <v/>
      </c>
      <c r="H2544" s="9">
        <f>Source!AW1046</f>
        <v>1</v>
      </c>
      <c r="I2544" s="9">
        <f>IF(Source!BC1046&lt;&gt; 0, Source!BC1046, 1)</f>
        <v>1</v>
      </c>
      <c r="J2544" s="21">
        <f>Source!P1046</f>
        <v>110.14</v>
      </c>
      <c r="K2544" s="21"/>
    </row>
    <row r="2545" spans="1:22" ht="14.25" x14ac:dyDescent="0.2">
      <c r="A2545" s="18"/>
      <c r="B2545" s="18"/>
      <c r="C2545" s="18" t="s">
        <v>1336</v>
      </c>
      <c r="D2545" s="19" t="s">
        <v>1337</v>
      </c>
      <c r="E2545" s="9">
        <f>Source!AT1046</f>
        <v>70</v>
      </c>
      <c r="F2545" s="21"/>
      <c r="G2545" s="20"/>
      <c r="H2545" s="9"/>
      <c r="I2545" s="9"/>
      <c r="J2545" s="21">
        <f>SUM(R2541:R2544)</f>
        <v>5186.92</v>
      </c>
      <c r="K2545" s="21"/>
    </row>
    <row r="2546" spans="1:22" ht="14.25" x14ac:dyDescent="0.2">
      <c r="A2546" s="18"/>
      <c r="B2546" s="18"/>
      <c r="C2546" s="18" t="s">
        <v>1338</v>
      </c>
      <c r="D2546" s="19" t="s">
        <v>1337</v>
      </c>
      <c r="E2546" s="9">
        <f>Source!AU1046</f>
        <v>10</v>
      </c>
      <c r="F2546" s="21"/>
      <c r="G2546" s="20"/>
      <c r="H2546" s="9"/>
      <c r="I2546" s="9"/>
      <c r="J2546" s="21">
        <f>SUM(T2541:T2545)</f>
        <v>740.99</v>
      </c>
      <c r="K2546" s="21"/>
    </row>
    <row r="2547" spans="1:22" ht="14.25" x14ac:dyDescent="0.2">
      <c r="A2547" s="18"/>
      <c r="B2547" s="18"/>
      <c r="C2547" s="18" t="s">
        <v>1340</v>
      </c>
      <c r="D2547" s="19" t="s">
        <v>1341</v>
      </c>
      <c r="E2547" s="9">
        <f>Source!AQ1046</f>
        <v>6</v>
      </c>
      <c r="F2547" s="21"/>
      <c r="G2547" s="20" t="str">
        <f>Source!DI1046</f>
        <v/>
      </c>
      <c r="H2547" s="9">
        <f>Source!AV1046</f>
        <v>1</v>
      </c>
      <c r="I2547" s="9"/>
      <c r="J2547" s="21"/>
      <c r="K2547" s="21">
        <f>Source!U1046</f>
        <v>12</v>
      </c>
    </row>
    <row r="2548" spans="1:22" ht="15" x14ac:dyDescent="0.25">
      <c r="A2548" s="24"/>
      <c r="B2548" s="24"/>
      <c r="C2548" s="24"/>
      <c r="D2548" s="24"/>
      <c r="E2548" s="24"/>
      <c r="F2548" s="24"/>
      <c r="G2548" s="24"/>
      <c r="H2548" s="24"/>
      <c r="I2548" s="46">
        <f>J2543+J2544+J2545+J2546</f>
        <v>13447.93</v>
      </c>
      <c r="J2548" s="46"/>
      <c r="K2548" s="25">
        <f>IF(Source!I1046&lt;&gt;0, ROUND(I2548/Source!I1046, 2), 0)</f>
        <v>6723.97</v>
      </c>
      <c r="P2548" s="23">
        <f>I2548</f>
        <v>13447.93</v>
      </c>
    </row>
    <row r="2549" spans="1:22" ht="57" x14ac:dyDescent="0.2">
      <c r="A2549" s="18">
        <v>299</v>
      </c>
      <c r="B2549" s="18" t="str">
        <f>Source!F1048</f>
        <v>1.20-2203-1-5/1</v>
      </c>
      <c r="C2549" s="18" t="str">
        <f>Source!G1048</f>
        <v>Техническое обслуживание щита осветительного группового с установочными автоматами, число групп 10 / ЩАО-1, ЩАО-2</v>
      </c>
      <c r="D2549" s="19" t="str">
        <f>Source!H1048</f>
        <v>шт.</v>
      </c>
      <c r="E2549" s="9">
        <f>Source!I1048</f>
        <v>2</v>
      </c>
      <c r="F2549" s="21"/>
      <c r="G2549" s="20"/>
      <c r="H2549" s="9"/>
      <c r="I2549" s="9"/>
      <c r="J2549" s="21"/>
      <c r="K2549" s="21"/>
      <c r="Q2549">
        <f>ROUND((Source!BZ1048/100)*ROUND((Source!AF1048*Source!AV1048)*Source!I1048, 2), 2)</f>
        <v>7780.37</v>
      </c>
      <c r="R2549">
        <f>Source!X1048</f>
        <v>7780.37</v>
      </c>
      <c r="S2549">
        <f>ROUND((Source!CA1048/100)*ROUND((Source!AF1048*Source!AV1048)*Source!I1048, 2), 2)</f>
        <v>1111.48</v>
      </c>
      <c r="T2549">
        <f>Source!Y1048</f>
        <v>1111.48</v>
      </c>
      <c r="U2549">
        <f>ROUND((175/100)*ROUND((Source!AE1048*Source!AV1048)*Source!I1048, 2), 2)</f>
        <v>0</v>
      </c>
      <c r="V2549">
        <f>ROUND((108/100)*ROUND(Source!CS1048*Source!I1048, 2), 2)</f>
        <v>0</v>
      </c>
    </row>
    <row r="2550" spans="1:22" x14ac:dyDescent="0.2">
      <c r="C2550" s="26" t="str">
        <f>"Объем: "&amp;Source!I1048&amp;"=1+"&amp;"1"</f>
        <v>Объем: 2=1+1</v>
      </c>
    </row>
    <row r="2551" spans="1:22" ht="14.25" x14ac:dyDescent="0.2">
      <c r="A2551" s="18"/>
      <c r="B2551" s="18"/>
      <c r="C2551" s="18" t="s">
        <v>1332</v>
      </c>
      <c r="D2551" s="19"/>
      <c r="E2551" s="9"/>
      <c r="F2551" s="21">
        <f>Source!AO1048</f>
        <v>5557.41</v>
      </c>
      <c r="G2551" s="20" t="str">
        <f>Source!DG1048</f>
        <v/>
      </c>
      <c r="H2551" s="9">
        <f>Source!AV1048</f>
        <v>1</v>
      </c>
      <c r="I2551" s="9">
        <f>IF(Source!BA1048&lt;&gt; 0, Source!BA1048, 1)</f>
        <v>1</v>
      </c>
      <c r="J2551" s="21">
        <f>Source!S1048</f>
        <v>11114.82</v>
      </c>
      <c r="K2551" s="21"/>
    </row>
    <row r="2552" spans="1:22" ht="14.25" x14ac:dyDescent="0.2">
      <c r="A2552" s="18"/>
      <c r="B2552" s="18"/>
      <c r="C2552" s="18" t="s">
        <v>1335</v>
      </c>
      <c r="D2552" s="19"/>
      <c r="E2552" s="9"/>
      <c r="F2552" s="21">
        <f>Source!AL1048</f>
        <v>83.73</v>
      </c>
      <c r="G2552" s="20" t="str">
        <f>Source!DD1048</f>
        <v/>
      </c>
      <c r="H2552" s="9">
        <f>Source!AW1048</f>
        <v>1</v>
      </c>
      <c r="I2552" s="9">
        <f>IF(Source!BC1048&lt;&gt; 0, Source!BC1048, 1)</f>
        <v>1</v>
      </c>
      <c r="J2552" s="21">
        <f>Source!P1048</f>
        <v>167.46</v>
      </c>
      <c r="K2552" s="21"/>
    </row>
    <row r="2553" spans="1:22" ht="14.25" x14ac:dyDescent="0.2">
      <c r="A2553" s="18"/>
      <c r="B2553" s="18"/>
      <c r="C2553" s="18" t="s">
        <v>1336</v>
      </c>
      <c r="D2553" s="19" t="s">
        <v>1337</v>
      </c>
      <c r="E2553" s="9">
        <f>Source!AT1048</f>
        <v>70</v>
      </c>
      <c r="F2553" s="21"/>
      <c r="G2553" s="20"/>
      <c r="H2553" s="9"/>
      <c r="I2553" s="9"/>
      <c r="J2553" s="21">
        <f>SUM(R2549:R2552)</f>
        <v>7780.37</v>
      </c>
      <c r="K2553" s="21"/>
    </row>
    <row r="2554" spans="1:22" ht="14.25" x14ac:dyDescent="0.2">
      <c r="A2554" s="18"/>
      <c r="B2554" s="18"/>
      <c r="C2554" s="18" t="s">
        <v>1338</v>
      </c>
      <c r="D2554" s="19" t="s">
        <v>1337</v>
      </c>
      <c r="E2554" s="9">
        <f>Source!AU1048</f>
        <v>10</v>
      </c>
      <c r="F2554" s="21"/>
      <c r="G2554" s="20"/>
      <c r="H2554" s="9"/>
      <c r="I2554" s="9"/>
      <c r="J2554" s="21">
        <f>SUM(T2549:T2553)</f>
        <v>1111.48</v>
      </c>
      <c r="K2554" s="21"/>
    </row>
    <row r="2555" spans="1:22" ht="14.25" x14ac:dyDescent="0.2">
      <c r="A2555" s="18"/>
      <c r="B2555" s="18"/>
      <c r="C2555" s="18" t="s">
        <v>1340</v>
      </c>
      <c r="D2555" s="19" t="s">
        <v>1341</v>
      </c>
      <c r="E2555" s="9">
        <f>Source!AQ1048</f>
        <v>9</v>
      </c>
      <c r="F2555" s="21"/>
      <c r="G2555" s="20" t="str">
        <f>Source!DI1048</f>
        <v/>
      </c>
      <c r="H2555" s="9">
        <f>Source!AV1048</f>
        <v>1</v>
      </c>
      <c r="I2555" s="9"/>
      <c r="J2555" s="21"/>
      <c r="K2555" s="21">
        <f>Source!U1048</f>
        <v>18</v>
      </c>
    </row>
    <row r="2556" spans="1:22" ht="15" x14ac:dyDescent="0.25">
      <c r="A2556" s="24"/>
      <c r="B2556" s="24"/>
      <c r="C2556" s="24"/>
      <c r="D2556" s="24"/>
      <c r="E2556" s="24"/>
      <c r="F2556" s="24"/>
      <c r="G2556" s="24"/>
      <c r="H2556" s="24"/>
      <c r="I2556" s="46">
        <f>J2551+J2552+J2553+J2554</f>
        <v>20174.129999999997</v>
      </c>
      <c r="J2556" s="46"/>
      <c r="K2556" s="25">
        <f>IF(Source!I1048&lt;&gt;0, ROUND(I2556/Source!I1048, 2), 0)</f>
        <v>10087.07</v>
      </c>
      <c r="P2556" s="23">
        <f>I2556</f>
        <v>20174.129999999997</v>
      </c>
    </row>
    <row r="2558" spans="1:22" ht="15" customHeight="1" x14ac:dyDescent="0.25">
      <c r="A2558" s="44" t="str">
        <f>CONCATENATE("Итого по подразделу: ",IF(Source!G1051&lt;&gt;"Новый подраздел", Source!G1051, ""))</f>
        <v>Итого по подразделу: 4.1 Оборудование</v>
      </c>
      <c r="B2558" s="44"/>
      <c r="C2558" s="44"/>
      <c r="D2558" s="44"/>
      <c r="E2558" s="44"/>
      <c r="F2558" s="44"/>
      <c r="G2558" s="44"/>
      <c r="H2558" s="44"/>
      <c r="I2558" s="43">
        <f>SUM(P2480:P2557)</f>
        <v>253715.99999999997</v>
      </c>
      <c r="J2558" s="43"/>
      <c r="K2558" s="27"/>
    </row>
    <row r="2561" spans="1:22" ht="16.5" customHeight="1" x14ac:dyDescent="0.25">
      <c r="A2561" s="45" t="str">
        <f>CONCATENATE("Подраздел: ",IF(Source!G1081&lt;&gt;"Новый подраздел", Source!G1081, ""))</f>
        <v>Подраздел: 4.2 Светотехнические изделия</v>
      </c>
      <c r="B2561" s="45"/>
      <c r="C2561" s="45"/>
      <c r="D2561" s="45"/>
      <c r="E2561" s="45"/>
      <c r="F2561" s="45"/>
      <c r="G2561" s="45"/>
      <c r="H2561" s="45"/>
      <c r="I2561" s="45"/>
      <c r="J2561" s="45"/>
      <c r="K2561" s="45"/>
    </row>
    <row r="2562" spans="1:22" ht="150.75" x14ac:dyDescent="0.2">
      <c r="A2562" s="18">
        <v>300</v>
      </c>
      <c r="B2562" s="18" t="s">
        <v>1342</v>
      </c>
      <c r="C2562" s="18" t="s">
        <v>1343</v>
      </c>
      <c r="D2562" s="19" t="str">
        <f>Source!H1085</f>
        <v>шт.</v>
      </c>
      <c r="E2562" s="9">
        <f>Source!I1085</f>
        <v>566</v>
      </c>
      <c r="F2562" s="21"/>
      <c r="G2562" s="20"/>
      <c r="H2562" s="9"/>
      <c r="I2562" s="9"/>
      <c r="J2562" s="21"/>
      <c r="K2562" s="21"/>
      <c r="Q2562">
        <f>ROUND((Source!BZ1085/100)*ROUND((Source!AF1085*Source!AV1085)*Source!I1085, 2), 2)</f>
        <v>41695.14</v>
      </c>
      <c r="R2562">
        <f>Source!X1085</f>
        <v>41695.14</v>
      </c>
      <c r="S2562">
        <f>ROUND((Source!CA1085/100)*ROUND((Source!AF1085*Source!AV1085)*Source!I1085, 2), 2)</f>
        <v>5956.45</v>
      </c>
      <c r="T2562">
        <f>Source!Y1085</f>
        <v>5956.45</v>
      </c>
      <c r="U2562">
        <f>ROUND((175/100)*ROUND((Source!AE1085*Source!AV1085)*Source!I1085, 2), 2)</f>
        <v>0</v>
      </c>
      <c r="V2562">
        <f>ROUND((108/100)*ROUND(Source!CS1085*Source!I1085, 2), 2)</f>
        <v>0</v>
      </c>
    </row>
    <row r="2563" spans="1:22" ht="25.5" x14ac:dyDescent="0.2">
      <c r="C2563" s="26" t="str">
        <f>"Объем: "&amp;Source!I1085&amp;"=5+"&amp;"160+"&amp;"41+"&amp;"72+"&amp;"53+"&amp;"32+"&amp;"39+"&amp;"96+"&amp;"40+"&amp;"28"</f>
        <v>Объем: 566=5+160+41+72+53+32+39+96+40+28</v>
      </c>
    </row>
    <row r="2564" spans="1:22" ht="14.25" x14ac:dyDescent="0.2">
      <c r="A2564" s="18"/>
      <c r="B2564" s="18"/>
      <c r="C2564" s="18" t="s">
        <v>1332</v>
      </c>
      <c r="D2564" s="19"/>
      <c r="E2564" s="9"/>
      <c r="F2564" s="21">
        <f>Source!AO1085</f>
        <v>101.19</v>
      </c>
      <c r="G2564" s="20" t="str">
        <f>Source!DG1085</f>
        <v>)*1,04</v>
      </c>
      <c r="H2564" s="9">
        <f>Source!AV1085</f>
        <v>1</v>
      </c>
      <c r="I2564" s="9">
        <f>IF(Source!BA1085&lt;&gt; 0, Source!BA1085, 1)</f>
        <v>1</v>
      </c>
      <c r="J2564" s="21">
        <f>Source!S1085</f>
        <v>59564.480000000003</v>
      </c>
      <c r="K2564" s="21"/>
    </row>
    <row r="2565" spans="1:22" ht="14.25" x14ac:dyDescent="0.2">
      <c r="A2565" s="18"/>
      <c r="B2565" s="18"/>
      <c r="C2565" s="18" t="s">
        <v>1335</v>
      </c>
      <c r="D2565" s="19"/>
      <c r="E2565" s="9"/>
      <c r="F2565" s="21">
        <f>Source!AL1085</f>
        <v>1.26</v>
      </c>
      <c r="G2565" s="20" t="str">
        <f>Source!DD1085</f>
        <v/>
      </c>
      <c r="H2565" s="9">
        <f>Source!AW1085</f>
        <v>1</v>
      </c>
      <c r="I2565" s="9">
        <f>IF(Source!BC1085&lt;&gt; 0, Source!BC1085, 1)</f>
        <v>1</v>
      </c>
      <c r="J2565" s="21">
        <f>Source!P1085</f>
        <v>713.16</v>
      </c>
      <c r="K2565" s="21"/>
    </row>
    <row r="2566" spans="1:22" ht="14.25" x14ac:dyDescent="0.2">
      <c r="A2566" s="18"/>
      <c r="B2566" s="18"/>
      <c r="C2566" s="18" t="s">
        <v>1336</v>
      </c>
      <c r="D2566" s="19" t="s">
        <v>1337</v>
      </c>
      <c r="E2566" s="9">
        <f>Source!AT1085</f>
        <v>70</v>
      </c>
      <c r="F2566" s="21"/>
      <c r="G2566" s="20"/>
      <c r="H2566" s="9"/>
      <c r="I2566" s="9"/>
      <c r="J2566" s="21">
        <f>SUM(R2562:R2565)</f>
        <v>41695.14</v>
      </c>
      <c r="K2566" s="21"/>
    </row>
    <row r="2567" spans="1:22" ht="14.25" x14ac:dyDescent="0.2">
      <c r="A2567" s="18"/>
      <c r="B2567" s="18"/>
      <c r="C2567" s="18" t="s">
        <v>1338</v>
      </c>
      <c r="D2567" s="19" t="s">
        <v>1337</v>
      </c>
      <c r="E2567" s="9">
        <f>Source!AU1085</f>
        <v>10</v>
      </c>
      <c r="F2567" s="21"/>
      <c r="G2567" s="20"/>
      <c r="H2567" s="9"/>
      <c r="I2567" s="9"/>
      <c r="J2567" s="21">
        <f>SUM(T2562:T2566)</f>
        <v>5956.45</v>
      </c>
      <c r="K2567" s="21"/>
    </row>
    <row r="2568" spans="1:22" ht="14.25" x14ac:dyDescent="0.2">
      <c r="A2568" s="18"/>
      <c r="B2568" s="18"/>
      <c r="C2568" s="18" t="s">
        <v>1340</v>
      </c>
      <c r="D2568" s="19" t="s">
        <v>1341</v>
      </c>
      <c r="E2568" s="9">
        <f>Source!AQ1085</f>
        <v>0.18</v>
      </c>
      <c r="F2568" s="21"/>
      <c r="G2568" s="20" t="str">
        <f>Source!DI1085</f>
        <v>)*1,04</v>
      </c>
      <c r="H2568" s="9">
        <f>Source!AV1085</f>
        <v>1</v>
      </c>
      <c r="I2568" s="9"/>
      <c r="J2568" s="21"/>
      <c r="K2568" s="21">
        <f>Source!U1085</f>
        <v>105.9552</v>
      </c>
    </row>
    <row r="2569" spans="1:22" ht="15" x14ac:dyDescent="0.25">
      <c r="A2569" s="24"/>
      <c r="B2569" s="24"/>
      <c r="C2569" s="24"/>
      <c r="D2569" s="24"/>
      <c r="E2569" s="24"/>
      <c r="F2569" s="24"/>
      <c r="G2569" s="24"/>
      <c r="H2569" s="24"/>
      <c r="I2569" s="46">
        <f>J2564+J2565+J2566+J2567</f>
        <v>107929.23</v>
      </c>
      <c r="J2569" s="46"/>
      <c r="K2569" s="25">
        <f>IF(Source!I1085&lt;&gt;0, ROUND(I2569/Source!I1085, 2), 0)</f>
        <v>190.69</v>
      </c>
      <c r="P2569" s="23">
        <f>I2569</f>
        <v>107929.23</v>
      </c>
    </row>
    <row r="2570" spans="1:22" ht="28.5" x14ac:dyDescent="0.2">
      <c r="A2570" s="18">
        <v>301</v>
      </c>
      <c r="B2570" s="18" t="str">
        <f>Source!F1086</f>
        <v>1.22-2203-78-1/1</v>
      </c>
      <c r="C2570" s="18" t="str">
        <f>Source!G1086</f>
        <v>Техническое обслуживание блока питания типа БРП-12-01Л</v>
      </c>
      <c r="D2570" s="19" t="str">
        <f>Source!H1086</f>
        <v>шт.</v>
      </c>
      <c r="E2570" s="9">
        <f>Source!I1086</f>
        <v>210</v>
      </c>
      <c r="F2570" s="21"/>
      <c r="G2570" s="20"/>
      <c r="H2570" s="9"/>
      <c r="I2570" s="9"/>
      <c r="J2570" s="21"/>
      <c r="K2570" s="21"/>
      <c r="Q2570">
        <f>ROUND((Source!BZ1086/100)*ROUND((Source!AF1086*Source!AV1086)*Source!I1086, 2), 2)</f>
        <v>70233.66</v>
      </c>
      <c r="R2570">
        <f>Source!X1086</f>
        <v>70233.66</v>
      </c>
      <c r="S2570">
        <f>ROUND((Source!CA1086/100)*ROUND((Source!AF1086*Source!AV1086)*Source!I1086, 2), 2)</f>
        <v>10033.379999999999</v>
      </c>
      <c r="T2570">
        <f>Source!Y1086</f>
        <v>10033.379999999999</v>
      </c>
      <c r="U2570">
        <f>ROUND((175/100)*ROUND((Source!AE1086*Source!AV1086)*Source!I1086, 2), 2)</f>
        <v>0</v>
      </c>
      <c r="V2570">
        <f>ROUND((108/100)*ROUND(Source!CS1086*Source!I1086, 2), 2)</f>
        <v>0</v>
      </c>
    </row>
    <row r="2571" spans="1:22" ht="14.25" x14ac:dyDescent="0.2">
      <c r="A2571" s="18"/>
      <c r="B2571" s="18"/>
      <c r="C2571" s="18" t="s">
        <v>1332</v>
      </c>
      <c r="D2571" s="19"/>
      <c r="E2571" s="9"/>
      <c r="F2571" s="21">
        <f>Source!AO1086</f>
        <v>477.78</v>
      </c>
      <c r="G2571" s="20" t="str">
        <f>Source!DG1086</f>
        <v/>
      </c>
      <c r="H2571" s="9">
        <f>Source!AV1086</f>
        <v>1</v>
      </c>
      <c r="I2571" s="9">
        <f>IF(Source!BA1086&lt;&gt; 0, Source!BA1086, 1)</f>
        <v>1</v>
      </c>
      <c r="J2571" s="21">
        <f>Source!S1086</f>
        <v>100333.8</v>
      </c>
      <c r="K2571" s="21"/>
    </row>
    <row r="2572" spans="1:22" ht="14.25" x14ac:dyDescent="0.2">
      <c r="A2572" s="18"/>
      <c r="B2572" s="18"/>
      <c r="C2572" s="18" t="s">
        <v>1335</v>
      </c>
      <c r="D2572" s="19"/>
      <c r="E2572" s="9"/>
      <c r="F2572" s="21">
        <f>Source!AL1086</f>
        <v>4.09</v>
      </c>
      <c r="G2572" s="20" t="str">
        <f>Source!DD1086</f>
        <v/>
      </c>
      <c r="H2572" s="9">
        <f>Source!AW1086</f>
        <v>1</v>
      </c>
      <c r="I2572" s="9">
        <f>IF(Source!BC1086&lt;&gt; 0, Source!BC1086, 1)</f>
        <v>1</v>
      </c>
      <c r="J2572" s="21">
        <f>Source!P1086</f>
        <v>858.9</v>
      </c>
      <c r="K2572" s="21"/>
    </row>
    <row r="2573" spans="1:22" ht="14.25" x14ac:dyDescent="0.2">
      <c r="A2573" s="18"/>
      <c r="B2573" s="18"/>
      <c r="C2573" s="18" t="s">
        <v>1336</v>
      </c>
      <c r="D2573" s="19" t="s">
        <v>1337</v>
      </c>
      <c r="E2573" s="9">
        <f>Source!AT1086</f>
        <v>70</v>
      </c>
      <c r="F2573" s="21"/>
      <c r="G2573" s="20"/>
      <c r="H2573" s="9"/>
      <c r="I2573" s="9"/>
      <c r="J2573" s="21">
        <f>SUM(R2570:R2572)</f>
        <v>70233.66</v>
      </c>
      <c r="K2573" s="21"/>
    </row>
    <row r="2574" spans="1:22" ht="14.25" x14ac:dyDescent="0.2">
      <c r="A2574" s="18"/>
      <c r="B2574" s="18"/>
      <c r="C2574" s="18" t="s">
        <v>1338</v>
      </c>
      <c r="D2574" s="19" t="s">
        <v>1337</v>
      </c>
      <c r="E2574" s="9">
        <f>Source!AU1086</f>
        <v>10</v>
      </c>
      <c r="F2574" s="21"/>
      <c r="G2574" s="20"/>
      <c r="H2574" s="9"/>
      <c r="I2574" s="9"/>
      <c r="J2574" s="21">
        <f>SUM(T2570:T2573)</f>
        <v>10033.379999999999</v>
      </c>
      <c r="K2574" s="21"/>
    </row>
    <row r="2575" spans="1:22" ht="14.25" x14ac:dyDescent="0.2">
      <c r="A2575" s="18"/>
      <c r="B2575" s="18"/>
      <c r="C2575" s="18" t="s">
        <v>1340</v>
      </c>
      <c r="D2575" s="19" t="s">
        <v>1341</v>
      </c>
      <c r="E2575" s="9">
        <f>Source!AQ1086</f>
        <v>0.72</v>
      </c>
      <c r="F2575" s="21"/>
      <c r="G2575" s="20" t="str">
        <f>Source!DI1086</f>
        <v/>
      </c>
      <c r="H2575" s="9">
        <f>Source!AV1086</f>
        <v>1</v>
      </c>
      <c r="I2575" s="9"/>
      <c r="J2575" s="21"/>
      <c r="K2575" s="21">
        <f>Source!U1086</f>
        <v>151.19999999999999</v>
      </c>
    </row>
    <row r="2576" spans="1:22" ht="15" x14ac:dyDescent="0.25">
      <c r="A2576" s="24"/>
      <c r="B2576" s="24"/>
      <c r="C2576" s="24"/>
      <c r="D2576" s="24"/>
      <c r="E2576" s="24"/>
      <c r="F2576" s="24"/>
      <c r="G2576" s="24"/>
      <c r="H2576" s="24"/>
      <c r="I2576" s="46">
        <f>J2571+J2572+J2573+J2574</f>
        <v>181459.74</v>
      </c>
      <c r="J2576" s="46"/>
      <c r="K2576" s="25">
        <f>IF(Source!I1086&lt;&gt;0, ROUND(I2576/Source!I1086, 2), 0)</f>
        <v>864.09</v>
      </c>
      <c r="P2576" s="23">
        <f>I2576</f>
        <v>181459.74</v>
      </c>
    </row>
    <row r="2577" spans="1:22" ht="157.5" x14ac:dyDescent="0.2">
      <c r="A2577" s="18">
        <v>302</v>
      </c>
      <c r="B2577" s="18" t="s">
        <v>1344</v>
      </c>
      <c r="C2577" s="18" t="s">
        <v>1345</v>
      </c>
      <c r="D2577" s="19" t="str">
        <f>Source!H1090</f>
        <v>10 шт.</v>
      </c>
      <c r="E2577" s="9">
        <f>Source!I1090</f>
        <v>9.5</v>
      </c>
      <c r="F2577" s="21"/>
      <c r="G2577" s="20"/>
      <c r="H2577" s="9"/>
      <c r="I2577" s="9"/>
      <c r="J2577" s="21"/>
      <c r="K2577" s="21"/>
      <c r="Q2577">
        <f>ROUND((Source!BZ1090/100)*ROUND((Source!AF1090*Source!AV1090)*Source!I1090, 2), 2)</f>
        <v>574.9</v>
      </c>
      <c r="R2577">
        <f>Source!X1090</f>
        <v>574.9</v>
      </c>
      <c r="S2577">
        <f>ROUND((Source!CA1090/100)*ROUND((Source!AF1090*Source!AV1090)*Source!I1090, 2), 2)</f>
        <v>82.13</v>
      </c>
      <c r="T2577">
        <f>Source!Y1090</f>
        <v>82.13</v>
      </c>
      <c r="U2577">
        <f>ROUND((175/100)*ROUND((Source!AE1090*Source!AV1090)*Source!I1090, 2), 2)</f>
        <v>0</v>
      </c>
      <c r="V2577">
        <f>ROUND((108/100)*ROUND(Source!CS1090*Source!I1090, 2), 2)</f>
        <v>0</v>
      </c>
    </row>
    <row r="2578" spans="1:22" x14ac:dyDescent="0.2">
      <c r="C2578" s="26" t="str">
        <f>"Объем: "&amp;Source!I1090&amp;"=(84+"&amp;"11)/"&amp;"10"</f>
        <v>Объем: 9,5=(84+11)/10</v>
      </c>
    </row>
    <row r="2579" spans="1:22" ht="14.25" x14ac:dyDescent="0.2">
      <c r="A2579" s="18"/>
      <c r="B2579" s="18"/>
      <c r="C2579" s="18" t="s">
        <v>1332</v>
      </c>
      <c r="D2579" s="19"/>
      <c r="E2579" s="9"/>
      <c r="F2579" s="21">
        <f>Source!AO1090</f>
        <v>123.5</v>
      </c>
      <c r="G2579" s="20" t="str">
        <f>Source!DG1090</f>
        <v>)*0,70</v>
      </c>
      <c r="H2579" s="9">
        <f>Source!AV1090</f>
        <v>1</v>
      </c>
      <c r="I2579" s="9">
        <f>IF(Source!BA1090&lt;&gt; 0, Source!BA1090, 1)</f>
        <v>1</v>
      </c>
      <c r="J2579" s="21">
        <f>Source!S1090</f>
        <v>821.28</v>
      </c>
      <c r="K2579" s="21"/>
    </row>
    <row r="2580" spans="1:22" ht="14.25" x14ac:dyDescent="0.2">
      <c r="A2580" s="18"/>
      <c r="B2580" s="18"/>
      <c r="C2580" s="18" t="s">
        <v>1335</v>
      </c>
      <c r="D2580" s="19"/>
      <c r="E2580" s="9"/>
      <c r="F2580" s="21">
        <f>Source!AL1090</f>
        <v>5.17</v>
      </c>
      <c r="G2580" s="20" t="str">
        <f>Source!DD1090</f>
        <v>)*1</v>
      </c>
      <c r="H2580" s="9">
        <f>Source!AW1090</f>
        <v>1</v>
      </c>
      <c r="I2580" s="9">
        <f>IF(Source!BC1090&lt;&gt; 0, Source!BC1090, 1)</f>
        <v>1</v>
      </c>
      <c r="J2580" s="21">
        <f>Source!P1090</f>
        <v>49.12</v>
      </c>
      <c r="K2580" s="21"/>
    </row>
    <row r="2581" spans="1:22" ht="14.25" x14ac:dyDescent="0.2">
      <c r="A2581" s="18"/>
      <c r="B2581" s="18"/>
      <c r="C2581" s="18" t="s">
        <v>1336</v>
      </c>
      <c r="D2581" s="19" t="s">
        <v>1337</v>
      </c>
      <c r="E2581" s="9">
        <f>Source!AT1090</f>
        <v>70</v>
      </c>
      <c r="F2581" s="21"/>
      <c r="G2581" s="20"/>
      <c r="H2581" s="9"/>
      <c r="I2581" s="9"/>
      <c r="J2581" s="21">
        <f>SUM(R2577:R2580)</f>
        <v>574.9</v>
      </c>
      <c r="K2581" s="21"/>
    </row>
    <row r="2582" spans="1:22" ht="14.25" x14ac:dyDescent="0.2">
      <c r="A2582" s="18"/>
      <c r="B2582" s="18"/>
      <c r="C2582" s="18" t="s">
        <v>1338</v>
      </c>
      <c r="D2582" s="19" t="s">
        <v>1337</v>
      </c>
      <c r="E2582" s="9">
        <f>Source!AU1090</f>
        <v>10</v>
      </c>
      <c r="F2582" s="21"/>
      <c r="G2582" s="20"/>
      <c r="H2582" s="9"/>
      <c r="I2582" s="9"/>
      <c r="J2582" s="21">
        <f>SUM(T2577:T2581)</f>
        <v>82.13</v>
      </c>
      <c r="K2582" s="21"/>
    </row>
    <row r="2583" spans="1:22" ht="14.25" x14ac:dyDescent="0.2">
      <c r="A2583" s="18"/>
      <c r="B2583" s="18"/>
      <c r="C2583" s="18" t="s">
        <v>1340</v>
      </c>
      <c r="D2583" s="19" t="s">
        <v>1341</v>
      </c>
      <c r="E2583" s="9">
        <f>Source!AQ1090</f>
        <v>0.2</v>
      </c>
      <c r="F2583" s="21"/>
      <c r="G2583" s="20" t="str">
        <f>Source!DI1090</f>
        <v>)*0,70</v>
      </c>
      <c r="H2583" s="9">
        <f>Source!AV1090</f>
        <v>1</v>
      </c>
      <c r="I2583" s="9"/>
      <c r="J2583" s="21"/>
      <c r="K2583" s="21">
        <f>Source!U1090</f>
        <v>1.3299999999999998</v>
      </c>
    </row>
    <row r="2584" spans="1:22" ht="15" x14ac:dyDescent="0.25">
      <c r="A2584" s="24"/>
      <c r="B2584" s="24"/>
      <c r="C2584" s="24"/>
      <c r="D2584" s="24"/>
      <c r="E2584" s="24"/>
      <c r="F2584" s="24"/>
      <c r="G2584" s="24"/>
      <c r="H2584" s="24"/>
      <c r="I2584" s="46">
        <f>J2579+J2580+J2581+J2582</f>
        <v>1527.4299999999998</v>
      </c>
      <c r="J2584" s="46"/>
      <c r="K2584" s="25">
        <f>IF(Source!I1090&lt;&gt;0, ROUND(I2584/Source!I1090, 2), 0)</f>
        <v>160.78</v>
      </c>
      <c r="P2584" s="23">
        <f>I2584</f>
        <v>1527.4299999999998</v>
      </c>
    </row>
    <row r="2585" spans="1:22" ht="42.75" x14ac:dyDescent="0.2">
      <c r="A2585" s="18">
        <v>303</v>
      </c>
      <c r="B2585" s="18" t="str">
        <f>Source!F1092</f>
        <v>1.21-2203-17-1/1</v>
      </c>
      <c r="C2585" s="18" t="str">
        <f>Source!G1092</f>
        <v>Техническое обслуживание ящика с понижающим трансформатором типа ЯТП / ЯТП-0,25-220 У3 (220/24)</v>
      </c>
      <c r="D2585" s="19" t="str">
        <f>Source!H1092</f>
        <v>шт.</v>
      </c>
      <c r="E2585" s="9">
        <f>Source!I1092</f>
        <v>6</v>
      </c>
      <c r="F2585" s="21"/>
      <c r="G2585" s="20"/>
      <c r="H2585" s="9"/>
      <c r="I2585" s="9"/>
      <c r="J2585" s="21"/>
      <c r="K2585" s="21"/>
      <c r="Q2585">
        <f>ROUND((Source!BZ1092/100)*ROUND((Source!AF1092*Source!AV1092)*Source!I1092, 2), 2)</f>
        <v>1233.1199999999999</v>
      </c>
      <c r="R2585">
        <f>Source!X1092</f>
        <v>1233.1199999999999</v>
      </c>
      <c r="S2585">
        <f>ROUND((Source!CA1092/100)*ROUND((Source!AF1092*Source!AV1092)*Source!I1092, 2), 2)</f>
        <v>176.16</v>
      </c>
      <c r="T2585">
        <f>Source!Y1092</f>
        <v>176.16</v>
      </c>
      <c r="U2585">
        <f>ROUND((175/100)*ROUND((Source!AE1092*Source!AV1092)*Source!I1092, 2), 2)</f>
        <v>347.03</v>
      </c>
      <c r="V2585">
        <f>ROUND((108/100)*ROUND(Source!CS1092*Source!I1092, 2), 2)</f>
        <v>214.16</v>
      </c>
    </row>
    <row r="2586" spans="1:22" ht="14.25" x14ac:dyDescent="0.2">
      <c r="A2586" s="18"/>
      <c r="B2586" s="18"/>
      <c r="C2586" s="18" t="s">
        <v>1332</v>
      </c>
      <c r="D2586" s="19"/>
      <c r="E2586" s="9"/>
      <c r="F2586" s="21">
        <f>Source!AO1092</f>
        <v>293.60000000000002</v>
      </c>
      <c r="G2586" s="20" t="str">
        <f>Source!DG1092</f>
        <v/>
      </c>
      <c r="H2586" s="9">
        <f>Source!AV1092</f>
        <v>1</v>
      </c>
      <c r="I2586" s="9">
        <f>IF(Source!BA1092&lt;&gt; 0, Source!BA1092, 1)</f>
        <v>1</v>
      </c>
      <c r="J2586" s="21">
        <f>Source!S1092</f>
        <v>1761.6</v>
      </c>
      <c r="K2586" s="21"/>
    </row>
    <row r="2587" spans="1:22" ht="14.25" x14ac:dyDescent="0.2">
      <c r="A2587" s="18"/>
      <c r="B2587" s="18"/>
      <c r="C2587" s="18" t="s">
        <v>1333</v>
      </c>
      <c r="D2587" s="19"/>
      <c r="E2587" s="9"/>
      <c r="F2587" s="21">
        <f>Source!AM1092</f>
        <v>52.12</v>
      </c>
      <c r="G2587" s="20" t="str">
        <f>Source!DE1092</f>
        <v/>
      </c>
      <c r="H2587" s="9">
        <f>Source!AV1092</f>
        <v>1</v>
      </c>
      <c r="I2587" s="9">
        <f>IF(Source!BB1092&lt;&gt; 0, Source!BB1092, 1)</f>
        <v>1</v>
      </c>
      <c r="J2587" s="21">
        <f>Source!Q1092</f>
        <v>312.72000000000003</v>
      </c>
      <c r="K2587" s="21"/>
    </row>
    <row r="2588" spans="1:22" ht="14.25" x14ac:dyDescent="0.2">
      <c r="A2588" s="18"/>
      <c r="B2588" s="18"/>
      <c r="C2588" s="18" t="s">
        <v>1334</v>
      </c>
      <c r="D2588" s="19"/>
      <c r="E2588" s="9"/>
      <c r="F2588" s="21">
        <f>Source!AN1092</f>
        <v>33.049999999999997</v>
      </c>
      <c r="G2588" s="20" t="str">
        <f>Source!DF1092</f>
        <v/>
      </c>
      <c r="H2588" s="9">
        <f>Source!AV1092</f>
        <v>1</v>
      </c>
      <c r="I2588" s="9">
        <f>IF(Source!BS1092&lt;&gt; 0, Source!BS1092, 1)</f>
        <v>1</v>
      </c>
      <c r="J2588" s="22">
        <f>Source!R1092</f>
        <v>198.3</v>
      </c>
      <c r="K2588" s="21"/>
    </row>
    <row r="2589" spans="1:22" ht="14.25" x14ac:dyDescent="0.2">
      <c r="A2589" s="18"/>
      <c r="B2589" s="18"/>
      <c r="C2589" s="18" t="s">
        <v>1335</v>
      </c>
      <c r="D2589" s="19"/>
      <c r="E2589" s="9"/>
      <c r="F2589" s="21">
        <f>Source!AL1092</f>
        <v>0.13</v>
      </c>
      <c r="G2589" s="20" t="str">
        <f>Source!DD1092</f>
        <v/>
      </c>
      <c r="H2589" s="9">
        <f>Source!AW1092</f>
        <v>1</v>
      </c>
      <c r="I2589" s="9">
        <f>IF(Source!BC1092&lt;&gt; 0, Source!BC1092, 1)</f>
        <v>1</v>
      </c>
      <c r="J2589" s="21">
        <f>Source!P1092</f>
        <v>0.78</v>
      </c>
      <c r="K2589" s="21"/>
    </row>
    <row r="2590" spans="1:22" ht="14.25" x14ac:dyDescent="0.2">
      <c r="A2590" s="18"/>
      <c r="B2590" s="18"/>
      <c r="C2590" s="18" t="s">
        <v>1336</v>
      </c>
      <c r="D2590" s="19" t="s">
        <v>1337</v>
      </c>
      <c r="E2590" s="9">
        <f>Source!AT1092</f>
        <v>70</v>
      </c>
      <c r="F2590" s="21"/>
      <c r="G2590" s="20"/>
      <c r="H2590" s="9"/>
      <c r="I2590" s="9"/>
      <c r="J2590" s="21">
        <f>SUM(R2585:R2589)</f>
        <v>1233.1199999999999</v>
      </c>
      <c r="K2590" s="21"/>
    </row>
    <row r="2591" spans="1:22" ht="14.25" x14ac:dyDescent="0.2">
      <c r="A2591" s="18"/>
      <c r="B2591" s="18"/>
      <c r="C2591" s="18" t="s">
        <v>1338</v>
      </c>
      <c r="D2591" s="19" t="s">
        <v>1337</v>
      </c>
      <c r="E2591" s="9">
        <f>Source!AU1092</f>
        <v>10</v>
      </c>
      <c r="F2591" s="21"/>
      <c r="G2591" s="20"/>
      <c r="H2591" s="9"/>
      <c r="I2591" s="9"/>
      <c r="J2591" s="21">
        <f>SUM(T2585:T2590)</f>
        <v>176.16</v>
      </c>
      <c r="K2591" s="21"/>
    </row>
    <row r="2592" spans="1:22" ht="14.25" x14ac:dyDescent="0.2">
      <c r="A2592" s="18"/>
      <c r="B2592" s="18"/>
      <c r="C2592" s="18" t="s">
        <v>1339</v>
      </c>
      <c r="D2592" s="19" t="s">
        <v>1337</v>
      </c>
      <c r="E2592" s="9">
        <f>108</f>
        <v>108</v>
      </c>
      <c r="F2592" s="21"/>
      <c r="G2592" s="20"/>
      <c r="H2592" s="9"/>
      <c r="I2592" s="9"/>
      <c r="J2592" s="21">
        <f>SUM(V2585:V2591)</f>
        <v>214.16</v>
      </c>
      <c r="K2592" s="21"/>
    </row>
    <row r="2593" spans="1:22" ht="14.25" x14ac:dyDescent="0.2">
      <c r="A2593" s="18"/>
      <c r="B2593" s="18"/>
      <c r="C2593" s="18" t="s">
        <v>1340</v>
      </c>
      <c r="D2593" s="19" t="s">
        <v>1341</v>
      </c>
      <c r="E2593" s="9">
        <f>Source!AQ1092</f>
        <v>0.55000000000000004</v>
      </c>
      <c r="F2593" s="21"/>
      <c r="G2593" s="20" t="str">
        <f>Source!DI1092</f>
        <v/>
      </c>
      <c r="H2593" s="9">
        <f>Source!AV1092</f>
        <v>1</v>
      </c>
      <c r="I2593" s="9"/>
      <c r="J2593" s="21"/>
      <c r="K2593" s="21">
        <f>Source!U1092</f>
        <v>3.3000000000000003</v>
      </c>
    </row>
    <row r="2594" spans="1:22" ht="15" x14ac:dyDescent="0.25">
      <c r="A2594" s="24"/>
      <c r="B2594" s="24"/>
      <c r="C2594" s="24"/>
      <c r="D2594" s="24"/>
      <c r="E2594" s="24"/>
      <c r="F2594" s="24"/>
      <c r="G2594" s="24"/>
      <c r="H2594" s="24"/>
      <c r="I2594" s="46">
        <f>J2586+J2587+J2589+J2590+J2591+J2592</f>
        <v>3698.5399999999995</v>
      </c>
      <c r="J2594" s="46"/>
      <c r="K2594" s="25">
        <f>IF(Source!I1092&lt;&gt;0, ROUND(I2594/Source!I1092, 2), 0)</f>
        <v>616.41999999999996</v>
      </c>
      <c r="P2594" s="23">
        <f>I2594</f>
        <v>3698.5399999999995</v>
      </c>
    </row>
    <row r="2596" spans="1:22" ht="15" customHeight="1" x14ac:dyDescent="0.25">
      <c r="A2596" s="44" t="str">
        <f>CONCATENATE("Итого по подразделу: ",IF(Source!G1095&lt;&gt;"Новый подраздел", Source!G1095, ""))</f>
        <v>Итого по подразделу: 4.2 Светотехнические изделия</v>
      </c>
      <c r="B2596" s="44"/>
      <c r="C2596" s="44"/>
      <c r="D2596" s="44"/>
      <c r="E2596" s="44"/>
      <c r="F2596" s="44"/>
      <c r="G2596" s="44"/>
      <c r="H2596" s="44"/>
      <c r="I2596" s="43">
        <f>SUM(P2561:P2595)</f>
        <v>294614.93999999994</v>
      </c>
      <c r="J2596" s="43"/>
      <c r="K2596" s="27"/>
    </row>
    <row r="2599" spans="1:22" ht="16.5" customHeight="1" x14ac:dyDescent="0.25">
      <c r="A2599" s="45" t="str">
        <f>CONCATENATE("Подраздел: ",IF(Source!G1125&lt;&gt;"Новый подраздел", Source!G1125, ""))</f>
        <v>Подраздел: 4.3 Электроустановочные изделия</v>
      </c>
      <c r="B2599" s="45"/>
      <c r="C2599" s="45"/>
      <c r="D2599" s="45"/>
      <c r="E2599" s="45"/>
      <c r="F2599" s="45"/>
      <c r="G2599" s="45"/>
      <c r="H2599" s="45"/>
      <c r="I2599" s="45"/>
      <c r="J2599" s="45"/>
      <c r="K2599" s="45"/>
    </row>
    <row r="2600" spans="1:22" ht="28.5" x14ac:dyDescent="0.2">
      <c r="A2600" s="18">
        <v>304</v>
      </c>
      <c r="B2600" s="18" t="str">
        <f>Source!F1129</f>
        <v>1.23-2103-6-1/1</v>
      </c>
      <c r="C2600" s="18" t="str">
        <f>Source!G1129</f>
        <v>Техническое обслуживание выключателей поплавковых</v>
      </c>
      <c r="D2600" s="19" t="str">
        <f>Source!H1129</f>
        <v>100 шт.</v>
      </c>
      <c r="E2600" s="9">
        <f>Source!I1129</f>
        <v>0.89</v>
      </c>
      <c r="F2600" s="21"/>
      <c r="G2600" s="20"/>
      <c r="H2600" s="9"/>
      <c r="I2600" s="9"/>
      <c r="J2600" s="21"/>
      <c r="K2600" s="21"/>
      <c r="Q2600">
        <f>ROUND((Source!BZ1129/100)*ROUND((Source!AF1129*Source!AV1129)*Source!I1129, 2), 2)</f>
        <v>2001.01</v>
      </c>
      <c r="R2600">
        <f>Source!X1129</f>
        <v>2001.01</v>
      </c>
      <c r="S2600">
        <f>ROUND((Source!CA1129/100)*ROUND((Source!AF1129*Source!AV1129)*Source!I1129, 2), 2)</f>
        <v>285.86</v>
      </c>
      <c r="T2600">
        <f>Source!Y1129</f>
        <v>285.86</v>
      </c>
      <c r="U2600">
        <f>ROUND((175/100)*ROUND((Source!AE1129*Source!AV1129)*Source!I1129, 2), 2)</f>
        <v>900.76</v>
      </c>
      <c r="V2600">
        <f>ROUND((108/100)*ROUND(Source!CS1129*Source!I1129, 2), 2)</f>
        <v>555.9</v>
      </c>
    </row>
    <row r="2601" spans="1:22" x14ac:dyDescent="0.2">
      <c r="C2601" s="26" t="str">
        <f>"Объем: "&amp;Source!I1129&amp;"=(52+"&amp;"37)/"&amp;"100"</f>
        <v>Объем: 0,89=(52+37)/100</v>
      </c>
    </row>
    <row r="2602" spans="1:22" ht="14.25" x14ac:dyDescent="0.2">
      <c r="A2602" s="18"/>
      <c r="B2602" s="18"/>
      <c r="C2602" s="18" t="s">
        <v>1332</v>
      </c>
      <c r="D2602" s="19"/>
      <c r="E2602" s="9"/>
      <c r="F2602" s="21">
        <f>Source!AO1129</f>
        <v>3211.89</v>
      </c>
      <c r="G2602" s="20" t="str">
        <f>Source!DG1129</f>
        <v/>
      </c>
      <c r="H2602" s="9">
        <f>Source!AV1129</f>
        <v>1</v>
      </c>
      <c r="I2602" s="9">
        <f>IF(Source!BA1129&lt;&gt; 0, Source!BA1129, 1)</f>
        <v>1</v>
      </c>
      <c r="J2602" s="21">
        <f>Source!S1129</f>
        <v>2858.58</v>
      </c>
      <c r="K2602" s="21"/>
    </row>
    <row r="2603" spans="1:22" ht="14.25" x14ac:dyDescent="0.2">
      <c r="A2603" s="18"/>
      <c r="B2603" s="18"/>
      <c r="C2603" s="18" t="s">
        <v>1333</v>
      </c>
      <c r="D2603" s="19"/>
      <c r="E2603" s="9"/>
      <c r="F2603" s="21">
        <f>Source!AM1129</f>
        <v>912.11</v>
      </c>
      <c r="G2603" s="20" t="str">
        <f>Source!DE1129</f>
        <v/>
      </c>
      <c r="H2603" s="9">
        <f>Source!AV1129</f>
        <v>1</v>
      </c>
      <c r="I2603" s="9">
        <f>IF(Source!BB1129&lt;&gt; 0, Source!BB1129, 1)</f>
        <v>1</v>
      </c>
      <c r="J2603" s="21">
        <f>Source!Q1129</f>
        <v>811.78</v>
      </c>
      <c r="K2603" s="21"/>
    </row>
    <row r="2604" spans="1:22" ht="14.25" x14ac:dyDescent="0.2">
      <c r="A2604" s="18"/>
      <c r="B2604" s="18"/>
      <c r="C2604" s="18" t="s">
        <v>1334</v>
      </c>
      <c r="D2604" s="19"/>
      <c r="E2604" s="9"/>
      <c r="F2604" s="21">
        <f>Source!AN1129</f>
        <v>578.34</v>
      </c>
      <c r="G2604" s="20" t="str">
        <f>Source!DF1129</f>
        <v/>
      </c>
      <c r="H2604" s="9">
        <f>Source!AV1129</f>
        <v>1</v>
      </c>
      <c r="I2604" s="9">
        <f>IF(Source!BS1129&lt;&gt; 0, Source!BS1129, 1)</f>
        <v>1</v>
      </c>
      <c r="J2604" s="22">
        <f>Source!R1129</f>
        <v>514.72</v>
      </c>
      <c r="K2604" s="21"/>
    </row>
    <row r="2605" spans="1:22" ht="14.25" x14ac:dyDescent="0.2">
      <c r="A2605" s="18"/>
      <c r="B2605" s="18"/>
      <c r="C2605" s="18" t="s">
        <v>1335</v>
      </c>
      <c r="D2605" s="19"/>
      <c r="E2605" s="9"/>
      <c r="F2605" s="21">
        <f>Source!AL1129</f>
        <v>0.94</v>
      </c>
      <c r="G2605" s="20" t="str">
        <f>Source!DD1129</f>
        <v/>
      </c>
      <c r="H2605" s="9">
        <f>Source!AW1129</f>
        <v>1</v>
      </c>
      <c r="I2605" s="9">
        <f>IF(Source!BC1129&lt;&gt; 0, Source!BC1129, 1)</f>
        <v>1</v>
      </c>
      <c r="J2605" s="21">
        <f>Source!P1129</f>
        <v>0.84</v>
      </c>
      <c r="K2605" s="21"/>
    </row>
    <row r="2606" spans="1:22" ht="14.25" x14ac:dyDescent="0.2">
      <c r="A2606" s="18"/>
      <c r="B2606" s="18"/>
      <c r="C2606" s="18" t="s">
        <v>1336</v>
      </c>
      <c r="D2606" s="19" t="s">
        <v>1337</v>
      </c>
      <c r="E2606" s="9">
        <f>Source!AT1129</f>
        <v>70</v>
      </c>
      <c r="F2606" s="21"/>
      <c r="G2606" s="20"/>
      <c r="H2606" s="9"/>
      <c r="I2606" s="9"/>
      <c r="J2606" s="21">
        <f>SUM(R2600:R2605)</f>
        <v>2001.01</v>
      </c>
      <c r="K2606" s="21"/>
    </row>
    <row r="2607" spans="1:22" ht="14.25" x14ac:dyDescent="0.2">
      <c r="A2607" s="18"/>
      <c r="B2607" s="18"/>
      <c r="C2607" s="18" t="s">
        <v>1338</v>
      </c>
      <c r="D2607" s="19" t="s">
        <v>1337</v>
      </c>
      <c r="E2607" s="9">
        <f>Source!AU1129</f>
        <v>10</v>
      </c>
      <c r="F2607" s="21"/>
      <c r="G2607" s="20"/>
      <c r="H2607" s="9"/>
      <c r="I2607" s="9"/>
      <c r="J2607" s="21">
        <f>SUM(T2600:T2606)</f>
        <v>285.86</v>
      </c>
      <c r="K2607" s="21"/>
    </row>
    <row r="2608" spans="1:22" ht="14.25" x14ac:dyDescent="0.2">
      <c r="A2608" s="18"/>
      <c r="B2608" s="18"/>
      <c r="C2608" s="18" t="s">
        <v>1339</v>
      </c>
      <c r="D2608" s="19" t="s">
        <v>1337</v>
      </c>
      <c r="E2608" s="9">
        <f>108</f>
        <v>108</v>
      </c>
      <c r="F2608" s="21"/>
      <c r="G2608" s="20"/>
      <c r="H2608" s="9"/>
      <c r="I2608" s="9"/>
      <c r="J2608" s="21">
        <f>SUM(V2600:V2607)</f>
        <v>555.9</v>
      </c>
      <c r="K2608" s="21"/>
    </row>
    <row r="2609" spans="1:22" ht="14.25" x14ac:dyDescent="0.2">
      <c r="A2609" s="18"/>
      <c r="B2609" s="18"/>
      <c r="C2609" s="18" t="s">
        <v>1340</v>
      </c>
      <c r="D2609" s="19" t="s">
        <v>1341</v>
      </c>
      <c r="E2609" s="9">
        <f>Source!AQ1129</f>
        <v>6</v>
      </c>
      <c r="F2609" s="21"/>
      <c r="G2609" s="20" t="str">
        <f>Source!DI1129</f>
        <v/>
      </c>
      <c r="H2609" s="9">
        <f>Source!AV1129</f>
        <v>1</v>
      </c>
      <c r="I2609" s="9"/>
      <c r="J2609" s="21"/>
      <c r="K2609" s="21">
        <f>Source!U1129</f>
        <v>5.34</v>
      </c>
    </row>
    <row r="2610" spans="1:22" ht="15" x14ac:dyDescent="0.25">
      <c r="A2610" s="24"/>
      <c r="B2610" s="24"/>
      <c r="C2610" s="24"/>
      <c r="D2610" s="24"/>
      <c r="E2610" s="24"/>
      <c r="F2610" s="24"/>
      <c r="G2610" s="24"/>
      <c r="H2610" s="24"/>
      <c r="I2610" s="46">
        <f>J2602+J2603+J2605+J2606+J2607+J2608</f>
        <v>6513.9699999999993</v>
      </c>
      <c r="J2610" s="46"/>
      <c r="K2610" s="25">
        <f>IF(Source!I1129&lt;&gt;0, ROUND(I2610/Source!I1129, 2), 0)</f>
        <v>7319.07</v>
      </c>
      <c r="P2610" s="23">
        <f>I2610</f>
        <v>6513.9699999999993</v>
      </c>
    </row>
    <row r="2611" spans="1:22" ht="42.75" x14ac:dyDescent="0.2">
      <c r="A2611" s="18">
        <v>305</v>
      </c>
      <c r="B2611" s="18" t="str">
        <f>Source!F1132</f>
        <v>1.21-2303-18-1/1</v>
      </c>
      <c r="C2611" s="18" t="str">
        <f>Source!G1132</f>
        <v>Техническое обслуживание переключателя универсального, число секций до 8</v>
      </c>
      <c r="D2611" s="19" t="str">
        <f>Source!H1132</f>
        <v>шт.</v>
      </c>
      <c r="E2611" s="9">
        <f>Source!I1132</f>
        <v>26</v>
      </c>
      <c r="F2611" s="21"/>
      <c r="G2611" s="20"/>
      <c r="H2611" s="9"/>
      <c r="I2611" s="9"/>
      <c r="J2611" s="21"/>
      <c r="K2611" s="21"/>
      <c r="Q2611">
        <f>ROUND((Source!BZ1132/100)*ROUND((Source!AF1132*Source!AV1132)*Source!I1132, 2), 2)</f>
        <v>3371.55</v>
      </c>
      <c r="R2611">
        <f>Source!X1132</f>
        <v>3371.55</v>
      </c>
      <c r="S2611">
        <f>ROUND((Source!CA1132/100)*ROUND((Source!AF1132*Source!AV1132)*Source!I1132, 2), 2)</f>
        <v>481.65</v>
      </c>
      <c r="T2611">
        <f>Source!Y1132</f>
        <v>481.65</v>
      </c>
      <c r="U2611">
        <f>ROUND((175/100)*ROUND((Source!AE1132*Source!AV1132)*Source!I1132, 2), 2)</f>
        <v>0</v>
      </c>
      <c r="V2611">
        <f>ROUND((108/100)*ROUND(Source!CS1132*Source!I1132, 2), 2)</f>
        <v>0</v>
      </c>
    </row>
    <row r="2612" spans="1:22" ht="14.25" x14ac:dyDescent="0.2">
      <c r="A2612" s="18"/>
      <c r="B2612" s="18"/>
      <c r="C2612" s="18" t="s">
        <v>1332</v>
      </c>
      <c r="D2612" s="19"/>
      <c r="E2612" s="9"/>
      <c r="F2612" s="21">
        <f>Source!AO1132</f>
        <v>185.25</v>
      </c>
      <c r="G2612" s="20" t="str">
        <f>Source!DG1132</f>
        <v/>
      </c>
      <c r="H2612" s="9">
        <f>Source!AV1132</f>
        <v>1</v>
      </c>
      <c r="I2612" s="9">
        <f>IF(Source!BA1132&lt;&gt; 0, Source!BA1132, 1)</f>
        <v>1</v>
      </c>
      <c r="J2612" s="21">
        <f>Source!S1132</f>
        <v>4816.5</v>
      </c>
      <c r="K2612" s="21"/>
    </row>
    <row r="2613" spans="1:22" ht="14.25" x14ac:dyDescent="0.2">
      <c r="A2613" s="18"/>
      <c r="B2613" s="18"/>
      <c r="C2613" s="18" t="s">
        <v>1336</v>
      </c>
      <c r="D2613" s="19" t="s">
        <v>1337</v>
      </c>
      <c r="E2613" s="9">
        <f>Source!AT1132</f>
        <v>70</v>
      </c>
      <c r="F2613" s="21"/>
      <c r="G2613" s="20"/>
      <c r="H2613" s="9"/>
      <c r="I2613" s="9"/>
      <c r="J2613" s="21">
        <f>SUM(R2611:R2612)</f>
        <v>3371.55</v>
      </c>
      <c r="K2613" s="21"/>
    </row>
    <row r="2614" spans="1:22" ht="14.25" x14ac:dyDescent="0.2">
      <c r="A2614" s="18"/>
      <c r="B2614" s="18"/>
      <c r="C2614" s="18" t="s">
        <v>1338</v>
      </c>
      <c r="D2614" s="19" t="s">
        <v>1337</v>
      </c>
      <c r="E2614" s="9">
        <f>Source!AU1132</f>
        <v>10</v>
      </c>
      <c r="F2614" s="21"/>
      <c r="G2614" s="20"/>
      <c r="H2614" s="9"/>
      <c r="I2614" s="9"/>
      <c r="J2614" s="21">
        <f>SUM(T2611:T2613)</f>
        <v>481.65</v>
      </c>
      <c r="K2614" s="21"/>
    </row>
    <row r="2615" spans="1:22" ht="14.25" x14ac:dyDescent="0.2">
      <c r="A2615" s="18"/>
      <c r="B2615" s="18"/>
      <c r="C2615" s="18" t="s">
        <v>1340</v>
      </c>
      <c r="D2615" s="19" t="s">
        <v>1341</v>
      </c>
      <c r="E2615" s="9">
        <f>Source!AQ1132</f>
        <v>0.3</v>
      </c>
      <c r="F2615" s="21"/>
      <c r="G2615" s="20" t="str">
        <f>Source!DI1132</f>
        <v/>
      </c>
      <c r="H2615" s="9">
        <f>Source!AV1132</f>
        <v>1</v>
      </c>
      <c r="I2615" s="9"/>
      <c r="J2615" s="21"/>
      <c r="K2615" s="21">
        <f>Source!U1132</f>
        <v>7.8</v>
      </c>
    </row>
    <row r="2616" spans="1:22" ht="15" x14ac:dyDescent="0.25">
      <c r="A2616" s="24"/>
      <c r="B2616" s="24"/>
      <c r="C2616" s="24"/>
      <c r="D2616" s="24"/>
      <c r="E2616" s="24"/>
      <c r="F2616" s="24"/>
      <c r="G2616" s="24"/>
      <c r="H2616" s="24"/>
      <c r="I2616" s="46">
        <f>J2612+J2613+J2614</f>
        <v>8669.7000000000007</v>
      </c>
      <c r="J2616" s="46"/>
      <c r="K2616" s="25">
        <f>IF(Source!I1132&lt;&gt;0, ROUND(I2616/Source!I1132, 2), 0)</f>
        <v>333.45</v>
      </c>
      <c r="P2616" s="23">
        <f>I2616</f>
        <v>8669.7000000000007</v>
      </c>
    </row>
    <row r="2617" spans="1:22" ht="71.25" x14ac:dyDescent="0.2">
      <c r="A2617" s="18">
        <v>306</v>
      </c>
      <c r="B2617" s="18" t="str">
        <f>Source!F1134</f>
        <v>1.21-2303-37-1/1</v>
      </c>
      <c r="C2617" s="18" t="str">
        <f>Source!G1134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617" s="19" t="str">
        <f>Source!H1134</f>
        <v>10 шт.</v>
      </c>
      <c r="E2617" s="9">
        <f>Source!I1134</f>
        <v>216</v>
      </c>
      <c r="F2617" s="21"/>
      <c r="G2617" s="20"/>
      <c r="H2617" s="9"/>
      <c r="I2617" s="9"/>
      <c r="J2617" s="21"/>
      <c r="K2617" s="21"/>
      <c r="Q2617">
        <f>ROUND((Source!BZ1134/100)*ROUND((Source!AF1134*Source!AV1134)*Source!I1134, 2), 2)</f>
        <v>16805.88</v>
      </c>
      <c r="R2617">
        <f>Source!X1134</f>
        <v>16805.88</v>
      </c>
      <c r="S2617">
        <f>ROUND((Source!CA1134/100)*ROUND((Source!AF1134*Source!AV1134)*Source!I1134, 2), 2)</f>
        <v>2400.84</v>
      </c>
      <c r="T2617">
        <f>Source!Y1134</f>
        <v>2400.84</v>
      </c>
      <c r="U2617">
        <f>ROUND((175/100)*ROUND((Source!AE1134*Source!AV1134)*Source!I1134, 2), 2)</f>
        <v>0</v>
      </c>
      <c r="V2617">
        <f>ROUND((108/100)*ROUND(Source!CS1134*Source!I1134, 2), 2)</f>
        <v>0</v>
      </c>
    </row>
    <row r="2618" spans="1:22" x14ac:dyDescent="0.2">
      <c r="C2618" s="26" t="str">
        <f>"Объем: "&amp;Source!I1134&amp;"=208+"&amp;"8"</f>
        <v>Объем: 216=208+8</v>
      </c>
    </row>
    <row r="2619" spans="1:22" ht="14.25" x14ac:dyDescent="0.2">
      <c r="A2619" s="18"/>
      <c r="B2619" s="18"/>
      <c r="C2619" s="18" t="s">
        <v>1332</v>
      </c>
      <c r="D2619" s="19"/>
      <c r="E2619" s="9"/>
      <c r="F2619" s="21">
        <f>Source!AO1134</f>
        <v>111.15</v>
      </c>
      <c r="G2619" s="20" t="str">
        <f>Source!DG1134</f>
        <v/>
      </c>
      <c r="H2619" s="9">
        <f>Source!AV1134</f>
        <v>1</v>
      </c>
      <c r="I2619" s="9">
        <f>IF(Source!BA1134&lt;&gt; 0, Source!BA1134, 1)</f>
        <v>1</v>
      </c>
      <c r="J2619" s="21">
        <f>Source!S1134</f>
        <v>24008.400000000001</v>
      </c>
      <c r="K2619" s="21"/>
    </row>
    <row r="2620" spans="1:22" ht="14.25" x14ac:dyDescent="0.2">
      <c r="A2620" s="18"/>
      <c r="B2620" s="18"/>
      <c r="C2620" s="18" t="s">
        <v>1335</v>
      </c>
      <c r="D2620" s="19"/>
      <c r="E2620" s="9"/>
      <c r="F2620" s="21">
        <f>Source!AL1134</f>
        <v>6.3</v>
      </c>
      <c r="G2620" s="20" t="str">
        <f>Source!DD1134</f>
        <v/>
      </c>
      <c r="H2620" s="9">
        <f>Source!AW1134</f>
        <v>1</v>
      </c>
      <c r="I2620" s="9">
        <f>IF(Source!BC1134&lt;&gt; 0, Source!BC1134, 1)</f>
        <v>1</v>
      </c>
      <c r="J2620" s="21">
        <f>Source!P1134</f>
        <v>1360.8</v>
      </c>
      <c r="K2620" s="21"/>
    </row>
    <row r="2621" spans="1:22" ht="14.25" x14ac:dyDescent="0.2">
      <c r="A2621" s="18"/>
      <c r="B2621" s="18"/>
      <c r="C2621" s="18" t="s">
        <v>1336</v>
      </c>
      <c r="D2621" s="19" t="s">
        <v>1337</v>
      </c>
      <c r="E2621" s="9">
        <f>Source!AT1134</f>
        <v>70</v>
      </c>
      <c r="F2621" s="21"/>
      <c r="G2621" s="20"/>
      <c r="H2621" s="9"/>
      <c r="I2621" s="9"/>
      <c r="J2621" s="21">
        <f>SUM(R2617:R2620)</f>
        <v>16805.88</v>
      </c>
      <c r="K2621" s="21"/>
    </row>
    <row r="2622" spans="1:22" ht="14.25" x14ac:dyDescent="0.2">
      <c r="A2622" s="18"/>
      <c r="B2622" s="18"/>
      <c r="C2622" s="18" t="s">
        <v>1338</v>
      </c>
      <c r="D2622" s="19" t="s">
        <v>1337</v>
      </c>
      <c r="E2622" s="9">
        <f>Source!AU1134</f>
        <v>10</v>
      </c>
      <c r="F2622" s="21"/>
      <c r="G2622" s="20"/>
      <c r="H2622" s="9"/>
      <c r="I2622" s="9"/>
      <c r="J2622" s="21">
        <f>SUM(T2617:T2621)</f>
        <v>2400.84</v>
      </c>
      <c r="K2622" s="21"/>
    </row>
    <row r="2623" spans="1:22" ht="14.25" x14ac:dyDescent="0.2">
      <c r="A2623" s="18"/>
      <c r="B2623" s="18"/>
      <c r="C2623" s="18" t="s">
        <v>1340</v>
      </c>
      <c r="D2623" s="19" t="s">
        <v>1341</v>
      </c>
      <c r="E2623" s="9">
        <f>Source!AQ1134</f>
        <v>0.18</v>
      </c>
      <c r="F2623" s="21"/>
      <c r="G2623" s="20" t="str">
        <f>Source!DI1134</f>
        <v/>
      </c>
      <c r="H2623" s="9">
        <f>Source!AV1134</f>
        <v>1</v>
      </c>
      <c r="I2623" s="9"/>
      <c r="J2623" s="21"/>
      <c r="K2623" s="21">
        <f>Source!U1134</f>
        <v>38.879999999999995</v>
      </c>
    </row>
    <row r="2624" spans="1:22" ht="15" x14ac:dyDescent="0.25">
      <c r="A2624" s="24"/>
      <c r="B2624" s="24"/>
      <c r="C2624" s="24"/>
      <c r="D2624" s="24"/>
      <c r="E2624" s="24"/>
      <c r="F2624" s="24"/>
      <c r="G2624" s="24"/>
      <c r="H2624" s="24"/>
      <c r="I2624" s="46">
        <f>J2619+J2620+J2621+J2622</f>
        <v>44575.92</v>
      </c>
      <c r="J2624" s="46"/>
      <c r="K2624" s="25">
        <f>IF(Source!I1134&lt;&gt;0, ROUND(I2624/Source!I1134, 2), 0)</f>
        <v>206.37</v>
      </c>
      <c r="P2624" s="23">
        <f>I2624</f>
        <v>44575.92</v>
      </c>
    </row>
    <row r="2626" spans="1:22" ht="15" customHeight="1" x14ac:dyDescent="0.25">
      <c r="A2626" s="44" t="str">
        <f>CONCATENATE("Итого по подразделу: ",IF(Source!G1137&lt;&gt;"Новый подраздел", Source!G1137, ""))</f>
        <v>Итого по подразделу: 4.3 Электроустановочные изделия</v>
      </c>
      <c r="B2626" s="44"/>
      <c r="C2626" s="44"/>
      <c r="D2626" s="44"/>
      <c r="E2626" s="44"/>
      <c r="F2626" s="44"/>
      <c r="G2626" s="44"/>
      <c r="H2626" s="44"/>
      <c r="I2626" s="43">
        <f>SUM(P2599:P2625)</f>
        <v>59759.59</v>
      </c>
      <c r="J2626" s="43"/>
      <c r="K2626" s="27"/>
    </row>
    <row r="2629" spans="1:22" ht="16.5" customHeight="1" x14ac:dyDescent="0.25">
      <c r="A2629" s="45" t="str">
        <f>CONCATENATE("Подраздел: ",IF(Source!G1167&lt;&gt;"Новый подраздел", Source!G1167, ""))</f>
        <v>Подраздел: 4.4 Кабели и провода</v>
      </c>
      <c r="B2629" s="45"/>
      <c r="C2629" s="45"/>
      <c r="D2629" s="45"/>
      <c r="E2629" s="45"/>
      <c r="F2629" s="45"/>
      <c r="G2629" s="45"/>
      <c r="H2629" s="45"/>
      <c r="I2629" s="45"/>
      <c r="J2629" s="45"/>
      <c r="K2629" s="45"/>
    </row>
    <row r="2630" spans="1:22" ht="71.25" x14ac:dyDescent="0.2">
      <c r="A2630" s="18">
        <v>307</v>
      </c>
      <c r="B2630" s="18" t="str">
        <f>Source!F1171</f>
        <v>1.21-2103-9-2/1</v>
      </c>
      <c r="C2630" s="18" t="str">
        <f>Source!G1171</f>
        <v>Техническое обслуживание силовых сетей, проложенных по кирпичным и бетонным основаниям, провод сечением 3х1,5-6 мм2 ( 3х1,5 ; 3х2,5 ; 3х4 ;  3х6 )</v>
      </c>
      <c r="D2630" s="19" t="str">
        <f>Source!H1171</f>
        <v>100 м</v>
      </c>
      <c r="E2630" s="9">
        <f>Source!I1171</f>
        <v>2.1833999999999998</v>
      </c>
      <c r="F2630" s="21"/>
      <c r="G2630" s="20"/>
      <c r="H2630" s="9"/>
      <c r="I2630" s="9"/>
      <c r="J2630" s="21"/>
      <c r="K2630" s="21"/>
      <c r="Q2630">
        <f>ROUND((Source!BZ1171/100)*ROUND((Source!AF1171*Source!AV1171)*Source!I1171, 2), 2)</f>
        <v>8181.65</v>
      </c>
      <c r="R2630">
        <f>Source!X1171</f>
        <v>8181.65</v>
      </c>
      <c r="S2630">
        <f>ROUND((Source!CA1171/100)*ROUND((Source!AF1171*Source!AV1171)*Source!I1171, 2), 2)</f>
        <v>1168.81</v>
      </c>
      <c r="T2630">
        <f>Source!Y1171</f>
        <v>1168.81</v>
      </c>
      <c r="U2630">
        <f>ROUND((175/100)*ROUND((Source!AE1171*Source!AV1171)*Source!I1171, 2), 2)</f>
        <v>0</v>
      </c>
      <c r="V2630">
        <f>ROUND((108/100)*ROUND(Source!CS1171*Source!I1171, 2), 2)</f>
        <v>0</v>
      </c>
    </row>
    <row r="2631" spans="1:22" ht="38.25" x14ac:dyDescent="0.2">
      <c r="C2631" s="26" t="str">
        <f>"Объем: "&amp;Source!I1171&amp;"=(2441+"&amp;"2513+"&amp;"3365+"&amp;"660+"&amp;"670+"&amp;"1088+"&amp;"180)*"&amp;"0,2*"&amp;"0,1/"&amp;"100"</f>
        <v>Объем: 2,1834=(2441+2513+3365+660+670+1088+180)*0,2*0,1/100</v>
      </c>
    </row>
    <row r="2632" spans="1:22" ht="14.25" x14ac:dyDescent="0.2">
      <c r="A2632" s="18"/>
      <c r="B2632" s="18"/>
      <c r="C2632" s="18" t="s">
        <v>1332</v>
      </c>
      <c r="D2632" s="19"/>
      <c r="E2632" s="9"/>
      <c r="F2632" s="21">
        <f>Source!AO1171</f>
        <v>5353.15</v>
      </c>
      <c r="G2632" s="20" t="str">
        <f>Source!DG1171</f>
        <v/>
      </c>
      <c r="H2632" s="9">
        <f>Source!AV1171</f>
        <v>1</v>
      </c>
      <c r="I2632" s="9">
        <f>IF(Source!BA1171&lt;&gt; 0, Source!BA1171, 1)</f>
        <v>1</v>
      </c>
      <c r="J2632" s="21">
        <f>Source!S1171</f>
        <v>11688.07</v>
      </c>
      <c r="K2632" s="21"/>
    </row>
    <row r="2633" spans="1:22" ht="14.25" x14ac:dyDescent="0.2">
      <c r="A2633" s="18"/>
      <c r="B2633" s="18"/>
      <c r="C2633" s="18" t="s">
        <v>1335</v>
      </c>
      <c r="D2633" s="19"/>
      <c r="E2633" s="9"/>
      <c r="F2633" s="21">
        <f>Source!AL1171</f>
        <v>22.51</v>
      </c>
      <c r="G2633" s="20" t="str">
        <f>Source!DD1171</f>
        <v/>
      </c>
      <c r="H2633" s="9">
        <f>Source!AW1171</f>
        <v>1</v>
      </c>
      <c r="I2633" s="9">
        <f>IF(Source!BC1171&lt;&gt; 0, Source!BC1171, 1)</f>
        <v>1</v>
      </c>
      <c r="J2633" s="21">
        <f>Source!P1171</f>
        <v>49.15</v>
      </c>
      <c r="K2633" s="21"/>
    </row>
    <row r="2634" spans="1:22" ht="14.25" x14ac:dyDescent="0.2">
      <c r="A2634" s="18"/>
      <c r="B2634" s="18"/>
      <c r="C2634" s="18" t="s">
        <v>1336</v>
      </c>
      <c r="D2634" s="19" t="s">
        <v>1337</v>
      </c>
      <c r="E2634" s="9">
        <f>Source!AT1171</f>
        <v>70</v>
      </c>
      <c r="F2634" s="21"/>
      <c r="G2634" s="20"/>
      <c r="H2634" s="9"/>
      <c r="I2634" s="9"/>
      <c r="J2634" s="21">
        <f>SUM(R2630:R2633)</f>
        <v>8181.65</v>
      </c>
      <c r="K2634" s="21"/>
    </row>
    <row r="2635" spans="1:22" ht="14.25" x14ac:dyDescent="0.2">
      <c r="A2635" s="18"/>
      <c r="B2635" s="18"/>
      <c r="C2635" s="18" t="s">
        <v>1338</v>
      </c>
      <c r="D2635" s="19" t="s">
        <v>1337</v>
      </c>
      <c r="E2635" s="9">
        <f>Source!AU1171</f>
        <v>10</v>
      </c>
      <c r="F2635" s="21"/>
      <c r="G2635" s="20"/>
      <c r="H2635" s="9"/>
      <c r="I2635" s="9"/>
      <c r="J2635" s="21">
        <f>SUM(T2630:T2634)</f>
        <v>1168.81</v>
      </c>
      <c r="K2635" s="21"/>
    </row>
    <row r="2636" spans="1:22" ht="14.25" x14ac:dyDescent="0.2">
      <c r="A2636" s="18"/>
      <c r="B2636" s="18"/>
      <c r="C2636" s="18" t="s">
        <v>1340</v>
      </c>
      <c r="D2636" s="19" t="s">
        <v>1341</v>
      </c>
      <c r="E2636" s="9">
        <f>Source!AQ1171</f>
        <v>10</v>
      </c>
      <c r="F2636" s="21"/>
      <c r="G2636" s="20" t="str">
        <f>Source!DI1171</f>
        <v/>
      </c>
      <c r="H2636" s="9">
        <f>Source!AV1171</f>
        <v>1</v>
      </c>
      <c r="I2636" s="9"/>
      <c r="J2636" s="21"/>
      <c r="K2636" s="21">
        <f>Source!U1171</f>
        <v>21.833999999999996</v>
      </c>
    </row>
    <row r="2637" spans="1:22" ht="15" x14ac:dyDescent="0.25">
      <c r="A2637" s="24"/>
      <c r="B2637" s="24"/>
      <c r="C2637" s="24"/>
      <c r="D2637" s="24"/>
      <c r="E2637" s="24"/>
      <c r="F2637" s="24"/>
      <c r="G2637" s="24"/>
      <c r="H2637" s="24"/>
      <c r="I2637" s="46">
        <f>J2632+J2633+J2634+J2635</f>
        <v>21087.68</v>
      </c>
      <c r="J2637" s="46"/>
      <c r="K2637" s="25">
        <f>IF(Source!I1171&lt;&gt;0, ROUND(I2637/Source!I1171, 2), 0)</f>
        <v>9658.18</v>
      </c>
      <c r="P2637" s="23">
        <f>I2637</f>
        <v>21087.68</v>
      </c>
    </row>
    <row r="2638" spans="1:22" ht="57" x14ac:dyDescent="0.2">
      <c r="A2638" s="18">
        <v>308</v>
      </c>
      <c r="B2638" s="18" t="str">
        <f>Source!F1173</f>
        <v>1.21-2103-9-5/1</v>
      </c>
      <c r="C2638" s="18" t="str">
        <f>Source!G1173</f>
        <v>Техническое обслуживание силовых сетей, проложенных по кирпичным и бетонным основаниям, провод сечением 3х10-16 мм2  / (3х10 ; 3х16 )</v>
      </c>
      <c r="D2638" s="19" t="str">
        <f>Source!H1173</f>
        <v>100 м</v>
      </c>
      <c r="E2638" s="9">
        <f>Source!I1173</f>
        <v>0.16500000000000001</v>
      </c>
      <c r="F2638" s="21"/>
      <c r="G2638" s="20"/>
      <c r="H2638" s="9"/>
      <c r="I2638" s="9"/>
      <c r="J2638" s="21"/>
      <c r="K2638" s="21"/>
      <c r="Q2638">
        <f>ROUND((Source!BZ1173/100)*ROUND((Source!AF1173*Source!AV1173)*Source!I1173, 2), 2)</f>
        <v>734.52</v>
      </c>
      <c r="R2638">
        <f>Source!X1173</f>
        <v>734.52</v>
      </c>
      <c r="S2638">
        <f>ROUND((Source!CA1173/100)*ROUND((Source!AF1173*Source!AV1173)*Source!I1173, 2), 2)</f>
        <v>104.93</v>
      </c>
      <c r="T2638">
        <f>Source!Y1173</f>
        <v>104.93</v>
      </c>
      <c r="U2638">
        <f>ROUND((175/100)*ROUND((Source!AE1173*Source!AV1173)*Source!I1173, 2), 2)</f>
        <v>0</v>
      </c>
      <c r="V2638">
        <f>ROUND((108/100)*ROUND(Source!CS1173*Source!I1173, 2), 2)</f>
        <v>0</v>
      </c>
    </row>
    <row r="2639" spans="1:22" x14ac:dyDescent="0.2">
      <c r="C2639" s="26" t="str">
        <f>"Объем: "&amp;Source!I1173&amp;"=(300+"&amp;"525)*"&amp;"0,2*"&amp;"0,1/"&amp;"100"</f>
        <v>Объем: 0,165=(300+525)*0,2*0,1/100</v>
      </c>
    </row>
    <row r="2640" spans="1:22" ht="14.25" x14ac:dyDescent="0.2">
      <c r="A2640" s="18"/>
      <c r="B2640" s="18"/>
      <c r="C2640" s="18" t="s">
        <v>1332</v>
      </c>
      <c r="D2640" s="19"/>
      <c r="E2640" s="9"/>
      <c r="F2640" s="21">
        <f>Source!AO1173</f>
        <v>6359.54</v>
      </c>
      <c r="G2640" s="20" t="str">
        <f>Source!DG1173</f>
        <v/>
      </c>
      <c r="H2640" s="9">
        <f>Source!AV1173</f>
        <v>1</v>
      </c>
      <c r="I2640" s="9">
        <f>IF(Source!BA1173&lt;&gt; 0, Source!BA1173, 1)</f>
        <v>1</v>
      </c>
      <c r="J2640" s="21">
        <f>Source!S1173</f>
        <v>1049.32</v>
      </c>
      <c r="K2640" s="21"/>
    </row>
    <row r="2641" spans="1:22" ht="14.25" x14ac:dyDescent="0.2">
      <c r="A2641" s="18"/>
      <c r="B2641" s="18"/>
      <c r="C2641" s="18" t="s">
        <v>1335</v>
      </c>
      <c r="D2641" s="19"/>
      <c r="E2641" s="9"/>
      <c r="F2641" s="21">
        <f>Source!AL1173</f>
        <v>15.76</v>
      </c>
      <c r="G2641" s="20" t="str">
        <f>Source!DD1173</f>
        <v/>
      </c>
      <c r="H2641" s="9">
        <f>Source!AW1173</f>
        <v>1</v>
      </c>
      <c r="I2641" s="9">
        <f>IF(Source!BC1173&lt;&gt; 0, Source!BC1173, 1)</f>
        <v>1</v>
      </c>
      <c r="J2641" s="21">
        <f>Source!P1173</f>
        <v>2.6</v>
      </c>
      <c r="K2641" s="21"/>
    </row>
    <row r="2642" spans="1:22" ht="14.25" x14ac:dyDescent="0.2">
      <c r="A2642" s="18"/>
      <c r="B2642" s="18"/>
      <c r="C2642" s="18" t="s">
        <v>1336</v>
      </c>
      <c r="D2642" s="19" t="s">
        <v>1337</v>
      </c>
      <c r="E2642" s="9">
        <f>Source!AT1173</f>
        <v>70</v>
      </c>
      <c r="F2642" s="21"/>
      <c r="G2642" s="20"/>
      <c r="H2642" s="9"/>
      <c r="I2642" s="9"/>
      <c r="J2642" s="21">
        <f>SUM(R2638:R2641)</f>
        <v>734.52</v>
      </c>
      <c r="K2642" s="21"/>
    </row>
    <row r="2643" spans="1:22" ht="14.25" x14ac:dyDescent="0.2">
      <c r="A2643" s="18"/>
      <c r="B2643" s="18"/>
      <c r="C2643" s="18" t="s">
        <v>1338</v>
      </c>
      <c r="D2643" s="19" t="s">
        <v>1337</v>
      </c>
      <c r="E2643" s="9">
        <f>Source!AU1173</f>
        <v>10</v>
      </c>
      <c r="F2643" s="21"/>
      <c r="G2643" s="20"/>
      <c r="H2643" s="9"/>
      <c r="I2643" s="9"/>
      <c r="J2643" s="21">
        <f>SUM(T2638:T2642)</f>
        <v>104.93</v>
      </c>
      <c r="K2643" s="21"/>
    </row>
    <row r="2644" spans="1:22" ht="14.25" x14ac:dyDescent="0.2">
      <c r="A2644" s="18"/>
      <c r="B2644" s="18"/>
      <c r="C2644" s="18" t="s">
        <v>1340</v>
      </c>
      <c r="D2644" s="19" t="s">
        <v>1341</v>
      </c>
      <c r="E2644" s="9">
        <f>Source!AQ1173</f>
        <v>11.88</v>
      </c>
      <c r="F2644" s="21"/>
      <c r="G2644" s="20" t="str">
        <f>Source!DI1173</f>
        <v/>
      </c>
      <c r="H2644" s="9">
        <f>Source!AV1173</f>
        <v>1</v>
      </c>
      <c r="I2644" s="9"/>
      <c r="J2644" s="21"/>
      <c r="K2644" s="21">
        <f>Source!U1173</f>
        <v>1.9602000000000002</v>
      </c>
    </row>
    <row r="2645" spans="1:22" ht="15" x14ac:dyDescent="0.25">
      <c r="A2645" s="24"/>
      <c r="B2645" s="24"/>
      <c r="C2645" s="24"/>
      <c r="D2645" s="24"/>
      <c r="E2645" s="24"/>
      <c r="F2645" s="24"/>
      <c r="G2645" s="24"/>
      <c r="H2645" s="24"/>
      <c r="I2645" s="46">
        <f>J2640+J2641+J2642+J2643</f>
        <v>1891.37</v>
      </c>
      <c r="J2645" s="46"/>
      <c r="K2645" s="25">
        <f>IF(Source!I1173&lt;&gt;0, ROUND(I2645/Source!I1173, 2), 0)</f>
        <v>11462.85</v>
      </c>
      <c r="P2645" s="23">
        <f>I2645</f>
        <v>1891.37</v>
      </c>
    </row>
    <row r="2646" spans="1:22" ht="71.25" x14ac:dyDescent="0.2">
      <c r="A2646" s="18">
        <v>309</v>
      </c>
      <c r="B2646" s="18" t="str">
        <f>Source!F1175</f>
        <v>1.21-2103-9-3/1</v>
      </c>
      <c r="C2646" s="18" t="str">
        <f>Source!G1175</f>
        <v>Техническое обслуживание силовых сетей, проложенных по кирпичным и бетонным основаниям, провод сечением 4х1,5-6 мм2 / прим. ( 5х2,5, 5х4, 5х6)</v>
      </c>
      <c r="D2646" s="19" t="str">
        <f>Source!H1175</f>
        <v>100 м</v>
      </c>
      <c r="E2646" s="9">
        <f>Source!I1175</f>
        <v>0.51359999999999995</v>
      </c>
      <c r="F2646" s="21"/>
      <c r="G2646" s="20"/>
      <c r="H2646" s="9"/>
      <c r="I2646" s="9"/>
      <c r="J2646" s="21"/>
      <c r="K2646" s="21"/>
      <c r="Q2646">
        <f>ROUND((Source!BZ1175/100)*ROUND((Source!AF1175*Source!AV1175)*Source!I1175, 2), 2)</f>
        <v>2159.36</v>
      </c>
      <c r="R2646">
        <f>Source!X1175</f>
        <v>2159.36</v>
      </c>
      <c r="S2646">
        <f>ROUND((Source!CA1175/100)*ROUND((Source!AF1175*Source!AV1175)*Source!I1175, 2), 2)</f>
        <v>308.48</v>
      </c>
      <c r="T2646">
        <f>Source!Y1175</f>
        <v>308.48</v>
      </c>
      <c r="U2646">
        <f>ROUND((175/100)*ROUND((Source!AE1175*Source!AV1175)*Source!I1175, 2), 2)</f>
        <v>0</v>
      </c>
      <c r="V2646">
        <f>ROUND((108/100)*ROUND(Source!CS1175*Source!I1175, 2), 2)</f>
        <v>0</v>
      </c>
    </row>
    <row r="2647" spans="1:22" ht="25.5" x14ac:dyDescent="0.2">
      <c r="C2647" s="26" t="str">
        <f>"Объем: "&amp;Source!I1175&amp;"=(173+"&amp;"1105+"&amp;"915+"&amp;"165+"&amp;"210)*"&amp;"0,2*"&amp;"0,1/"&amp;"100"</f>
        <v>Объем: 0,5136=(173+1105+915+165+210)*0,2*0,1/100</v>
      </c>
    </row>
    <row r="2648" spans="1:22" ht="14.25" x14ac:dyDescent="0.2">
      <c r="A2648" s="18"/>
      <c r="B2648" s="18"/>
      <c r="C2648" s="18" t="s">
        <v>1332</v>
      </c>
      <c r="D2648" s="19"/>
      <c r="E2648" s="9"/>
      <c r="F2648" s="21">
        <f>Source!AO1175</f>
        <v>6006.24</v>
      </c>
      <c r="G2648" s="20" t="str">
        <f>Source!DG1175</f>
        <v/>
      </c>
      <c r="H2648" s="9">
        <f>Source!AV1175</f>
        <v>1</v>
      </c>
      <c r="I2648" s="9">
        <f>IF(Source!BA1175&lt;&gt; 0, Source!BA1175, 1)</f>
        <v>1</v>
      </c>
      <c r="J2648" s="21">
        <f>Source!S1175</f>
        <v>3084.8</v>
      </c>
      <c r="K2648" s="21"/>
    </row>
    <row r="2649" spans="1:22" ht="14.25" x14ac:dyDescent="0.2">
      <c r="A2649" s="18"/>
      <c r="B2649" s="18"/>
      <c r="C2649" s="18" t="s">
        <v>1335</v>
      </c>
      <c r="D2649" s="19"/>
      <c r="E2649" s="9"/>
      <c r="F2649" s="21">
        <f>Source!AL1175</f>
        <v>14.63</v>
      </c>
      <c r="G2649" s="20" t="str">
        <f>Source!DD1175</f>
        <v/>
      </c>
      <c r="H2649" s="9">
        <f>Source!AW1175</f>
        <v>1</v>
      </c>
      <c r="I2649" s="9">
        <f>IF(Source!BC1175&lt;&gt; 0, Source!BC1175, 1)</f>
        <v>1</v>
      </c>
      <c r="J2649" s="21">
        <f>Source!P1175</f>
        <v>7.51</v>
      </c>
      <c r="K2649" s="21"/>
    </row>
    <row r="2650" spans="1:22" ht="14.25" x14ac:dyDescent="0.2">
      <c r="A2650" s="18"/>
      <c r="B2650" s="18"/>
      <c r="C2650" s="18" t="s">
        <v>1336</v>
      </c>
      <c r="D2650" s="19" t="s">
        <v>1337</v>
      </c>
      <c r="E2650" s="9">
        <f>Source!AT1175</f>
        <v>70</v>
      </c>
      <c r="F2650" s="21"/>
      <c r="G2650" s="20"/>
      <c r="H2650" s="9"/>
      <c r="I2650" s="9"/>
      <c r="J2650" s="21">
        <f>SUM(R2646:R2649)</f>
        <v>2159.36</v>
      </c>
      <c r="K2650" s="21"/>
    </row>
    <row r="2651" spans="1:22" ht="14.25" x14ac:dyDescent="0.2">
      <c r="A2651" s="18"/>
      <c r="B2651" s="18"/>
      <c r="C2651" s="18" t="s">
        <v>1338</v>
      </c>
      <c r="D2651" s="19" t="s">
        <v>1337</v>
      </c>
      <c r="E2651" s="9">
        <f>Source!AU1175</f>
        <v>10</v>
      </c>
      <c r="F2651" s="21"/>
      <c r="G2651" s="20"/>
      <c r="H2651" s="9"/>
      <c r="I2651" s="9"/>
      <c r="J2651" s="21">
        <f>SUM(T2646:T2650)</f>
        <v>308.48</v>
      </c>
      <c r="K2651" s="21"/>
    </row>
    <row r="2652" spans="1:22" ht="14.25" x14ac:dyDescent="0.2">
      <c r="A2652" s="18"/>
      <c r="B2652" s="18"/>
      <c r="C2652" s="18" t="s">
        <v>1340</v>
      </c>
      <c r="D2652" s="19" t="s">
        <v>1341</v>
      </c>
      <c r="E2652" s="9">
        <f>Source!AQ1175</f>
        <v>11.22</v>
      </c>
      <c r="F2652" s="21"/>
      <c r="G2652" s="20" t="str">
        <f>Source!DI1175</f>
        <v/>
      </c>
      <c r="H2652" s="9">
        <f>Source!AV1175</f>
        <v>1</v>
      </c>
      <c r="I2652" s="9"/>
      <c r="J2652" s="21"/>
      <c r="K2652" s="21">
        <f>Source!U1175</f>
        <v>5.7625919999999997</v>
      </c>
    </row>
    <row r="2653" spans="1:22" ht="15" x14ac:dyDescent="0.25">
      <c r="A2653" s="24"/>
      <c r="B2653" s="24"/>
      <c r="C2653" s="24"/>
      <c r="D2653" s="24"/>
      <c r="E2653" s="24"/>
      <c r="F2653" s="24"/>
      <c r="G2653" s="24"/>
      <c r="H2653" s="24"/>
      <c r="I2653" s="46">
        <f>J2648+J2649+J2650+J2651</f>
        <v>5560.15</v>
      </c>
      <c r="J2653" s="46"/>
      <c r="K2653" s="25">
        <f>IF(Source!I1175&lt;&gt;0, ROUND(I2653/Source!I1175, 2), 0)</f>
        <v>10825.84</v>
      </c>
      <c r="P2653" s="23">
        <f>I2653</f>
        <v>5560.15</v>
      </c>
    </row>
    <row r="2654" spans="1:22" ht="71.25" x14ac:dyDescent="0.2">
      <c r="A2654" s="18">
        <v>310</v>
      </c>
      <c r="B2654" s="18" t="str">
        <f>Source!F1176</f>
        <v>1.21-2103-9-4/1</v>
      </c>
      <c r="C2654" s="18" t="str">
        <f>Source!G1176</f>
        <v>Техническое обслуживание силовых сетей, проложенных по кирпичным и бетонным основаниям, добавлять на каждый следующий провод к поз. 21-2103-9-3 / прим. (5х2,5, 5х4, 5х6)</v>
      </c>
      <c r="D2654" s="19" t="str">
        <f>Source!H1176</f>
        <v>100 м</v>
      </c>
      <c r="E2654" s="9">
        <f>Source!I1176</f>
        <v>0.51359999999999995</v>
      </c>
      <c r="F2654" s="21"/>
      <c r="G2654" s="20"/>
      <c r="H2654" s="9"/>
      <c r="I2654" s="9"/>
      <c r="J2654" s="21"/>
      <c r="K2654" s="21"/>
      <c r="Q2654">
        <f>ROUND((Source!BZ1176/100)*ROUND((Source!AF1176*Source!AV1176)*Source!I1176, 2), 2)</f>
        <v>392.61</v>
      </c>
      <c r="R2654">
        <f>Source!X1176</f>
        <v>392.61</v>
      </c>
      <c r="S2654">
        <f>ROUND((Source!CA1176/100)*ROUND((Source!AF1176*Source!AV1176)*Source!I1176, 2), 2)</f>
        <v>56.09</v>
      </c>
      <c r="T2654">
        <f>Source!Y1176</f>
        <v>56.09</v>
      </c>
      <c r="U2654">
        <f>ROUND((175/100)*ROUND((Source!AE1176*Source!AV1176)*Source!I1176, 2), 2)</f>
        <v>0</v>
      </c>
      <c r="V2654">
        <f>ROUND((108/100)*ROUND(Source!CS1176*Source!I1176, 2), 2)</f>
        <v>0</v>
      </c>
    </row>
    <row r="2655" spans="1:22" ht="25.5" x14ac:dyDescent="0.2">
      <c r="C2655" s="26" t="str">
        <f>"Объем: "&amp;Source!I1176&amp;"=(173+"&amp;"1105+"&amp;"915+"&amp;"165+"&amp;"210)*"&amp;"0,2*"&amp;"0,1/"&amp;"100"</f>
        <v>Объем: 0,5136=(173+1105+915+165+210)*0,2*0,1/100</v>
      </c>
    </row>
    <row r="2656" spans="1:22" ht="14.25" x14ac:dyDescent="0.2">
      <c r="A2656" s="18"/>
      <c r="B2656" s="18"/>
      <c r="C2656" s="18" t="s">
        <v>1332</v>
      </c>
      <c r="D2656" s="19"/>
      <c r="E2656" s="9"/>
      <c r="F2656" s="21">
        <f>Source!AO1176</f>
        <v>1092.04</v>
      </c>
      <c r="G2656" s="20" t="str">
        <f>Source!DG1176</f>
        <v/>
      </c>
      <c r="H2656" s="9">
        <f>Source!AV1176</f>
        <v>1</v>
      </c>
      <c r="I2656" s="9">
        <f>IF(Source!BA1176&lt;&gt; 0, Source!BA1176, 1)</f>
        <v>1</v>
      </c>
      <c r="J2656" s="21">
        <f>Source!S1176</f>
        <v>560.87</v>
      </c>
      <c r="K2656" s="21"/>
    </row>
    <row r="2657" spans="1:22" ht="14.25" x14ac:dyDescent="0.2">
      <c r="A2657" s="18"/>
      <c r="B2657" s="18"/>
      <c r="C2657" s="18" t="s">
        <v>1336</v>
      </c>
      <c r="D2657" s="19" t="s">
        <v>1337</v>
      </c>
      <c r="E2657" s="9">
        <f>Source!AT1176</f>
        <v>70</v>
      </c>
      <c r="F2657" s="21"/>
      <c r="G2657" s="20"/>
      <c r="H2657" s="9"/>
      <c r="I2657" s="9"/>
      <c r="J2657" s="21">
        <f>SUM(R2654:R2656)</f>
        <v>392.61</v>
      </c>
      <c r="K2657" s="21"/>
    </row>
    <row r="2658" spans="1:22" ht="14.25" x14ac:dyDescent="0.2">
      <c r="A2658" s="18"/>
      <c r="B2658" s="18"/>
      <c r="C2658" s="18" t="s">
        <v>1338</v>
      </c>
      <c r="D2658" s="19" t="s">
        <v>1337</v>
      </c>
      <c r="E2658" s="9">
        <f>Source!AU1176</f>
        <v>10</v>
      </c>
      <c r="F2658" s="21"/>
      <c r="G2658" s="20"/>
      <c r="H2658" s="9"/>
      <c r="I2658" s="9"/>
      <c r="J2658" s="21">
        <f>SUM(T2654:T2657)</f>
        <v>56.09</v>
      </c>
      <c r="K2658" s="21"/>
    </row>
    <row r="2659" spans="1:22" ht="14.25" x14ac:dyDescent="0.2">
      <c r="A2659" s="18"/>
      <c r="B2659" s="18"/>
      <c r="C2659" s="18" t="s">
        <v>1340</v>
      </c>
      <c r="D2659" s="19" t="s">
        <v>1341</v>
      </c>
      <c r="E2659" s="9">
        <f>Source!AQ1176</f>
        <v>2.04</v>
      </c>
      <c r="F2659" s="21"/>
      <c r="G2659" s="20" t="str">
        <f>Source!DI1176</f>
        <v/>
      </c>
      <c r="H2659" s="9">
        <f>Source!AV1176</f>
        <v>1</v>
      </c>
      <c r="I2659" s="9"/>
      <c r="J2659" s="21"/>
      <c r="K2659" s="21">
        <f>Source!U1176</f>
        <v>1.047744</v>
      </c>
    </row>
    <row r="2660" spans="1:22" ht="15" x14ac:dyDescent="0.25">
      <c r="A2660" s="24"/>
      <c r="B2660" s="24"/>
      <c r="C2660" s="24"/>
      <c r="D2660" s="24"/>
      <c r="E2660" s="24"/>
      <c r="F2660" s="24"/>
      <c r="G2660" s="24"/>
      <c r="H2660" s="24"/>
      <c r="I2660" s="46">
        <f>J2656+J2657+J2658</f>
        <v>1009.57</v>
      </c>
      <c r="J2660" s="46"/>
      <c r="K2660" s="25">
        <f>IF(Source!I1176&lt;&gt;0, ROUND(I2660/Source!I1176, 2), 0)</f>
        <v>1965.67</v>
      </c>
      <c r="P2660" s="23">
        <f>I2660</f>
        <v>1009.57</v>
      </c>
    </row>
    <row r="2661" spans="1:22" ht="57" x14ac:dyDescent="0.2">
      <c r="A2661" s="18">
        <v>311</v>
      </c>
      <c r="B2661" s="18" t="str">
        <f>Source!F1178</f>
        <v>1.21-2103-9-5/1</v>
      </c>
      <c r="C2661" s="18" t="str">
        <f>Source!G1178</f>
        <v>Техническое обслуживание силовых сетей, проложенных по кирпичным и бетонным основаниям, провод сечением 3х10-16 мм2  / (5х10  )</v>
      </c>
      <c r="D2661" s="19" t="str">
        <f>Source!H1178</f>
        <v>100 м</v>
      </c>
      <c r="E2661" s="9">
        <f>Source!I1178</f>
        <v>6.1600000000000002E-2</v>
      </c>
      <c r="F2661" s="21"/>
      <c r="G2661" s="20"/>
      <c r="H2661" s="9"/>
      <c r="I2661" s="9"/>
      <c r="J2661" s="21"/>
      <c r="K2661" s="21"/>
      <c r="Q2661">
        <f>ROUND((Source!BZ1178/100)*ROUND((Source!AF1178*Source!AV1178)*Source!I1178, 2), 2)</f>
        <v>274.23</v>
      </c>
      <c r="R2661">
        <f>Source!X1178</f>
        <v>274.23</v>
      </c>
      <c r="S2661">
        <f>ROUND((Source!CA1178/100)*ROUND((Source!AF1178*Source!AV1178)*Source!I1178, 2), 2)</f>
        <v>39.18</v>
      </c>
      <c r="T2661">
        <f>Source!Y1178</f>
        <v>39.18</v>
      </c>
      <c r="U2661">
        <f>ROUND((175/100)*ROUND((Source!AE1178*Source!AV1178)*Source!I1178, 2), 2)</f>
        <v>0</v>
      </c>
      <c r="V2661">
        <f>ROUND((108/100)*ROUND(Source!CS1178*Source!I1178, 2), 2)</f>
        <v>0</v>
      </c>
    </row>
    <row r="2662" spans="1:22" x14ac:dyDescent="0.2">
      <c r="C2662" s="26" t="str">
        <f>"Объем: "&amp;Source!I1178&amp;"=(203+"&amp;"105)*"&amp;"0,2*"&amp;"0,1/"&amp;"100"</f>
        <v>Объем: 0,0616=(203+105)*0,2*0,1/100</v>
      </c>
    </row>
    <row r="2663" spans="1:22" ht="14.25" x14ac:dyDescent="0.2">
      <c r="A2663" s="18"/>
      <c r="B2663" s="18"/>
      <c r="C2663" s="18" t="s">
        <v>1332</v>
      </c>
      <c r="D2663" s="19"/>
      <c r="E2663" s="9"/>
      <c r="F2663" s="21">
        <f>Source!AO1178</f>
        <v>6359.54</v>
      </c>
      <c r="G2663" s="20" t="str">
        <f>Source!DG1178</f>
        <v/>
      </c>
      <c r="H2663" s="9">
        <f>Source!AV1178</f>
        <v>1</v>
      </c>
      <c r="I2663" s="9">
        <f>IF(Source!BA1178&lt;&gt; 0, Source!BA1178, 1)</f>
        <v>1</v>
      </c>
      <c r="J2663" s="21">
        <f>Source!S1178</f>
        <v>391.75</v>
      </c>
      <c r="K2663" s="21"/>
    </row>
    <row r="2664" spans="1:22" ht="14.25" x14ac:dyDescent="0.2">
      <c r="A2664" s="18"/>
      <c r="B2664" s="18"/>
      <c r="C2664" s="18" t="s">
        <v>1335</v>
      </c>
      <c r="D2664" s="19"/>
      <c r="E2664" s="9"/>
      <c r="F2664" s="21">
        <f>Source!AL1178</f>
        <v>15.76</v>
      </c>
      <c r="G2664" s="20" t="str">
        <f>Source!DD1178</f>
        <v/>
      </c>
      <c r="H2664" s="9">
        <f>Source!AW1178</f>
        <v>1</v>
      </c>
      <c r="I2664" s="9">
        <f>IF(Source!BC1178&lt;&gt; 0, Source!BC1178, 1)</f>
        <v>1</v>
      </c>
      <c r="J2664" s="21">
        <f>Source!P1178</f>
        <v>0.97</v>
      </c>
      <c r="K2664" s="21"/>
    </row>
    <row r="2665" spans="1:22" ht="14.25" x14ac:dyDescent="0.2">
      <c r="A2665" s="18"/>
      <c r="B2665" s="18"/>
      <c r="C2665" s="18" t="s">
        <v>1336</v>
      </c>
      <c r="D2665" s="19" t="s">
        <v>1337</v>
      </c>
      <c r="E2665" s="9">
        <f>Source!AT1178</f>
        <v>70</v>
      </c>
      <c r="F2665" s="21"/>
      <c r="G2665" s="20"/>
      <c r="H2665" s="9"/>
      <c r="I2665" s="9"/>
      <c r="J2665" s="21">
        <f>SUM(R2661:R2664)</f>
        <v>274.23</v>
      </c>
      <c r="K2665" s="21"/>
    </row>
    <row r="2666" spans="1:22" ht="14.25" x14ac:dyDescent="0.2">
      <c r="A2666" s="18"/>
      <c r="B2666" s="18"/>
      <c r="C2666" s="18" t="s">
        <v>1338</v>
      </c>
      <c r="D2666" s="19" t="s">
        <v>1337</v>
      </c>
      <c r="E2666" s="9">
        <f>Source!AU1178</f>
        <v>10</v>
      </c>
      <c r="F2666" s="21"/>
      <c r="G2666" s="20"/>
      <c r="H2666" s="9"/>
      <c r="I2666" s="9"/>
      <c r="J2666" s="21">
        <f>SUM(T2661:T2665)</f>
        <v>39.18</v>
      </c>
      <c r="K2666" s="21"/>
    </row>
    <row r="2667" spans="1:22" ht="14.25" x14ac:dyDescent="0.2">
      <c r="A2667" s="18"/>
      <c r="B2667" s="18"/>
      <c r="C2667" s="18" t="s">
        <v>1340</v>
      </c>
      <c r="D2667" s="19" t="s">
        <v>1341</v>
      </c>
      <c r="E2667" s="9">
        <f>Source!AQ1178</f>
        <v>11.88</v>
      </c>
      <c r="F2667" s="21"/>
      <c r="G2667" s="20" t="str">
        <f>Source!DI1178</f>
        <v/>
      </c>
      <c r="H2667" s="9">
        <f>Source!AV1178</f>
        <v>1</v>
      </c>
      <c r="I2667" s="9"/>
      <c r="J2667" s="21"/>
      <c r="K2667" s="21">
        <f>Source!U1178</f>
        <v>0.73180800000000013</v>
      </c>
    </row>
    <row r="2668" spans="1:22" ht="15" x14ac:dyDescent="0.25">
      <c r="A2668" s="24"/>
      <c r="B2668" s="24"/>
      <c r="C2668" s="24"/>
      <c r="D2668" s="24"/>
      <c r="E2668" s="24"/>
      <c r="F2668" s="24"/>
      <c r="G2668" s="24"/>
      <c r="H2668" s="24"/>
      <c r="I2668" s="46">
        <f>J2663+J2664+J2665+J2666</f>
        <v>706.13</v>
      </c>
      <c r="J2668" s="46"/>
      <c r="K2668" s="25">
        <f>IF(Source!I1178&lt;&gt;0, ROUND(I2668/Source!I1178, 2), 0)</f>
        <v>11463.15</v>
      </c>
      <c r="P2668" s="23">
        <f>I2668</f>
        <v>706.13</v>
      </c>
    </row>
    <row r="2669" spans="1:22" ht="71.25" x14ac:dyDescent="0.2">
      <c r="A2669" s="18">
        <v>312</v>
      </c>
      <c r="B2669" s="18" t="str">
        <f>Source!F1179</f>
        <v>1.21-2103-9-6/1</v>
      </c>
      <c r="C2669" s="18" t="str">
        <f>Source!G1179</f>
        <v>Техническое обслуживание силовых сетей, проложенных по кирпичным и бетонным основаниям, добавлять на каждый последующий провод к поз. 21-2103-9-5 / (5х10  )</v>
      </c>
      <c r="D2669" s="19" t="str">
        <f>Source!H1179</f>
        <v>100 м</v>
      </c>
      <c r="E2669" s="9">
        <f>Source!I1179</f>
        <v>6.1600000000000002E-2</v>
      </c>
      <c r="F2669" s="21"/>
      <c r="G2669" s="20"/>
      <c r="H2669" s="9"/>
      <c r="I2669" s="9"/>
      <c r="J2669" s="21"/>
      <c r="K2669" s="21"/>
      <c r="Q2669">
        <f>ROUND((Source!BZ1179/100)*ROUND((Source!AF1179*Source!AV1179)*Source!I1179, 2), 2)</f>
        <v>60.94</v>
      </c>
      <c r="R2669">
        <f>Source!X1179</f>
        <v>60.94</v>
      </c>
      <c r="S2669">
        <f>ROUND((Source!CA1179/100)*ROUND((Source!AF1179*Source!AV1179)*Source!I1179, 2), 2)</f>
        <v>8.7100000000000009</v>
      </c>
      <c r="T2669">
        <f>Source!Y1179</f>
        <v>8.7100000000000009</v>
      </c>
      <c r="U2669">
        <f>ROUND((175/100)*ROUND((Source!AE1179*Source!AV1179)*Source!I1179, 2), 2)</f>
        <v>0</v>
      </c>
      <c r="V2669">
        <f>ROUND((108/100)*ROUND(Source!CS1179*Source!I1179, 2), 2)</f>
        <v>0</v>
      </c>
    </row>
    <row r="2670" spans="1:22" x14ac:dyDescent="0.2">
      <c r="C2670" s="26" t="str">
        <f>"Объем: "&amp;Source!I1179&amp;"=(203+"&amp;"105)*"&amp;"0,2*"&amp;"0,1/"&amp;"100"</f>
        <v>Объем: 0,0616=(203+105)*0,2*0,1/100</v>
      </c>
    </row>
    <row r="2671" spans="1:22" ht="14.25" x14ac:dyDescent="0.2">
      <c r="A2671" s="18"/>
      <c r="B2671" s="18"/>
      <c r="C2671" s="18" t="s">
        <v>1332</v>
      </c>
      <c r="D2671" s="19"/>
      <c r="E2671" s="9"/>
      <c r="F2671" s="21">
        <f>Source!AO1179</f>
        <v>1413.23</v>
      </c>
      <c r="G2671" s="20" t="str">
        <f>Source!DG1179</f>
        <v/>
      </c>
      <c r="H2671" s="9">
        <f>Source!AV1179</f>
        <v>1</v>
      </c>
      <c r="I2671" s="9">
        <f>IF(Source!BA1179&lt;&gt; 0, Source!BA1179, 1)</f>
        <v>1</v>
      </c>
      <c r="J2671" s="21">
        <f>Source!S1179</f>
        <v>87.05</v>
      </c>
      <c r="K2671" s="21"/>
    </row>
    <row r="2672" spans="1:22" ht="14.25" x14ac:dyDescent="0.2">
      <c r="A2672" s="18"/>
      <c r="B2672" s="18"/>
      <c r="C2672" s="18" t="s">
        <v>1335</v>
      </c>
      <c r="D2672" s="19"/>
      <c r="E2672" s="9"/>
      <c r="F2672" s="21">
        <f>Source!AL1179</f>
        <v>3.38</v>
      </c>
      <c r="G2672" s="20" t="str">
        <f>Source!DD1179</f>
        <v/>
      </c>
      <c r="H2672" s="9">
        <f>Source!AW1179</f>
        <v>1</v>
      </c>
      <c r="I2672" s="9">
        <f>IF(Source!BC1179&lt;&gt; 0, Source!BC1179, 1)</f>
        <v>1</v>
      </c>
      <c r="J2672" s="21">
        <f>Source!P1179</f>
        <v>0.21</v>
      </c>
      <c r="K2672" s="21"/>
    </row>
    <row r="2673" spans="1:22" ht="14.25" x14ac:dyDescent="0.2">
      <c r="A2673" s="18"/>
      <c r="B2673" s="18"/>
      <c r="C2673" s="18" t="s">
        <v>1336</v>
      </c>
      <c r="D2673" s="19" t="s">
        <v>1337</v>
      </c>
      <c r="E2673" s="9">
        <f>Source!AT1179</f>
        <v>70</v>
      </c>
      <c r="F2673" s="21"/>
      <c r="G2673" s="20"/>
      <c r="H2673" s="9"/>
      <c r="I2673" s="9"/>
      <c r="J2673" s="21">
        <f>SUM(R2669:R2672)</f>
        <v>60.94</v>
      </c>
      <c r="K2673" s="21"/>
    </row>
    <row r="2674" spans="1:22" ht="14.25" x14ac:dyDescent="0.2">
      <c r="A2674" s="18"/>
      <c r="B2674" s="18"/>
      <c r="C2674" s="18" t="s">
        <v>1338</v>
      </c>
      <c r="D2674" s="19" t="s">
        <v>1337</v>
      </c>
      <c r="E2674" s="9">
        <f>Source!AU1179</f>
        <v>10</v>
      </c>
      <c r="F2674" s="21"/>
      <c r="G2674" s="20"/>
      <c r="H2674" s="9"/>
      <c r="I2674" s="9"/>
      <c r="J2674" s="21">
        <f>SUM(T2669:T2673)</f>
        <v>8.7100000000000009</v>
      </c>
      <c r="K2674" s="21"/>
    </row>
    <row r="2675" spans="1:22" ht="14.25" x14ac:dyDescent="0.2">
      <c r="A2675" s="18"/>
      <c r="B2675" s="18"/>
      <c r="C2675" s="18" t="s">
        <v>1340</v>
      </c>
      <c r="D2675" s="19" t="s">
        <v>1341</v>
      </c>
      <c r="E2675" s="9">
        <f>Source!AQ1179</f>
        <v>2.64</v>
      </c>
      <c r="F2675" s="21"/>
      <c r="G2675" s="20" t="str">
        <f>Source!DI1179</f>
        <v/>
      </c>
      <c r="H2675" s="9">
        <f>Source!AV1179</f>
        <v>1</v>
      </c>
      <c r="I2675" s="9"/>
      <c r="J2675" s="21"/>
      <c r="K2675" s="21">
        <f>Source!U1179</f>
        <v>0.16262400000000002</v>
      </c>
    </row>
    <row r="2676" spans="1:22" ht="15" x14ac:dyDescent="0.25">
      <c r="A2676" s="24"/>
      <c r="B2676" s="24"/>
      <c r="C2676" s="24"/>
      <c r="D2676" s="24"/>
      <c r="E2676" s="24"/>
      <c r="F2676" s="24"/>
      <c r="G2676" s="24"/>
      <c r="H2676" s="24"/>
      <c r="I2676" s="46">
        <f>J2671+J2672+J2673+J2674</f>
        <v>156.91</v>
      </c>
      <c r="J2676" s="46"/>
      <c r="K2676" s="25">
        <f>IF(Source!I1179&lt;&gt;0, ROUND(I2676/Source!I1179, 2), 0)</f>
        <v>2547.2399999999998</v>
      </c>
      <c r="P2676" s="23">
        <f>I2676</f>
        <v>156.91</v>
      </c>
    </row>
    <row r="2677" spans="1:22" ht="71.25" x14ac:dyDescent="0.2">
      <c r="A2677" s="18">
        <v>313</v>
      </c>
      <c r="B2677" s="18" t="str">
        <f>Source!F1181</f>
        <v>1.21-2103-9-7/1</v>
      </c>
      <c r="C2677" s="18" t="str">
        <f>Source!G1181</f>
        <v>Техническое обслуживание силовых сетей, проложенных по кирпичным и бетонным основаниям, провод сечением 3х25-35 мм2  / (5х70; 5х95 ; 5х150)</v>
      </c>
      <c r="D2677" s="19" t="str">
        <f>Source!H1181</f>
        <v>100 м</v>
      </c>
      <c r="E2677" s="9">
        <f>Source!I1181</f>
        <v>4.0599999999999997E-2</v>
      </c>
      <c r="F2677" s="21"/>
      <c r="G2677" s="20"/>
      <c r="H2677" s="9"/>
      <c r="I2677" s="9"/>
      <c r="J2677" s="21"/>
      <c r="K2677" s="21"/>
      <c r="Q2677">
        <f>ROUND((Source!BZ1181/100)*ROUND((Source!AF1181*Source!AV1181)*Source!I1181, 2), 2)</f>
        <v>221.82</v>
      </c>
      <c r="R2677">
        <f>Source!X1181</f>
        <v>221.82</v>
      </c>
      <c r="S2677">
        <f>ROUND((Source!CA1181/100)*ROUND((Source!AF1181*Source!AV1181)*Source!I1181, 2), 2)</f>
        <v>31.69</v>
      </c>
      <c r="T2677">
        <f>Source!Y1181</f>
        <v>31.69</v>
      </c>
      <c r="U2677">
        <f>ROUND((175/100)*ROUND((Source!AE1181*Source!AV1181)*Source!I1181, 2), 2)</f>
        <v>0</v>
      </c>
      <c r="V2677">
        <f>ROUND((108/100)*ROUND(Source!CS1181*Source!I1181, 2), 2)</f>
        <v>0</v>
      </c>
    </row>
    <row r="2678" spans="1:22" x14ac:dyDescent="0.2">
      <c r="C2678" s="26" t="str">
        <f>"Объем: "&amp;Source!I1181&amp;"=(75+"&amp;"98+"&amp;"30)*"&amp;"0,2*"&amp;"0,1/"&amp;"100"</f>
        <v>Объем: 0,0406=(75+98+30)*0,2*0,1/100</v>
      </c>
    </row>
    <row r="2679" spans="1:22" ht="14.25" x14ac:dyDescent="0.2">
      <c r="A2679" s="18"/>
      <c r="B2679" s="18"/>
      <c r="C2679" s="18" t="s">
        <v>1332</v>
      </c>
      <c r="D2679" s="19"/>
      <c r="E2679" s="9"/>
      <c r="F2679" s="21">
        <f>Source!AO1181</f>
        <v>7804.89</v>
      </c>
      <c r="G2679" s="20" t="str">
        <f>Source!DG1181</f>
        <v/>
      </c>
      <c r="H2679" s="9">
        <f>Source!AV1181</f>
        <v>1</v>
      </c>
      <c r="I2679" s="9">
        <f>IF(Source!BA1181&lt;&gt; 0, Source!BA1181, 1)</f>
        <v>1</v>
      </c>
      <c r="J2679" s="21">
        <f>Source!S1181</f>
        <v>316.88</v>
      </c>
      <c r="K2679" s="21"/>
    </row>
    <row r="2680" spans="1:22" ht="14.25" x14ac:dyDescent="0.2">
      <c r="A2680" s="18"/>
      <c r="B2680" s="18"/>
      <c r="C2680" s="18" t="s">
        <v>1335</v>
      </c>
      <c r="D2680" s="19"/>
      <c r="E2680" s="9"/>
      <c r="F2680" s="21">
        <f>Source!AL1181</f>
        <v>19.13</v>
      </c>
      <c r="G2680" s="20" t="str">
        <f>Source!DD1181</f>
        <v/>
      </c>
      <c r="H2680" s="9">
        <f>Source!AW1181</f>
        <v>1</v>
      </c>
      <c r="I2680" s="9">
        <f>IF(Source!BC1181&lt;&gt; 0, Source!BC1181, 1)</f>
        <v>1</v>
      </c>
      <c r="J2680" s="21">
        <f>Source!P1181</f>
        <v>0.78</v>
      </c>
      <c r="K2680" s="21"/>
    </row>
    <row r="2681" spans="1:22" ht="14.25" x14ac:dyDescent="0.2">
      <c r="A2681" s="18"/>
      <c r="B2681" s="18"/>
      <c r="C2681" s="18" t="s">
        <v>1336</v>
      </c>
      <c r="D2681" s="19" t="s">
        <v>1337</v>
      </c>
      <c r="E2681" s="9">
        <f>Source!AT1181</f>
        <v>70</v>
      </c>
      <c r="F2681" s="21"/>
      <c r="G2681" s="20"/>
      <c r="H2681" s="9"/>
      <c r="I2681" s="9"/>
      <c r="J2681" s="21">
        <f>SUM(R2677:R2680)</f>
        <v>221.82</v>
      </c>
      <c r="K2681" s="21"/>
    </row>
    <row r="2682" spans="1:22" ht="14.25" x14ac:dyDescent="0.2">
      <c r="A2682" s="18"/>
      <c r="B2682" s="18"/>
      <c r="C2682" s="18" t="s">
        <v>1338</v>
      </c>
      <c r="D2682" s="19" t="s">
        <v>1337</v>
      </c>
      <c r="E2682" s="9">
        <f>Source!AU1181</f>
        <v>10</v>
      </c>
      <c r="F2682" s="21"/>
      <c r="G2682" s="20"/>
      <c r="H2682" s="9"/>
      <c r="I2682" s="9"/>
      <c r="J2682" s="21">
        <f>SUM(T2677:T2681)</f>
        <v>31.69</v>
      </c>
      <c r="K2682" s="21"/>
    </row>
    <row r="2683" spans="1:22" ht="14.25" x14ac:dyDescent="0.2">
      <c r="A2683" s="18"/>
      <c r="B2683" s="18"/>
      <c r="C2683" s="18" t="s">
        <v>1340</v>
      </c>
      <c r="D2683" s="19" t="s">
        <v>1341</v>
      </c>
      <c r="E2683" s="9">
        <f>Source!AQ1181</f>
        <v>14.58</v>
      </c>
      <c r="F2683" s="21"/>
      <c r="G2683" s="20" t="str">
        <f>Source!DI1181</f>
        <v/>
      </c>
      <c r="H2683" s="9">
        <f>Source!AV1181</f>
        <v>1</v>
      </c>
      <c r="I2683" s="9"/>
      <c r="J2683" s="21"/>
      <c r="K2683" s="21">
        <f>Source!U1181</f>
        <v>0.59194799999999992</v>
      </c>
    </row>
    <row r="2684" spans="1:22" ht="15" x14ac:dyDescent="0.25">
      <c r="A2684" s="24"/>
      <c r="B2684" s="24"/>
      <c r="C2684" s="24"/>
      <c r="D2684" s="24"/>
      <c r="E2684" s="24"/>
      <c r="F2684" s="24"/>
      <c r="G2684" s="24"/>
      <c r="H2684" s="24"/>
      <c r="I2684" s="46">
        <f>J2679+J2680+J2681+J2682</f>
        <v>571.17000000000007</v>
      </c>
      <c r="J2684" s="46"/>
      <c r="K2684" s="25">
        <f>IF(Source!I1181&lt;&gt;0, ROUND(I2684/Source!I1181, 2), 0)</f>
        <v>14068.23</v>
      </c>
      <c r="P2684" s="23">
        <f>I2684</f>
        <v>571.17000000000007</v>
      </c>
    </row>
    <row r="2685" spans="1:22" ht="71.25" x14ac:dyDescent="0.2">
      <c r="A2685" s="18">
        <v>314</v>
      </c>
      <c r="B2685" s="18" t="str">
        <f>Source!F1182</f>
        <v>1.21-2103-9-8/1</v>
      </c>
      <c r="C2685" s="18" t="str">
        <f>Source!G1182</f>
        <v>Техническое обслуживание силовых сетей, проложенных по кирпичным и бетонным основаниям, добавлять на каждый следующий провод к поз. 21-2103-9-7 / ( (5х70)</v>
      </c>
      <c r="D2685" s="19" t="str">
        <f>Source!H1182</f>
        <v>100 м</v>
      </c>
      <c r="E2685" s="9">
        <f>Source!I1182</f>
        <v>1.4999999999999999E-2</v>
      </c>
      <c r="F2685" s="21"/>
      <c r="G2685" s="20"/>
      <c r="H2685" s="9"/>
      <c r="I2685" s="9"/>
      <c r="J2685" s="21"/>
      <c r="K2685" s="21"/>
      <c r="Q2685">
        <f>ROUND((Source!BZ1182/100)*ROUND((Source!AF1182*Source!AV1182)*Source!I1182, 2), 2)</f>
        <v>18.21</v>
      </c>
      <c r="R2685">
        <f>Source!X1182</f>
        <v>18.21</v>
      </c>
      <c r="S2685">
        <f>ROUND((Source!CA1182/100)*ROUND((Source!AF1182*Source!AV1182)*Source!I1182, 2), 2)</f>
        <v>2.6</v>
      </c>
      <c r="T2685">
        <f>Source!Y1182</f>
        <v>2.6</v>
      </c>
      <c r="U2685">
        <f>ROUND((175/100)*ROUND((Source!AE1182*Source!AV1182)*Source!I1182, 2), 2)</f>
        <v>0</v>
      </c>
      <c r="V2685">
        <f>ROUND((108/100)*ROUND(Source!CS1182*Source!I1182, 2), 2)</f>
        <v>0</v>
      </c>
    </row>
    <row r="2686" spans="1:22" x14ac:dyDescent="0.2">
      <c r="C2686" s="26" t="str">
        <f>"Объем: "&amp;Source!I1182&amp;"=(75)*"&amp;"0,2*"&amp;"0,1/"&amp;"100"</f>
        <v>Объем: 0,015=(75)*0,2*0,1/100</v>
      </c>
    </row>
    <row r="2687" spans="1:22" ht="14.25" x14ac:dyDescent="0.2">
      <c r="A2687" s="18"/>
      <c r="B2687" s="18"/>
      <c r="C2687" s="18" t="s">
        <v>1332</v>
      </c>
      <c r="D2687" s="19"/>
      <c r="E2687" s="9"/>
      <c r="F2687" s="21">
        <f>Source!AO1182</f>
        <v>1734.42</v>
      </c>
      <c r="G2687" s="20" t="str">
        <f>Source!DG1182</f>
        <v/>
      </c>
      <c r="H2687" s="9">
        <f>Source!AV1182</f>
        <v>1</v>
      </c>
      <c r="I2687" s="9">
        <f>IF(Source!BA1182&lt;&gt; 0, Source!BA1182, 1)</f>
        <v>1</v>
      </c>
      <c r="J2687" s="21">
        <f>Source!S1182</f>
        <v>26.02</v>
      </c>
      <c r="K2687" s="21"/>
    </row>
    <row r="2688" spans="1:22" ht="14.25" x14ac:dyDescent="0.2">
      <c r="A2688" s="18"/>
      <c r="B2688" s="18"/>
      <c r="C2688" s="18" t="s">
        <v>1335</v>
      </c>
      <c r="D2688" s="19"/>
      <c r="E2688" s="9"/>
      <c r="F2688" s="21">
        <f>Source!AL1182</f>
        <v>4.13</v>
      </c>
      <c r="G2688" s="20" t="str">
        <f>Source!DD1182</f>
        <v/>
      </c>
      <c r="H2688" s="9">
        <f>Source!AW1182</f>
        <v>1</v>
      </c>
      <c r="I2688" s="9">
        <f>IF(Source!BC1182&lt;&gt; 0, Source!BC1182, 1)</f>
        <v>1</v>
      </c>
      <c r="J2688" s="21">
        <f>Source!P1182</f>
        <v>0.06</v>
      </c>
      <c r="K2688" s="21"/>
    </row>
    <row r="2689" spans="1:22" ht="14.25" x14ac:dyDescent="0.2">
      <c r="A2689" s="18"/>
      <c r="B2689" s="18"/>
      <c r="C2689" s="18" t="s">
        <v>1336</v>
      </c>
      <c r="D2689" s="19" t="s">
        <v>1337</v>
      </c>
      <c r="E2689" s="9">
        <f>Source!AT1182</f>
        <v>70</v>
      </c>
      <c r="F2689" s="21"/>
      <c r="G2689" s="20"/>
      <c r="H2689" s="9"/>
      <c r="I2689" s="9"/>
      <c r="J2689" s="21">
        <f>SUM(R2685:R2688)</f>
        <v>18.21</v>
      </c>
      <c r="K2689" s="21"/>
    </row>
    <row r="2690" spans="1:22" ht="14.25" x14ac:dyDescent="0.2">
      <c r="A2690" s="18"/>
      <c r="B2690" s="18"/>
      <c r="C2690" s="18" t="s">
        <v>1338</v>
      </c>
      <c r="D2690" s="19" t="s">
        <v>1337</v>
      </c>
      <c r="E2690" s="9">
        <f>Source!AU1182</f>
        <v>10</v>
      </c>
      <c r="F2690" s="21"/>
      <c r="G2690" s="20"/>
      <c r="H2690" s="9"/>
      <c r="I2690" s="9"/>
      <c r="J2690" s="21">
        <f>SUM(T2685:T2689)</f>
        <v>2.6</v>
      </c>
      <c r="K2690" s="21"/>
    </row>
    <row r="2691" spans="1:22" ht="14.25" x14ac:dyDescent="0.2">
      <c r="A2691" s="18"/>
      <c r="B2691" s="18"/>
      <c r="C2691" s="18" t="s">
        <v>1340</v>
      </c>
      <c r="D2691" s="19" t="s">
        <v>1341</v>
      </c>
      <c r="E2691" s="9">
        <f>Source!AQ1182</f>
        <v>3.24</v>
      </c>
      <c r="F2691" s="21"/>
      <c r="G2691" s="20" t="str">
        <f>Source!DI1182</f>
        <v/>
      </c>
      <c r="H2691" s="9">
        <f>Source!AV1182</f>
        <v>1</v>
      </c>
      <c r="I2691" s="9"/>
      <c r="J2691" s="21"/>
      <c r="K2691" s="21">
        <f>Source!U1182</f>
        <v>4.8600000000000004E-2</v>
      </c>
    </row>
    <row r="2692" spans="1:22" ht="15" x14ac:dyDescent="0.25">
      <c r="A2692" s="24"/>
      <c r="B2692" s="24"/>
      <c r="C2692" s="24"/>
      <c r="D2692" s="24"/>
      <c r="E2692" s="24"/>
      <c r="F2692" s="24"/>
      <c r="G2692" s="24"/>
      <c r="H2692" s="24"/>
      <c r="I2692" s="46">
        <f>J2687+J2688+J2689+J2690</f>
        <v>46.89</v>
      </c>
      <c r="J2692" s="46"/>
      <c r="K2692" s="25">
        <f>IF(Source!I1182&lt;&gt;0, ROUND(I2692/Source!I1182, 2), 0)</f>
        <v>3126</v>
      </c>
      <c r="P2692" s="23">
        <f>I2692</f>
        <v>46.89</v>
      </c>
    </row>
    <row r="2693" spans="1:22" ht="71.25" x14ac:dyDescent="0.2">
      <c r="A2693" s="18">
        <v>315</v>
      </c>
      <c r="B2693" s="18" t="str">
        <f>Source!F1183</f>
        <v>1.21-2103-9-8/1</v>
      </c>
      <c r="C2693" s="18" t="str">
        <f>Source!G1183</f>
        <v>Техническое обслуживание силовых сетей, проложенных по кирпичным и бетонным основаниям, добавлять на каждый следующий провод к поз. 21-2103-9-7 (5х95 ; 5х150)</v>
      </c>
      <c r="D2693" s="19" t="str">
        <f>Source!H1183</f>
        <v>100 м</v>
      </c>
      <c r="E2693" s="9">
        <f>Source!I1183</f>
        <v>2.5600000000000001E-2</v>
      </c>
      <c r="F2693" s="21"/>
      <c r="G2693" s="20"/>
      <c r="H2693" s="9"/>
      <c r="I2693" s="9"/>
      <c r="J2693" s="21"/>
      <c r="K2693" s="21"/>
      <c r="Q2693">
        <f>ROUND((Source!BZ1183/100)*ROUND((Source!AF1183*Source!AV1183)*Source!I1183, 2), 2)</f>
        <v>31.08</v>
      </c>
      <c r="R2693">
        <f>Source!X1183</f>
        <v>31.08</v>
      </c>
      <c r="S2693">
        <f>ROUND((Source!CA1183/100)*ROUND((Source!AF1183*Source!AV1183)*Source!I1183, 2), 2)</f>
        <v>4.4400000000000004</v>
      </c>
      <c r="T2693">
        <f>Source!Y1183</f>
        <v>4.4400000000000004</v>
      </c>
      <c r="U2693">
        <f>ROUND((175/100)*ROUND((Source!AE1183*Source!AV1183)*Source!I1183, 2), 2)</f>
        <v>0</v>
      </c>
      <c r="V2693">
        <f>ROUND((108/100)*ROUND(Source!CS1183*Source!I1183, 2), 2)</f>
        <v>0</v>
      </c>
    </row>
    <row r="2694" spans="1:22" x14ac:dyDescent="0.2">
      <c r="C2694" s="26" t="str">
        <f>"Объем: "&amp;Source!I1183&amp;"=(98+"&amp;"30)*"&amp;"0,2*"&amp;"0,1/"&amp;"100"</f>
        <v>Объем: 0,0256=(98+30)*0,2*0,1/100</v>
      </c>
    </row>
    <row r="2695" spans="1:22" ht="14.25" x14ac:dyDescent="0.2">
      <c r="A2695" s="18"/>
      <c r="B2695" s="18"/>
      <c r="C2695" s="18" t="s">
        <v>1332</v>
      </c>
      <c r="D2695" s="19"/>
      <c r="E2695" s="9"/>
      <c r="F2695" s="21">
        <f>Source!AO1183</f>
        <v>1734.42</v>
      </c>
      <c r="G2695" s="20" t="str">
        <f>Source!DG1183</f>
        <v/>
      </c>
      <c r="H2695" s="9">
        <f>Source!AV1183</f>
        <v>1</v>
      </c>
      <c r="I2695" s="9">
        <f>IF(Source!BA1183&lt;&gt; 0, Source!BA1183, 1)</f>
        <v>1</v>
      </c>
      <c r="J2695" s="21">
        <f>Source!S1183</f>
        <v>44.4</v>
      </c>
      <c r="K2695" s="21"/>
    </row>
    <row r="2696" spans="1:22" ht="14.25" x14ac:dyDescent="0.2">
      <c r="A2696" s="18"/>
      <c r="B2696" s="18"/>
      <c r="C2696" s="18" t="s">
        <v>1335</v>
      </c>
      <c r="D2696" s="19"/>
      <c r="E2696" s="9"/>
      <c r="F2696" s="21">
        <f>Source!AL1183</f>
        <v>4.13</v>
      </c>
      <c r="G2696" s="20" t="str">
        <f>Source!DD1183</f>
        <v/>
      </c>
      <c r="H2696" s="9">
        <f>Source!AW1183</f>
        <v>1</v>
      </c>
      <c r="I2696" s="9">
        <f>IF(Source!BC1183&lt;&gt; 0, Source!BC1183, 1)</f>
        <v>1</v>
      </c>
      <c r="J2696" s="21">
        <f>Source!P1183</f>
        <v>0.11</v>
      </c>
      <c r="K2696" s="21"/>
    </row>
    <row r="2697" spans="1:22" ht="14.25" x14ac:dyDescent="0.2">
      <c r="A2697" s="18"/>
      <c r="B2697" s="18"/>
      <c r="C2697" s="18" t="s">
        <v>1336</v>
      </c>
      <c r="D2697" s="19" t="s">
        <v>1337</v>
      </c>
      <c r="E2697" s="9">
        <f>Source!AT1183</f>
        <v>70</v>
      </c>
      <c r="F2697" s="21"/>
      <c r="G2697" s="20"/>
      <c r="H2697" s="9"/>
      <c r="I2697" s="9"/>
      <c r="J2697" s="21">
        <f>SUM(R2693:R2696)</f>
        <v>31.08</v>
      </c>
      <c r="K2697" s="21"/>
    </row>
    <row r="2698" spans="1:22" ht="14.25" x14ac:dyDescent="0.2">
      <c r="A2698" s="18"/>
      <c r="B2698" s="18"/>
      <c r="C2698" s="18" t="s">
        <v>1338</v>
      </c>
      <c r="D2698" s="19" t="s">
        <v>1337</v>
      </c>
      <c r="E2698" s="9">
        <f>Source!AU1183</f>
        <v>10</v>
      </c>
      <c r="F2698" s="21"/>
      <c r="G2698" s="20"/>
      <c r="H2698" s="9"/>
      <c r="I2698" s="9"/>
      <c r="J2698" s="21">
        <f>SUM(T2693:T2697)</f>
        <v>4.4400000000000004</v>
      </c>
      <c r="K2698" s="21"/>
    </row>
    <row r="2699" spans="1:22" ht="14.25" x14ac:dyDescent="0.2">
      <c r="A2699" s="18"/>
      <c r="B2699" s="18"/>
      <c r="C2699" s="18" t="s">
        <v>1340</v>
      </c>
      <c r="D2699" s="19" t="s">
        <v>1341</v>
      </c>
      <c r="E2699" s="9">
        <f>Source!AQ1183</f>
        <v>3.24</v>
      </c>
      <c r="F2699" s="21"/>
      <c r="G2699" s="20" t="str">
        <f>Source!DI1183</f>
        <v/>
      </c>
      <c r="H2699" s="9">
        <f>Source!AV1183</f>
        <v>1</v>
      </c>
      <c r="I2699" s="9"/>
      <c r="J2699" s="21"/>
      <c r="K2699" s="21">
        <f>Source!U1183</f>
        <v>8.2944000000000004E-2</v>
      </c>
    </row>
    <row r="2700" spans="1:22" ht="15" x14ac:dyDescent="0.25">
      <c r="A2700" s="24"/>
      <c r="B2700" s="24"/>
      <c r="C2700" s="24"/>
      <c r="D2700" s="24"/>
      <c r="E2700" s="24"/>
      <c r="F2700" s="24"/>
      <c r="G2700" s="24"/>
      <c r="H2700" s="24"/>
      <c r="I2700" s="46">
        <f>J2695+J2696+J2697+J2698</f>
        <v>80.03</v>
      </c>
      <c r="J2700" s="46"/>
      <c r="K2700" s="25">
        <f>IF(Source!I1183&lt;&gt;0, ROUND(I2700/Source!I1183, 2), 0)</f>
        <v>3126.17</v>
      </c>
      <c r="P2700" s="23">
        <f>I2700</f>
        <v>80.03</v>
      </c>
    </row>
    <row r="2702" spans="1:22" ht="15" customHeight="1" x14ac:dyDescent="0.25">
      <c r="A2702" s="44" t="str">
        <f>CONCATENATE("Итого по подразделу: ",IF(Source!G1187&lt;&gt;"Новый подраздел", Source!G1187, ""))</f>
        <v>Итого по подразделу: 4.4 Кабели и провода</v>
      </c>
      <c r="B2702" s="44"/>
      <c r="C2702" s="44"/>
      <c r="D2702" s="44"/>
      <c r="E2702" s="44"/>
      <c r="F2702" s="44"/>
      <c r="G2702" s="44"/>
      <c r="H2702" s="44"/>
      <c r="I2702" s="43">
        <f>SUM(P2629:P2701)</f>
        <v>31109.899999999994</v>
      </c>
      <c r="J2702" s="43"/>
      <c r="K2702" s="27"/>
    </row>
    <row r="2705" spans="1:11" ht="16.5" hidden="1" customHeight="1" x14ac:dyDescent="0.25">
      <c r="A2705" s="45" t="str">
        <f>CONCATENATE("Подраздел: ",IF(Source!G1217&lt;&gt;"Новый подраздел", Source!G1217, ""))</f>
        <v>Подраздел: 4.5 Заземление и уравнивание потенциалов</v>
      </c>
      <c r="B2705" s="45"/>
      <c r="C2705" s="45"/>
      <c r="D2705" s="45"/>
      <c r="E2705" s="45"/>
      <c r="F2705" s="45"/>
      <c r="G2705" s="45"/>
      <c r="H2705" s="45"/>
      <c r="I2705" s="45"/>
      <c r="J2705" s="45"/>
      <c r="K2705" s="45"/>
    </row>
    <row r="2706" spans="1:11" hidden="1" x14ac:dyDescent="0.2"/>
    <row r="2707" spans="1:11" ht="15" hidden="1" customHeight="1" x14ac:dyDescent="0.25">
      <c r="A2707" s="44" t="str">
        <f>CONCATENATE("Итого по подразделу: ",IF(Source!G1225&lt;&gt;"Новый подраздел", Source!G1225, ""))</f>
        <v>Итого по подразделу: 4.5 Заземление и уравнивание потенциалов</v>
      </c>
      <c r="B2707" s="44"/>
      <c r="C2707" s="44"/>
      <c r="D2707" s="44"/>
      <c r="E2707" s="44"/>
      <c r="F2707" s="44"/>
      <c r="G2707" s="44"/>
      <c r="H2707" s="44"/>
      <c r="I2707" s="43">
        <f>SUM(P2705:P2706)</f>
        <v>0</v>
      </c>
      <c r="J2707" s="43"/>
      <c r="K2707" s="27"/>
    </row>
    <row r="2708" spans="1:11" hidden="1" x14ac:dyDescent="0.2"/>
    <row r="2710" spans="1:11" ht="15" customHeight="1" x14ac:dyDescent="0.25">
      <c r="A2710" s="44" t="str">
        <f>CONCATENATE("Итого по разделу: ",IF(Source!G1255&lt;&gt;"Новый раздел", Source!G1255, ""))</f>
        <v>Итого по разделу: 4. Электроснабжение и электроосвещение</v>
      </c>
      <c r="B2710" s="44"/>
      <c r="C2710" s="44"/>
      <c r="D2710" s="44"/>
      <c r="E2710" s="44"/>
      <c r="F2710" s="44"/>
      <c r="G2710" s="44"/>
      <c r="H2710" s="44"/>
      <c r="I2710" s="43">
        <f>SUM(P2478:P2709)</f>
        <v>639200.43000000017</v>
      </c>
      <c r="J2710" s="43"/>
      <c r="K2710" s="27"/>
    </row>
    <row r="2713" spans="1:11" ht="15" customHeight="1" x14ac:dyDescent="0.25">
      <c r="A2713" s="44" t="str">
        <f>CONCATENATE("Итого по локальной смете: ",IF(Source!G1285&lt;&gt;"Новая локальная смета", Source!G1285, ""))</f>
        <v xml:space="preserve">Итого по локальной смете: </v>
      </c>
      <c r="B2713" s="44"/>
      <c r="C2713" s="44"/>
      <c r="D2713" s="44"/>
      <c r="E2713" s="44"/>
      <c r="F2713" s="44"/>
      <c r="G2713" s="44"/>
      <c r="H2713" s="44"/>
      <c r="I2713" s="43">
        <f>SUM(P32:P2712)</f>
        <v>1668090.1599999992</v>
      </c>
      <c r="J2713" s="43"/>
      <c r="K2713" s="27"/>
    </row>
    <row r="2716" spans="1:11" ht="15" customHeight="1" x14ac:dyDescent="0.25">
      <c r="A2716" s="44" t="str">
        <f>CONCATENATE("Итого по смете: ",IF(Source!G1315&lt;&gt;"Новый объект", Source!G1315, ""))</f>
        <v>Итого по смете: 5.2_Музей техники Вадима Задорожного_на 4 мес. (10%)_испр.</v>
      </c>
      <c r="B2716" s="44"/>
      <c r="C2716" s="44"/>
      <c r="D2716" s="44"/>
      <c r="E2716" s="44"/>
      <c r="F2716" s="44"/>
      <c r="G2716" s="44"/>
      <c r="H2716" s="44"/>
      <c r="I2716" s="43">
        <f>SUM(P1:P2715)</f>
        <v>1668090.1599999992</v>
      </c>
      <c r="J2716" s="43"/>
      <c r="K2716" s="27"/>
    </row>
    <row r="2717" spans="1:11" ht="14.25" x14ac:dyDescent="0.2">
      <c r="C2717" s="39" t="str">
        <f>Source!H1344</f>
        <v>Итого</v>
      </c>
      <c r="D2717" s="39"/>
      <c r="E2717" s="39"/>
      <c r="F2717" s="39"/>
      <c r="G2717" s="39"/>
      <c r="H2717" s="39"/>
      <c r="I2717" s="40">
        <f>IF(Source!F1344=0, "", Source!F1344)</f>
        <v>1668090.16</v>
      </c>
      <c r="J2717" s="40"/>
    </row>
    <row r="2718" spans="1:11" ht="14.25" x14ac:dyDescent="0.2">
      <c r="C2718" s="39" t="str">
        <f>Source!H1345</f>
        <v>НДС, 22%</v>
      </c>
      <c r="D2718" s="39"/>
      <c r="E2718" s="39"/>
      <c r="F2718" s="39"/>
      <c r="G2718" s="39"/>
      <c r="H2718" s="39"/>
      <c r="I2718" s="40">
        <f>IF(Source!F1345=0, "", Source!F1345)</f>
        <v>366979.84000000003</v>
      </c>
      <c r="J2718" s="40"/>
    </row>
    <row r="2719" spans="1:11" ht="14.25" x14ac:dyDescent="0.2">
      <c r="C2719" s="39" t="str">
        <f>Source!H1346</f>
        <v>Всего с НДС</v>
      </c>
      <c r="D2719" s="39"/>
      <c r="E2719" s="39"/>
      <c r="F2719" s="39"/>
      <c r="G2719" s="39"/>
      <c r="H2719" s="39"/>
      <c r="I2719" s="40">
        <f>IF(Source!F1346=0, "", Source!F1346)</f>
        <v>2035070</v>
      </c>
      <c r="J2719" s="40"/>
    </row>
    <row r="2722" spans="1:11" ht="14.25" x14ac:dyDescent="0.2">
      <c r="A2722" s="41" t="s">
        <v>1346</v>
      </c>
      <c r="B2722" s="41"/>
      <c r="C2722" s="30" t="str">
        <f>IF(Source!AC12&lt;&gt;"", Source!AC12," ")</f>
        <v xml:space="preserve"> </v>
      </c>
      <c r="D2722" s="30"/>
      <c r="E2722" s="30"/>
      <c r="F2722" s="30"/>
      <c r="G2722" s="30"/>
      <c r="H2722" s="10" t="str">
        <f>IF(Source!AB12&lt;&gt;"", Source!AB12," ")</f>
        <v xml:space="preserve"> </v>
      </c>
      <c r="I2722" s="10"/>
      <c r="J2722" s="10"/>
      <c r="K2722" s="10"/>
    </row>
    <row r="2723" spans="1:11" ht="14.25" x14ac:dyDescent="0.2">
      <c r="A2723" s="10"/>
      <c r="B2723" s="10"/>
      <c r="C2723" s="42" t="s">
        <v>1347</v>
      </c>
      <c r="D2723" s="42"/>
      <c r="E2723" s="42"/>
      <c r="F2723" s="42"/>
      <c r="G2723" s="42"/>
      <c r="H2723" s="10"/>
      <c r="I2723" s="10"/>
      <c r="J2723" s="10"/>
      <c r="K2723" s="10"/>
    </row>
    <row r="2724" spans="1:11" ht="14.25" x14ac:dyDescent="0.2">
      <c r="A2724" s="10"/>
      <c r="B2724" s="10"/>
      <c r="C2724" s="10"/>
      <c r="D2724" s="10"/>
      <c r="E2724" s="10"/>
      <c r="F2724" s="10"/>
      <c r="G2724" s="10"/>
      <c r="H2724" s="10"/>
      <c r="I2724" s="10"/>
      <c r="J2724" s="10"/>
      <c r="K2724" s="10"/>
    </row>
    <row r="2725" spans="1:11" ht="14.25" x14ac:dyDescent="0.2">
      <c r="A2725" s="41" t="s">
        <v>1348</v>
      </c>
      <c r="B2725" s="41"/>
      <c r="C2725" s="30" t="str">
        <f>IF(Source!AE12&lt;&gt;"", Source!AE12," ")</f>
        <v xml:space="preserve"> </v>
      </c>
      <c r="D2725" s="30"/>
      <c r="E2725" s="30"/>
      <c r="F2725" s="30"/>
      <c r="G2725" s="30"/>
      <c r="H2725" s="10" t="str">
        <f>IF(Source!AD12&lt;&gt;"", Source!AD12," ")</f>
        <v xml:space="preserve"> </v>
      </c>
      <c r="I2725" s="10"/>
      <c r="J2725" s="10"/>
      <c r="K2725" s="10"/>
    </row>
    <row r="2726" spans="1:11" ht="14.25" x14ac:dyDescent="0.2">
      <c r="A2726" s="10"/>
      <c r="B2726" s="10"/>
      <c r="C2726" s="42" t="s">
        <v>1347</v>
      </c>
      <c r="D2726" s="42"/>
      <c r="E2726" s="42"/>
      <c r="F2726" s="42"/>
      <c r="G2726" s="42"/>
      <c r="H2726" s="10"/>
      <c r="I2726" s="10"/>
      <c r="J2726" s="10"/>
      <c r="K2726" s="10"/>
    </row>
  </sheetData>
  <mergeCells count="468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53:J53"/>
    <mergeCell ref="I60:J60"/>
    <mergeCell ref="I62:J62"/>
    <mergeCell ref="A62:H62"/>
    <mergeCell ref="A65:K65"/>
    <mergeCell ref="I72:J72"/>
    <mergeCell ref="I27:I29"/>
    <mergeCell ref="J27:J29"/>
    <mergeCell ref="A32:K32"/>
    <mergeCell ref="A34:K34"/>
    <mergeCell ref="A36:K36"/>
    <mergeCell ref="I46:J46"/>
    <mergeCell ref="I104:J104"/>
    <mergeCell ref="A104:H104"/>
    <mergeCell ref="A107:K107"/>
    <mergeCell ref="I113:J113"/>
    <mergeCell ref="I120:J120"/>
    <mergeCell ref="I127:J127"/>
    <mergeCell ref="I74:J74"/>
    <mergeCell ref="A74:H74"/>
    <mergeCell ref="A77:K77"/>
    <mergeCell ref="I85:J85"/>
    <mergeCell ref="I95:J95"/>
    <mergeCell ref="I102:J102"/>
    <mergeCell ref="A145:K145"/>
    <mergeCell ref="I156:J156"/>
    <mergeCell ref="I167:J167"/>
    <mergeCell ref="I178:J178"/>
    <mergeCell ref="I187:J187"/>
    <mergeCell ref="I197:J197"/>
    <mergeCell ref="I129:J129"/>
    <mergeCell ref="A129:H129"/>
    <mergeCell ref="A132:K132"/>
    <mergeCell ref="I140:J140"/>
    <mergeCell ref="I142:J142"/>
    <mergeCell ref="A142:H142"/>
    <mergeCell ref="A220:K220"/>
    <mergeCell ref="A222:K222"/>
    <mergeCell ref="I233:J233"/>
    <mergeCell ref="I244:J244"/>
    <mergeCell ref="I253:J253"/>
    <mergeCell ref="I262:J262"/>
    <mergeCell ref="I204:J204"/>
    <mergeCell ref="I212:J212"/>
    <mergeCell ref="I214:J214"/>
    <mergeCell ref="A214:H214"/>
    <mergeCell ref="I217:J217"/>
    <mergeCell ref="A217:H217"/>
    <mergeCell ref="I312:J312"/>
    <mergeCell ref="I321:J321"/>
    <mergeCell ref="I330:J330"/>
    <mergeCell ref="I337:J337"/>
    <mergeCell ref="B339:J339"/>
    <mergeCell ref="I346:J346"/>
    <mergeCell ref="I271:J271"/>
    <mergeCell ref="I278:J278"/>
    <mergeCell ref="I287:J287"/>
    <mergeCell ref="B289:J289"/>
    <mergeCell ref="I296:J296"/>
    <mergeCell ref="I303:J303"/>
    <mergeCell ref="I396:J396"/>
    <mergeCell ref="I405:J405"/>
    <mergeCell ref="I414:J414"/>
    <mergeCell ref="I423:J423"/>
    <mergeCell ref="B425:J425"/>
    <mergeCell ref="I432:J432"/>
    <mergeCell ref="I353:J353"/>
    <mergeCell ref="I362:J362"/>
    <mergeCell ref="I371:J371"/>
    <mergeCell ref="I380:J380"/>
    <mergeCell ref="B382:J382"/>
    <mergeCell ref="I389:J389"/>
    <mergeCell ref="I482:J482"/>
    <mergeCell ref="I491:J491"/>
    <mergeCell ref="I500:J500"/>
    <mergeCell ref="I509:J509"/>
    <mergeCell ref="B511:J511"/>
    <mergeCell ref="I518:J518"/>
    <mergeCell ref="I439:J439"/>
    <mergeCell ref="I448:J448"/>
    <mergeCell ref="I457:J457"/>
    <mergeCell ref="I466:J466"/>
    <mergeCell ref="B468:J468"/>
    <mergeCell ref="I475:J475"/>
    <mergeCell ref="I579:J579"/>
    <mergeCell ref="I581:J581"/>
    <mergeCell ref="A581:H581"/>
    <mergeCell ref="A584:K584"/>
    <mergeCell ref="B586:J586"/>
    <mergeCell ref="I595:J595"/>
    <mergeCell ref="I525:J525"/>
    <mergeCell ref="I534:J534"/>
    <mergeCell ref="I543:J543"/>
    <mergeCell ref="I552:J552"/>
    <mergeCell ref="I560:J560"/>
    <mergeCell ref="I570:J570"/>
    <mergeCell ref="I646:J646"/>
    <mergeCell ref="I654:J654"/>
    <mergeCell ref="I663:J663"/>
    <mergeCell ref="I672:J672"/>
    <mergeCell ref="I681:J681"/>
    <mergeCell ref="I688:J688"/>
    <mergeCell ref="I604:J604"/>
    <mergeCell ref="I613:J613"/>
    <mergeCell ref="I619:J619"/>
    <mergeCell ref="I625:J625"/>
    <mergeCell ref="I632:J632"/>
    <mergeCell ref="I639:J639"/>
    <mergeCell ref="I740:J740"/>
    <mergeCell ref="I747:J747"/>
    <mergeCell ref="I754:J754"/>
    <mergeCell ref="I761:J761"/>
    <mergeCell ref="I770:J770"/>
    <mergeCell ref="I777:J777"/>
    <mergeCell ref="I697:J697"/>
    <mergeCell ref="I704:J704"/>
    <mergeCell ref="B706:J706"/>
    <mergeCell ref="I715:J715"/>
    <mergeCell ref="I724:J724"/>
    <mergeCell ref="I733:J733"/>
    <mergeCell ref="I828:J828"/>
    <mergeCell ref="I835:J835"/>
    <mergeCell ref="I844:J844"/>
    <mergeCell ref="I851:J851"/>
    <mergeCell ref="I858:J858"/>
    <mergeCell ref="I866:J866"/>
    <mergeCell ref="I786:J786"/>
    <mergeCell ref="I793:J793"/>
    <mergeCell ref="I800:J800"/>
    <mergeCell ref="I807:J807"/>
    <mergeCell ref="I814:J814"/>
    <mergeCell ref="I821:J821"/>
    <mergeCell ref="I915:J915"/>
    <mergeCell ref="I922:J922"/>
    <mergeCell ref="I929:J929"/>
    <mergeCell ref="I936:J936"/>
    <mergeCell ref="I943:J943"/>
    <mergeCell ref="I952:J952"/>
    <mergeCell ref="I873:J873"/>
    <mergeCell ref="I880:J880"/>
    <mergeCell ref="I886:J886"/>
    <mergeCell ref="B888:J888"/>
    <mergeCell ref="I897:J897"/>
    <mergeCell ref="I906:J906"/>
    <mergeCell ref="I1003:J1003"/>
    <mergeCell ref="I1010:J1010"/>
    <mergeCell ref="I1017:J1017"/>
    <mergeCell ref="I1026:J1026"/>
    <mergeCell ref="I1033:J1033"/>
    <mergeCell ref="I1040:J1040"/>
    <mergeCell ref="I959:J959"/>
    <mergeCell ref="I968:J968"/>
    <mergeCell ref="I975:J975"/>
    <mergeCell ref="I982:J982"/>
    <mergeCell ref="I989:J989"/>
    <mergeCell ref="I996:J996"/>
    <mergeCell ref="I1091:J1091"/>
    <mergeCell ref="I1100:J1100"/>
    <mergeCell ref="I1107:J1107"/>
    <mergeCell ref="I1114:J1114"/>
    <mergeCell ref="I1123:J1123"/>
    <mergeCell ref="I1130:J1130"/>
    <mergeCell ref="I1048:J1048"/>
    <mergeCell ref="I1055:J1055"/>
    <mergeCell ref="B1057:J1057"/>
    <mergeCell ref="I1066:J1066"/>
    <mergeCell ref="I1075:J1075"/>
    <mergeCell ref="I1084:J1084"/>
    <mergeCell ref="I1179:J1179"/>
    <mergeCell ref="I1187:J1187"/>
    <mergeCell ref="I1194:J1194"/>
    <mergeCell ref="I1201:J1201"/>
    <mergeCell ref="I1207:J1207"/>
    <mergeCell ref="I1213:J1213"/>
    <mergeCell ref="I1137:J1137"/>
    <mergeCell ref="I1144:J1144"/>
    <mergeCell ref="I1151:J1151"/>
    <mergeCell ref="I1158:J1158"/>
    <mergeCell ref="I1165:J1165"/>
    <mergeCell ref="I1172:J1172"/>
    <mergeCell ref="I1265:J1265"/>
    <mergeCell ref="I1273:J1273"/>
    <mergeCell ref="I1281:J1281"/>
    <mergeCell ref="I1289:J1289"/>
    <mergeCell ref="B1291:J1291"/>
    <mergeCell ref="I1297:J1297"/>
    <mergeCell ref="I1222:J1222"/>
    <mergeCell ref="I1231:J1231"/>
    <mergeCell ref="I1239:J1239"/>
    <mergeCell ref="B1241:J1241"/>
    <mergeCell ref="I1249:J1249"/>
    <mergeCell ref="I1257:J1257"/>
    <mergeCell ref="I1348:J1348"/>
    <mergeCell ref="I1356:J1356"/>
    <mergeCell ref="I1363:J1363"/>
    <mergeCell ref="I1370:J1370"/>
    <mergeCell ref="I1377:J1377"/>
    <mergeCell ref="I1384:J1384"/>
    <mergeCell ref="I1304:J1304"/>
    <mergeCell ref="I1311:J1311"/>
    <mergeCell ref="I1318:J1318"/>
    <mergeCell ref="I1325:J1325"/>
    <mergeCell ref="I1332:J1332"/>
    <mergeCell ref="I1340:J1340"/>
    <mergeCell ref="I1427:J1427"/>
    <mergeCell ref="I1434:J1434"/>
    <mergeCell ref="I1440:J1440"/>
    <mergeCell ref="I1448:J1448"/>
    <mergeCell ref="I1456:J1456"/>
    <mergeCell ref="I1464:J1464"/>
    <mergeCell ref="I1392:J1392"/>
    <mergeCell ref="I1399:J1399"/>
    <mergeCell ref="I1406:J1406"/>
    <mergeCell ref="I1413:J1413"/>
    <mergeCell ref="I1419:J1419"/>
    <mergeCell ref="B1421:J1421"/>
    <mergeCell ref="B1476:J1476"/>
    <mergeCell ref="I1486:J1486"/>
    <mergeCell ref="I1493:J1493"/>
    <mergeCell ref="I1500:J1500"/>
    <mergeCell ref="I1507:J1507"/>
    <mergeCell ref="I1516:J1516"/>
    <mergeCell ref="I1466:J1466"/>
    <mergeCell ref="A1466:H1466"/>
    <mergeCell ref="I1469:J1469"/>
    <mergeCell ref="A1469:H1469"/>
    <mergeCell ref="A1472:K1472"/>
    <mergeCell ref="A1474:K1474"/>
    <mergeCell ref="I1566:J1566"/>
    <mergeCell ref="I1573:J1573"/>
    <mergeCell ref="I1580:J1580"/>
    <mergeCell ref="I1587:J1587"/>
    <mergeCell ref="I1594:J1594"/>
    <mergeCell ref="I1600:J1600"/>
    <mergeCell ref="I1523:J1523"/>
    <mergeCell ref="I1529:J1529"/>
    <mergeCell ref="I1536:J1536"/>
    <mergeCell ref="I1545:J1545"/>
    <mergeCell ref="I1554:J1554"/>
    <mergeCell ref="B1556:J1556"/>
    <mergeCell ref="I1651:J1651"/>
    <mergeCell ref="I1658:J1658"/>
    <mergeCell ref="I1667:J1667"/>
    <mergeCell ref="I1673:J1673"/>
    <mergeCell ref="I1680:J1680"/>
    <mergeCell ref="I1689:J1689"/>
    <mergeCell ref="I1607:J1607"/>
    <mergeCell ref="I1616:J1616"/>
    <mergeCell ref="B1618:J1618"/>
    <mergeCell ref="I1628:J1628"/>
    <mergeCell ref="I1637:J1637"/>
    <mergeCell ref="I1644:J1644"/>
    <mergeCell ref="I1738:J1738"/>
    <mergeCell ref="I1744:J1744"/>
    <mergeCell ref="I1751:J1751"/>
    <mergeCell ref="I1760:J1760"/>
    <mergeCell ref="B1762:J1762"/>
    <mergeCell ref="I1772:J1772"/>
    <mergeCell ref="B1691:J1691"/>
    <mergeCell ref="I1701:J1701"/>
    <mergeCell ref="I1710:J1710"/>
    <mergeCell ref="I1717:J1717"/>
    <mergeCell ref="I1724:J1724"/>
    <mergeCell ref="I1731:J1731"/>
    <mergeCell ref="I1822:J1822"/>
    <mergeCell ref="I1831:J1831"/>
    <mergeCell ref="B1833:J1833"/>
    <mergeCell ref="I1843:J1843"/>
    <mergeCell ref="I1852:J1852"/>
    <mergeCell ref="I1859:J1859"/>
    <mergeCell ref="I1779:J1779"/>
    <mergeCell ref="I1788:J1788"/>
    <mergeCell ref="I1795:J1795"/>
    <mergeCell ref="I1802:J1802"/>
    <mergeCell ref="I1809:J1809"/>
    <mergeCell ref="I1815:J1815"/>
    <mergeCell ref="B1906:J1906"/>
    <mergeCell ref="I1916:J1916"/>
    <mergeCell ref="I1925:J1925"/>
    <mergeCell ref="I1932:J1932"/>
    <mergeCell ref="I1939:J1939"/>
    <mergeCell ref="I1946:J1946"/>
    <mergeCell ref="I1866:J1866"/>
    <mergeCell ref="I1873:J1873"/>
    <mergeCell ref="I1882:J1882"/>
    <mergeCell ref="I1888:J1888"/>
    <mergeCell ref="I1895:J1895"/>
    <mergeCell ref="I1904:J1904"/>
    <mergeCell ref="I1993:J1993"/>
    <mergeCell ref="I2002:J2002"/>
    <mergeCell ref="B2004:J2004"/>
    <mergeCell ref="I2011:J2011"/>
    <mergeCell ref="I2020:J2020"/>
    <mergeCell ref="I2027:J2027"/>
    <mergeCell ref="I1955:J1955"/>
    <mergeCell ref="I1961:J1961"/>
    <mergeCell ref="I1968:J1968"/>
    <mergeCell ref="I1977:J1977"/>
    <mergeCell ref="B1979:J1979"/>
    <mergeCell ref="I1986:J1986"/>
    <mergeCell ref="I2069:J2069"/>
    <mergeCell ref="I2078:J2078"/>
    <mergeCell ref="I2085:J2085"/>
    <mergeCell ref="I2094:J2094"/>
    <mergeCell ref="B2096:J2096"/>
    <mergeCell ref="I2102:J2102"/>
    <mergeCell ref="I2036:J2036"/>
    <mergeCell ref="B2038:J2038"/>
    <mergeCell ref="I2044:J2044"/>
    <mergeCell ref="I2051:J2051"/>
    <mergeCell ref="I2060:J2060"/>
    <mergeCell ref="B2062:J2062"/>
    <mergeCell ref="B2144:J2144"/>
    <mergeCell ref="I2150:J2150"/>
    <mergeCell ref="I2157:J2157"/>
    <mergeCell ref="I2166:J2166"/>
    <mergeCell ref="B2168:J2168"/>
    <mergeCell ref="I2175:J2175"/>
    <mergeCell ref="I2109:J2109"/>
    <mergeCell ref="I2118:J2118"/>
    <mergeCell ref="B2120:J2120"/>
    <mergeCell ref="I2126:J2126"/>
    <mergeCell ref="I2133:J2133"/>
    <mergeCell ref="I2142:J2142"/>
    <mergeCell ref="I2224:J2224"/>
    <mergeCell ref="B2226:J2226"/>
    <mergeCell ref="I2236:J2236"/>
    <mergeCell ref="I2246:J2246"/>
    <mergeCell ref="B2248:J2248"/>
    <mergeCell ref="I2258:J2258"/>
    <mergeCell ref="I2184:J2184"/>
    <mergeCell ref="I2191:J2191"/>
    <mergeCell ref="I2200:J2200"/>
    <mergeCell ref="B2202:J2202"/>
    <mergeCell ref="I2208:J2208"/>
    <mergeCell ref="I2215:J2215"/>
    <mergeCell ref="B2293:J2293"/>
    <mergeCell ref="I2302:J2302"/>
    <mergeCell ref="B2304:J2304"/>
    <mergeCell ref="I2314:J2314"/>
    <mergeCell ref="I2324:J2324"/>
    <mergeCell ref="B2326:J2326"/>
    <mergeCell ref="B2260:J2260"/>
    <mergeCell ref="I2269:J2269"/>
    <mergeCell ref="B2271:J2271"/>
    <mergeCell ref="I2280:J2280"/>
    <mergeCell ref="B2282:J2282"/>
    <mergeCell ref="I2291:J2291"/>
    <mergeCell ref="I2369:J2369"/>
    <mergeCell ref="B2371:J2371"/>
    <mergeCell ref="I2380:J2380"/>
    <mergeCell ref="B2382:J2382"/>
    <mergeCell ref="I2391:J2391"/>
    <mergeCell ref="B2393:J2393"/>
    <mergeCell ref="I2336:J2336"/>
    <mergeCell ref="B2338:J2338"/>
    <mergeCell ref="I2347:J2347"/>
    <mergeCell ref="B2349:J2349"/>
    <mergeCell ref="I2358:J2358"/>
    <mergeCell ref="B2360:J2360"/>
    <mergeCell ref="I2429:J2429"/>
    <mergeCell ref="I2440:J2440"/>
    <mergeCell ref="I2450:J2450"/>
    <mergeCell ref="I2460:J2460"/>
    <mergeCell ref="I2470:J2470"/>
    <mergeCell ref="I2472:J2472"/>
    <mergeCell ref="I2402:J2402"/>
    <mergeCell ref="B2404:J2404"/>
    <mergeCell ref="I2413:J2413"/>
    <mergeCell ref="I2415:J2415"/>
    <mergeCell ref="A2415:H2415"/>
    <mergeCell ref="A2418:K2418"/>
    <mergeCell ref="I2495:J2495"/>
    <mergeCell ref="I2502:J2502"/>
    <mergeCell ref="I2509:J2509"/>
    <mergeCell ref="I2517:J2517"/>
    <mergeCell ref="I2525:J2525"/>
    <mergeCell ref="I2532:J2532"/>
    <mergeCell ref="A2472:H2472"/>
    <mergeCell ref="I2475:J2475"/>
    <mergeCell ref="A2475:H2475"/>
    <mergeCell ref="A2478:K2478"/>
    <mergeCell ref="A2480:K2480"/>
    <mergeCell ref="I2488:J2488"/>
    <mergeCell ref="I2569:J2569"/>
    <mergeCell ref="I2576:J2576"/>
    <mergeCell ref="I2584:J2584"/>
    <mergeCell ref="I2594:J2594"/>
    <mergeCell ref="I2596:J2596"/>
    <mergeCell ref="A2596:H2596"/>
    <mergeCell ref="I2540:J2540"/>
    <mergeCell ref="I2548:J2548"/>
    <mergeCell ref="I2556:J2556"/>
    <mergeCell ref="I2558:J2558"/>
    <mergeCell ref="A2558:H2558"/>
    <mergeCell ref="A2561:K2561"/>
    <mergeCell ref="A2629:K2629"/>
    <mergeCell ref="I2637:J2637"/>
    <mergeCell ref="I2645:J2645"/>
    <mergeCell ref="I2653:J2653"/>
    <mergeCell ref="I2660:J2660"/>
    <mergeCell ref="I2668:J2668"/>
    <mergeCell ref="A2599:K2599"/>
    <mergeCell ref="I2610:J2610"/>
    <mergeCell ref="I2616:J2616"/>
    <mergeCell ref="I2624:J2624"/>
    <mergeCell ref="I2626:J2626"/>
    <mergeCell ref="A2626:H2626"/>
    <mergeCell ref="A2705:K2705"/>
    <mergeCell ref="I2707:J2707"/>
    <mergeCell ref="A2707:H2707"/>
    <mergeCell ref="I2710:J2710"/>
    <mergeCell ref="A2710:H2710"/>
    <mergeCell ref="I2713:J2713"/>
    <mergeCell ref="A2713:H2713"/>
    <mergeCell ref="I2676:J2676"/>
    <mergeCell ref="I2684:J2684"/>
    <mergeCell ref="I2692:J2692"/>
    <mergeCell ref="I2700:J2700"/>
    <mergeCell ref="I2702:J2702"/>
    <mergeCell ref="A2702:H2702"/>
    <mergeCell ref="C2719:H2719"/>
    <mergeCell ref="I2719:J2719"/>
    <mergeCell ref="A2722:B2722"/>
    <mergeCell ref="C2723:G2723"/>
    <mergeCell ref="A2725:B2725"/>
    <mergeCell ref="C2726:G2726"/>
    <mergeCell ref="I2716:J2716"/>
    <mergeCell ref="A2716:H2716"/>
    <mergeCell ref="C2717:H2717"/>
    <mergeCell ref="I2717:J2717"/>
    <mergeCell ref="C2718:H2718"/>
    <mergeCell ref="I2718:J2718"/>
  </mergeCells>
  <pageMargins left="0.4" right="0.2" top="0.2" bottom="0.4" header="0.2" footer="0.2"/>
  <pageSetup paperSize="9" scale="63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C2732"/>
  <sheetViews>
    <sheetView zoomScaleNormal="100" workbookViewId="0"/>
  </sheetViews>
  <sheetFormatPr defaultRowHeight="12.75" x14ac:dyDescent="0.2"/>
  <cols>
    <col min="1" max="2" width="5.7109375" customWidth="1"/>
    <col min="3" max="3" width="11.7109375" customWidth="1"/>
    <col min="4" max="4" width="40.7109375" customWidth="1"/>
    <col min="5" max="7" width="11.7109375" customWidth="1"/>
    <col min="8" max="12" width="12.7109375" customWidth="1"/>
    <col min="15" max="28" width="0" hidden="1" customWidth="1"/>
    <col min="29" max="29" width="135.7109375" hidden="1" customWidth="1"/>
    <col min="30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27"/>
      <c r="D2" s="27"/>
      <c r="E2" s="27"/>
      <c r="F2" s="10"/>
      <c r="G2" s="10"/>
      <c r="H2" s="10"/>
      <c r="I2" s="72" t="s">
        <v>1349</v>
      </c>
      <c r="J2" s="72"/>
      <c r="K2" s="72"/>
      <c r="L2" s="72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72" t="s">
        <v>1350</v>
      </c>
      <c r="J3" s="72"/>
      <c r="K3" s="72"/>
      <c r="L3" s="72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72" t="s">
        <v>1351</v>
      </c>
      <c r="J4" s="72"/>
      <c r="K4" s="72"/>
      <c r="L4" s="72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62" t="s">
        <v>1352</v>
      </c>
      <c r="K6" s="62"/>
      <c r="L6" s="62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1353</v>
      </c>
      <c r="J7" s="73" t="s">
        <v>1354</v>
      </c>
      <c r="K7" s="73"/>
      <c r="L7" s="73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62" t="str">
        <f>IF(Source!AT15 &lt;&gt; "", Source!AT15, "")</f>
        <v/>
      </c>
      <c r="K8" s="62"/>
      <c r="L8" s="62"/>
    </row>
    <row r="9" spans="1:12" ht="14.25" x14ac:dyDescent="0.2">
      <c r="A9" s="10" t="s">
        <v>1355</v>
      </c>
      <c r="B9" s="10"/>
      <c r="C9" s="71" t="str">
        <f>IF(Source!BA15 &lt;&gt; "", Source!BA15, IF(Source!AU15 &lt;&gt; "", Source!AU15, ""))</f>
        <v/>
      </c>
      <c r="D9" s="71"/>
      <c r="E9" s="71"/>
      <c r="F9" s="71"/>
      <c r="G9" s="71"/>
      <c r="H9" s="71"/>
      <c r="I9" s="9" t="s">
        <v>1356</v>
      </c>
      <c r="J9" s="62"/>
      <c r="K9" s="62"/>
      <c r="L9" s="62"/>
    </row>
    <row r="10" spans="1:12" ht="14.25" x14ac:dyDescent="0.2">
      <c r="A10" s="10"/>
      <c r="B10" s="10"/>
      <c r="C10" s="42" t="s">
        <v>1357</v>
      </c>
      <c r="D10" s="42"/>
      <c r="E10" s="42"/>
      <c r="F10" s="42"/>
      <c r="G10" s="42"/>
      <c r="H10" s="42"/>
      <c r="I10" s="10"/>
      <c r="J10" s="62" t="str">
        <f>IF(Source!AK15 &lt;&gt; "", Source!AK15, "")</f>
        <v/>
      </c>
      <c r="K10" s="62"/>
      <c r="L10" s="62"/>
    </row>
    <row r="11" spans="1:12" ht="14.25" x14ac:dyDescent="0.2">
      <c r="A11" s="10" t="s">
        <v>1358</v>
      </c>
      <c r="B11" s="10"/>
      <c r="C11" s="71" t="str">
        <f>IF(Source!AX12&lt;&gt; "", Source!AX12, IF(Source!AJ12 &lt;&gt; "", Source!AJ12, ""))</f>
        <v/>
      </c>
      <c r="D11" s="71"/>
      <c r="E11" s="71"/>
      <c r="F11" s="71"/>
      <c r="G11" s="71"/>
      <c r="H11" s="71"/>
      <c r="I11" s="9" t="s">
        <v>1356</v>
      </c>
      <c r="J11" s="62"/>
      <c r="K11" s="62"/>
      <c r="L11" s="62"/>
    </row>
    <row r="12" spans="1:12" ht="14.25" x14ac:dyDescent="0.2">
      <c r="A12" s="10"/>
      <c r="B12" s="10"/>
      <c r="C12" s="42" t="s">
        <v>1357</v>
      </c>
      <c r="D12" s="42"/>
      <c r="E12" s="42"/>
      <c r="F12" s="42"/>
      <c r="G12" s="42"/>
      <c r="H12" s="42"/>
      <c r="I12" s="10"/>
      <c r="J12" s="62" t="str">
        <f>IF(Source!AO15 &lt;&gt; "", Source!AO15, "")</f>
        <v/>
      </c>
      <c r="K12" s="62"/>
      <c r="L12" s="62"/>
    </row>
    <row r="13" spans="1:12" ht="14.25" x14ac:dyDescent="0.2">
      <c r="A13" s="10" t="s">
        <v>1359</v>
      </c>
      <c r="B13" s="10"/>
      <c r="C13" s="71" t="str">
        <f>IF(Source!AY12&lt;&gt; "", Source!AY12, IF(Source!AN12 &lt;&gt; "", Source!AN12, ""))</f>
        <v/>
      </c>
      <c r="D13" s="71"/>
      <c r="E13" s="71"/>
      <c r="F13" s="71"/>
      <c r="G13" s="71"/>
      <c r="H13" s="71"/>
      <c r="I13" s="9" t="s">
        <v>1356</v>
      </c>
      <c r="J13" s="62"/>
      <c r="K13" s="62"/>
      <c r="L13" s="62"/>
    </row>
    <row r="14" spans="1:12" ht="14.25" x14ac:dyDescent="0.2">
      <c r="A14" s="10"/>
      <c r="B14" s="10"/>
      <c r="C14" s="42" t="s">
        <v>1357</v>
      </c>
      <c r="D14" s="42"/>
      <c r="E14" s="42"/>
      <c r="F14" s="42"/>
      <c r="G14" s="42"/>
      <c r="H14" s="42"/>
      <c r="I14" s="10"/>
      <c r="J14" s="62" t="str">
        <f>IF(Source!CO15 &lt;&gt; "", Source!CO15, "")</f>
        <v/>
      </c>
      <c r="K14" s="62"/>
      <c r="L14" s="62"/>
    </row>
    <row r="15" spans="1:12" ht="14.25" x14ac:dyDescent="0.2">
      <c r="A15" s="10" t="s">
        <v>1360</v>
      </c>
      <c r="B15" s="10"/>
      <c r="C15" s="71" t="s">
        <v>4</v>
      </c>
      <c r="D15" s="71"/>
      <c r="E15" s="71"/>
      <c r="F15" s="71"/>
      <c r="G15" s="71"/>
      <c r="H15" s="71"/>
      <c r="I15" s="10"/>
      <c r="J15" s="62"/>
      <c r="K15" s="62"/>
      <c r="L15" s="62"/>
    </row>
    <row r="16" spans="1:12" ht="14.25" x14ac:dyDescent="0.2">
      <c r="A16" s="10"/>
      <c r="B16" s="10"/>
      <c r="C16" s="42" t="s">
        <v>1361</v>
      </c>
      <c r="D16" s="42"/>
      <c r="E16" s="42"/>
      <c r="F16" s="42"/>
      <c r="G16" s="42"/>
      <c r="H16" s="42"/>
      <c r="I16" s="10"/>
      <c r="J16" s="62" t="str">
        <f>IF(Source!CP15 &lt;&gt; "", Source!CP15, "")</f>
        <v/>
      </c>
      <c r="K16" s="62"/>
      <c r="L16" s="62"/>
    </row>
    <row r="17" spans="1:12" ht="14.25" x14ac:dyDescent="0.2">
      <c r="A17" s="10" t="s">
        <v>1362</v>
      </c>
      <c r="B17" s="10"/>
      <c r="C17" s="39" t="str">
        <f>IF(Source!G12&lt;&gt;"Новый объект", Source!G12, "")</f>
        <v>5.2_Музей техники Вадима Задорожного_на 4 мес. (10%)_испр.</v>
      </c>
      <c r="D17" s="39"/>
      <c r="E17" s="39"/>
      <c r="F17" s="39"/>
      <c r="G17" s="39"/>
      <c r="H17" s="39"/>
      <c r="I17" s="10"/>
      <c r="J17" s="62"/>
      <c r="K17" s="62"/>
      <c r="L17" s="62"/>
    </row>
    <row r="18" spans="1:12" ht="14.25" x14ac:dyDescent="0.2">
      <c r="A18" s="10"/>
      <c r="B18" s="10"/>
      <c r="C18" s="42" t="s">
        <v>1363</v>
      </c>
      <c r="D18" s="42"/>
      <c r="E18" s="42"/>
      <c r="F18" s="42"/>
      <c r="G18" s="42"/>
      <c r="H18" s="42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54" t="s">
        <v>1364</v>
      </c>
      <c r="H19" s="54"/>
      <c r="I19" s="54"/>
      <c r="J19" s="62" t="str">
        <f>IF(Source!CQ15 &lt;&gt; "", Source!CQ15, "")</f>
        <v/>
      </c>
      <c r="K19" s="62"/>
      <c r="L19" s="62"/>
    </row>
    <row r="20" spans="1:12" ht="14.25" x14ac:dyDescent="0.2">
      <c r="A20" s="10"/>
      <c r="B20" s="10"/>
      <c r="C20" s="10"/>
      <c r="D20" s="10"/>
      <c r="E20" s="10"/>
      <c r="F20" s="10"/>
      <c r="G20" s="54" t="s">
        <v>1365</v>
      </c>
      <c r="H20" s="69"/>
      <c r="I20" s="31" t="s">
        <v>1366</v>
      </c>
      <c r="J20" s="62" t="str">
        <f>IF(Source!CR15 &lt;&gt; "", Source!CR15, "")</f>
        <v/>
      </c>
      <c r="K20" s="62"/>
      <c r="L20" s="62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2" t="s">
        <v>1367</v>
      </c>
      <c r="J21" s="70" t="str">
        <f>IF(Source!CS15 &lt;&gt; 0, Source!CS15, "")</f>
        <v/>
      </c>
      <c r="K21" s="70"/>
      <c r="L21" s="70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1368</v>
      </c>
      <c r="J22" s="62" t="str">
        <f>IF(Source!CT15 &lt;&gt; "", Source!CT15, "")</f>
        <v/>
      </c>
      <c r="K22" s="62"/>
      <c r="L22" s="62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3" t="s">
        <v>1369</v>
      </c>
      <c r="H24" s="65" t="s">
        <v>1370</v>
      </c>
      <c r="I24" s="65" t="s">
        <v>1371</v>
      </c>
      <c r="J24" s="67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4"/>
      <c r="H25" s="66"/>
      <c r="I25" s="35" t="s">
        <v>1372</v>
      </c>
      <c r="J25" s="34" t="s">
        <v>1373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2" t="str">
        <f>IF(Source!CN15 &lt;&gt; "", Source!CN15, "")</f>
        <v/>
      </c>
      <c r="H26" s="36" t="str">
        <f>IF(Source!CX15 &lt;&gt; 0, Source!CX15, "")</f>
        <v/>
      </c>
      <c r="I26" s="33" t="str">
        <f>IF(Source!CV15 &lt;&gt; 0, Source!CV15, "")</f>
        <v/>
      </c>
      <c r="J26" s="33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68" t="s">
        <v>1374</v>
      </c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</row>
    <row r="29" spans="1:12" ht="18" x14ac:dyDescent="0.25">
      <c r="A29" s="68" t="s">
        <v>1375</v>
      </c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1376</v>
      </c>
      <c r="B31" s="10"/>
      <c r="C31" s="10"/>
      <c r="D31" s="10"/>
      <c r="E31" s="10"/>
      <c r="F31" s="10"/>
      <c r="G31" s="10"/>
      <c r="H31" s="60">
        <f>ROUND((Source!F1343/1000), 2)</f>
        <v>1668.09</v>
      </c>
      <c r="I31" s="60"/>
      <c r="J31" s="10" t="s">
        <v>1377</v>
      </c>
      <c r="K31" s="10"/>
      <c r="L31" s="10"/>
    </row>
    <row r="32" spans="1:12" ht="14.25" x14ac:dyDescent="0.2">
      <c r="A32" s="10" t="s">
        <v>1331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61" t="s">
        <v>1378</v>
      </c>
      <c r="B33" s="61"/>
      <c r="C33" s="48" t="s">
        <v>1319</v>
      </c>
      <c r="D33" s="48" t="s">
        <v>1320</v>
      </c>
      <c r="E33" s="48" t="s">
        <v>1321</v>
      </c>
      <c r="F33" s="48" t="s">
        <v>1322</v>
      </c>
      <c r="G33" s="48" t="s">
        <v>1323</v>
      </c>
      <c r="H33" s="48" t="s">
        <v>1324</v>
      </c>
      <c r="I33" s="48" t="s">
        <v>1325</v>
      </c>
      <c r="J33" s="48" t="s">
        <v>1326</v>
      </c>
      <c r="K33" s="48" t="s">
        <v>1327</v>
      </c>
      <c r="L33" s="38" t="s">
        <v>1328</v>
      </c>
    </row>
    <row r="34" spans="1:22" ht="28.5" x14ac:dyDescent="0.2">
      <c r="A34" s="59" t="s">
        <v>1379</v>
      </c>
      <c r="B34" s="59" t="s">
        <v>1380</v>
      </c>
      <c r="C34" s="49"/>
      <c r="D34" s="49"/>
      <c r="E34" s="49"/>
      <c r="F34" s="49"/>
      <c r="G34" s="49"/>
      <c r="H34" s="49"/>
      <c r="I34" s="49"/>
      <c r="J34" s="49"/>
      <c r="K34" s="49"/>
      <c r="L34" s="37" t="s">
        <v>1329</v>
      </c>
    </row>
    <row r="35" spans="1:22" ht="28.5" x14ac:dyDescent="0.2">
      <c r="A35" s="59"/>
      <c r="B35" s="59"/>
      <c r="C35" s="49"/>
      <c r="D35" s="49"/>
      <c r="E35" s="49"/>
      <c r="F35" s="49"/>
      <c r="G35" s="49"/>
      <c r="H35" s="49"/>
      <c r="I35" s="49"/>
      <c r="J35" s="49"/>
      <c r="K35" s="49"/>
      <c r="L35" s="37" t="s">
        <v>1330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8" spans="1:22" ht="16.5" x14ac:dyDescent="0.25">
      <c r="A38" s="45" t="str">
        <f>CONCATENATE("Локальная смета: ",IF(Source!G20&lt;&gt;"Новая локальная смета", Source!G20, ""))</f>
        <v xml:space="preserve">Локальная смета: </v>
      </c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</row>
    <row r="40" spans="1:22" ht="16.5" x14ac:dyDescent="0.25">
      <c r="A40" s="45" t="str">
        <f>CONCATENATE("Раздел: ",IF(Source!G24&lt;&gt;"Новый раздел", Source!G24, ""))</f>
        <v>Раздел: 1 Водоснабжение и водоотведение</v>
      </c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</row>
    <row r="42" spans="1:22" ht="16.5" x14ac:dyDescent="0.25">
      <c r="A42" s="45" t="str">
        <f>CONCATENATE("Подраздел: ",IF(Source!G28&lt;&gt;"Новый подраздел", Source!G28, ""))</f>
        <v>Подраздел: 1.1 Водомерный узел</v>
      </c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</row>
    <row r="43" spans="1:22" ht="28.5" x14ac:dyDescent="0.2">
      <c r="A43" s="18">
        <v>1</v>
      </c>
      <c r="B43" s="18">
        <v>1</v>
      </c>
      <c r="C43" s="18" t="str">
        <f>Source!F32</f>
        <v>1.24-2103-9-1/1</v>
      </c>
      <c r="D43" s="18" t="str">
        <f>Source!G32</f>
        <v>Техническое обслуживание задвижек типа МЗВ Ду=50 мм</v>
      </c>
      <c r="E43" s="19" t="str">
        <f>Source!H32</f>
        <v>шт.</v>
      </c>
      <c r="F43" s="9">
        <f>Source!I32</f>
        <v>3</v>
      </c>
      <c r="G43" s="21"/>
      <c r="H43" s="20"/>
      <c r="I43" s="9"/>
      <c r="J43" s="9"/>
      <c r="K43" s="21"/>
      <c r="L43" s="21"/>
      <c r="Q43">
        <f>ROUND((Source!BZ32/100)*ROUND((Source!AF32*Source!AV32)*Source!I32, 2), 2)</f>
        <v>703.9</v>
      </c>
      <c r="R43">
        <f>Source!X32</f>
        <v>703.9</v>
      </c>
      <c r="S43">
        <f>ROUND((Source!CA32/100)*ROUND((Source!AF32*Source!AV32)*Source!I32, 2), 2)</f>
        <v>100.56</v>
      </c>
      <c r="T43">
        <f>Source!Y32</f>
        <v>100.56</v>
      </c>
      <c r="U43">
        <f>ROUND((175/100)*ROUND((Source!AE32*Source!AV32)*Source!I32, 2), 2)</f>
        <v>1257.9000000000001</v>
      </c>
      <c r="V43">
        <f>ROUND((108/100)*ROUND(Source!CS32*Source!I32, 2), 2)</f>
        <v>776.3</v>
      </c>
    </row>
    <row r="44" spans="1:22" ht="14.25" x14ac:dyDescent="0.2">
      <c r="A44" s="18"/>
      <c r="B44" s="18"/>
      <c r="C44" s="18"/>
      <c r="D44" s="18" t="s">
        <v>1332</v>
      </c>
      <c r="E44" s="19"/>
      <c r="F44" s="9"/>
      <c r="G44" s="21">
        <f>Source!AO32</f>
        <v>335.19</v>
      </c>
      <c r="H44" s="20" t="str">
        <f>Source!DG32</f>
        <v/>
      </c>
      <c r="I44" s="9">
        <f>Source!AV32</f>
        <v>1</v>
      </c>
      <c r="J44" s="9">
        <f>IF(Source!BA32&lt;&gt; 0, Source!BA32, 1)</f>
        <v>1</v>
      </c>
      <c r="K44" s="21">
        <f>Source!S32</f>
        <v>1005.57</v>
      </c>
      <c r="L44" s="21"/>
    </row>
    <row r="45" spans="1:22" ht="14.25" x14ac:dyDescent="0.2">
      <c r="A45" s="18"/>
      <c r="B45" s="18"/>
      <c r="C45" s="18"/>
      <c r="D45" s="18" t="s">
        <v>1333</v>
      </c>
      <c r="E45" s="19"/>
      <c r="F45" s="9"/>
      <c r="G45" s="21">
        <f>Source!AM32</f>
        <v>377.87</v>
      </c>
      <c r="H45" s="20" t="str">
        <f>Source!DE32</f>
        <v/>
      </c>
      <c r="I45" s="9">
        <f>Source!AV32</f>
        <v>1</v>
      </c>
      <c r="J45" s="9">
        <f>IF(Source!BB32&lt;&gt; 0, Source!BB32, 1)</f>
        <v>1</v>
      </c>
      <c r="K45" s="21">
        <f>Source!Q32</f>
        <v>1133.6099999999999</v>
      </c>
      <c r="L45" s="21"/>
    </row>
    <row r="46" spans="1:22" ht="14.25" x14ac:dyDescent="0.2">
      <c r="A46" s="18"/>
      <c r="B46" s="18"/>
      <c r="C46" s="18"/>
      <c r="D46" s="18" t="s">
        <v>1334</v>
      </c>
      <c r="E46" s="19"/>
      <c r="F46" s="9"/>
      <c r="G46" s="21">
        <f>Source!AN32</f>
        <v>239.6</v>
      </c>
      <c r="H46" s="20" t="str">
        <f>Source!DF32</f>
        <v/>
      </c>
      <c r="I46" s="9">
        <f>Source!AV32</f>
        <v>1</v>
      </c>
      <c r="J46" s="9">
        <f>IF(Source!BS32&lt;&gt; 0, Source!BS32, 1)</f>
        <v>1</v>
      </c>
      <c r="K46" s="22">
        <f>Source!R32</f>
        <v>718.8</v>
      </c>
      <c r="L46" s="21"/>
    </row>
    <row r="47" spans="1:22" ht="14.25" x14ac:dyDescent="0.2">
      <c r="A47" s="18"/>
      <c r="B47" s="18"/>
      <c r="C47" s="18"/>
      <c r="D47" s="18" t="s">
        <v>1335</v>
      </c>
      <c r="E47" s="19"/>
      <c r="F47" s="9"/>
      <c r="G47" s="21">
        <f>Source!AL32</f>
        <v>18.36</v>
      </c>
      <c r="H47" s="20" t="str">
        <f>Source!DD32</f>
        <v/>
      </c>
      <c r="I47" s="9">
        <f>Source!AW32</f>
        <v>1</v>
      </c>
      <c r="J47" s="9">
        <f>IF(Source!BC32&lt;&gt; 0, Source!BC32, 1)</f>
        <v>1</v>
      </c>
      <c r="K47" s="21">
        <f>Source!P32</f>
        <v>55.08</v>
      </c>
      <c r="L47" s="21"/>
    </row>
    <row r="48" spans="1:22" ht="14.25" x14ac:dyDescent="0.2">
      <c r="A48" s="18"/>
      <c r="B48" s="18"/>
      <c r="C48" s="18"/>
      <c r="D48" s="18" t="s">
        <v>1336</v>
      </c>
      <c r="E48" s="19" t="s">
        <v>1337</v>
      </c>
      <c r="F48" s="9">
        <f>Source!AT32</f>
        <v>70</v>
      </c>
      <c r="G48" s="21"/>
      <c r="H48" s="20"/>
      <c r="I48" s="9"/>
      <c r="J48" s="9"/>
      <c r="K48" s="21">
        <f>SUM(R43:R47)</f>
        <v>703.9</v>
      </c>
      <c r="L48" s="21"/>
    </row>
    <row r="49" spans="1:22" ht="14.25" x14ac:dyDescent="0.2">
      <c r="A49" s="18"/>
      <c r="B49" s="18"/>
      <c r="C49" s="18"/>
      <c r="D49" s="18" t="s">
        <v>1338</v>
      </c>
      <c r="E49" s="19" t="s">
        <v>1337</v>
      </c>
      <c r="F49" s="9">
        <f>Source!AU32</f>
        <v>10</v>
      </c>
      <c r="G49" s="21"/>
      <c r="H49" s="20"/>
      <c r="I49" s="9"/>
      <c r="J49" s="9"/>
      <c r="K49" s="21">
        <f>SUM(T43:T48)</f>
        <v>100.56</v>
      </c>
      <c r="L49" s="21"/>
    </row>
    <row r="50" spans="1:22" ht="14.25" x14ac:dyDescent="0.2">
      <c r="A50" s="18"/>
      <c r="B50" s="18"/>
      <c r="C50" s="18"/>
      <c r="D50" s="18" t="s">
        <v>1339</v>
      </c>
      <c r="E50" s="19" t="s">
        <v>1337</v>
      </c>
      <c r="F50" s="9">
        <f>108</f>
        <v>108</v>
      </c>
      <c r="G50" s="21"/>
      <c r="H50" s="20"/>
      <c r="I50" s="9"/>
      <c r="J50" s="9"/>
      <c r="K50" s="21">
        <f>SUM(V43:V49)</f>
        <v>776.3</v>
      </c>
      <c r="L50" s="21"/>
    </row>
    <row r="51" spans="1:22" ht="14.25" x14ac:dyDescent="0.2">
      <c r="A51" s="18"/>
      <c r="B51" s="18"/>
      <c r="C51" s="18"/>
      <c r="D51" s="18" t="s">
        <v>1340</v>
      </c>
      <c r="E51" s="19" t="s">
        <v>1341</v>
      </c>
      <c r="F51" s="9">
        <f>Source!AQ32</f>
        <v>0.55000000000000004</v>
      </c>
      <c r="G51" s="21"/>
      <c r="H51" s="20" t="str">
        <f>Source!DI32</f>
        <v/>
      </c>
      <c r="I51" s="9">
        <f>Source!AV32</f>
        <v>1</v>
      </c>
      <c r="J51" s="9"/>
      <c r="K51" s="21"/>
      <c r="L51" s="21">
        <f>Source!U32</f>
        <v>1.6500000000000001</v>
      </c>
    </row>
    <row r="52" spans="1:22" ht="15" x14ac:dyDescent="0.25">
      <c r="A52" s="24"/>
      <c r="B52" s="24"/>
      <c r="C52" s="24"/>
      <c r="D52" s="24"/>
      <c r="E52" s="24"/>
      <c r="F52" s="24"/>
      <c r="G52" s="24"/>
      <c r="H52" s="24"/>
      <c r="I52" s="24"/>
      <c r="J52" s="46">
        <f>K44+K45+K47+K48+K49+K50</f>
        <v>3775.0199999999995</v>
      </c>
      <c r="K52" s="46"/>
      <c r="L52" s="25">
        <f>IF(Source!I32&lt;&gt;0, ROUND(J52/Source!I32, 2), 0)</f>
        <v>1258.3399999999999</v>
      </c>
      <c r="P52" s="23">
        <f>J52</f>
        <v>3775.0199999999995</v>
      </c>
    </row>
    <row r="53" spans="1:22" ht="42.75" x14ac:dyDescent="0.2">
      <c r="A53" s="18">
        <v>2</v>
      </c>
      <c r="B53" s="18">
        <v>2</v>
      </c>
      <c r="C53" s="18" t="str">
        <f>Source!F33</f>
        <v>1.23-2103-39-2/1</v>
      </c>
      <c r="D53" s="18" t="str">
        <f>Source!G33</f>
        <v>Техническое обслуживание счетчиков холодной и горячей воды условным диаметром 25-40 мм.</v>
      </c>
      <c r="E53" s="19" t="str">
        <f>Source!H33</f>
        <v>шт.</v>
      </c>
      <c r="F53" s="9">
        <f>Source!I33</f>
        <v>1</v>
      </c>
      <c r="G53" s="21"/>
      <c r="H53" s="20"/>
      <c r="I53" s="9"/>
      <c r="J53" s="9"/>
      <c r="K53" s="21"/>
      <c r="L53" s="21"/>
      <c r="Q53">
        <f>ROUND((Source!BZ33/100)*ROUND((Source!AF33*Source!AV33)*Source!I33, 2), 2)</f>
        <v>818.52</v>
      </c>
      <c r="R53">
        <f>Source!X33</f>
        <v>818.52</v>
      </c>
      <c r="S53">
        <f>ROUND((Source!CA33/100)*ROUND((Source!AF33*Source!AV33)*Source!I33, 2), 2)</f>
        <v>116.93</v>
      </c>
      <c r="T53">
        <f>Source!Y33</f>
        <v>116.93</v>
      </c>
      <c r="U53">
        <f>ROUND((175/100)*ROUND((Source!AE33*Source!AV33)*Source!I33, 2), 2)</f>
        <v>0</v>
      </c>
      <c r="V53">
        <f>ROUND((108/100)*ROUND(Source!CS33*Source!I33, 2), 2)</f>
        <v>0</v>
      </c>
    </row>
    <row r="54" spans="1:22" ht="14.25" x14ac:dyDescent="0.2">
      <c r="A54" s="18"/>
      <c r="B54" s="18"/>
      <c r="C54" s="18"/>
      <c r="D54" s="18" t="s">
        <v>1332</v>
      </c>
      <c r="E54" s="19"/>
      <c r="F54" s="9"/>
      <c r="G54" s="21">
        <f>Source!AO33</f>
        <v>1169.31</v>
      </c>
      <c r="H54" s="20" t="str">
        <f>Source!DG33</f>
        <v/>
      </c>
      <c r="I54" s="9">
        <f>Source!AV33</f>
        <v>1</v>
      </c>
      <c r="J54" s="9">
        <f>IF(Source!BA33&lt;&gt; 0, Source!BA33, 1)</f>
        <v>1</v>
      </c>
      <c r="K54" s="21">
        <f>Source!S33</f>
        <v>1169.31</v>
      </c>
      <c r="L54" s="21"/>
    </row>
    <row r="55" spans="1:22" ht="14.25" x14ac:dyDescent="0.2">
      <c r="A55" s="18"/>
      <c r="B55" s="18"/>
      <c r="C55" s="18"/>
      <c r="D55" s="18" t="s">
        <v>1335</v>
      </c>
      <c r="E55" s="19"/>
      <c r="F55" s="9"/>
      <c r="G55" s="21">
        <f>Source!AL33</f>
        <v>0.19</v>
      </c>
      <c r="H55" s="20" t="str">
        <f>Source!DD33</f>
        <v/>
      </c>
      <c r="I55" s="9">
        <f>Source!AW33</f>
        <v>1</v>
      </c>
      <c r="J55" s="9">
        <f>IF(Source!BC33&lt;&gt; 0, Source!BC33, 1)</f>
        <v>1</v>
      </c>
      <c r="K55" s="21">
        <f>Source!P33</f>
        <v>0.19</v>
      </c>
      <c r="L55" s="21"/>
    </row>
    <row r="56" spans="1:22" ht="14.25" x14ac:dyDescent="0.2">
      <c r="A56" s="18"/>
      <c r="B56" s="18"/>
      <c r="C56" s="18"/>
      <c r="D56" s="18" t="s">
        <v>1336</v>
      </c>
      <c r="E56" s="19" t="s">
        <v>1337</v>
      </c>
      <c r="F56" s="9">
        <f>Source!AT33</f>
        <v>70</v>
      </c>
      <c r="G56" s="21"/>
      <c r="H56" s="20"/>
      <c r="I56" s="9"/>
      <c r="J56" s="9"/>
      <c r="K56" s="21">
        <f>SUM(R53:R55)</f>
        <v>818.52</v>
      </c>
      <c r="L56" s="21"/>
    </row>
    <row r="57" spans="1:22" ht="14.25" x14ac:dyDescent="0.2">
      <c r="A57" s="18"/>
      <c r="B57" s="18"/>
      <c r="C57" s="18"/>
      <c r="D57" s="18" t="s">
        <v>1338</v>
      </c>
      <c r="E57" s="19" t="s">
        <v>1337</v>
      </c>
      <c r="F57" s="9">
        <f>Source!AU33</f>
        <v>10</v>
      </c>
      <c r="G57" s="21"/>
      <c r="H57" s="20"/>
      <c r="I57" s="9"/>
      <c r="J57" s="9"/>
      <c r="K57" s="21">
        <f>SUM(T53:T56)</f>
        <v>116.93</v>
      </c>
      <c r="L57" s="21"/>
    </row>
    <row r="58" spans="1:22" ht="14.25" x14ac:dyDescent="0.2">
      <c r="A58" s="18"/>
      <c r="B58" s="18"/>
      <c r="C58" s="18"/>
      <c r="D58" s="18" t="s">
        <v>1340</v>
      </c>
      <c r="E58" s="19" t="s">
        <v>1341</v>
      </c>
      <c r="F58" s="9">
        <f>Source!AQ33</f>
        <v>2.08</v>
      </c>
      <c r="G58" s="21"/>
      <c r="H58" s="20" t="str">
        <f>Source!DI33</f>
        <v/>
      </c>
      <c r="I58" s="9">
        <f>Source!AV33</f>
        <v>1</v>
      </c>
      <c r="J58" s="9"/>
      <c r="K58" s="21"/>
      <c r="L58" s="21">
        <f>Source!U33</f>
        <v>2.08</v>
      </c>
    </row>
    <row r="59" spans="1:22" ht="15" x14ac:dyDescent="0.25">
      <c r="A59" s="24"/>
      <c r="B59" s="24"/>
      <c r="C59" s="24"/>
      <c r="D59" s="24"/>
      <c r="E59" s="24"/>
      <c r="F59" s="24"/>
      <c r="G59" s="24"/>
      <c r="H59" s="24"/>
      <c r="I59" s="24"/>
      <c r="J59" s="46">
        <f>K54+K55+K56+K57</f>
        <v>2104.9499999999998</v>
      </c>
      <c r="K59" s="46"/>
      <c r="L59" s="25">
        <f>IF(Source!I33&lt;&gt;0, ROUND(J59/Source!I33, 2), 0)</f>
        <v>2104.9499999999998</v>
      </c>
      <c r="P59" s="23">
        <f>J59</f>
        <v>2104.9499999999998</v>
      </c>
    </row>
    <row r="60" spans="1:22" ht="42.75" x14ac:dyDescent="0.2">
      <c r="A60" s="18">
        <v>3</v>
      </c>
      <c r="B60" s="18">
        <v>3</v>
      </c>
      <c r="C60" s="18" t="str">
        <f>Source!F38</f>
        <v>1.15-2203-7-1/1</v>
      </c>
      <c r="D60" s="18" t="str">
        <f>Source!G38</f>
        <v>Техническое обслуживание крана шарового латунного никелированного диаметром до 25 мм</v>
      </c>
      <c r="E60" s="19" t="str">
        <f>Source!H38</f>
        <v>10 шт.</v>
      </c>
      <c r="F60" s="9">
        <f>Source!I38</f>
        <v>0.1</v>
      </c>
      <c r="G60" s="21"/>
      <c r="H60" s="20"/>
      <c r="I60" s="9"/>
      <c r="J60" s="9"/>
      <c r="K60" s="21"/>
      <c r="L60" s="21"/>
      <c r="Q60">
        <f>ROUND((Source!BZ38/100)*ROUND((Source!AF38*Source!AV38)*Source!I38, 2), 2)</f>
        <v>19.45</v>
      </c>
      <c r="R60">
        <f>Source!X38</f>
        <v>19.45</v>
      </c>
      <c r="S60">
        <f>ROUND((Source!CA38/100)*ROUND((Source!AF38*Source!AV38)*Source!I38, 2), 2)</f>
        <v>2.78</v>
      </c>
      <c r="T60">
        <f>Source!Y38</f>
        <v>2.78</v>
      </c>
      <c r="U60">
        <f>ROUND((175/100)*ROUND((Source!AE38*Source!AV38)*Source!I38, 2), 2)</f>
        <v>0</v>
      </c>
      <c r="V60">
        <f>ROUND((108/100)*ROUND(Source!CS38*Source!I38, 2), 2)</f>
        <v>0</v>
      </c>
    </row>
    <row r="61" spans="1:22" x14ac:dyDescent="0.2">
      <c r="D61" s="26" t="str">
        <f>"Объем: "&amp;Source!I38&amp;"=1/"&amp;"10"</f>
        <v>Объем: 0,1=1/10</v>
      </c>
    </row>
    <row r="62" spans="1:22" ht="14.25" x14ac:dyDescent="0.2">
      <c r="A62" s="18"/>
      <c r="B62" s="18"/>
      <c r="C62" s="18"/>
      <c r="D62" s="18" t="s">
        <v>1332</v>
      </c>
      <c r="E62" s="19"/>
      <c r="F62" s="9"/>
      <c r="G62" s="21">
        <f>Source!AO38</f>
        <v>277.87</v>
      </c>
      <c r="H62" s="20" t="str">
        <f>Source!DG38</f>
        <v/>
      </c>
      <c r="I62" s="9">
        <f>Source!AV38</f>
        <v>1</v>
      </c>
      <c r="J62" s="9">
        <f>IF(Source!BA38&lt;&gt; 0, Source!BA38, 1)</f>
        <v>1</v>
      </c>
      <c r="K62" s="21">
        <f>Source!S38</f>
        <v>27.79</v>
      </c>
      <c r="L62" s="21"/>
    </row>
    <row r="63" spans="1:22" ht="14.25" x14ac:dyDescent="0.2">
      <c r="A63" s="18"/>
      <c r="B63" s="18"/>
      <c r="C63" s="18"/>
      <c r="D63" s="18" t="s">
        <v>1336</v>
      </c>
      <c r="E63" s="19" t="s">
        <v>1337</v>
      </c>
      <c r="F63" s="9">
        <f>Source!AT38</f>
        <v>70</v>
      </c>
      <c r="G63" s="21"/>
      <c r="H63" s="20"/>
      <c r="I63" s="9"/>
      <c r="J63" s="9"/>
      <c r="K63" s="21">
        <f>SUM(R60:R62)</f>
        <v>19.45</v>
      </c>
      <c r="L63" s="21"/>
    </row>
    <row r="64" spans="1:22" ht="14.25" x14ac:dyDescent="0.2">
      <c r="A64" s="18"/>
      <c r="B64" s="18"/>
      <c r="C64" s="18"/>
      <c r="D64" s="18" t="s">
        <v>1338</v>
      </c>
      <c r="E64" s="19" t="s">
        <v>1337</v>
      </c>
      <c r="F64" s="9">
        <f>Source!AU38</f>
        <v>10</v>
      </c>
      <c r="G64" s="21"/>
      <c r="H64" s="20"/>
      <c r="I64" s="9"/>
      <c r="J64" s="9"/>
      <c r="K64" s="21">
        <f>SUM(T60:T63)</f>
        <v>2.78</v>
      </c>
      <c r="L64" s="21"/>
    </row>
    <row r="65" spans="1:22" ht="14.25" x14ac:dyDescent="0.2">
      <c r="A65" s="18"/>
      <c r="B65" s="18"/>
      <c r="C65" s="18"/>
      <c r="D65" s="18" t="s">
        <v>1340</v>
      </c>
      <c r="E65" s="19" t="s">
        <v>1341</v>
      </c>
      <c r="F65" s="9">
        <f>Source!AQ38</f>
        <v>0.45</v>
      </c>
      <c r="G65" s="21"/>
      <c r="H65" s="20" t="str">
        <f>Source!DI38</f>
        <v/>
      </c>
      <c r="I65" s="9">
        <f>Source!AV38</f>
        <v>1</v>
      </c>
      <c r="J65" s="9"/>
      <c r="K65" s="21"/>
      <c r="L65" s="21">
        <f>Source!U38</f>
        <v>4.5000000000000005E-2</v>
      </c>
    </row>
    <row r="66" spans="1:22" ht="15" x14ac:dyDescent="0.25">
      <c r="A66" s="24"/>
      <c r="B66" s="24"/>
      <c r="C66" s="24"/>
      <c r="D66" s="24"/>
      <c r="E66" s="24"/>
      <c r="F66" s="24"/>
      <c r="G66" s="24"/>
      <c r="H66" s="24"/>
      <c r="I66" s="24"/>
      <c r="J66" s="46">
        <f>K62+K63+K64</f>
        <v>50.019999999999996</v>
      </c>
      <c r="K66" s="46"/>
      <c r="L66" s="25">
        <f>IF(Source!I38&lt;&gt;0, ROUND(J66/Source!I38, 2), 0)</f>
        <v>500.2</v>
      </c>
      <c r="P66" s="23">
        <f>J66</f>
        <v>50.019999999999996</v>
      </c>
    </row>
    <row r="68" spans="1:22" ht="15" x14ac:dyDescent="0.25">
      <c r="A68" s="44" t="str">
        <f>CONCATENATE("Итого по подразделу: ",IF(Source!G40&lt;&gt;"Новый подраздел", Source!G40, ""))</f>
        <v>Итого по подразделу: 1.1 Водомерный узел</v>
      </c>
      <c r="B68" s="44"/>
      <c r="C68" s="44"/>
      <c r="D68" s="44"/>
      <c r="E68" s="44"/>
      <c r="F68" s="44"/>
      <c r="G68" s="44"/>
      <c r="H68" s="44"/>
      <c r="I68" s="44"/>
      <c r="J68" s="43">
        <f>SUM(P42:P67)</f>
        <v>5929.99</v>
      </c>
      <c r="K68" s="58"/>
      <c r="L68" s="27"/>
    </row>
    <row r="71" spans="1:22" ht="16.5" x14ac:dyDescent="0.25">
      <c r="A71" s="45" t="str">
        <f>CONCATENATE("Подраздел: ",IF(Source!G70&lt;&gt;"Новый подраздел", Source!G70, ""))</f>
        <v>Подраздел: 1.2 Хозяйственно-питьевой водопровод холодной воды В1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</row>
    <row r="72" spans="1:22" ht="42.75" x14ac:dyDescent="0.2">
      <c r="A72" s="18">
        <v>4</v>
      </c>
      <c r="B72" s="18">
        <v>4</v>
      </c>
      <c r="C72" s="18" t="str">
        <f>Source!F74</f>
        <v>1.15-2203-7-1/1</v>
      </c>
      <c r="D72" s="18" t="str">
        <f>Source!G74</f>
        <v>Техническое обслуживание крана шарового латунного никелированного диаметром до 25 мм</v>
      </c>
      <c r="E72" s="19" t="str">
        <f>Source!H74</f>
        <v>10 шт.</v>
      </c>
      <c r="F72" s="9">
        <f>Source!I74</f>
        <v>2.9</v>
      </c>
      <c r="G72" s="21"/>
      <c r="H72" s="20"/>
      <c r="I72" s="9"/>
      <c r="J72" s="9"/>
      <c r="K72" s="21"/>
      <c r="L72" s="21"/>
      <c r="Q72">
        <f>ROUND((Source!BZ74/100)*ROUND((Source!AF74*Source!AV74)*Source!I74, 2), 2)</f>
        <v>564.07000000000005</v>
      </c>
      <c r="R72">
        <f>Source!X74</f>
        <v>564.07000000000005</v>
      </c>
      <c r="S72">
        <f>ROUND((Source!CA74/100)*ROUND((Source!AF74*Source!AV74)*Source!I74, 2), 2)</f>
        <v>80.58</v>
      </c>
      <c r="T72">
        <f>Source!Y74</f>
        <v>80.58</v>
      </c>
      <c r="U72">
        <f>ROUND((175/100)*ROUND((Source!AE74*Source!AV74)*Source!I74, 2), 2)</f>
        <v>0</v>
      </c>
      <c r="V72">
        <f>ROUND((108/100)*ROUND(Source!CS74*Source!I74, 2), 2)</f>
        <v>0</v>
      </c>
    </row>
    <row r="73" spans="1:22" x14ac:dyDescent="0.2">
      <c r="D73" s="26" t="str">
        <f>"Объем: "&amp;Source!I74&amp;"=(26+"&amp;"3)/"&amp;"10"</f>
        <v>Объем: 2,9=(26+3)/10</v>
      </c>
    </row>
    <row r="74" spans="1:22" ht="14.25" x14ac:dyDescent="0.2">
      <c r="A74" s="18"/>
      <c r="B74" s="18"/>
      <c r="C74" s="18"/>
      <c r="D74" s="18" t="s">
        <v>1332</v>
      </c>
      <c r="E74" s="19"/>
      <c r="F74" s="9"/>
      <c r="G74" s="21">
        <f>Source!AO74</f>
        <v>277.87</v>
      </c>
      <c r="H74" s="20" t="str">
        <f>Source!DG74</f>
        <v/>
      </c>
      <c r="I74" s="9">
        <f>Source!AV74</f>
        <v>1</v>
      </c>
      <c r="J74" s="9">
        <f>IF(Source!BA74&lt;&gt; 0, Source!BA74, 1)</f>
        <v>1</v>
      </c>
      <c r="K74" s="21">
        <f>Source!S74</f>
        <v>805.82</v>
      </c>
      <c r="L74" s="21"/>
    </row>
    <row r="75" spans="1:22" ht="14.25" x14ac:dyDescent="0.2">
      <c r="A75" s="18"/>
      <c r="B75" s="18"/>
      <c r="C75" s="18"/>
      <c r="D75" s="18" t="s">
        <v>1336</v>
      </c>
      <c r="E75" s="19" t="s">
        <v>1337</v>
      </c>
      <c r="F75" s="9">
        <f>Source!AT74</f>
        <v>70</v>
      </c>
      <c r="G75" s="21"/>
      <c r="H75" s="20"/>
      <c r="I75" s="9"/>
      <c r="J75" s="9"/>
      <c r="K75" s="21">
        <f>SUM(R72:R74)</f>
        <v>564.07000000000005</v>
      </c>
      <c r="L75" s="21"/>
    </row>
    <row r="76" spans="1:22" ht="14.25" x14ac:dyDescent="0.2">
      <c r="A76" s="18"/>
      <c r="B76" s="18"/>
      <c r="C76" s="18"/>
      <c r="D76" s="18" t="s">
        <v>1338</v>
      </c>
      <c r="E76" s="19" t="s">
        <v>1337</v>
      </c>
      <c r="F76" s="9">
        <f>Source!AU74</f>
        <v>10</v>
      </c>
      <c r="G76" s="21"/>
      <c r="H76" s="20"/>
      <c r="I76" s="9"/>
      <c r="J76" s="9"/>
      <c r="K76" s="21">
        <f>SUM(T72:T75)</f>
        <v>80.58</v>
      </c>
      <c r="L76" s="21"/>
    </row>
    <row r="77" spans="1:22" ht="14.25" x14ac:dyDescent="0.2">
      <c r="A77" s="18"/>
      <c r="B77" s="18"/>
      <c r="C77" s="18"/>
      <c r="D77" s="18" t="s">
        <v>1340</v>
      </c>
      <c r="E77" s="19" t="s">
        <v>1341</v>
      </c>
      <c r="F77" s="9">
        <f>Source!AQ74</f>
        <v>0.45</v>
      </c>
      <c r="G77" s="21"/>
      <c r="H77" s="20" t="str">
        <f>Source!DI74</f>
        <v/>
      </c>
      <c r="I77" s="9">
        <f>Source!AV74</f>
        <v>1</v>
      </c>
      <c r="J77" s="9"/>
      <c r="K77" s="21"/>
      <c r="L77" s="21">
        <f>Source!U74</f>
        <v>1.3049999999999999</v>
      </c>
    </row>
    <row r="78" spans="1:22" ht="15" x14ac:dyDescent="0.25">
      <c r="A78" s="24"/>
      <c r="B78" s="24"/>
      <c r="C78" s="24"/>
      <c r="D78" s="24"/>
      <c r="E78" s="24"/>
      <c r="F78" s="24"/>
      <c r="G78" s="24"/>
      <c r="H78" s="24"/>
      <c r="I78" s="24"/>
      <c r="J78" s="46">
        <f>K74+K75+K76</f>
        <v>1450.47</v>
      </c>
      <c r="K78" s="46"/>
      <c r="L78" s="25">
        <f>IF(Source!I74&lt;&gt;0, ROUND(J78/Source!I74, 2), 0)</f>
        <v>500.16</v>
      </c>
      <c r="P78" s="23">
        <f>J78</f>
        <v>1450.47</v>
      </c>
    </row>
    <row r="80" spans="1:22" ht="15" x14ac:dyDescent="0.25">
      <c r="A80" s="44" t="str">
        <f>CONCATENATE("Итого по подразделу: ",IF(Source!G78&lt;&gt;"Новый подраздел", Source!G78, ""))</f>
        <v>Итого по подразделу: 1.2 Хозяйственно-питьевой водопровод холодной воды В1</v>
      </c>
      <c r="B80" s="44"/>
      <c r="C80" s="44"/>
      <c r="D80" s="44"/>
      <c r="E80" s="44"/>
      <c r="F80" s="44"/>
      <c r="G80" s="44"/>
      <c r="H80" s="44"/>
      <c r="I80" s="44"/>
      <c r="J80" s="43">
        <f>SUM(P71:P79)</f>
        <v>1450.47</v>
      </c>
      <c r="K80" s="58"/>
      <c r="L80" s="27"/>
    </row>
    <row r="83" spans="1:22" ht="16.5" x14ac:dyDescent="0.25">
      <c r="A83" s="45" t="str">
        <f>CONCATENATE("Подраздел: ",IF(Source!G108&lt;&gt;"Новый подраздел", Source!G108, ""))</f>
        <v>Подраздел: 1.3 Трубопровод горячего водоснабжения Т3, Т4</v>
      </c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</row>
    <row r="84" spans="1:22" ht="28.5" x14ac:dyDescent="0.2">
      <c r="A84" s="18">
        <v>5</v>
      </c>
      <c r="B84" s="18">
        <v>5</v>
      </c>
      <c r="C84" s="18" t="str">
        <f>Source!F112</f>
        <v>1.17-2103-17-1/1</v>
      </c>
      <c r="D84" s="18" t="str">
        <f>Source!G112</f>
        <v>Техническое обслуживание автоматического воздухоотводчика</v>
      </c>
      <c r="E84" s="19" t="str">
        <f>Source!H112</f>
        <v>10 шт.</v>
      </c>
      <c r="F84" s="9">
        <f>Source!I112</f>
        <v>0.3</v>
      </c>
      <c r="G84" s="21"/>
      <c r="H84" s="20"/>
      <c r="I84" s="9"/>
      <c r="J84" s="9"/>
      <c r="K84" s="21"/>
      <c r="L84" s="21"/>
      <c r="Q84">
        <f>ROUND((Source!BZ112/100)*ROUND((Source!AF112*Source!AV112)*Source!I112, 2), 2)</f>
        <v>197.1</v>
      </c>
      <c r="R84">
        <f>Source!X112</f>
        <v>197.1</v>
      </c>
      <c r="S84">
        <f>ROUND((Source!CA112/100)*ROUND((Source!AF112*Source!AV112)*Source!I112, 2), 2)</f>
        <v>28.16</v>
      </c>
      <c r="T84">
        <f>Source!Y112</f>
        <v>28.16</v>
      </c>
      <c r="U84">
        <f>ROUND((175/100)*ROUND((Source!AE112*Source!AV112)*Source!I112, 2), 2)</f>
        <v>0</v>
      </c>
      <c r="V84">
        <f>ROUND((108/100)*ROUND(Source!CS112*Source!I112, 2), 2)</f>
        <v>0</v>
      </c>
    </row>
    <row r="85" spans="1:22" x14ac:dyDescent="0.2">
      <c r="D85" s="26" t="str">
        <f>"Объем: "&amp;Source!I112&amp;"=3/"&amp;"10"</f>
        <v>Объем: 0,3=3/10</v>
      </c>
    </row>
    <row r="86" spans="1:22" ht="14.25" x14ac:dyDescent="0.2">
      <c r="A86" s="18"/>
      <c r="B86" s="18"/>
      <c r="C86" s="18"/>
      <c r="D86" s="18" t="s">
        <v>1332</v>
      </c>
      <c r="E86" s="19"/>
      <c r="F86" s="9"/>
      <c r="G86" s="21">
        <f>Source!AO112</f>
        <v>938.58</v>
      </c>
      <c r="H86" s="20" t="str">
        <f>Source!DG112</f>
        <v/>
      </c>
      <c r="I86" s="9">
        <f>Source!AV112</f>
        <v>1</v>
      </c>
      <c r="J86" s="9">
        <f>IF(Source!BA112&lt;&gt; 0, Source!BA112, 1)</f>
        <v>1</v>
      </c>
      <c r="K86" s="21">
        <f>Source!S112</f>
        <v>281.57</v>
      </c>
      <c r="L86" s="21"/>
    </row>
    <row r="87" spans="1:22" ht="14.25" x14ac:dyDescent="0.2">
      <c r="A87" s="18"/>
      <c r="B87" s="18"/>
      <c r="C87" s="18"/>
      <c r="D87" s="18" t="s">
        <v>1335</v>
      </c>
      <c r="E87" s="19"/>
      <c r="F87" s="9"/>
      <c r="G87" s="21">
        <f>Source!AL112</f>
        <v>0.63</v>
      </c>
      <c r="H87" s="20" t="str">
        <f>Source!DD112</f>
        <v/>
      </c>
      <c r="I87" s="9">
        <f>Source!AW112</f>
        <v>1</v>
      </c>
      <c r="J87" s="9">
        <f>IF(Source!BC112&lt;&gt; 0, Source!BC112, 1)</f>
        <v>1</v>
      </c>
      <c r="K87" s="21">
        <f>Source!P112</f>
        <v>0.19</v>
      </c>
      <c r="L87" s="21"/>
    </row>
    <row r="88" spans="1:22" ht="14.25" x14ac:dyDescent="0.2">
      <c r="A88" s="18"/>
      <c r="B88" s="18"/>
      <c r="C88" s="18"/>
      <c r="D88" s="18" t="s">
        <v>1336</v>
      </c>
      <c r="E88" s="19" t="s">
        <v>1337</v>
      </c>
      <c r="F88" s="9">
        <f>Source!AT112</f>
        <v>70</v>
      </c>
      <c r="G88" s="21"/>
      <c r="H88" s="20"/>
      <c r="I88" s="9"/>
      <c r="J88" s="9"/>
      <c r="K88" s="21">
        <f>SUM(R84:R87)</f>
        <v>197.1</v>
      </c>
      <c r="L88" s="21"/>
    </row>
    <row r="89" spans="1:22" ht="14.25" x14ac:dyDescent="0.2">
      <c r="A89" s="18"/>
      <c r="B89" s="18"/>
      <c r="C89" s="18"/>
      <c r="D89" s="18" t="s">
        <v>1338</v>
      </c>
      <c r="E89" s="19" t="s">
        <v>1337</v>
      </c>
      <c r="F89" s="9">
        <f>Source!AU112</f>
        <v>10</v>
      </c>
      <c r="G89" s="21"/>
      <c r="H89" s="20"/>
      <c r="I89" s="9"/>
      <c r="J89" s="9"/>
      <c r="K89" s="21">
        <f>SUM(T84:T88)</f>
        <v>28.16</v>
      </c>
      <c r="L89" s="21"/>
    </row>
    <row r="90" spans="1:22" ht="14.25" x14ac:dyDescent="0.2">
      <c r="A90" s="18"/>
      <c r="B90" s="18"/>
      <c r="C90" s="18"/>
      <c r="D90" s="18" t="s">
        <v>1340</v>
      </c>
      <c r="E90" s="19" t="s">
        <v>1341</v>
      </c>
      <c r="F90" s="9">
        <f>Source!AQ112</f>
        <v>1.52</v>
      </c>
      <c r="G90" s="21"/>
      <c r="H90" s="20" t="str">
        <f>Source!DI112</f>
        <v/>
      </c>
      <c r="I90" s="9">
        <f>Source!AV112</f>
        <v>1</v>
      </c>
      <c r="J90" s="9"/>
      <c r="K90" s="21"/>
      <c r="L90" s="21">
        <f>Source!U112</f>
        <v>0.45599999999999996</v>
      </c>
    </row>
    <row r="91" spans="1:22" ht="15" x14ac:dyDescent="0.25">
      <c r="A91" s="24"/>
      <c r="B91" s="24"/>
      <c r="C91" s="24"/>
      <c r="D91" s="24"/>
      <c r="E91" s="24"/>
      <c r="F91" s="24"/>
      <c r="G91" s="24"/>
      <c r="H91" s="24"/>
      <c r="I91" s="24"/>
      <c r="J91" s="46">
        <f>K86+K87+K88+K89</f>
        <v>507.02000000000004</v>
      </c>
      <c r="K91" s="46"/>
      <c r="L91" s="25">
        <f>IF(Source!I112&lt;&gt;0, ROUND(J91/Source!I112, 2), 0)</f>
        <v>1690.07</v>
      </c>
      <c r="P91" s="23">
        <f>J91</f>
        <v>507.02000000000004</v>
      </c>
    </row>
    <row r="92" spans="1:22" ht="42.75" x14ac:dyDescent="0.2">
      <c r="A92" s="18">
        <v>6</v>
      </c>
      <c r="B92" s="18">
        <v>6</v>
      </c>
      <c r="C92" s="18" t="str">
        <f>Source!F114</f>
        <v>1.21-2303-24-1/1</v>
      </c>
      <c r="D92" s="18" t="str">
        <f>Source!G114</f>
        <v>Техническое обслуживание электроводонагревателей объемом до 80 литров</v>
      </c>
      <c r="E92" s="19" t="str">
        <f>Source!H114</f>
        <v>шт.</v>
      </c>
      <c r="F92" s="9">
        <f>Source!I114</f>
        <v>1</v>
      </c>
      <c r="G92" s="21"/>
      <c r="H92" s="20"/>
      <c r="I92" s="9"/>
      <c r="J92" s="9"/>
      <c r="K92" s="21"/>
      <c r="L92" s="21"/>
      <c r="Q92">
        <f>ROUND((Source!BZ114/100)*ROUND((Source!AF114*Source!AV114)*Source!I114, 2), 2)</f>
        <v>870.82</v>
      </c>
      <c r="R92">
        <f>Source!X114</f>
        <v>870.82</v>
      </c>
      <c r="S92">
        <f>ROUND((Source!CA114/100)*ROUND((Source!AF114*Source!AV114)*Source!I114, 2), 2)</f>
        <v>124.4</v>
      </c>
      <c r="T92">
        <f>Source!Y114</f>
        <v>124.4</v>
      </c>
      <c r="U92">
        <f>ROUND((175/100)*ROUND((Source!AE114*Source!AV114)*Source!I114, 2), 2)</f>
        <v>1565.85</v>
      </c>
      <c r="V92">
        <f>ROUND((108/100)*ROUND(Source!CS114*Source!I114, 2), 2)</f>
        <v>966.35</v>
      </c>
    </row>
    <row r="93" spans="1:22" ht="14.25" x14ac:dyDescent="0.2">
      <c r="A93" s="18"/>
      <c r="B93" s="18"/>
      <c r="C93" s="18"/>
      <c r="D93" s="18" t="s">
        <v>1332</v>
      </c>
      <c r="E93" s="19"/>
      <c r="F93" s="9"/>
      <c r="G93" s="21">
        <f>Source!AO114</f>
        <v>1244.03</v>
      </c>
      <c r="H93" s="20" t="str">
        <f>Source!DG114</f>
        <v/>
      </c>
      <c r="I93" s="9">
        <f>Source!AV114</f>
        <v>1</v>
      </c>
      <c r="J93" s="9">
        <f>IF(Source!BA114&lt;&gt; 0, Source!BA114, 1)</f>
        <v>1</v>
      </c>
      <c r="K93" s="21">
        <f>Source!S114</f>
        <v>1244.03</v>
      </c>
      <c r="L93" s="21"/>
    </row>
    <row r="94" spans="1:22" ht="14.25" x14ac:dyDescent="0.2">
      <c r="A94" s="18"/>
      <c r="B94" s="18"/>
      <c r="C94" s="18"/>
      <c r="D94" s="18" t="s">
        <v>1333</v>
      </c>
      <c r="E94" s="19"/>
      <c r="F94" s="9"/>
      <c r="G94" s="21">
        <f>Source!AM114</f>
        <v>1411.16</v>
      </c>
      <c r="H94" s="20" t="str">
        <f>Source!DE114</f>
        <v/>
      </c>
      <c r="I94" s="9">
        <f>Source!AV114</f>
        <v>1</v>
      </c>
      <c r="J94" s="9">
        <f>IF(Source!BB114&lt;&gt; 0, Source!BB114, 1)</f>
        <v>1</v>
      </c>
      <c r="K94" s="21">
        <f>Source!Q114</f>
        <v>1411.16</v>
      </c>
      <c r="L94" s="21"/>
    </row>
    <row r="95" spans="1:22" ht="14.25" x14ac:dyDescent="0.2">
      <c r="A95" s="18"/>
      <c r="B95" s="18"/>
      <c r="C95" s="18"/>
      <c r="D95" s="18" t="s">
        <v>1334</v>
      </c>
      <c r="E95" s="19"/>
      <c r="F95" s="9"/>
      <c r="G95" s="21">
        <f>Source!AN114</f>
        <v>894.77</v>
      </c>
      <c r="H95" s="20" t="str">
        <f>Source!DF114</f>
        <v/>
      </c>
      <c r="I95" s="9">
        <f>Source!AV114</f>
        <v>1</v>
      </c>
      <c r="J95" s="9">
        <f>IF(Source!BS114&lt;&gt; 0, Source!BS114, 1)</f>
        <v>1</v>
      </c>
      <c r="K95" s="22">
        <f>Source!R114</f>
        <v>894.77</v>
      </c>
      <c r="L95" s="21"/>
    </row>
    <row r="96" spans="1:22" ht="14.25" x14ac:dyDescent="0.2">
      <c r="A96" s="18"/>
      <c r="B96" s="18"/>
      <c r="C96" s="18"/>
      <c r="D96" s="18" t="s">
        <v>1335</v>
      </c>
      <c r="E96" s="19"/>
      <c r="F96" s="9"/>
      <c r="G96" s="21">
        <f>Source!AL114</f>
        <v>0.63</v>
      </c>
      <c r="H96" s="20" t="str">
        <f>Source!DD114</f>
        <v/>
      </c>
      <c r="I96" s="9">
        <f>Source!AW114</f>
        <v>1</v>
      </c>
      <c r="J96" s="9">
        <f>IF(Source!BC114&lt;&gt; 0, Source!BC114, 1)</f>
        <v>1</v>
      </c>
      <c r="K96" s="21">
        <f>Source!P114</f>
        <v>0.63</v>
      </c>
      <c r="L96" s="21"/>
    </row>
    <row r="97" spans="1:22" ht="14.25" x14ac:dyDescent="0.2">
      <c r="A97" s="18"/>
      <c r="B97" s="18"/>
      <c r="C97" s="18"/>
      <c r="D97" s="18" t="s">
        <v>1336</v>
      </c>
      <c r="E97" s="19" t="s">
        <v>1337</v>
      </c>
      <c r="F97" s="9">
        <f>Source!AT114</f>
        <v>70</v>
      </c>
      <c r="G97" s="21"/>
      <c r="H97" s="20"/>
      <c r="I97" s="9"/>
      <c r="J97" s="9"/>
      <c r="K97" s="21">
        <f>SUM(R92:R96)</f>
        <v>870.82</v>
      </c>
      <c r="L97" s="21"/>
    </row>
    <row r="98" spans="1:22" ht="14.25" x14ac:dyDescent="0.2">
      <c r="A98" s="18"/>
      <c r="B98" s="18"/>
      <c r="C98" s="18"/>
      <c r="D98" s="18" t="s">
        <v>1338</v>
      </c>
      <c r="E98" s="19" t="s">
        <v>1337</v>
      </c>
      <c r="F98" s="9">
        <f>Source!AU114</f>
        <v>10</v>
      </c>
      <c r="G98" s="21"/>
      <c r="H98" s="20"/>
      <c r="I98" s="9"/>
      <c r="J98" s="9"/>
      <c r="K98" s="21">
        <f>SUM(T92:T97)</f>
        <v>124.4</v>
      </c>
      <c r="L98" s="21"/>
    </row>
    <row r="99" spans="1:22" ht="14.25" x14ac:dyDescent="0.2">
      <c r="A99" s="18"/>
      <c r="B99" s="18"/>
      <c r="C99" s="18"/>
      <c r="D99" s="18" t="s">
        <v>1339</v>
      </c>
      <c r="E99" s="19" t="s">
        <v>1337</v>
      </c>
      <c r="F99" s="9">
        <f>108</f>
        <v>108</v>
      </c>
      <c r="G99" s="21"/>
      <c r="H99" s="20"/>
      <c r="I99" s="9"/>
      <c r="J99" s="9"/>
      <c r="K99" s="21">
        <f>SUM(V92:V98)</f>
        <v>966.35</v>
      </c>
      <c r="L99" s="21"/>
    </row>
    <row r="100" spans="1:22" ht="14.25" x14ac:dyDescent="0.2">
      <c r="A100" s="18"/>
      <c r="B100" s="18"/>
      <c r="C100" s="18"/>
      <c r="D100" s="18" t="s">
        <v>1340</v>
      </c>
      <c r="E100" s="19" t="s">
        <v>1341</v>
      </c>
      <c r="F100" s="9">
        <f>Source!AQ114</f>
        <v>1.75</v>
      </c>
      <c r="G100" s="21"/>
      <c r="H100" s="20" t="str">
        <f>Source!DI114</f>
        <v/>
      </c>
      <c r="I100" s="9">
        <f>Source!AV114</f>
        <v>1</v>
      </c>
      <c r="J100" s="9"/>
      <c r="K100" s="21"/>
      <c r="L100" s="21">
        <f>Source!U114</f>
        <v>1.75</v>
      </c>
    </row>
    <row r="101" spans="1:22" ht="15" x14ac:dyDescent="0.25">
      <c r="A101" s="24"/>
      <c r="B101" s="24"/>
      <c r="C101" s="24"/>
      <c r="D101" s="24"/>
      <c r="E101" s="24"/>
      <c r="F101" s="24"/>
      <c r="G101" s="24"/>
      <c r="H101" s="24"/>
      <c r="I101" s="24"/>
      <c r="J101" s="46">
        <f>K93+K94+K96+K97+K98+K99</f>
        <v>4617.3900000000003</v>
      </c>
      <c r="K101" s="46"/>
      <c r="L101" s="25">
        <f>IF(Source!I114&lt;&gt;0, ROUND(J101/Source!I114, 2), 0)</f>
        <v>4617.3900000000003</v>
      </c>
      <c r="P101" s="23">
        <f>J101</f>
        <v>4617.3900000000003</v>
      </c>
    </row>
    <row r="102" spans="1:22" ht="42.75" x14ac:dyDescent="0.2">
      <c r="A102" s="18">
        <v>7</v>
      </c>
      <c r="B102" s="18">
        <v>7</v>
      </c>
      <c r="C102" s="18" t="str">
        <f>Source!F117</f>
        <v>1.15-2203-7-1/1</v>
      </c>
      <c r="D102" s="18" t="str">
        <f>Source!G117</f>
        <v>Техническое обслуживание крана шарового латунного никелированного диаметром до 25 мм</v>
      </c>
      <c r="E102" s="19" t="str">
        <f>Source!H117</f>
        <v>10 шт.</v>
      </c>
      <c r="F102" s="9">
        <f>Source!I117</f>
        <v>1.5</v>
      </c>
      <c r="G102" s="21"/>
      <c r="H102" s="20"/>
      <c r="I102" s="9"/>
      <c r="J102" s="9"/>
      <c r="K102" s="21"/>
      <c r="L102" s="21"/>
      <c r="Q102">
        <f>ROUND((Source!BZ117/100)*ROUND((Source!AF117*Source!AV117)*Source!I117, 2), 2)</f>
        <v>291.77</v>
      </c>
      <c r="R102">
        <f>Source!X117</f>
        <v>291.77</v>
      </c>
      <c r="S102">
        <f>ROUND((Source!CA117/100)*ROUND((Source!AF117*Source!AV117)*Source!I117, 2), 2)</f>
        <v>41.68</v>
      </c>
      <c r="T102">
        <f>Source!Y117</f>
        <v>41.68</v>
      </c>
      <c r="U102">
        <f>ROUND((175/100)*ROUND((Source!AE117*Source!AV117)*Source!I117, 2), 2)</f>
        <v>0</v>
      </c>
      <c r="V102">
        <f>ROUND((108/100)*ROUND(Source!CS117*Source!I117, 2), 2)</f>
        <v>0</v>
      </c>
    </row>
    <row r="103" spans="1:22" x14ac:dyDescent="0.2">
      <c r="D103" s="26" t="str">
        <f>"Объем: "&amp;Source!I117&amp;"=(9+"&amp;"3+"&amp;"3)/"&amp;"10"</f>
        <v>Объем: 1,5=(9+3+3)/10</v>
      </c>
    </row>
    <row r="104" spans="1:22" ht="14.25" x14ac:dyDescent="0.2">
      <c r="A104" s="18"/>
      <c r="B104" s="18"/>
      <c r="C104" s="18"/>
      <c r="D104" s="18" t="s">
        <v>1332</v>
      </c>
      <c r="E104" s="19"/>
      <c r="F104" s="9"/>
      <c r="G104" s="21">
        <f>Source!AO117</f>
        <v>277.87</v>
      </c>
      <c r="H104" s="20" t="str">
        <f>Source!DG117</f>
        <v/>
      </c>
      <c r="I104" s="9">
        <f>Source!AV117</f>
        <v>1</v>
      </c>
      <c r="J104" s="9">
        <f>IF(Source!BA117&lt;&gt; 0, Source!BA117, 1)</f>
        <v>1</v>
      </c>
      <c r="K104" s="21">
        <f>Source!S117</f>
        <v>416.81</v>
      </c>
      <c r="L104" s="21"/>
    </row>
    <row r="105" spans="1:22" ht="14.25" x14ac:dyDescent="0.2">
      <c r="A105" s="18"/>
      <c r="B105" s="18"/>
      <c r="C105" s="18"/>
      <c r="D105" s="18" t="s">
        <v>1336</v>
      </c>
      <c r="E105" s="19" t="s">
        <v>1337</v>
      </c>
      <c r="F105" s="9">
        <f>Source!AT117</f>
        <v>70</v>
      </c>
      <c r="G105" s="21"/>
      <c r="H105" s="20"/>
      <c r="I105" s="9"/>
      <c r="J105" s="9"/>
      <c r="K105" s="21">
        <f>SUM(R102:R104)</f>
        <v>291.77</v>
      </c>
      <c r="L105" s="21"/>
    </row>
    <row r="106" spans="1:22" ht="14.25" x14ac:dyDescent="0.2">
      <c r="A106" s="18"/>
      <c r="B106" s="18"/>
      <c r="C106" s="18"/>
      <c r="D106" s="18" t="s">
        <v>1338</v>
      </c>
      <c r="E106" s="19" t="s">
        <v>1337</v>
      </c>
      <c r="F106" s="9">
        <f>Source!AU117</f>
        <v>10</v>
      </c>
      <c r="G106" s="21"/>
      <c r="H106" s="20"/>
      <c r="I106" s="9"/>
      <c r="J106" s="9"/>
      <c r="K106" s="21">
        <f>SUM(T102:T105)</f>
        <v>41.68</v>
      </c>
      <c r="L106" s="21"/>
    </row>
    <row r="107" spans="1:22" ht="14.25" x14ac:dyDescent="0.2">
      <c r="A107" s="18"/>
      <c r="B107" s="18"/>
      <c r="C107" s="18"/>
      <c r="D107" s="18" t="s">
        <v>1340</v>
      </c>
      <c r="E107" s="19" t="s">
        <v>1341</v>
      </c>
      <c r="F107" s="9">
        <f>Source!AQ117</f>
        <v>0.45</v>
      </c>
      <c r="G107" s="21"/>
      <c r="H107" s="20" t="str">
        <f>Source!DI117</f>
        <v/>
      </c>
      <c r="I107" s="9">
        <f>Source!AV117</f>
        <v>1</v>
      </c>
      <c r="J107" s="9"/>
      <c r="K107" s="21"/>
      <c r="L107" s="21">
        <f>Source!U117</f>
        <v>0.67500000000000004</v>
      </c>
    </row>
    <row r="108" spans="1:22" ht="15" x14ac:dyDescent="0.25">
      <c r="A108" s="24"/>
      <c r="B108" s="24"/>
      <c r="C108" s="24"/>
      <c r="D108" s="24"/>
      <c r="E108" s="24"/>
      <c r="F108" s="24"/>
      <c r="G108" s="24"/>
      <c r="H108" s="24"/>
      <c r="I108" s="24"/>
      <c r="J108" s="46">
        <f>K104+K105+K106</f>
        <v>750.25999999999988</v>
      </c>
      <c r="K108" s="46"/>
      <c r="L108" s="25">
        <f>IF(Source!I117&lt;&gt;0, ROUND(J108/Source!I117, 2), 0)</f>
        <v>500.17</v>
      </c>
      <c r="P108" s="23">
        <f>J108</f>
        <v>750.25999999999988</v>
      </c>
    </row>
    <row r="110" spans="1:22" ht="15" x14ac:dyDescent="0.25">
      <c r="A110" s="44" t="str">
        <f>CONCATENATE("Итого по подразделу: ",IF(Source!G123&lt;&gt;"Новый подраздел", Source!G123, ""))</f>
        <v>Итого по подразделу: 1.3 Трубопровод горячего водоснабжения Т3, Т4</v>
      </c>
      <c r="B110" s="44"/>
      <c r="C110" s="44"/>
      <c r="D110" s="44"/>
      <c r="E110" s="44"/>
      <c r="F110" s="44"/>
      <c r="G110" s="44"/>
      <c r="H110" s="44"/>
      <c r="I110" s="44"/>
      <c r="J110" s="43">
        <f>SUM(P83:P109)</f>
        <v>5874.670000000001</v>
      </c>
      <c r="K110" s="58"/>
      <c r="L110" s="27"/>
    </row>
    <row r="113" spans="1:22" ht="16.5" x14ac:dyDescent="0.25">
      <c r="A113" s="45" t="str">
        <f>CONCATENATE("Подраздел: ",IF(Source!G153&lt;&gt;"Новый подраздел", Source!G153, ""))</f>
        <v>Подраздел: 1.4 Хозяйственно-бытовая канализация К1</v>
      </c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</row>
    <row r="114" spans="1:22" ht="28.5" x14ac:dyDescent="0.2">
      <c r="A114" s="18">
        <v>8</v>
      </c>
      <c r="B114" s="18">
        <v>8</v>
      </c>
      <c r="C114" s="18" t="str">
        <f>Source!F157</f>
        <v>1.16-2303-3-1/1</v>
      </c>
      <c r="D114" s="18" t="str">
        <f>Source!G157</f>
        <v>Техническое обслуживание компактной канализационной насосной установки</v>
      </c>
      <c r="E114" s="19" t="str">
        <f>Source!H157</f>
        <v>шт.</v>
      </c>
      <c r="F114" s="9">
        <f>Source!I157</f>
        <v>2</v>
      </c>
      <c r="G114" s="21"/>
      <c r="H114" s="20"/>
      <c r="I114" s="9"/>
      <c r="J114" s="9"/>
      <c r="K114" s="21"/>
      <c r="L114" s="21"/>
      <c r="Q114">
        <f>ROUND((Source!BZ157/100)*ROUND((Source!AF157*Source!AV157)*Source!I157, 2), 2)</f>
        <v>708.88</v>
      </c>
      <c r="R114">
        <f>Source!X157</f>
        <v>708.88</v>
      </c>
      <c r="S114">
        <f>ROUND((Source!CA157/100)*ROUND((Source!AF157*Source!AV157)*Source!I157, 2), 2)</f>
        <v>101.27</v>
      </c>
      <c r="T114">
        <f>Source!Y157</f>
        <v>101.27</v>
      </c>
      <c r="U114">
        <f>ROUND((175/100)*ROUND((Source!AE157*Source!AV157)*Source!I157, 2), 2)</f>
        <v>0</v>
      </c>
      <c r="V114">
        <f>ROUND((108/100)*ROUND(Source!CS157*Source!I157, 2), 2)</f>
        <v>0</v>
      </c>
    </row>
    <row r="115" spans="1:22" ht="14.25" x14ac:dyDescent="0.2">
      <c r="A115" s="18"/>
      <c r="B115" s="18"/>
      <c r="C115" s="18"/>
      <c r="D115" s="18" t="s">
        <v>1332</v>
      </c>
      <c r="E115" s="19"/>
      <c r="F115" s="9"/>
      <c r="G115" s="21">
        <f>Source!AO157</f>
        <v>506.34</v>
      </c>
      <c r="H115" s="20" t="str">
        <f>Source!DG157</f>
        <v/>
      </c>
      <c r="I115" s="9">
        <f>Source!AV157</f>
        <v>1</v>
      </c>
      <c r="J115" s="9">
        <f>IF(Source!BA157&lt;&gt; 0, Source!BA157, 1)</f>
        <v>1</v>
      </c>
      <c r="K115" s="21">
        <f>Source!S157</f>
        <v>1012.68</v>
      </c>
      <c r="L115" s="21"/>
    </row>
    <row r="116" spans="1:22" ht="14.25" x14ac:dyDescent="0.2">
      <c r="A116" s="18"/>
      <c r="B116" s="18"/>
      <c r="C116" s="18"/>
      <c r="D116" s="18" t="s">
        <v>1336</v>
      </c>
      <c r="E116" s="19" t="s">
        <v>1337</v>
      </c>
      <c r="F116" s="9">
        <f>Source!AT157</f>
        <v>70</v>
      </c>
      <c r="G116" s="21"/>
      <c r="H116" s="20"/>
      <c r="I116" s="9"/>
      <c r="J116" s="9"/>
      <c r="K116" s="21">
        <f>SUM(R114:R115)</f>
        <v>708.88</v>
      </c>
      <c r="L116" s="21"/>
    </row>
    <row r="117" spans="1:22" ht="14.25" x14ac:dyDescent="0.2">
      <c r="A117" s="18"/>
      <c r="B117" s="18"/>
      <c r="C117" s="18"/>
      <c r="D117" s="18" t="s">
        <v>1338</v>
      </c>
      <c r="E117" s="19" t="s">
        <v>1337</v>
      </c>
      <c r="F117" s="9">
        <f>Source!AU157</f>
        <v>10</v>
      </c>
      <c r="G117" s="21"/>
      <c r="H117" s="20"/>
      <c r="I117" s="9"/>
      <c r="J117" s="9"/>
      <c r="K117" s="21">
        <f>SUM(T114:T116)</f>
        <v>101.27</v>
      </c>
      <c r="L117" s="21"/>
    </row>
    <row r="118" spans="1:22" ht="14.25" x14ac:dyDescent="0.2">
      <c r="A118" s="18"/>
      <c r="B118" s="18"/>
      <c r="C118" s="18"/>
      <c r="D118" s="18" t="s">
        <v>1340</v>
      </c>
      <c r="E118" s="19" t="s">
        <v>1341</v>
      </c>
      <c r="F118" s="9">
        <f>Source!AQ157</f>
        <v>0.82</v>
      </c>
      <c r="G118" s="21"/>
      <c r="H118" s="20" t="str">
        <f>Source!DI157</f>
        <v/>
      </c>
      <c r="I118" s="9">
        <f>Source!AV157</f>
        <v>1</v>
      </c>
      <c r="J118" s="9"/>
      <c r="K118" s="21"/>
      <c r="L118" s="21">
        <f>Source!U157</f>
        <v>1.64</v>
      </c>
    </row>
    <row r="119" spans="1:22" ht="15" x14ac:dyDescent="0.25">
      <c r="A119" s="24"/>
      <c r="B119" s="24"/>
      <c r="C119" s="24"/>
      <c r="D119" s="24"/>
      <c r="E119" s="24"/>
      <c r="F119" s="24"/>
      <c r="G119" s="24"/>
      <c r="H119" s="24"/>
      <c r="I119" s="24"/>
      <c r="J119" s="46">
        <f>K115+K116+K117</f>
        <v>1822.83</v>
      </c>
      <c r="K119" s="46"/>
      <c r="L119" s="25">
        <f>IF(Source!I157&lt;&gt;0, ROUND(J119/Source!I157, 2), 0)</f>
        <v>911.42</v>
      </c>
      <c r="P119" s="23">
        <f>J119</f>
        <v>1822.83</v>
      </c>
    </row>
    <row r="120" spans="1:22" ht="42.75" x14ac:dyDescent="0.2">
      <c r="A120" s="18">
        <v>9</v>
      </c>
      <c r="B120" s="18">
        <v>9</v>
      </c>
      <c r="C120" s="18" t="str">
        <f>Source!F160</f>
        <v>1.15-2203-7-2/1</v>
      </c>
      <c r="D120" s="18" t="str">
        <f>Source!G160</f>
        <v>Техническое обслуживание крана шарового латунного никелированного диаметром до 50 мм</v>
      </c>
      <c r="E120" s="19" t="str">
        <f>Source!H160</f>
        <v>10 шт.</v>
      </c>
      <c r="F120" s="9">
        <f>Source!I160</f>
        <v>0.3</v>
      </c>
      <c r="G120" s="21"/>
      <c r="H120" s="20"/>
      <c r="I120" s="9"/>
      <c r="J120" s="9"/>
      <c r="K120" s="21"/>
      <c r="L120" s="21"/>
      <c r="Q120">
        <f>ROUND((Source!BZ160/100)*ROUND((Source!AF160*Source!AV160)*Source!I160, 2), 2)</f>
        <v>79.099999999999994</v>
      </c>
      <c r="R120">
        <f>Source!X160</f>
        <v>79.099999999999994</v>
      </c>
      <c r="S120">
        <f>ROUND((Source!CA160/100)*ROUND((Source!AF160*Source!AV160)*Source!I160, 2), 2)</f>
        <v>11.3</v>
      </c>
      <c r="T120">
        <f>Source!Y160</f>
        <v>11.3</v>
      </c>
      <c r="U120">
        <f>ROUND((175/100)*ROUND((Source!AE160*Source!AV160)*Source!I160, 2), 2)</f>
        <v>0</v>
      </c>
      <c r="V120">
        <f>ROUND((108/100)*ROUND(Source!CS160*Source!I160, 2), 2)</f>
        <v>0</v>
      </c>
    </row>
    <row r="121" spans="1:22" x14ac:dyDescent="0.2">
      <c r="D121" s="26" t="str">
        <f>"Объем: "&amp;Source!I160&amp;"=3/"&amp;"10"</f>
        <v>Объем: 0,3=3/10</v>
      </c>
    </row>
    <row r="122" spans="1:22" ht="14.25" x14ac:dyDescent="0.2">
      <c r="A122" s="18"/>
      <c r="B122" s="18"/>
      <c r="C122" s="18"/>
      <c r="D122" s="18" t="s">
        <v>1332</v>
      </c>
      <c r="E122" s="19"/>
      <c r="F122" s="9"/>
      <c r="G122" s="21">
        <f>Source!AO160</f>
        <v>376.67</v>
      </c>
      <c r="H122" s="20" t="str">
        <f>Source!DG160</f>
        <v/>
      </c>
      <c r="I122" s="9">
        <f>Source!AV160</f>
        <v>1</v>
      </c>
      <c r="J122" s="9">
        <f>IF(Source!BA160&lt;&gt; 0, Source!BA160, 1)</f>
        <v>1</v>
      </c>
      <c r="K122" s="21">
        <f>Source!S160</f>
        <v>113</v>
      </c>
      <c r="L122" s="21"/>
    </row>
    <row r="123" spans="1:22" ht="14.25" x14ac:dyDescent="0.2">
      <c r="A123" s="18"/>
      <c r="B123" s="18"/>
      <c r="C123" s="18"/>
      <c r="D123" s="18" t="s">
        <v>1336</v>
      </c>
      <c r="E123" s="19" t="s">
        <v>1337</v>
      </c>
      <c r="F123" s="9">
        <f>Source!AT160</f>
        <v>70</v>
      </c>
      <c r="G123" s="21"/>
      <c r="H123" s="20"/>
      <c r="I123" s="9"/>
      <c r="J123" s="9"/>
      <c r="K123" s="21">
        <f>SUM(R120:R122)</f>
        <v>79.099999999999994</v>
      </c>
      <c r="L123" s="21"/>
    </row>
    <row r="124" spans="1:22" ht="14.25" x14ac:dyDescent="0.2">
      <c r="A124" s="18"/>
      <c r="B124" s="18"/>
      <c r="C124" s="18"/>
      <c r="D124" s="18" t="s">
        <v>1338</v>
      </c>
      <c r="E124" s="19" t="s">
        <v>1337</v>
      </c>
      <c r="F124" s="9">
        <f>Source!AU160</f>
        <v>10</v>
      </c>
      <c r="G124" s="21"/>
      <c r="H124" s="20"/>
      <c r="I124" s="9"/>
      <c r="J124" s="9"/>
      <c r="K124" s="21">
        <f>SUM(T120:T123)</f>
        <v>11.3</v>
      </c>
      <c r="L124" s="21"/>
    </row>
    <row r="125" spans="1:22" ht="14.25" x14ac:dyDescent="0.2">
      <c r="A125" s="18"/>
      <c r="B125" s="18"/>
      <c r="C125" s="18"/>
      <c r="D125" s="18" t="s">
        <v>1340</v>
      </c>
      <c r="E125" s="19" t="s">
        <v>1341</v>
      </c>
      <c r="F125" s="9">
        <f>Source!AQ160</f>
        <v>0.61</v>
      </c>
      <c r="G125" s="21"/>
      <c r="H125" s="20" t="str">
        <f>Source!DI160</f>
        <v/>
      </c>
      <c r="I125" s="9">
        <f>Source!AV160</f>
        <v>1</v>
      </c>
      <c r="J125" s="9"/>
      <c r="K125" s="21"/>
      <c r="L125" s="21">
        <f>Source!U160</f>
        <v>0.183</v>
      </c>
    </row>
    <row r="126" spans="1:22" ht="15" x14ac:dyDescent="0.25">
      <c r="A126" s="24"/>
      <c r="B126" s="24"/>
      <c r="C126" s="24"/>
      <c r="D126" s="24"/>
      <c r="E126" s="24"/>
      <c r="F126" s="24"/>
      <c r="G126" s="24"/>
      <c r="H126" s="24"/>
      <c r="I126" s="24"/>
      <c r="J126" s="46">
        <f>K122+K123+K124</f>
        <v>203.4</v>
      </c>
      <c r="K126" s="46"/>
      <c r="L126" s="25">
        <f>IF(Source!I160&lt;&gt;0, ROUND(J126/Source!I160, 2), 0)</f>
        <v>678</v>
      </c>
      <c r="P126" s="23">
        <f>J126</f>
        <v>203.4</v>
      </c>
    </row>
    <row r="127" spans="1:22" ht="42.75" x14ac:dyDescent="0.2">
      <c r="A127" s="18">
        <v>10</v>
      </c>
      <c r="B127" s="18">
        <v>10</v>
      </c>
      <c r="C127" s="18" t="str">
        <f>Source!F161</f>
        <v>1.15-2203-9-1/1</v>
      </c>
      <c r="D127" s="18" t="str">
        <f>Source!G161</f>
        <v>Техническое обслуживание клапанов обратных фланцевых диаметром 50 мм / прим. Ду 32 мм</v>
      </c>
      <c r="E127" s="19" t="str">
        <f>Source!H161</f>
        <v>шт.</v>
      </c>
      <c r="F127" s="9">
        <f>Source!I161</f>
        <v>3</v>
      </c>
      <c r="G127" s="21"/>
      <c r="H127" s="20"/>
      <c r="I127" s="9"/>
      <c r="J127" s="9"/>
      <c r="K127" s="21"/>
      <c r="L127" s="21"/>
      <c r="Q127">
        <f>ROUND((Source!BZ161/100)*ROUND((Source!AF161*Source!AV161)*Source!I161, 2), 2)</f>
        <v>165.27</v>
      </c>
      <c r="R127">
        <f>Source!X161</f>
        <v>165.27</v>
      </c>
      <c r="S127">
        <f>ROUND((Source!CA161/100)*ROUND((Source!AF161*Source!AV161)*Source!I161, 2), 2)</f>
        <v>23.61</v>
      </c>
      <c r="T127">
        <f>Source!Y161</f>
        <v>23.61</v>
      </c>
      <c r="U127">
        <f>ROUND((175/100)*ROUND((Source!AE161*Source!AV161)*Source!I161, 2), 2)</f>
        <v>0</v>
      </c>
      <c r="V127">
        <f>ROUND((108/100)*ROUND(Source!CS161*Source!I161, 2), 2)</f>
        <v>0</v>
      </c>
    </row>
    <row r="128" spans="1:22" ht="14.25" x14ac:dyDescent="0.2">
      <c r="A128" s="18"/>
      <c r="B128" s="18"/>
      <c r="C128" s="18"/>
      <c r="D128" s="18" t="s">
        <v>1332</v>
      </c>
      <c r="E128" s="19"/>
      <c r="F128" s="9"/>
      <c r="G128" s="21">
        <f>Source!AO161</f>
        <v>78.7</v>
      </c>
      <c r="H128" s="20" t="str">
        <f>Source!DG161</f>
        <v/>
      </c>
      <c r="I128" s="9">
        <f>Source!AV161</f>
        <v>1</v>
      </c>
      <c r="J128" s="9">
        <f>IF(Source!BA161&lt;&gt; 0, Source!BA161, 1)</f>
        <v>1</v>
      </c>
      <c r="K128" s="21">
        <f>Source!S161</f>
        <v>236.1</v>
      </c>
      <c r="L128" s="21"/>
    </row>
    <row r="129" spans="1:22" ht="14.25" x14ac:dyDescent="0.2">
      <c r="A129" s="18"/>
      <c r="B129" s="18"/>
      <c r="C129" s="18"/>
      <c r="D129" s="18" t="s">
        <v>1335</v>
      </c>
      <c r="E129" s="19"/>
      <c r="F129" s="9"/>
      <c r="G129" s="21">
        <f>Source!AL161</f>
        <v>0.31</v>
      </c>
      <c r="H129" s="20" t="str">
        <f>Source!DD161</f>
        <v/>
      </c>
      <c r="I129" s="9">
        <f>Source!AW161</f>
        <v>1</v>
      </c>
      <c r="J129" s="9">
        <f>IF(Source!BC161&lt;&gt; 0, Source!BC161, 1)</f>
        <v>1</v>
      </c>
      <c r="K129" s="21">
        <f>Source!P161</f>
        <v>0.93</v>
      </c>
      <c r="L129" s="21"/>
    </row>
    <row r="130" spans="1:22" ht="14.25" x14ac:dyDescent="0.2">
      <c r="A130" s="18"/>
      <c r="B130" s="18"/>
      <c r="C130" s="18"/>
      <c r="D130" s="18" t="s">
        <v>1336</v>
      </c>
      <c r="E130" s="19" t="s">
        <v>1337</v>
      </c>
      <c r="F130" s="9">
        <f>Source!AT161</f>
        <v>70</v>
      </c>
      <c r="G130" s="21"/>
      <c r="H130" s="20"/>
      <c r="I130" s="9"/>
      <c r="J130" s="9"/>
      <c r="K130" s="21">
        <f>SUM(R127:R129)</f>
        <v>165.27</v>
      </c>
      <c r="L130" s="21"/>
    </row>
    <row r="131" spans="1:22" ht="14.25" x14ac:dyDescent="0.2">
      <c r="A131" s="18"/>
      <c r="B131" s="18"/>
      <c r="C131" s="18"/>
      <c r="D131" s="18" t="s">
        <v>1338</v>
      </c>
      <c r="E131" s="19" t="s">
        <v>1337</v>
      </c>
      <c r="F131" s="9">
        <f>Source!AU161</f>
        <v>10</v>
      </c>
      <c r="G131" s="21"/>
      <c r="H131" s="20"/>
      <c r="I131" s="9"/>
      <c r="J131" s="9"/>
      <c r="K131" s="21">
        <f>SUM(T127:T130)</f>
        <v>23.61</v>
      </c>
      <c r="L131" s="21"/>
    </row>
    <row r="132" spans="1:22" ht="14.25" x14ac:dyDescent="0.2">
      <c r="A132" s="18"/>
      <c r="B132" s="18"/>
      <c r="C132" s="18"/>
      <c r="D132" s="18" t="s">
        <v>1340</v>
      </c>
      <c r="E132" s="19" t="s">
        <v>1341</v>
      </c>
      <c r="F132" s="9">
        <f>Source!AQ161</f>
        <v>0.14000000000000001</v>
      </c>
      <c r="G132" s="21"/>
      <c r="H132" s="20" t="str">
        <f>Source!DI161</f>
        <v/>
      </c>
      <c r="I132" s="9">
        <f>Source!AV161</f>
        <v>1</v>
      </c>
      <c r="J132" s="9"/>
      <c r="K132" s="21"/>
      <c r="L132" s="21">
        <f>Source!U161</f>
        <v>0.42000000000000004</v>
      </c>
    </row>
    <row r="133" spans="1:22" ht="15" x14ac:dyDescent="0.25">
      <c r="A133" s="24"/>
      <c r="B133" s="24"/>
      <c r="C133" s="24"/>
      <c r="D133" s="24"/>
      <c r="E133" s="24"/>
      <c r="F133" s="24"/>
      <c r="G133" s="24"/>
      <c r="H133" s="24"/>
      <c r="I133" s="24"/>
      <c r="J133" s="46">
        <f>K128+K129+K130+K131</f>
        <v>425.91</v>
      </c>
      <c r="K133" s="46"/>
      <c r="L133" s="25">
        <f>IF(Source!I161&lt;&gt;0, ROUND(J133/Source!I161, 2), 0)</f>
        <v>141.97</v>
      </c>
      <c r="P133" s="23">
        <f>J133</f>
        <v>425.91</v>
      </c>
    </row>
    <row r="135" spans="1:22" ht="15" x14ac:dyDescent="0.25">
      <c r="A135" s="44" t="str">
        <f>CONCATENATE("Итого по подразделу: ",IF(Source!G164&lt;&gt;"Новый подраздел", Source!G164, ""))</f>
        <v>Итого по подразделу: 1.4 Хозяйственно-бытовая канализация К1</v>
      </c>
      <c r="B135" s="44"/>
      <c r="C135" s="44"/>
      <c r="D135" s="44"/>
      <c r="E135" s="44"/>
      <c r="F135" s="44"/>
      <c r="G135" s="44"/>
      <c r="H135" s="44"/>
      <c r="I135" s="44"/>
      <c r="J135" s="43">
        <f>SUM(P113:P134)</f>
        <v>2452.14</v>
      </c>
      <c r="K135" s="58"/>
      <c r="L135" s="27"/>
    </row>
    <row r="138" spans="1:22" ht="16.5" x14ac:dyDescent="0.25">
      <c r="A138" s="45" t="str">
        <f>CONCATENATE("Подраздел: ",IF(Source!G194&lt;&gt;"Новый подраздел", Source!G194, ""))</f>
        <v>Подраздел: 1.5 Дождевая канализация К2</v>
      </c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</row>
    <row r="139" spans="1:22" ht="71.25" x14ac:dyDescent="0.2">
      <c r="A139" s="18">
        <v>11</v>
      </c>
      <c r="B139" s="18">
        <v>11</v>
      </c>
      <c r="C139" s="18" t="str">
        <f>Source!F200</f>
        <v>1.21-2103-9-2/1</v>
      </c>
      <c r="D139" s="18" t="str">
        <f>Source!G200</f>
        <v>Техническое обслуживание силовых сетей, проложенных по кирпичным и бетонным основаниям, провод сечением 3х1,5-6 мм2 / кабель греющий</v>
      </c>
      <c r="E139" s="19" t="str">
        <f>Source!H200</f>
        <v>100 м</v>
      </c>
      <c r="F139" s="9">
        <f>Source!I200</f>
        <v>6.4000000000000001E-2</v>
      </c>
      <c r="G139" s="21"/>
      <c r="H139" s="20"/>
      <c r="I139" s="9"/>
      <c r="J139" s="9"/>
      <c r="K139" s="21"/>
      <c r="L139" s="21"/>
      <c r="Q139">
        <f>ROUND((Source!BZ200/100)*ROUND((Source!AF200*Source!AV200)*Source!I200, 2), 2)</f>
        <v>239.82</v>
      </c>
      <c r="R139">
        <f>Source!X200</f>
        <v>239.82</v>
      </c>
      <c r="S139">
        <f>ROUND((Source!CA200/100)*ROUND((Source!AF200*Source!AV200)*Source!I200, 2), 2)</f>
        <v>34.26</v>
      </c>
      <c r="T139">
        <f>Source!Y200</f>
        <v>34.26</v>
      </c>
      <c r="U139">
        <f>ROUND((175/100)*ROUND((Source!AE200*Source!AV200)*Source!I200, 2), 2)</f>
        <v>0</v>
      </c>
      <c r="V139">
        <f>ROUND((108/100)*ROUND(Source!CS200*Source!I200, 2), 2)</f>
        <v>0</v>
      </c>
    </row>
    <row r="140" spans="1:22" x14ac:dyDescent="0.2">
      <c r="D140" s="26" t="str">
        <f>"Объем: "&amp;Source!I200&amp;"=320*"&amp;"0,2*"&amp;"0,1/"&amp;"100"</f>
        <v>Объем: 0,064=320*0,2*0,1/100</v>
      </c>
    </row>
    <row r="141" spans="1:22" ht="14.25" x14ac:dyDescent="0.2">
      <c r="A141" s="18"/>
      <c r="B141" s="18"/>
      <c r="C141" s="18"/>
      <c r="D141" s="18" t="s">
        <v>1332</v>
      </c>
      <c r="E141" s="19"/>
      <c r="F141" s="9"/>
      <c r="G141" s="21">
        <f>Source!AO200</f>
        <v>5353.15</v>
      </c>
      <c r="H141" s="20" t="str">
        <f>Source!DG200</f>
        <v/>
      </c>
      <c r="I141" s="9">
        <f>Source!AV200</f>
        <v>1</v>
      </c>
      <c r="J141" s="9">
        <f>IF(Source!BA200&lt;&gt; 0, Source!BA200, 1)</f>
        <v>1</v>
      </c>
      <c r="K141" s="21">
        <f>Source!S200</f>
        <v>342.6</v>
      </c>
      <c r="L141" s="21"/>
    </row>
    <row r="142" spans="1:22" ht="14.25" x14ac:dyDescent="0.2">
      <c r="A142" s="18"/>
      <c r="B142" s="18"/>
      <c r="C142" s="18"/>
      <c r="D142" s="18" t="s">
        <v>1335</v>
      </c>
      <c r="E142" s="19"/>
      <c r="F142" s="9"/>
      <c r="G142" s="21">
        <f>Source!AL200</f>
        <v>22.51</v>
      </c>
      <c r="H142" s="20" t="str">
        <f>Source!DD200</f>
        <v/>
      </c>
      <c r="I142" s="9">
        <f>Source!AW200</f>
        <v>1</v>
      </c>
      <c r="J142" s="9">
        <f>IF(Source!BC200&lt;&gt; 0, Source!BC200, 1)</f>
        <v>1</v>
      </c>
      <c r="K142" s="21">
        <f>Source!P200</f>
        <v>1.44</v>
      </c>
      <c r="L142" s="21"/>
    </row>
    <row r="143" spans="1:22" ht="14.25" x14ac:dyDescent="0.2">
      <c r="A143" s="18"/>
      <c r="B143" s="18"/>
      <c r="C143" s="18"/>
      <c r="D143" s="18" t="s">
        <v>1336</v>
      </c>
      <c r="E143" s="19" t="s">
        <v>1337</v>
      </c>
      <c r="F143" s="9">
        <f>Source!AT200</f>
        <v>70</v>
      </c>
      <c r="G143" s="21"/>
      <c r="H143" s="20"/>
      <c r="I143" s="9"/>
      <c r="J143" s="9"/>
      <c r="K143" s="21">
        <f>SUM(R139:R142)</f>
        <v>239.82</v>
      </c>
      <c r="L143" s="21"/>
    </row>
    <row r="144" spans="1:22" ht="14.25" x14ac:dyDescent="0.2">
      <c r="A144" s="18"/>
      <c r="B144" s="18"/>
      <c r="C144" s="18"/>
      <c r="D144" s="18" t="s">
        <v>1338</v>
      </c>
      <c r="E144" s="19" t="s">
        <v>1337</v>
      </c>
      <c r="F144" s="9">
        <f>Source!AU200</f>
        <v>10</v>
      </c>
      <c r="G144" s="21"/>
      <c r="H144" s="20"/>
      <c r="I144" s="9"/>
      <c r="J144" s="9"/>
      <c r="K144" s="21">
        <f>SUM(T139:T143)</f>
        <v>34.26</v>
      </c>
      <c r="L144" s="21"/>
    </row>
    <row r="145" spans="1:22" ht="14.25" x14ac:dyDescent="0.2">
      <c r="A145" s="18"/>
      <c r="B145" s="18"/>
      <c r="C145" s="18"/>
      <c r="D145" s="18" t="s">
        <v>1340</v>
      </c>
      <c r="E145" s="19" t="s">
        <v>1341</v>
      </c>
      <c r="F145" s="9">
        <f>Source!AQ200</f>
        <v>10</v>
      </c>
      <c r="G145" s="21"/>
      <c r="H145" s="20" t="str">
        <f>Source!DI200</f>
        <v/>
      </c>
      <c r="I145" s="9">
        <f>Source!AV200</f>
        <v>1</v>
      </c>
      <c r="J145" s="9"/>
      <c r="K145" s="21"/>
      <c r="L145" s="21">
        <f>Source!U200</f>
        <v>0.64</v>
      </c>
    </row>
    <row r="146" spans="1:22" ht="15" x14ac:dyDescent="0.25">
      <c r="A146" s="24"/>
      <c r="B146" s="24"/>
      <c r="C146" s="24"/>
      <c r="D146" s="24"/>
      <c r="E146" s="24"/>
      <c r="F146" s="24"/>
      <c r="G146" s="24"/>
      <c r="H146" s="24"/>
      <c r="I146" s="24"/>
      <c r="J146" s="46">
        <f>K141+K142+K143+K144</f>
        <v>618.12</v>
      </c>
      <c r="K146" s="46"/>
      <c r="L146" s="25">
        <f>IF(Source!I200&lt;&gt;0, ROUND(J146/Source!I200, 2), 0)</f>
        <v>9658.1299999999992</v>
      </c>
      <c r="P146" s="23">
        <f>J146</f>
        <v>618.12</v>
      </c>
    </row>
    <row r="148" spans="1:22" ht="15" x14ac:dyDescent="0.25">
      <c r="A148" s="44" t="str">
        <f>CONCATENATE("Итого по подразделу: ",IF(Source!G203&lt;&gt;"Новый подраздел", Source!G203, ""))</f>
        <v>Итого по подразделу: 1.5 Дождевая канализация К2</v>
      </c>
      <c r="B148" s="44"/>
      <c r="C148" s="44"/>
      <c r="D148" s="44"/>
      <c r="E148" s="44"/>
      <c r="F148" s="44"/>
      <c r="G148" s="44"/>
      <c r="H148" s="44"/>
      <c r="I148" s="44"/>
      <c r="J148" s="43">
        <f>SUM(P138:P147)</f>
        <v>618.12</v>
      </c>
      <c r="K148" s="58"/>
      <c r="L148" s="27"/>
    </row>
    <row r="151" spans="1:22" ht="16.5" x14ac:dyDescent="0.25">
      <c r="A151" s="45" t="str">
        <f>CONCATENATE("Подраздел: ",IF(Source!G233&lt;&gt;"Новый подраздел", Source!G233, ""))</f>
        <v>Подраздел: 1.6 Сантехприборы и оборудование</v>
      </c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</row>
    <row r="152" spans="1:22" ht="28.5" x14ac:dyDescent="0.2">
      <c r="A152" s="18">
        <v>12</v>
      </c>
      <c r="B152" s="18">
        <v>12</v>
      </c>
      <c r="C152" s="18" t="str">
        <f>Source!F242</f>
        <v>1.16-3201-2-1/1</v>
      </c>
      <c r="D152" s="18" t="str">
        <f>Source!G242</f>
        <v>Укрепление расшатавшихся санитарно-технических приборов - умывальники</v>
      </c>
      <c r="E152" s="19" t="str">
        <f>Source!H242</f>
        <v>100 шт.</v>
      </c>
      <c r="F152" s="9">
        <f>Source!I242</f>
        <v>0.13</v>
      </c>
      <c r="G152" s="21"/>
      <c r="H152" s="20"/>
      <c r="I152" s="9"/>
      <c r="J152" s="9"/>
      <c r="K152" s="21"/>
      <c r="L152" s="21"/>
      <c r="Q152">
        <f>ROUND((Source!BZ242/100)*ROUND((Source!AF242*Source!AV242)*Source!I242, 2), 2)</f>
        <v>4817.12</v>
      </c>
      <c r="R152">
        <f>Source!X242</f>
        <v>4817.12</v>
      </c>
      <c r="S152">
        <f>ROUND((Source!CA242/100)*ROUND((Source!AF242*Source!AV242)*Source!I242, 2), 2)</f>
        <v>688.16</v>
      </c>
      <c r="T152">
        <f>Source!Y242</f>
        <v>688.16</v>
      </c>
      <c r="U152">
        <f>ROUND((175/100)*ROUND((Source!AE242*Source!AV242)*Source!I242, 2), 2)</f>
        <v>0.16</v>
      </c>
      <c r="V152">
        <f>ROUND((108/100)*ROUND(Source!CS242*Source!I242, 2), 2)</f>
        <v>0.1</v>
      </c>
    </row>
    <row r="153" spans="1:22" x14ac:dyDescent="0.2">
      <c r="D153" s="26" t="str">
        <f>"Объем: "&amp;Source!I242&amp;"=(11+"&amp;"2)/"&amp;"100"</f>
        <v>Объем: 0,13=(11+2)/100</v>
      </c>
    </row>
    <row r="154" spans="1:22" ht="14.25" x14ac:dyDescent="0.2">
      <c r="A154" s="18"/>
      <c r="B154" s="18"/>
      <c r="C154" s="18"/>
      <c r="D154" s="18" t="s">
        <v>1332</v>
      </c>
      <c r="E154" s="19"/>
      <c r="F154" s="9"/>
      <c r="G154" s="21">
        <f>Source!AO242</f>
        <v>52935.41</v>
      </c>
      <c r="H154" s="20" t="str">
        <f>Source!DG242</f>
        <v/>
      </c>
      <c r="I154" s="9">
        <f>Source!AV242</f>
        <v>1</v>
      </c>
      <c r="J154" s="9">
        <f>IF(Source!BA242&lt;&gt; 0, Source!BA242, 1)</f>
        <v>1</v>
      </c>
      <c r="K154" s="21">
        <f>Source!S242</f>
        <v>6881.6</v>
      </c>
      <c r="L154" s="21"/>
    </row>
    <row r="155" spans="1:22" ht="14.25" x14ac:dyDescent="0.2">
      <c r="A155" s="18"/>
      <c r="B155" s="18"/>
      <c r="C155" s="18"/>
      <c r="D155" s="18" t="s">
        <v>1333</v>
      </c>
      <c r="E155" s="19"/>
      <c r="F155" s="9"/>
      <c r="G155" s="21">
        <f>Source!AM242</f>
        <v>61.83</v>
      </c>
      <c r="H155" s="20" t="str">
        <f>Source!DE242</f>
        <v/>
      </c>
      <c r="I155" s="9">
        <f>Source!AV242</f>
        <v>1</v>
      </c>
      <c r="J155" s="9">
        <f>IF(Source!BB242&lt;&gt; 0, Source!BB242, 1)</f>
        <v>1</v>
      </c>
      <c r="K155" s="21">
        <f>Source!Q242</f>
        <v>8.0399999999999991</v>
      </c>
      <c r="L155" s="21"/>
    </row>
    <row r="156" spans="1:22" ht="14.25" x14ac:dyDescent="0.2">
      <c r="A156" s="18"/>
      <c r="B156" s="18"/>
      <c r="C156" s="18"/>
      <c r="D156" s="18" t="s">
        <v>1334</v>
      </c>
      <c r="E156" s="19"/>
      <c r="F156" s="9"/>
      <c r="G156" s="21">
        <f>Source!AN242</f>
        <v>0.7</v>
      </c>
      <c r="H156" s="20" t="str">
        <f>Source!DF242</f>
        <v/>
      </c>
      <c r="I156" s="9">
        <f>Source!AV242</f>
        <v>1</v>
      </c>
      <c r="J156" s="9">
        <f>IF(Source!BS242&lt;&gt; 0, Source!BS242, 1)</f>
        <v>1</v>
      </c>
      <c r="K156" s="22">
        <f>Source!R242</f>
        <v>0.09</v>
      </c>
      <c r="L156" s="21"/>
    </row>
    <row r="157" spans="1:22" ht="14.25" x14ac:dyDescent="0.2">
      <c r="A157" s="18"/>
      <c r="B157" s="18"/>
      <c r="C157" s="18"/>
      <c r="D157" s="18" t="s">
        <v>1335</v>
      </c>
      <c r="E157" s="19"/>
      <c r="F157" s="9"/>
      <c r="G157" s="21">
        <f>Source!AL242</f>
        <v>776.55</v>
      </c>
      <c r="H157" s="20" t="str">
        <f>Source!DD242</f>
        <v/>
      </c>
      <c r="I157" s="9">
        <f>Source!AW242</f>
        <v>1</v>
      </c>
      <c r="J157" s="9">
        <f>IF(Source!BC242&lt;&gt; 0, Source!BC242, 1)</f>
        <v>1</v>
      </c>
      <c r="K157" s="21">
        <f>Source!P242</f>
        <v>100.95</v>
      </c>
      <c r="L157" s="21"/>
    </row>
    <row r="158" spans="1:22" ht="14.25" x14ac:dyDescent="0.2">
      <c r="A158" s="18"/>
      <c r="B158" s="18"/>
      <c r="C158" s="18"/>
      <c r="D158" s="18" t="s">
        <v>1336</v>
      </c>
      <c r="E158" s="19" t="s">
        <v>1337</v>
      </c>
      <c r="F158" s="9">
        <f>Source!AT242</f>
        <v>70</v>
      </c>
      <c r="G158" s="21"/>
      <c r="H158" s="20"/>
      <c r="I158" s="9"/>
      <c r="J158" s="9"/>
      <c r="K158" s="21">
        <f>SUM(R152:R157)</f>
        <v>4817.12</v>
      </c>
      <c r="L158" s="21"/>
    </row>
    <row r="159" spans="1:22" ht="14.25" x14ac:dyDescent="0.2">
      <c r="A159" s="18"/>
      <c r="B159" s="18"/>
      <c r="C159" s="18"/>
      <c r="D159" s="18" t="s">
        <v>1338</v>
      </c>
      <c r="E159" s="19" t="s">
        <v>1337</v>
      </c>
      <c r="F159" s="9">
        <f>Source!AU242</f>
        <v>10</v>
      </c>
      <c r="G159" s="21"/>
      <c r="H159" s="20"/>
      <c r="I159" s="9"/>
      <c r="J159" s="9"/>
      <c r="K159" s="21">
        <f>SUM(T152:T158)</f>
        <v>688.16</v>
      </c>
      <c r="L159" s="21"/>
    </row>
    <row r="160" spans="1:22" ht="14.25" x14ac:dyDescent="0.2">
      <c r="A160" s="18"/>
      <c r="B160" s="18"/>
      <c r="C160" s="18"/>
      <c r="D160" s="18" t="s">
        <v>1339</v>
      </c>
      <c r="E160" s="19" t="s">
        <v>1337</v>
      </c>
      <c r="F160" s="9">
        <f>108</f>
        <v>108</v>
      </c>
      <c r="G160" s="21"/>
      <c r="H160" s="20"/>
      <c r="I160" s="9"/>
      <c r="J160" s="9"/>
      <c r="K160" s="21">
        <f>SUM(V152:V159)</f>
        <v>0.1</v>
      </c>
      <c r="L160" s="21"/>
    </row>
    <row r="161" spans="1:22" ht="14.25" x14ac:dyDescent="0.2">
      <c r="A161" s="18"/>
      <c r="B161" s="18"/>
      <c r="C161" s="18"/>
      <c r="D161" s="18" t="s">
        <v>1340</v>
      </c>
      <c r="E161" s="19" t="s">
        <v>1341</v>
      </c>
      <c r="F161" s="9">
        <f>Source!AQ242</f>
        <v>104.44</v>
      </c>
      <c r="G161" s="21"/>
      <c r="H161" s="20" t="str">
        <f>Source!DI242</f>
        <v/>
      </c>
      <c r="I161" s="9">
        <f>Source!AV242</f>
        <v>1</v>
      </c>
      <c r="J161" s="9"/>
      <c r="K161" s="21"/>
      <c r="L161" s="21">
        <f>Source!U242</f>
        <v>13.577199999999999</v>
      </c>
    </row>
    <row r="162" spans="1:22" ht="15" x14ac:dyDescent="0.25">
      <c r="A162" s="24"/>
      <c r="B162" s="24"/>
      <c r="C162" s="24"/>
      <c r="D162" s="24"/>
      <c r="E162" s="24"/>
      <c r="F162" s="24"/>
      <c r="G162" s="24"/>
      <c r="H162" s="24"/>
      <c r="I162" s="24"/>
      <c r="J162" s="46">
        <f>K154+K155+K157+K158+K159+K160</f>
        <v>12495.97</v>
      </c>
      <c r="K162" s="46"/>
      <c r="L162" s="25">
        <f>IF(Source!I242&lt;&gt;0, ROUND(J162/Source!I242, 2), 0)</f>
        <v>96122.85</v>
      </c>
      <c r="P162" s="23">
        <f>J162</f>
        <v>12495.97</v>
      </c>
    </row>
    <row r="163" spans="1:22" ht="42.75" x14ac:dyDescent="0.2">
      <c r="A163" s="18">
        <v>13</v>
      </c>
      <c r="B163" s="18">
        <v>13</v>
      </c>
      <c r="C163" s="18" t="str">
        <f>Source!F243</f>
        <v>1.16-3201-2-2/1</v>
      </c>
      <c r="D163" s="18" t="str">
        <f>Source!G243</f>
        <v>Укрепление расшатавшихся санитарно-технических приборов - унитазы и биде</v>
      </c>
      <c r="E163" s="19" t="str">
        <f>Source!H243</f>
        <v>100 шт.</v>
      </c>
      <c r="F163" s="9">
        <f>Source!I243</f>
        <v>0.17</v>
      </c>
      <c r="G163" s="21"/>
      <c r="H163" s="20"/>
      <c r="I163" s="9"/>
      <c r="J163" s="9"/>
      <c r="K163" s="21"/>
      <c r="L163" s="21"/>
      <c r="Q163">
        <f>ROUND((Source!BZ243/100)*ROUND((Source!AF243*Source!AV243)*Source!I243, 2), 2)</f>
        <v>9163.68</v>
      </c>
      <c r="R163">
        <f>Source!X243</f>
        <v>9163.68</v>
      </c>
      <c r="S163">
        <f>ROUND((Source!CA243/100)*ROUND((Source!AF243*Source!AV243)*Source!I243, 2), 2)</f>
        <v>1309.0999999999999</v>
      </c>
      <c r="T163">
        <f>Source!Y243</f>
        <v>1309.0999999999999</v>
      </c>
      <c r="U163">
        <f>ROUND((175/100)*ROUND((Source!AE243*Source!AV243)*Source!I243, 2), 2)</f>
        <v>0.21</v>
      </c>
      <c r="V163">
        <f>ROUND((108/100)*ROUND(Source!CS243*Source!I243, 2), 2)</f>
        <v>0.13</v>
      </c>
    </row>
    <row r="164" spans="1:22" x14ac:dyDescent="0.2">
      <c r="D164" s="26" t="str">
        <f>"Объем: "&amp;Source!I243&amp;"=17/"&amp;"100"</f>
        <v>Объем: 0,17=17/100</v>
      </c>
    </row>
    <row r="165" spans="1:22" ht="14.25" x14ac:dyDescent="0.2">
      <c r="A165" s="18"/>
      <c r="B165" s="18"/>
      <c r="C165" s="18"/>
      <c r="D165" s="18" t="s">
        <v>1332</v>
      </c>
      <c r="E165" s="19"/>
      <c r="F165" s="9"/>
      <c r="G165" s="21">
        <f>Source!AO243</f>
        <v>77005.72</v>
      </c>
      <c r="H165" s="20" t="str">
        <f>Source!DG243</f>
        <v/>
      </c>
      <c r="I165" s="9">
        <f>Source!AV243</f>
        <v>1</v>
      </c>
      <c r="J165" s="9">
        <f>IF(Source!BA243&lt;&gt; 0, Source!BA243, 1)</f>
        <v>1</v>
      </c>
      <c r="K165" s="21">
        <f>Source!S243</f>
        <v>13090.97</v>
      </c>
      <c r="L165" s="21"/>
    </row>
    <row r="166" spans="1:22" ht="14.25" x14ac:dyDescent="0.2">
      <c r="A166" s="18"/>
      <c r="B166" s="18"/>
      <c r="C166" s="18"/>
      <c r="D166" s="18" t="s">
        <v>1333</v>
      </c>
      <c r="E166" s="19"/>
      <c r="F166" s="9"/>
      <c r="G166" s="21">
        <f>Source!AM243</f>
        <v>61.83</v>
      </c>
      <c r="H166" s="20" t="str">
        <f>Source!DE243</f>
        <v/>
      </c>
      <c r="I166" s="9">
        <f>Source!AV243</f>
        <v>1</v>
      </c>
      <c r="J166" s="9">
        <f>IF(Source!BB243&lt;&gt; 0, Source!BB243, 1)</f>
        <v>1</v>
      </c>
      <c r="K166" s="21">
        <f>Source!Q243</f>
        <v>10.51</v>
      </c>
      <c r="L166" s="21"/>
    </row>
    <row r="167" spans="1:22" ht="14.25" x14ac:dyDescent="0.2">
      <c r="A167" s="18"/>
      <c r="B167" s="18"/>
      <c r="C167" s="18"/>
      <c r="D167" s="18" t="s">
        <v>1334</v>
      </c>
      <c r="E167" s="19"/>
      <c r="F167" s="9"/>
      <c r="G167" s="21">
        <f>Source!AN243</f>
        <v>0.7</v>
      </c>
      <c r="H167" s="20" t="str">
        <f>Source!DF243</f>
        <v/>
      </c>
      <c r="I167" s="9">
        <f>Source!AV243</f>
        <v>1</v>
      </c>
      <c r="J167" s="9">
        <f>IF(Source!BS243&lt;&gt; 0, Source!BS243, 1)</f>
        <v>1</v>
      </c>
      <c r="K167" s="22">
        <f>Source!R243</f>
        <v>0.12</v>
      </c>
      <c r="L167" s="21"/>
    </row>
    <row r="168" spans="1:22" ht="14.25" x14ac:dyDescent="0.2">
      <c r="A168" s="18"/>
      <c r="B168" s="18"/>
      <c r="C168" s="18"/>
      <c r="D168" s="18" t="s">
        <v>1335</v>
      </c>
      <c r="E168" s="19"/>
      <c r="F168" s="9"/>
      <c r="G168" s="21">
        <f>Source!AL243</f>
        <v>776.55</v>
      </c>
      <c r="H168" s="20" t="str">
        <f>Source!DD243</f>
        <v/>
      </c>
      <c r="I168" s="9">
        <f>Source!AW243</f>
        <v>1</v>
      </c>
      <c r="J168" s="9">
        <f>IF(Source!BC243&lt;&gt; 0, Source!BC243, 1)</f>
        <v>1</v>
      </c>
      <c r="K168" s="21">
        <f>Source!P243</f>
        <v>132.01</v>
      </c>
      <c r="L168" s="21"/>
    </row>
    <row r="169" spans="1:22" ht="14.25" x14ac:dyDescent="0.2">
      <c r="A169" s="18"/>
      <c r="B169" s="18"/>
      <c r="C169" s="18"/>
      <c r="D169" s="18" t="s">
        <v>1336</v>
      </c>
      <c r="E169" s="19" t="s">
        <v>1337</v>
      </c>
      <c r="F169" s="9">
        <f>Source!AT243</f>
        <v>70</v>
      </c>
      <c r="G169" s="21"/>
      <c r="H169" s="20"/>
      <c r="I169" s="9"/>
      <c r="J169" s="9"/>
      <c r="K169" s="21">
        <f>SUM(R163:R168)</f>
        <v>9163.68</v>
      </c>
      <c r="L169" s="21"/>
    </row>
    <row r="170" spans="1:22" ht="14.25" x14ac:dyDescent="0.2">
      <c r="A170" s="18"/>
      <c r="B170" s="18"/>
      <c r="C170" s="18"/>
      <c r="D170" s="18" t="s">
        <v>1338</v>
      </c>
      <c r="E170" s="19" t="s">
        <v>1337</v>
      </c>
      <c r="F170" s="9">
        <f>Source!AU243</f>
        <v>10</v>
      </c>
      <c r="G170" s="21"/>
      <c r="H170" s="20"/>
      <c r="I170" s="9"/>
      <c r="J170" s="9"/>
      <c r="K170" s="21">
        <f>SUM(T163:T169)</f>
        <v>1309.0999999999999</v>
      </c>
      <c r="L170" s="21"/>
    </row>
    <row r="171" spans="1:22" ht="14.25" x14ac:dyDescent="0.2">
      <c r="A171" s="18"/>
      <c r="B171" s="18"/>
      <c r="C171" s="18"/>
      <c r="D171" s="18" t="s">
        <v>1339</v>
      </c>
      <c r="E171" s="19" t="s">
        <v>1337</v>
      </c>
      <c r="F171" s="9">
        <f>108</f>
        <v>108</v>
      </c>
      <c r="G171" s="21"/>
      <c r="H171" s="20"/>
      <c r="I171" s="9"/>
      <c r="J171" s="9"/>
      <c r="K171" s="21">
        <f>SUM(V163:V170)</f>
        <v>0.13</v>
      </c>
      <c r="L171" s="21"/>
    </row>
    <row r="172" spans="1:22" ht="14.25" x14ac:dyDescent="0.2">
      <c r="A172" s="18"/>
      <c r="B172" s="18"/>
      <c r="C172" s="18"/>
      <c r="D172" s="18" t="s">
        <v>1340</v>
      </c>
      <c r="E172" s="19" t="s">
        <v>1341</v>
      </c>
      <c r="F172" s="9">
        <f>Source!AQ243</f>
        <v>151.93</v>
      </c>
      <c r="G172" s="21"/>
      <c r="H172" s="20" t="str">
        <f>Source!DI243</f>
        <v/>
      </c>
      <c r="I172" s="9">
        <f>Source!AV243</f>
        <v>1</v>
      </c>
      <c r="J172" s="9"/>
      <c r="K172" s="21"/>
      <c r="L172" s="21">
        <f>Source!U243</f>
        <v>25.828100000000003</v>
      </c>
    </row>
    <row r="173" spans="1:22" ht="15" x14ac:dyDescent="0.25">
      <c r="A173" s="24"/>
      <c r="B173" s="24"/>
      <c r="C173" s="24"/>
      <c r="D173" s="24"/>
      <c r="E173" s="24"/>
      <c r="F173" s="24"/>
      <c r="G173" s="24"/>
      <c r="H173" s="24"/>
      <c r="I173" s="24"/>
      <c r="J173" s="46">
        <f>K165+K166+K168+K169+K170+K171</f>
        <v>23706.399999999998</v>
      </c>
      <c r="K173" s="46"/>
      <c r="L173" s="25">
        <f>IF(Source!I243&lt;&gt;0, ROUND(J173/Source!I243, 2), 0)</f>
        <v>139449.41</v>
      </c>
      <c r="P173" s="23">
        <f>J173</f>
        <v>23706.399999999998</v>
      </c>
    </row>
    <row r="174" spans="1:22" ht="28.5" x14ac:dyDescent="0.2">
      <c r="A174" s="18">
        <v>14</v>
      </c>
      <c r="B174" s="18">
        <v>14</v>
      </c>
      <c r="C174" s="18" t="str">
        <f>Source!F244</f>
        <v>1.16-3201-2-3/1</v>
      </c>
      <c r="D174" s="18" t="str">
        <f>Source!G244</f>
        <v>Укрепление расшатавшихся санитарно-технических приборов - писсуары</v>
      </c>
      <c r="E174" s="19" t="str">
        <f>Source!H244</f>
        <v>100 шт.</v>
      </c>
      <c r="F174" s="9">
        <f>Source!I244</f>
        <v>0.01</v>
      </c>
      <c r="G174" s="21"/>
      <c r="H174" s="20"/>
      <c r="I174" s="9"/>
      <c r="J174" s="9"/>
      <c r="K174" s="21"/>
      <c r="L174" s="21"/>
      <c r="Q174">
        <f>ROUND((Source!BZ244/100)*ROUND((Source!AF244*Source!AV244)*Source!I244, 2), 2)</f>
        <v>399.07</v>
      </c>
      <c r="R174">
        <f>Source!X244</f>
        <v>399.07</v>
      </c>
      <c r="S174">
        <f>ROUND((Source!CA244/100)*ROUND((Source!AF244*Source!AV244)*Source!I244, 2), 2)</f>
        <v>57.01</v>
      </c>
      <c r="T174">
        <f>Source!Y244</f>
        <v>57.01</v>
      </c>
      <c r="U174">
        <f>ROUND((175/100)*ROUND((Source!AE244*Source!AV244)*Source!I244, 2), 2)</f>
        <v>0.02</v>
      </c>
      <c r="V174">
        <f>ROUND((108/100)*ROUND(Source!CS244*Source!I244, 2), 2)</f>
        <v>0.01</v>
      </c>
    </row>
    <row r="175" spans="1:22" x14ac:dyDescent="0.2">
      <c r="D175" s="26" t="str">
        <f>"Объем: "&amp;Source!I244&amp;"=1/"&amp;"100"</f>
        <v>Объем: 0,01=1/100</v>
      </c>
    </row>
    <row r="176" spans="1:22" ht="14.25" x14ac:dyDescent="0.2">
      <c r="A176" s="18"/>
      <c r="B176" s="18"/>
      <c r="C176" s="18"/>
      <c r="D176" s="18" t="s">
        <v>1332</v>
      </c>
      <c r="E176" s="19"/>
      <c r="F176" s="9"/>
      <c r="G176" s="21">
        <f>Source!AO244</f>
        <v>57010.49</v>
      </c>
      <c r="H176" s="20" t="str">
        <f>Source!DG244</f>
        <v/>
      </c>
      <c r="I176" s="9">
        <f>Source!AV244</f>
        <v>1</v>
      </c>
      <c r="J176" s="9">
        <f>IF(Source!BA244&lt;&gt; 0, Source!BA244, 1)</f>
        <v>1</v>
      </c>
      <c r="K176" s="21">
        <f>Source!S244</f>
        <v>570.1</v>
      </c>
      <c r="L176" s="21"/>
    </row>
    <row r="177" spans="1:22" ht="14.25" x14ac:dyDescent="0.2">
      <c r="A177" s="18"/>
      <c r="B177" s="18"/>
      <c r="C177" s="18"/>
      <c r="D177" s="18" t="s">
        <v>1333</v>
      </c>
      <c r="E177" s="19"/>
      <c r="F177" s="9"/>
      <c r="G177" s="21">
        <f>Source!AM244</f>
        <v>61.83</v>
      </c>
      <c r="H177" s="20" t="str">
        <f>Source!DE244</f>
        <v/>
      </c>
      <c r="I177" s="9">
        <f>Source!AV244</f>
        <v>1</v>
      </c>
      <c r="J177" s="9">
        <f>IF(Source!BB244&lt;&gt; 0, Source!BB244, 1)</f>
        <v>1</v>
      </c>
      <c r="K177" s="21">
        <f>Source!Q244</f>
        <v>0.62</v>
      </c>
      <c r="L177" s="21"/>
    </row>
    <row r="178" spans="1:22" ht="14.25" x14ac:dyDescent="0.2">
      <c r="A178" s="18"/>
      <c r="B178" s="18"/>
      <c r="C178" s="18"/>
      <c r="D178" s="18" t="s">
        <v>1334</v>
      </c>
      <c r="E178" s="19"/>
      <c r="F178" s="9"/>
      <c r="G178" s="21">
        <f>Source!AN244</f>
        <v>0.7</v>
      </c>
      <c r="H178" s="20" t="str">
        <f>Source!DF244</f>
        <v/>
      </c>
      <c r="I178" s="9">
        <f>Source!AV244</f>
        <v>1</v>
      </c>
      <c r="J178" s="9">
        <f>IF(Source!BS244&lt;&gt; 0, Source!BS244, 1)</f>
        <v>1</v>
      </c>
      <c r="K178" s="22">
        <f>Source!R244</f>
        <v>0.01</v>
      </c>
      <c r="L178" s="21"/>
    </row>
    <row r="179" spans="1:22" ht="14.25" x14ac:dyDescent="0.2">
      <c r="A179" s="18"/>
      <c r="B179" s="18"/>
      <c r="C179" s="18"/>
      <c r="D179" s="18" t="s">
        <v>1335</v>
      </c>
      <c r="E179" s="19"/>
      <c r="F179" s="9"/>
      <c r="G179" s="21">
        <f>Source!AL244</f>
        <v>776.55</v>
      </c>
      <c r="H179" s="20" t="str">
        <f>Source!DD244</f>
        <v/>
      </c>
      <c r="I179" s="9">
        <f>Source!AW244</f>
        <v>1</v>
      </c>
      <c r="J179" s="9">
        <f>IF(Source!BC244&lt;&gt; 0, Source!BC244, 1)</f>
        <v>1</v>
      </c>
      <c r="K179" s="21">
        <f>Source!P244</f>
        <v>7.77</v>
      </c>
      <c r="L179" s="21"/>
    </row>
    <row r="180" spans="1:22" ht="14.25" x14ac:dyDescent="0.2">
      <c r="A180" s="18"/>
      <c r="B180" s="18"/>
      <c r="C180" s="18"/>
      <c r="D180" s="18" t="s">
        <v>1336</v>
      </c>
      <c r="E180" s="19" t="s">
        <v>1337</v>
      </c>
      <c r="F180" s="9">
        <f>Source!AT244</f>
        <v>70</v>
      </c>
      <c r="G180" s="21"/>
      <c r="H180" s="20"/>
      <c r="I180" s="9"/>
      <c r="J180" s="9"/>
      <c r="K180" s="21">
        <f>SUM(R174:R179)</f>
        <v>399.07</v>
      </c>
      <c r="L180" s="21"/>
    </row>
    <row r="181" spans="1:22" ht="14.25" x14ac:dyDescent="0.2">
      <c r="A181" s="18"/>
      <c r="B181" s="18"/>
      <c r="C181" s="18"/>
      <c r="D181" s="18" t="s">
        <v>1338</v>
      </c>
      <c r="E181" s="19" t="s">
        <v>1337</v>
      </c>
      <c r="F181" s="9">
        <f>Source!AU244</f>
        <v>10</v>
      </c>
      <c r="G181" s="21"/>
      <c r="H181" s="20"/>
      <c r="I181" s="9"/>
      <c r="J181" s="9"/>
      <c r="K181" s="21">
        <f>SUM(T174:T180)</f>
        <v>57.01</v>
      </c>
      <c r="L181" s="21"/>
    </row>
    <row r="182" spans="1:22" ht="14.25" x14ac:dyDescent="0.2">
      <c r="A182" s="18"/>
      <c r="B182" s="18"/>
      <c r="C182" s="18"/>
      <c r="D182" s="18" t="s">
        <v>1339</v>
      </c>
      <c r="E182" s="19" t="s">
        <v>1337</v>
      </c>
      <c r="F182" s="9">
        <f>108</f>
        <v>108</v>
      </c>
      <c r="G182" s="21"/>
      <c r="H182" s="20"/>
      <c r="I182" s="9"/>
      <c r="J182" s="9"/>
      <c r="K182" s="21">
        <f>SUM(V174:V181)</f>
        <v>0.01</v>
      </c>
      <c r="L182" s="21"/>
    </row>
    <row r="183" spans="1:22" ht="14.25" x14ac:dyDescent="0.2">
      <c r="A183" s="18"/>
      <c r="B183" s="18"/>
      <c r="C183" s="18"/>
      <c r="D183" s="18" t="s">
        <v>1340</v>
      </c>
      <c r="E183" s="19" t="s">
        <v>1341</v>
      </c>
      <c r="F183" s="9">
        <f>Source!AQ244</f>
        <v>112.48</v>
      </c>
      <c r="G183" s="21"/>
      <c r="H183" s="20" t="str">
        <f>Source!DI244</f>
        <v/>
      </c>
      <c r="I183" s="9">
        <f>Source!AV244</f>
        <v>1</v>
      </c>
      <c r="J183" s="9"/>
      <c r="K183" s="21"/>
      <c r="L183" s="21">
        <f>Source!U244</f>
        <v>1.1248</v>
      </c>
    </row>
    <row r="184" spans="1:22" ht="15" x14ac:dyDescent="0.25">
      <c r="A184" s="24"/>
      <c r="B184" s="24"/>
      <c r="C184" s="24"/>
      <c r="D184" s="24"/>
      <c r="E184" s="24"/>
      <c r="F184" s="24"/>
      <c r="G184" s="24"/>
      <c r="H184" s="24"/>
      <c r="I184" s="24"/>
      <c r="J184" s="46">
        <f>K176+K177+K179+K180+K181+K182</f>
        <v>1034.58</v>
      </c>
      <c r="K184" s="46"/>
      <c r="L184" s="25">
        <f>IF(Source!I244&lt;&gt;0, ROUND(J184/Source!I244, 2), 0)</f>
        <v>103458</v>
      </c>
      <c r="P184" s="23">
        <f>J184</f>
        <v>1034.58</v>
      </c>
    </row>
    <row r="185" spans="1:22" ht="42.75" x14ac:dyDescent="0.2">
      <c r="A185" s="18">
        <v>15</v>
      </c>
      <c r="B185" s="18">
        <v>15</v>
      </c>
      <c r="C185" s="18" t="str">
        <f>Source!F245</f>
        <v>1.23-2103-41-1/1</v>
      </c>
      <c r="D185" s="18" t="str">
        <f>Source!G245</f>
        <v>Техническое обслуживание регулирующего клапана / Кран смывной для писуара</v>
      </c>
      <c r="E185" s="19" t="str">
        <f>Source!H245</f>
        <v>шт.</v>
      </c>
      <c r="F185" s="9">
        <f>Source!I245</f>
        <v>1</v>
      </c>
      <c r="G185" s="21"/>
      <c r="H185" s="20"/>
      <c r="I185" s="9"/>
      <c r="J185" s="9"/>
      <c r="K185" s="21"/>
      <c r="L185" s="21"/>
      <c r="Q185">
        <f>ROUND((Source!BZ245/100)*ROUND((Source!AF245*Source!AV245)*Source!I245, 2), 2)</f>
        <v>145.6</v>
      </c>
      <c r="R185">
        <f>Source!X245</f>
        <v>145.6</v>
      </c>
      <c r="S185">
        <f>ROUND((Source!CA245/100)*ROUND((Source!AF245*Source!AV245)*Source!I245, 2), 2)</f>
        <v>20.8</v>
      </c>
      <c r="T185">
        <f>Source!Y245</f>
        <v>20.8</v>
      </c>
      <c r="U185">
        <f>ROUND((175/100)*ROUND((Source!AE245*Source!AV245)*Source!I245, 2), 2)</f>
        <v>86.75</v>
      </c>
      <c r="V185">
        <f>ROUND((108/100)*ROUND(Source!CS245*Source!I245, 2), 2)</f>
        <v>53.54</v>
      </c>
    </row>
    <row r="186" spans="1:22" ht="14.25" x14ac:dyDescent="0.2">
      <c r="A186" s="18"/>
      <c r="B186" s="18"/>
      <c r="C186" s="18"/>
      <c r="D186" s="18" t="s">
        <v>1332</v>
      </c>
      <c r="E186" s="19"/>
      <c r="F186" s="9"/>
      <c r="G186" s="21">
        <f>Source!AO245</f>
        <v>208</v>
      </c>
      <c r="H186" s="20" t="str">
        <f>Source!DG245</f>
        <v/>
      </c>
      <c r="I186" s="9">
        <f>Source!AV245</f>
        <v>1</v>
      </c>
      <c r="J186" s="9">
        <f>IF(Source!BA245&lt;&gt; 0, Source!BA245, 1)</f>
        <v>1</v>
      </c>
      <c r="K186" s="21">
        <f>Source!S245</f>
        <v>208</v>
      </c>
      <c r="L186" s="21"/>
    </row>
    <row r="187" spans="1:22" ht="14.25" x14ac:dyDescent="0.2">
      <c r="A187" s="18"/>
      <c r="B187" s="18"/>
      <c r="C187" s="18"/>
      <c r="D187" s="18" t="s">
        <v>1333</v>
      </c>
      <c r="E187" s="19"/>
      <c r="F187" s="9"/>
      <c r="G187" s="21">
        <f>Source!AM245</f>
        <v>78.180000000000007</v>
      </c>
      <c r="H187" s="20" t="str">
        <f>Source!DE245</f>
        <v/>
      </c>
      <c r="I187" s="9">
        <f>Source!AV245</f>
        <v>1</v>
      </c>
      <c r="J187" s="9">
        <f>IF(Source!BB245&lt;&gt; 0, Source!BB245, 1)</f>
        <v>1</v>
      </c>
      <c r="K187" s="21">
        <f>Source!Q245</f>
        <v>78.180000000000007</v>
      </c>
      <c r="L187" s="21"/>
    </row>
    <row r="188" spans="1:22" ht="14.25" x14ac:dyDescent="0.2">
      <c r="A188" s="18"/>
      <c r="B188" s="18"/>
      <c r="C188" s="18"/>
      <c r="D188" s="18" t="s">
        <v>1334</v>
      </c>
      <c r="E188" s="19"/>
      <c r="F188" s="9"/>
      <c r="G188" s="21">
        <f>Source!AN245</f>
        <v>49.57</v>
      </c>
      <c r="H188" s="20" t="str">
        <f>Source!DF245</f>
        <v/>
      </c>
      <c r="I188" s="9">
        <f>Source!AV245</f>
        <v>1</v>
      </c>
      <c r="J188" s="9">
        <f>IF(Source!BS245&lt;&gt; 0, Source!BS245, 1)</f>
        <v>1</v>
      </c>
      <c r="K188" s="22">
        <f>Source!R245</f>
        <v>49.57</v>
      </c>
      <c r="L188" s="21"/>
    </row>
    <row r="189" spans="1:22" ht="14.25" x14ac:dyDescent="0.2">
      <c r="A189" s="18"/>
      <c r="B189" s="18"/>
      <c r="C189" s="18"/>
      <c r="D189" s="18" t="s">
        <v>1336</v>
      </c>
      <c r="E189" s="19" t="s">
        <v>1337</v>
      </c>
      <c r="F189" s="9">
        <f>Source!AT245</f>
        <v>70</v>
      </c>
      <c r="G189" s="21"/>
      <c r="H189" s="20"/>
      <c r="I189" s="9"/>
      <c r="J189" s="9"/>
      <c r="K189" s="21">
        <f>SUM(R185:R188)</f>
        <v>145.6</v>
      </c>
      <c r="L189" s="21"/>
    </row>
    <row r="190" spans="1:22" ht="14.25" x14ac:dyDescent="0.2">
      <c r="A190" s="18"/>
      <c r="B190" s="18"/>
      <c r="C190" s="18"/>
      <c r="D190" s="18" t="s">
        <v>1338</v>
      </c>
      <c r="E190" s="19" t="s">
        <v>1337</v>
      </c>
      <c r="F190" s="9">
        <f>Source!AU245</f>
        <v>10</v>
      </c>
      <c r="G190" s="21"/>
      <c r="H190" s="20"/>
      <c r="I190" s="9"/>
      <c r="J190" s="9"/>
      <c r="K190" s="21">
        <f>SUM(T185:T189)</f>
        <v>20.8</v>
      </c>
      <c r="L190" s="21"/>
    </row>
    <row r="191" spans="1:22" ht="14.25" x14ac:dyDescent="0.2">
      <c r="A191" s="18"/>
      <c r="B191" s="18"/>
      <c r="C191" s="18"/>
      <c r="D191" s="18" t="s">
        <v>1339</v>
      </c>
      <c r="E191" s="19" t="s">
        <v>1337</v>
      </c>
      <c r="F191" s="9">
        <f>108</f>
        <v>108</v>
      </c>
      <c r="G191" s="21"/>
      <c r="H191" s="20"/>
      <c r="I191" s="9"/>
      <c r="J191" s="9"/>
      <c r="K191" s="21">
        <f>SUM(V185:V190)</f>
        <v>53.54</v>
      </c>
      <c r="L191" s="21"/>
    </row>
    <row r="192" spans="1:22" ht="14.25" x14ac:dyDescent="0.2">
      <c r="A192" s="18"/>
      <c r="B192" s="18"/>
      <c r="C192" s="18"/>
      <c r="D192" s="18" t="s">
        <v>1340</v>
      </c>
      <c r="E192" s="19" t="s">
        <v>1341</v>
      </c>
      <c r="F192" s="9">
        <f>Source!AQ245</f>
        <v>0.37</v>
      </c>
      <c r="G192" s="21"/>
      <c r="H192" s="20" t="str">
        <f>Source!DI245</f>
        <v/>
      </c>
      <c r="I192" s="9">
        <f>Source!AV245</f>
        <v>1</v>
      </c>
      <c r="J192" s="9"/>
      <c r="K192" s="21"/>
      <c r="L192" s="21">
        <f>Source!U245</f>
        <v>0.37</v>
      </c>
    </row>
    <row r="193" spans="1:22" ht="15" x14ac:dyDescent="0.25">
      <c r="A193" s="24"/>
      <c r="B193" s="24"/>
      <c r="C193" s="24"/>
      <c r="D193" s="24"/>
      <c r="E193" s="24"/>
      <c r="F193" s="24"/>
      <c r="G193" s="24"/>
      <c r="H193" s="24"/>
      <c r="I193" s="24"/>
      <c r="J193" s="46">
        <f>K186+K187+K189+K190+K191</f>
        <v>506.12</v>
      </c>
      <c r="K193" s="46"/>
      <c r="L193" s="25">
        <f>IF(Source!I245&lt;&gt;0, ROUND(J193/Source!I245, 2), 0)</f>
        <v>506.12</v>
      </c>
      <c r="P193" s="23">
        <f>J193</f>
        <v>506.12</v>
      </c>
    </row>
    <row r="194" spans="1:22" ht="57" x14ac:dyDescent="0.2">
      <c r="A194" s="18">
        <v>16</v>
      </c>
      <c r="B194" s="18">
        <v>16</v>
      </c>
      <c r="C194" s="18" t="str">
        <f>Source!F246</f>
        <v>1.23-2103-41-1/1</v>
      </c>
      <c r="D194" s="18" t="str">
        <f>Source!G246</f>
        <v>Техническое обслуживание регулирующего клапана / Смеситель для умывальника, смеситель для мойки, смеситель душевой с лейкой</v>
      </c>
      <c r="E194" s="19" t="str">
        <f>Source!H246</f>
        <v>шт.</v>
      </c>
      <c r="F194" s="9">
        <f>Source!I246</f>
        <v>18</v>
      </c>
      <c r="G194" s="21"/>
      <c r="H194" s="20"/>
      <c r="I194" s="9"/>
      <c r="J194" s="9"/>
      <c r="K194" s="21"/>
      <c r="L194" s="21"/>
      <c r="Q194">
        <f>ROUND((Source!BZ246/100)*ROUND((Source!AF246*Source!AV246)*Source!I246, 2), 2)</f>
        <v>2620.8000000000002</v>
      </c>
      <c r="R194">
        <f>Source!X246</f>
        <v>2620.8000000000002</v>
      </c>
      <c r="S194">
        <f>ROUND((Source!CA246/100)*ROUND((Source!AF246*Source!AV246)*Source!I246, 2), 2)</f>
        <v>374.4</v>
      </c>
      <c r="T194">
        <f>Source!Y246</f>
        <v>374.4</v>
      </c>
      <c r="U194">
        <f>ROUND((175/100)*ROUND((Source!AE246*Source!AV246)*Source!I246, 2), 2)</f>
        <v>1561.46</v>
      </c>
      <c r="V194">
        <f>ROUND((108/100)*ROUND(Source!CS246*Source!I246, 2), 2)</f>
        <v>963.64</v>
      </c>
    </row>
    <row r="195" spans="1:22" x14ac:dyDescent="0.2">
      <c r="D195" s="26" t="str">
        <f>"Объем: "&amp;Source!I246&amp;"=11+"&amp;"2+"&amp;"2+"&amp;"3"</f>
        <v>Объем: 18=11+2+2+3</v>
      </c>
    </row>
    <row r="196" spans="1:22" ht="14.25" x14ac:dyDescent="0.2">
      <c r="A196" s="18"/>
      <c r="B196" s="18"/>
      <c r="C196" s="18"/>
      <c r="D196" s="18" t="s">
        <v>1332</v>
      </c>
      <c r="E196" s="19"/>
      <c r="F196" s="9"/>
      <c r="G196" s="21">
        <f>Source!AO246</f>
        <v>208</v>
      </c>
      <c r="H196" s="20" t="str">
        <f>Source!DG246</f>
        <v/>
      </c>
      <c r="I196" s="9">
        <f>Source!AV246</f>
        <v>1</v>
      </c>
      <c r="J196" s="9">
        <f>IF(Source!BA246&lt;&gt; 0, Source!BA246, 1)</f>
        <v>1</v>
      </c>
      <c r="K196" s="21">
        <f>Source!S246</f>
        <v>3744</v>
      </c>
      <c r="L196" s="21"/>
    </row>
    <row r="197" spans="1:22" ht="14.25" x14ac:dyDescent="0.2">
      <c r="A197" s="18"/>
      <c r="B197" s="18"/>
      <c r="C197" s="18"/>
      <c r="D197" s="18" t="s">
        <v>1333</v>
      </c>
      <c r="E197" s="19"/>
      <c r="F197" s="9"/>
      <c r="G197" s="21">
        <f>Source!AM246</f>
        <v>78.180000000000007</v>
      </c>
      <c r="H197" s="20" t="str">
        <f>Source!DE246</f>
        <v/>
      </c>
      <c r="I197" s="9">
        <f>Source!AV246</f>
        <v>1</v>
      </c>
      <c r="J197" s="9">
        <f>IF(Source!BB246&lt;&gt; 0, Source!BB246, 1)</f>
        <v>1</v>
      </c>
      <c r="K197" s="21">
        <f>Source!Q246</f>
        <v>1407.24</v>
      </c>
      <c r="L197" s="21"/>
    </row>
    <row r="198" spans="1:22" ht="14.25" x14ac:dyDescent="0.2">
      <c r="A198" s="18"/>
      <c r="B198" s="18"/>
      <c r="C198" s="18"/>
      <c r="D198" s="18" t="s">
        <v>1334</v>
      </c>
      <c r="E198" s="19"/>
      <c r="F198" s="9"/>
      <c r="G198" s="21">
        <f>Source!AN246</f>
        <v>49.57</v>
      </c>
      <c r="H198" s="20" t="str">
        <f>Source!DF246</f>
        <v/>
      </c>
      <c r="I198" s="9">
        <f>Source!AV246</f>
        <v>1</v>
      </c>
      <c r="J198" s="9">
        <f>IF(Source!BS246&lt;&gt; 0, Source!BS246, 1)</f>
        <v>1</v>
      </c>
      <c r="K198" s="22">
        <f>Source!R246</f>
        <v>892.26</v>
      </c>
      <c r="L198" s="21"/>
    </row>
    <row r="199" spans="1:22" ht="14.25" x14ac:dyDescent="0.2">
      <c r="A199" s="18"/>
      <c r="B199" s="18"/>
      <c r="C199" s="18"/>
      <c r="D199" s="18" t="s">
        <v>1336</v>
      </c>
      <c r="E199" s="19" t="s">
        <v>1337</v>
      </c>
      <c r="F199" s="9">
        <f>Source!AT246</f>
        <v>70</v>
      </c>
      <c r="G199" s="21"/>
      <c r="H199" s="20"/>
      <c r="I199" s="9"/>
      <c r="J199" s="9"/>
      <c r="K199" s="21">
        <f>SUM(R194:R198)</f>
        <v>2620.8000000000002</v>
      </c>
      <c r="L199" s="21"/>
    </row>
    <row r="200" spans="1:22" ht="14.25" x14ac:dyDescent="0.2">
      <c r="A200" s="18"/>
      <c r="B200" s="18"/>
      <c r="C200" s="18"/>
      <c r="D200" s="18" t="s">
        <v>1338</v>
      </c>
      <c r="E200" s="19" t="s">
        <v>1337</v>
      </c>
      <c r="F200" s="9">
        <f>Source!AU246</f>
        <v>10</v>
      </c>
      <c r="G200" s="21"/>
      <c r="H200" s="20"/>
      <c r="I200" s="9"/>
      <c r="J200" s="9"/>
      <c r="K200" s="21">
        <f>SUM(T194:T199)</f>
        <v>374.4</v>
      </c>
      <c r="L200" s="21"/>
    </row>
    <row r="201" spans="1:22" ht="14.25" x14ac:dyDescent="0.2">
      <c r="A201" s="18"/>
      <c r="B201" s="18"/>
      <c r="C201" s="18"/>
      <c r="D201" s="18" t="s">
        <v>1339</v>
      </c>
      <c r="E201" s="19" t="s">
        <v>1337</v>
      </c>
      <c r="F201" s="9">
        <f>108</f>
        <v>108</v>
      </c>
      <c r="G201" s="21"/>
      <c r="H201" s="20"/>
      <c r="I201" s="9"/>
      <c r="J201" s="9"/>
      <c r="K201" s="21">
        <f>SUM(V194:V200)</f>
        <v>963.64</v>
      </c>
      <c r="L201" s="21"/>
    </row>
    <row r="202" spans="1:22" ht="14.25" x14ac:dyDescent="0.2">
      <c r="A202" s="18"/>
      <c r="B202" s="18"/>
      <c r="C202" s="18"/>
      <c r="D202" s="18" t="s">
        <v>1340</v>
      </c>
      <c r="E202" s="19" t="s">
        <v>1341</v>
      </c>
      <c r="F202" s="9">
        <f>Source!AQ246</f>
        <v>0.37</v>
      </c>
      <c r="G202" s="21"/>
      <c r="H202" s="20" t="str">
        <f>Source!DI246</f>
        <v/>
      </c>
      <c r="I202" s="9">
        <f>Source!AV246</f>
        <v>1</v>
      </c>
      <c r="J202" s="9"/>
      <c r="K202" s="21"/>
      <c r="L202" s="21">
        <f>Source!U246</f>
        <v>6.66</v>
      </c>
    </row>
    <row r="203" spans="1:22" ht="15" x14ac:dyDescent="0.25">
      <c r="A203" s="24"/>
      <c r="B203" s="24"/>
      <c r="C203" s="24"/>
      <c r="D203" s="24"/>
      <c r="E203" s="24"/>
      <c r="F203" s="24"/>
      <c r="G203" s="24"/>
      <c r="H203" s="24"/>
      <c r="I203" s="24"/>
      <c r="J203" s="46">
        <f>K196+K197+K199+K200+K201</f>
        <v>9110.08</v>
      </c>
      <c r="K203" s="46"/>
      <c r="L203" s="25">
        <f>IF(Source!I246&lt;&gt;0, ROUND(J203/Source!I246, 2), 0)</f>
        <v>506.12</v>
      </c>
      <c r="P203" s="23">
        <f>J203</f>
        <v>9110.08</v>
      </c>
    </row>
    <row r="204" spans="1:22" ht="28.5" x14ac:dyDescent="0.2">
      <c r="A204" s="18">
        <v>17</v>
      </c>
      <c r="B204" s="18">
        <v>17</v>
      </c>
      <c r="C204" s="18" t="str">
        <f>Source!F247</f>
        <v>1.16-3201-1-1/1</v>
      </c>
      <c r="D204" s="18" t="str">
        <f>Source!G247</f>
        <v>Регулировка смывного бачка</v>
      </c>
      <c r="E204" s="19" t="str">
        <f>Source!H247</f>
        <v>100 приборов</v>
      </c>
      <c r="F204" s="9">
        <f>Source!I247</f>
        <v>0.17</v>
      </c>
      <c r="G204" s="21"/>
      <c r="H204" s="20"/>
      <c r="I204" s="9"/>
      <c r="J204" s="9"/>
      <c r="K204" s="21"/>
      <c r="L204" s="21"/>
      <c r="Q204">
        <f>ROUND((Source!BZ247/100)*ROUND((Source!AF247*Source!AV247)*Source!I247, 2), 2)</f>
        <v>1891.64</v>
      </c>
      <c r="R204">
        <f>Source!X247</f>
        <v>1891.64</v>
      </c>
      <c r="S204">
        <f>ROUND((Source!CA247/100)*ROUND((Source!AF247*Source!AV247)*Source!I247, 2), 2)</f>
        <v>270.23</v>
      </c>
      <c r="T204">
        <f>Source!Y247</f>
        <v>270.23</v>
      </c>
      <c r="U204">
        <f>ROUND((175/100)*ROUND((Source!AE247*Source!AV247)*Source!I247, 2), 2)</f>
        <v>0</v>
      </c>
      <c r="V204">
        <f>ROUND((108/100)*ROUND(Source!CS247*Source!I247, 2), 2)</f>
        <v>0</v>
      </c>
    </row>
    <row r="205" spans="1:22" x14ac:dyDescent="0.2">
      <c r="D205" s="26" t="str">
        <f>"Объем: "&amp;Source!I247&amp;"=17/"&amp;"100"</f>
        <v>Объем: 0,17=17/100</v>
      </c>
    </row>
    <row r="206" spans="1:22" ht="14.25" x14ac:dyDescent="0.2">
      <c r="A206" s="18"/>
      <c r="B206" s="18"/>
      <c r="C206" s="18"/>
      <c r="D206" s="18" t="s">
        <v>1332</v>
      </c>
      <c r="E206" s="19"/>
      <c r="F206" s="9"/>
      <c r="G206" s="21">
        <f>Source!AO247</f>
        <v>15896.11</v>
      </c>
      <c r="H206" s="20" t="str">
        <f>Source!DG247</f>
        <v/>
      </c>
      <c r="I206" s="9">
        <f>Source!AV247</f>
        <v>1</v>
      </c>
      <c r="J206" s="9">
        <f>IF(Source!BA247&lt;&gt; 0, Source!BA247, 1)</f>
        <v>1</v>
      </c>
      <c r="K206" s="21">
        <f>Source!S247</f>
        <v>2702.34</v>
      </c>
      <c r="L206" s="21"/>
    </row>
    <row r="207" spans="1:22" ht="14.25" x14ac:dyDescent="0.2">
      <c r="A207" s="18"/>
      <c r="B207" s="18"/>
      <c r="C207" s="18"/>
      <c r="D207" s="18" t="s">
        <v>1336</v>
      </c>
      <c r="E207" s="19" t="s">
        <v>1337</v>
      </c>
      <c r="F207" s="9">
        <f>Source!AT247</f>
        <v>70</v>
      </c>
      <c r="G207" s="21"/>
      <c r="H207" s="20"/>
      <c r="I207" s="9"/>
      <c r="J207" s="9"/>
      <c r="K207" s="21">
        <f>SUM(R204:R206)</f>
        <v>1891.64</v>
      </c>
      <c r="L207" s="21"/>
    </row>
    <row r="208" spans="1:22" ht="14.25" x14ac:dyDescent="0.2">
      <c r="A208" s="18"/>
      <c r="B208" s="18"/>
      <c r="C208" s="18"/>
      <c r="D208" s="18" t="s">
        <v>1338</v>
      </c>
      <c r="E208" s="19" t="s">
        <v>1337</v>
      </c>
      <c r="F208" s="9">
        <f>Source!AU247</f>
        <v>10</v>
      </c>
      <c r="G208" s="21"/>
      <c r="H208" s="20"/>
      <c r="I208" s="9"/>
      <c r="J208" s="9"/>
      <c r="K208" s="21">
        <f>SUM(T204:T207)</f>
        <v>270.23</v>
      </c>
      <c r="L208" s="21"/>
    </row>
    <row r="209" spans="1:22" ht="14.25" x14ac:dyDescent="0.2">
      <c r="A209" s="18"/>
      <c r="B209" s="18"/>
      <c r="C209" s="18"/>
      <c r="D209" s="18" t="s">
        <v>1340</v>
      </c>
      <c r="E209" s="19" t="s">
        <v>1341</v>
      </c>
      <c r="F209" s="9">
        <f>Source!AQ247</f>
        <v>26.7</v>
      </c>
      <c r="G209" s="21"/>
      <c r="H209" s="20" t="str">
        <f>Source!DI247</f>
        <v/>
      </c>
      <c r="I209" s="9">
        <f>Source!AV247</f>
        <v>1</v>
      </c>
      <c r="J209" s="9"/>
      <c r="K209" s="21"/>
      <c r="L209" s="21">
        <f>Source!U247</f>
        <v>4.5390000000000006</v>
      </c>
    </row>
    <row r="210" spans="1:22" ht="15" x14ac:dyDescent="0.25">
      <c r="A210" s="24"/>
      <c r="B210" s="24"/>
      <c r="C210" s="24"/>
      <c r="D210" s="24"/>
      <c r="E210" s="24"/>
      <c r="F210" s="24"/>
      <c r="G210" s="24"/>
      <c r="H210" s="24"/>
      <c r="I210" s="24"/>
      <c r="J210" s="46">
        <f>K206+K207+K208</f>
        <v>4864.2100000000009</v>
      </c>
      <c r="K210" s="46"/>
      <c r="L210" s="25">
        <f>IF(Source!I247&lt;&gt;0, ROUND(J210/Source!I247, 2), 0)</f>
        <v>28613</v>
      </c>
      <c r="P210" s="23">
        <f>J210</f>
        <v>4864.2100000000009</v>
      </c>
    </row>
    <row r="211" spans="1:22" ht="28.5" x14ac:dyDescent="0.2">
      <c r="A211" s="18">
        <v>18</v>
      </c>
      <c r="B211" s="18">
        <v>18</v>
      </c>
      <c r="C211" s="18" t="str">
        <f>Source!F248</f>
        <v>1.16-2203-1-1/1</v>
      </c>
      <c r="D211" s="18" t="str">
        <f>Source!G248</f>
        <v>Прочистка сифонов</v>
      </c>
      <c r="E211" s="19" t="str">
        <f>Source!H248</f>
        <v>100 шт.</v>
      </c>
      <c r="F211" s="9">
        <f>Source!I248</f>
        <v>0.19</v>
      </c>
      <c r="G211" s="21"/>
      <c r="H211" s="20"/>
      <c r="I211" s="9"/>
      <c r="J211" s="9"/>
      <c r="K211" s="21"/>
      <c r="L211" s="21"/>
      <c r="Q211">
        <f>ROUND((Source!BZ248/100)*ROUND((Source!AF248*Source!AV248)*Source!I248, 2), 2)</f>
        <v>1888.86</v>
      </c>
      <c r="R211">
        <f>Source!X248</f>
        <v>1888.86</v>
      </c>
      <c r="S211">
        <f>ROUND((Source!CA248/100)*ROUND((Source!AF248*Source!AV248)*Source!I248, 2), 2)</f>
        <v>269.83999999999997</v>
      </c>
      <c r="T211">
        <f>Source!Y248</f>
        <v>269.83999999999997</v>
      </c>
      <c r="U211">
        <f>ROUND((175/100)*ROUND((Source!AE248*Source!AV248)*Source!I248, 2), 2)</f>
        <v>0</v>
      </c>
      <c r="V211">
        <f>ROUND((108/100)*ROUND(Source!CS248*Source!I248, 2), 2)</f>
        <v>0</v>
      </c>
    </row>
    <row r="212" spans="1:22" x14ac:dyDescent="0.2">
      <c r="D212" s="26" t="str">
        <f>"Объем: "&amp;Source!I248&amp;"=(13+"&amp;"2+"&amp;"1+"&amp;"3)/"&amp;"100"</f>
        <v>Объем: 0,19=(13+2+1+3)/100</v>
      </c>
    </row>
    <row r="213" spans="1:22" ht="14.25" x14ac:dyDescent="0.2">
      <c r="A213" s="18"/>
      <c r="B213" s="18"/>
      <c r="C213" s="18"/>
      <c r="D213" s="18" t="s">
        <v>1332</v>
      </c>
      <c r="E213" s="19"/>
      <c r="F213" s="9"/>
      <c r="G213" s="21">
        <f>Source!AO248</f>
        <v>14201.94</v>
      </c>
      <c r="H213" s="20" t="str">
        <f>Source!DG248</f>
        <v/>
      </c>
      <c r="I213" s="9">
        <f>Source!AV248</f>
        <v>1</v>
      </c>
      <c r="J213" s="9">
        <f>IF(Source!BA248&lt;&gt; 0, Source!BA248, 1)</f>
        <v>1</v>
      </c>
      <c r="K213" s="21">
        <f>Source!S248</f>
        <v>2698.37</v>
      </c>
      <c r="L213" s="21"/>
    </row>
    <row r="214" spans="1:22" ht="14.25" x14ac:dyDescent="0.2">
      <c r="A214" s="18"/>
      <c r="B214" s="18"/>
      <c r="C214" s="18"/>
      <c r="D214" s="18" t="s">
        <v>1335</v>
      </c>
      <c r="E214" s="19"/>
      <c r="F214" s="9"/>
      <c r="G214" s="21">
        <f>Source!AL248</f>
        <v>243.57</v>
      </c>
      <c r="H214" s="20" t="str">
        <f>Source!DD248</f>
        <v/>
      </c>
      <c r="I214" s="9">
        <f>Source!AW248</f>
        <v>1</v>
      </c>
      <c r="J214" s="9">
        <f>IF(Source!BC248&lt;&gt; 0, Source!BC248, 1)</f>
        <v>1</v>
      </c>
      <c r="K214" s="21">
        <f>Source!P248</f>
        <v>46.28</v>
      </c>
      <c r="L214" s="21"/>
    </row>
    <row r="215" spans="1:22" ht="14.25" x14ac:dyDescent="0.2">
      <c r="A215" s="18"/>
      <c r="B215" s="18"/>
      <c r="C215" s="18"/>
      <c r="D215" s="18" t="s">
        <v>1336</v>
      </c>
      <c r="E215" s="19" t="s">
        <v>1337</v>
      </c>
      <c r="F215" s="9">
        <f>Source!AT248</f>
        <v>70</v>
      </c>
      <c r="G215" s="21"/>
      <c r="H215" s="20"/>
      <c r="I215" s="9"/>
      <c r="J215" s="9"/>
      <c r="K215" s="21">
        <f>SUM(R211:R214)</f>
        <v>1888.86</v>
      </c>
      <c r="L215" s="21"/>
    </row>
    <row r="216" spans="1:22" ht="14.25" x14ac:dyDescent="0.2">
      <c r="A216" s="18"/>
      <c r="B216" s="18"/>
      <c r="C216" s="18"/>
      <c r="D216" s="18" t="s">
        <v>1338</v>
      </c>
      <c r="E216" s="19" t="s">
        <v>1337</v>
      </c>
      <c r="F216" s="9">
        <f>Source!AU248</f>
        <v>10</v>
      </c>
      <c r="G216" s="21"/>
      <c r="H216" s="20"/>
      <c r="I216" s="9"/>
      <c r="J216" s="9"/>
      <c r="K216" s="21">
        <f>SUM(T211:T215)</f>
        <v>269.83999999999997</v>
      </c>
      <c r="L216" s="21"/>
    </row>
    <row r="217" spans="1:22" ht="14.25" x14ac:dyDescent="0.2">
      <c r="A217" s="18"/>
      <c r="B217" s="18"/>
      <c r="C217" s="18"/>
      <c r="D217" s="18" t="s">
        <v>1340</v>
      </c>
      <c r="E217" s="19" t="s">
        <v>1341</v>
      </c>
      <c r="F217" s="9">
        <f>Source!AQ248</f>
        <v>28.02</v>
      </c>
      <c r="G217" s="21"/>
      <c r="H217" s="20" t="str">
        <f>Source!DI248</f>
        <v/>
      </c>
      <c r="I217" s="9">
        <f>Source!AV248</f>
        <v>1</v>
      </c>
      <c r="J217" s="9"/>
      <c r="K217" s="21"/>
      <c r="L217" s="21">
        <f>Source!U248</f>
        <v>5.3238000000000003</v>
      </c>
    </row>
    <row r="218" spans="1:22" ht="15" x14ac:dyDescent="0.25">
      <c r="A218" s="24"/>
      <c r="B218" s="24"/>
      <c r="C218" s="24"/>
      <c r="D218" s="24"/>
      <c r="E218" s="24"/>
      <c r="F218" s="24"/>
      <c r="G218" s="24"/>
      <c r="H218" s="24"/>
      <c r="I218" s="24"/>
      <c r="J218" s="46">
        <f>K213+K214+K215+K216</f>
        <v>4903.3500000000004</v>
      </c>
      <c r="K218" s="46"/>
      <c r="L218" s="25">
        <f>IF(Source!I248&lt;&gt;0, ROUND(J218/Source!I248, 2), 0)</f>
        <v>25807.11</v>
      </c>
      <c r="P218" s="23">
        <f>J218</f>
        <v>4903.3500000000004</v>
      </c>
    </row>
    <row r="220" spans="1:22" ht="15" x14ac:dyDescent="0.25">
      <c r="A220" s="44" t="str">
        <f>CONCATENATE("Итого по подразделу: ",IF(Source!G251&lt;&gt;"Новый подраздел", Source!G251, ""))</f>
        <v>Итого по подразделу: 1.6 Сантехприборы и оборудование</v>
      </c>
      <c r="B220" s="44"/>
      <c r="C220" s="44"/>
      <c r="D220" s="44"/>
      <c r="E220" s="44"/>
      <c r="F220" s="44"/>
      <c r="G220" s="44"/>
      <c r="H220" s="44"/>
      <c r="I220" s="44"/>
      <c r="J220" s="43">
        <f>SUM(P151:P219)</f>
        <v>56620.71</v>
      </c>
      <c r="K220" s="58"/>
      <c r="L220" s="27"/>
    </row>
    <row r="223" spans="1:22" ht="15" x14ac:dyDescent="0.25">
      <c r="A223" s="44" t="str">
        <f>CONCATENATE("Итого по разделу: ",IF(Source!G281&lt;&gt;"Новый раздел", Source!G281, ""))</f>
        <v>Итого по разделу: 1 Водоснабжение и водоотведение</v>
      </c>
      <c r="B223" s="44"/>
      <c r="C223" s="44"/>
      <c r="D223" s="44"/>
      <c r="E223" s="44"/>
      <c r="F223" s="44"/>
      <c r="G223" s="44"/>
      <c r="H223" s="44"/>
      <c r="I223" s="44"/>
      <c r="J223" s="43">
        <f>SUM(P40:P222)</f>
        <v>72946.100000000006</v>
      </c>
      <c r="K223" s="58"/>
      <c r="L223" s="27"/>
    </row>
    <row r="226" spans="1:22" ht="16.5" x14ac:dyDescent="0.25">
      <c r="A226" s="45" t="str">
        <f>CONCATENATE("Раздел: ",IF(Source!G311&lt;&gt;"Новый раздел", Source!G311, ""))</f>
        <v>Раздел: 2 Внутренние сети отопления и ИТП</v>
      </c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</row>
    <row r="228" spans="1:22" ht="16.5" x14ac:dyDescent="0.25">
      <c r="A228" s="45" t="str">
        <f>CONCATENATE("Подраздел: ",IF(Source!G315&lt;&gt;"Новый подраздел", Source!G315, ""))</f>
        <v>Подраздел: 2.1 Отопление</v>
      </c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</row>
    <row r="229" spans="1:22" ht="57" x14ac:dyDescent="0.2">
      <c r="A229" s="18">
        <v>19</v>
      </c>
      <c r="B229" s="18">
        <v>19</v>
      </c>
      <c r="C229" s="18" t="str">
        <f>Source!F319</f>
        <v>1.17-2103-12-4/1</v>
      </c>
      <c r="D229" s="18" t="str">
        <f>Source!G319</f>
        <v>Техническое обслуживание настенных конвекторов типа "Универсал С" средней глубины с длиной кожуха свыше 1 м</v>
      </c>
      <c r="E229" s="19" t="str">
        <f>Source!H319</f>
        <v>шт.</v>
      </c>
      <c r="F229" s="9">
        <f>Source!I319</f>
        <v>91</v>
      </c>
      <c r="G229" s="21"/>
      <c r="H229" s="20"/>
      <c r="I229" s="9"/>
      <c r="J229" s="9"/>
      <c r="K229" s="21"/>
      <c r="L229" s="21"/>
      <c r="Q229">
        <f>ROUND((Source!BZ319/100)*ROUND((Source!AF319*Source!AV319)*Source!I319, 2), 2)</f>
        <v>14324.22</v>
      </c>
      <c r="R229">
        <f>Source!X319</f>
        <v>14324.22</v>
      </c>
      <c r="S229">
        <f>ROUND((Source!CA319/100)*ROUND((Source!AF319*Source!AV319)*Source!I319, 2), 2)</f>
        <v>2046.32</v>
      </c>
      <c r="T229">
        <f>Source!Y319</f>
        <v>2046.32</v>
      </c>
      <c r="U229">
        <f>ROUND((175/100)*ROUND((Source!AE319*Source!AV319)*Source!I319, 2), 2)</f>
        <v>4.78</v>
      </c>
      <c r="V229">
        <f>ROUND((108/100)*ROUND(Source!CS319*Source!I319, 2), 2)</f>
        <v>2.95</v>
      </c>
    </row>
    <row r="230" spans="1:22" x14ac:dyDescent="0.2">
      <c r="D230" s="26" t="str">
        <f>"Объем: "&amp;Source!I319&amp;"=4+"&amp;"2+"&amp;"77+"&amp;"5+"&amp;"3"</f>
        <v>Объем: 91=4+2+77+5+3</v>
      </c>
    </row>
    <row r="231" spans="1:22" ht="14.25" x14ac:dyDescent="0.2">
      <c r="A231" s="18"/>
      <c r="B231" s="18"/>
      <c r="C231" s="18"/>
      <c r="D231" s="18" t="s">
        <v>1332</v>
      </c>
      <c r="E231" s="19"/>
      <c r="F231" s="9"/>
      <c r="G231" s="21">
        <f>Source!AO319</f>
        <v>224.87</v>
      </c>
      <c r="H231" s="20" t="str">
        <f>Source!DG319</f>
        <v/>
      </c>
      <c r="I231" s="9">
        <f>Source!AV319</f>
        <v>1</v>
      </c>
      <c r="J231" s="9">
        <f>IF(Source!BA319&lt;&gt; 0, Source!BA319, 1)</f>
        <v>1</v>
      </c>
      <c r="K231" s="21">
        <f>Source!S319</f>
        <v>20463.169999999998</v>
      </c>
      <c r="L231" s="21"/>
    </row>
    <row r="232" spans="1:22" ht="14.25" x14ac:dyDescent="0.2">
      <c r="A232" s="18"/>
      <c r="B232" s="18"/>
      <c r="C232" s="18"/>
      <c r="D232" s="18" t="s">
        <v>1333</v>
      </c>
      <c r="E232" s="19"/>
      <c r="F232" s="9"/>
      <c r="G232" s="21">
        <f>Source!AM319</f>
        <v>2.08</v>
      </c>
      <c r="H232" s="20" t="str">
        <f>Source!DE319</f>
        <v/>
      </c>
      <c r="I232" s="9">
        <f>Source!AV319</f>
        <v>1</v>
      </c>
      <c r="J232" s="9">
        <f>IF(Source!BB319&lt;&gt; 0, Source!BB319, 1)</f>
        <v>1</v>
      </c>
      <c r="K232" s="21">
        <f>Source!Q319</f>
        <v>189.28</v>
      </c>
      <c r="L232" s="21"/>
    </row>
    <row r="233" spans="1:22" ht="14.25" x14ac:dyDescent="0.2">
      <c r="A233" s="18"/>
      <c r="B233" s="18"/>
      <c r="C233" s="18"/>
      <c r="D233" s="18" t="s">
        <v>1334</v>
      </c>
      <c r="E233" s="19"/>
      <c r="F233" s="9"/>
      <c r="G233" s="21">
        <f>Source!AN319</f>
        <v>0.03</v>
      </c>
      <c r="H233" s="20" t="str">
        <f>Source!DF319</f>
        <v/>
      </c>
      <c r="I233" s="9">
        <f>Source!AV319</f>
        <v>1</v>
      </c>
      <c r="J233" s="9">
        <f>IF(Source!BS319&lt;&gt; 0, Source!BS319, 1)</f>
        <v>1</v>
      </c>
      <c r="K233" s="22">
        <f>Source!R319</f>
        <v>2.73</v>
      </c>
      <c r="L233" s="21"/>
    </row>
    <row r="234" spans="1:22" ht="14.25" x14ac:dyDescent="0.2">
      <c r="A234" s="18"/>
      <c r="B234" s="18"/>
      <c r="C234" s="18"/>
      <c r="D234" s="18" t="s">
        <v>1335</v>
      </c>
      <c r="E234" s="19"/>
      <c r="F234" s="9"/>
      <c r="G234" s="21">
        <f>Source!AL319</f>
        <v>1.26</v>
      </c>
      <c r="H234" s="20" t="str">
        <f>Source!DD319</f>
        <v/>
      </c>
      <c r="I234" s="9">
        <f>Source!AW319</f>
        <v>1</v>
      </c>
      <c r="J234" s="9">
        <f>IF(Source!BC319&lt;&gt; 0, Source!BC319, 1)</f>
        <v>1</v>
      </c>
      <c r="K234" s="21">
        <f>Source!P319</f>
        <v>114.66</v>
      </c>
      <c r="L234" s="21"/>
    </row>
    <row r="235" spans="1:22" ht="14.25" x14ac:dyDescent="0.2">
      <c r="A235" s="18"/>
      <c r="B235" s="18"/>
      <c r="C235" s="18"/>
      <c r="D235" s="18" t="s">
        <v>1336</v>
      </c>
      <c r="E235" s="19" t="s">
        <v>1337</v>
      </c>
      <c r="F235" s="9">
        <f>Source!AT319</f>
        <v>70</v>
      </c>
      <c r="G235" s="21"/>
      <c r="H235" s="20"/>
      <c r="I235" s="9"/>
      <c r="J235" s="9"/>
      <c r="K235" s="21">
        <f>SUM(R229:R234)</f>
        <v>14324.22</v>
      </c>
      <c r="L235" s="21"/>
    </row>
    <row r="236" spans="1:22" ht="14.25" x14ac:dyDescent="0.2">
      <c r="A236" s="18"/>
      <c r="B236" s="18"/>
      <c r="C236" s="18"/>
      <c r="D236" s="18" t="s">
        <v>1338</v>
      </c>
      <c r="E236" s="19" t="s">
        <v>1337</v>
      </c>
      <c r="F236" s="9">
        <f>Source!AU319</f>
        <v>10</v>
      </c>
      <c r="G236" s="21"/>
      <c r="H236" s="20"/>
      <c r="I236" s="9"/>
      <c r="J236" s="9"/>
      <c r="K236" s="21">
        <f>SUM(T229:T235)</f>
        <v>2046.32</v>
      </c>
      <c r="L236" s="21"/>
    </row>
    <row r="237" spans="1:22" ht="14.25" x14ac:dyDescent="0.2">
      <c r="A237" s="18"/>
      <c r="B237" s="18"/>
      <c r="C237" s="18"/>
      <c r="D237" s="18" t="s">
        <v>1339</v>
      </c>
      <c r="E237" s="19" t="s">
        <v>1337</v>
      </c>
      <c r="F237" s="9">
        <f>108</f>
        <v>108</v>
      </c>
      <c r="G237" s="21"/>
      <c r="H237" s="20"/>
      <c r="I237" s="9"/>
      <c r="J237" s="9"/>
      <c r="K237" s="21">
        <f>SUM(V229:V236)</f>
        <v>2.95</v>
      </c>
      <c r="L237" s="21"/>
    </row>
    <row r="238" spans="1:22" ht="14.25" x14ac:dyDescent="0.2">
      <c r="A238" s="18"/>
      <c r="B238" s="18"/>
      <c r="C238" s="18"/>
      <c r="D238" s="18" t="s">
        <v>1340</v>
      </c>
      <c r="E238" s="19" t="s">
        <v>1341</v>
      </c>
      <c r="F238" s="9">
        <f>Source!AQ319</f>
        <v>0.4</v>
      </c>
      <c r="G238" s="21"/>
      <c r="H238" s="20" t="str">
        <f>Source!DI319</f>
        <v/>
      </c>
      <c r="I238" s="9">
        <f>Source!AV319</f>
        <v>1</v>
      </c>
      <c r="J238" s="9"/>
      <c r="K238" s="21"/>
      <c r="L238" s="21">
        <f>Source!U319</f>
        <v>36.4</v>
      </c>
    </row>
    <row r="239" spans="1:22" ht="15" x14ac:dyDescent="0.25">
      <c r="A239" s="24"/>
      <c r="B239" s="24"/>
      <c r="C239" s="24"/>
      <c r="D239" s="24"/>
      <c r="E239" s="24"/>
      <c r="F239" s="24"/>
      <c r="G239" s="24"/>
      <c r="H239" s="24"/>
      <c r="I239" s="24"/>
      <c r="J239" s="46">
        <f>K231+K232+K234+K235+K236+K237</f>
        <v>37140.599999999991</v>
      </c>
      <c r="K239" s="46"/>
      <c r="L239" s="25">
        <f>IF(Source!I319&lt;&gt;0, ROUND(J239/Source!I319, 2), 0)</f>
        <v>408.14</v>
      </c>
      <c r="P239" s="23">
        <f>J239</f>
        <v>37140.599999999991</v>
      </c>
    </row>
    <row r="240" spans="1:22" ht="42.75" x14ac:dyDescent="0.2">
      <c r="A240" s="18">
        <v>20</v>
      </c>
      <c r="B240" s="18">
        <v>20</v>
      </c>
      <c r="C240" s="18" t="str">
        <f>Source!F320</f>
        <v>1.17-2103-13-17/1</v>
      </c>
      <c r="D240" s="18" t="str">
        <f>Source!G320</f>
        <v>Техническое обслуживание стальных панельных радиаторов типа 11 высотой 500 мм длиной до 1500 мм</v>
      </c>
      <c r="E240" s="19" t="str">
        <f>Source!H320</f>
        <v>шт.</v>
      </c>
      <c r="F240" s="9">
        <f>Source!I320</f>
        <v>18</v>
      </c>
      <c r="G240" s="21"/>
      <c r="H240" s="20"/>
      <c r="I240" s="9"/>
      <c r="J240" s="9"/>
      <c r="K240" s="21"/>
      <c r="L240" s="21"/>
      <c r="Q240">
        <f>ROUND((Source!BZ320/100)*ROUND((Source!AF320*Source!AV320)*Source!I320, 2), 2)</f>
        <v>2833.36</v>
      </c>
      <c r="R240">
        <f>Source!X320</f>
        <v>2833.36</v>
      </c>
      <c r="S240">
        <f>ROUND((Source!CA320/100)*ROUND((Source!AF320*Source!AV320)*Source!I320, 2), 2)</f>
        <v>404.77</v>
      </c>
      <c r="T240">
        <f>Source!Y320</f>
        <v>404.77</v>
      </c>
      <c r="U240">
        <f>ROUND((175/100)*ROUND((Source!AE320*Source!AV320)*Source!I320, 2), 2)</f>
        <v>0.32</v>
      </c>
      <c r="V240">
        <f>ROUND((108/100)*ROUND(Source!CS320*Source!I320, 2), 2)</f>
        <v>0.19</v>
      </c>
    </row>
    <row r="241" spans="1:22" x14ac:dyDescent="0.2">
      <c r="D241" s="26" t="str">
        <f>"Объем: "&amp;Source!I320&amp;"=2+"&amp;"1+"&amp;"15"</f>
        <v>Объем: 18=2+1+15</v>
      </c>
    </row>
    <row r="242" spans="1:22" ht="14.25" x14ac:dyDescent="0.2">
      <c r="A242" s="18"/>
      <c r="B242" s="18"/>
      <c r="C242" s="18"/>
      <c r="D242" s="18" t="s">
        <v>1332</v>
      </c>
      <c r="E242" s="19"/>
      <c r="F242" s="9"/>
      <c r="G242" s="21">
        <f>Source!AO320</f>
        <v>224.87</v>
      </c>
      <c r="H242" s="20" t="str">
        <f>Source!DG320</f>
        <v/>
      </c>
      <c r="I242" s="9">
        <f>Source!AV320</f>
        <v>1</v>
      </c>
      <c r="J242" s="9">
        <f>IF(Source!BA320&lt;&gt; 0, Source!BA320, 1)</f>
        <v>1</v>
      </c>
      <c r="K242" s="21">
        <f>Source!S320</f>
        <v>4047.66</v>
      </c>
      <c r="L242" s="21"/>
    </row>
    <row r="243" spans="1:22" ht="14.25" x14ac:dyDescent="0.2">
      <c r="A243" s="18"/>
      <c r="B243" s="18"/>
      <c r="C243" s="18"/>
      <c r="D243" s="18" t="s">
        <v>1333</v>
      </c>
      <c r="E243" s="19"/>
      <c r="F243" s="9"/>
      <c r="G243" s="21">
        <f>Source!AM320</f>
        <v>0.85</v>
      </c>
      <c r="H243" s="20" t="str">
        <f>Source!DE320</f>
        <v/>
      </c>
      <c r="I243" s="9">
        <f>Source!AV320</f>
        <v>1</v>
      </c>
      <c r="J243" s="9">
        <f>IF(Source!BB320&lt;&gt; 0, Source!BB320, 1)</f>
        <v>1</v>
      </c>
      <c r="K243" s="21">
        <f>Source!Q320</f>
        <v>15.3</v>
      </c>
      <c r="L243" s="21"/>
    </row>
    <row r="244" spans="1:22" ht="14.25" x14ac:dyDescent="0.2">
      <c r="A244" s="18"/>
      <c r="B244" s="18"/>
      <c r="C244" s="18"/>
      <c r="D244" s="18" t="s">
        <v>1334</v>
      </c>
      <c r="E244" s="19"/>
      <c r="F244" s="9"/>
      <c r="G244" s="21">
        <f>Source!AN320</f>
        <v>0.01</v>
      </c>
      <c r="H244" s="20" t="str">
        <f>Source!DF320</f>
        <v/>
      </c>
      <c r="I244" s="9">
        <f>Source!AV320</f>
        <v>1</v>
      </c>
      <c r="J244" s="9">
        <f>IF(Source!BS320&lt;&gt; 0, Source!BS320, 1)</f>
        <v>1</v>
      </c>
      <c r="K244" s="22">
        <f>Source!R320</f>
        <v>0.18</v>
      </c>
      <c r="L244" s="21"/>
    </row>
    <row r="245" spans="1:22" ht="14.25" x14ac:dyDescent="0.2">
      <c r="A245" s="18"/>
      <c r="B245" s="18"/>
      <c r="C245" s="18"/>
      <c r="D245" s="18" t="s">
        <v>1335</v>
      </c>
      <c r="E245" s="19"/>
      <c r="F245" s="9"/>
      <c r="G245" s="21">
        <f>Source!AL320</f>
        <v>0.24</v>
      </c>
      <c r="H245" s="20" t="str">
        <f>Source!DD320</f>
        <v/>
      </c>
      <c r="I245" s="9">
        <f>Source!AW320</f>
        <v>1</v>
      </c>
      <c r="J245" s="9">
        <f>IF(Source!BC320&lt;&gt; 0, Source!BC320, 1)</f>
        <v>1</v>
      </c>
      <c r="K245" s="21">
        <f>Source!P320</f>
        <v>4.32</v>
      </c>
      <c r="L245" s="21"/>
    </row>
    <row r="246" spans="1:22" ht="14.25" x14ac:dyDescent="0.2">
      <c r="A246" s="18"/>
      <c r="B246" s="18"/>
      <c r="C246" s="18"/>
      <c r="D246" s="18" t="s">
        <v>1336</v>
      </c>
      <c r="E246" s="19" t="s">
        <v>1337</v>
      </c>
      <c r="F246" s="9">
        <f>Source!AT320</f>
        <v>70</v>
      </c>
      <c r="G246" s="21"/>
      <c r="H246" s="20"/>
      <c r="I246" s="9"/>
      <c r="J246" s="9"/>
      <c r="K246" s="21">
        <f>SUM(R240:R245)</f>
        <v>2833.36</v>
      </c>
      <c r="L246" s="21"/>
    </row>
    <row r="247" spans="1:22" ht="14.25" x14ac:dyDescent="0.2">
      <c r="A247" s="18"/>
      <c r="B247" s="18"/>
      <c r="C247" s="18"/>
      <c r="D247" s="18" t="s">
        <v>1338</v>
      </c>
      <c r="E247" s="19" t="s">
        <v>1337</v>
      </c>
      <c r="F247" s="9">
        <f>Source!AU320</f>
        <v>10</v>
      </c>
      <c r="G247" s="21"/>
      <c r="H247" s="20"/>
      <c r="I247" s="9"/>
      <c r="J247" s="9"/>
      <c r="K247" s="21">
        <f>SUM(T240:T246)</f>
        <v>404.77</v>
      </c>
      <c r="L247" s="21"/>
    </row>
    <row r="248" spans="1:22" ht="14.25" x14ac:dyDescent="0.2">
      <c r="A248" s="18"/>
      <c r="B248" s="18"/>
      <c r="C248" s="18"/>
      <c r="D248" s="18" t="s">
        <v>1339</v>
      </c>
      <c r="E248" s="19" t="s">
        <v>1337</v>
      </c>
      <c r="F248" s="9">
        <f>108</f>
        <v>108</v>
      </c>
      <c r="G248" s="21"/>
      <c r="H248" s="20"/>
      <c r="I248" s="9"/>
      <c r="J248" s="9"/>
      <c r="K248" s="21">
        <f>SUM(V240:V247)</f>
        <v>0.19</v>
      </c>
      <c r="L248" s="21"/>
    </row>
    <row r="249" spans="1:22" ht="14.25" x14ac:dyDescent="0.2">
      <c r="A249" s="18"/>
      <c r="B249" s="18"/>
      <c r="C249" s="18"/>
      <c r="D249" s="18" t="s">
        <v>1340</v>
      </c>
      <c r="E249" s="19" t="s">
        <v>1341</v>
      </c>
      <c r="F249" s="9">
        <f>Source!AQ320</f>
        <v>0.4</v>
      </c>
      <c r="G249" s="21"/>
      <c r="H249" s="20" t="str">
        <f>Source!DI320</f>
        <v/>
      </c>
      <c r="I249" s="9">
        <f>Source!AV320</f>
        <v>1</v>
      </c>
      <c r="J249" s="9"/>
      <c r="K249" s="21"/>
      <c r="L249" s="21">
        <f>Source!U320</f>
        <v>7.2</v>
      </c>
    </row>
    <row r="250" spans="1:22" ht="15" x14ac:dyDescent="0.25">
      <c r="A250" s="24"/>
      <c r="B250" s="24"/>
      <c r="C250" s="24"/>
      <c r="D250" s="24"/>
      <c r="E250" s="24"/>
      <c r="F250" s="24"/>
      <c r="G250" s="24"/>
      <c r="H250" s="24"/>
      <c r="I250" s="24"/>
      <c r="J250" s="46">
        <f>K242+K243+K245+K246+K247+K248</f>
        <v>7305.5999999999995</v>
      </c>
      <c r="K250" s="46"/>
      <c r="L250" s="25">
        <f>IF(Source!I320&lt;&gt;0, ROUND(J250/Source!I320, 2), 0)</f>
        <v>405.87</v>
      </c>
      <c r="P250" s="23">
        <f>J250</f>
        <v>7305.5999999999995</v>
      </c>
    </row>
    <row r="251" spans="1:22" ht="71.25" x14ac:dyDescent="0.2">
      <c r="A251" s="18">
        <v>21</v>
      </c>
      <c r="B251" s="18">
        <v>21</v>
      </c>
      <c r="C251" s="18" t="str">
        <f>Source!F322</f>
        <v>1.23-2103-41-1/1</v>
      </c>
      <c r="D251" s="18" t="str">
        <f>Source!G322</f>
        <v>Техническое обслуживание регулирующего клапана / Клапан запорно-присоединительный угловой с присоединением к отопительному прибору, DN15</v>
      </c>
      <c r="E251" s="19" t="str">
        <f>Source!H322</f>
        <v>шт.</v>
      </c>
      <c r="F251" s="9">
        <f>Source!I322</f>
        <v>19</v>
      </c>
      <c r="G251" s="21"/>
      <c r="H251" s="20"/>
      <c r="I251" s="9"/>
      <c r="J251" s="9"/>
      <c r="K251" s="21"/>
      <c r="L251" s="21"/>
      <c r="Q251">
        <f>ROUND((Source!BZ322/100)*ROUND((Source!AF322*Source!AV322)*Source!I322, 2), 2)</f>
        <v>2766.4</v>
      </c>
      <c r="R251">
        <f>Source!X322</f>
        <v>2766.4</v>
      </c>
      <c r="S251">
        <f>ROUND((Source!CA322/100)*ROUND((Source!AF322*Source!AV322)*Source!I322, 2), 2)</f>
        <v>395.2</v>
      </c>
      <c r="T251">
        <f>Source!Y322</f>
        <v>395.2</v>
      </c>
      <c r="U251">
        <f>ROUND((175/100)*ROUND((Source!AE322*Source!AV322)*Source!I322, 2), 2)</f>
        <v>1648.2</v>
      </c>
      <c r="V251">
        <f>ROUND((108/100)*ROUND(Source!CS322*Source!I322, 2), 2)</f>
        <v>1017.18</v>
      </c>
    </row>
    <row r="252" spans="1:22" ht="14.25" x14ac:dyDescent="0.2">
      <c r="A252" s="18"/>
      <c r="B252" s="18"/>
      <c r="C252" s="18"/>
      <c r="D252" s="18" t="s">
        <v>1332</v>
      </c>
      <c r="E252" s="19"/>
      <c r="F252" s="9"/>
      <c r="G252" s="21">
        <f>Source!AO322</f>
        <v>208</v>
      </c>
      <c r="H252" s="20" t="str">
        <f>Source!DG322</f>
        <v/>
      </c>
      <c r="I252" s="9">
        <f>Source!AV322</f>
        <v>1</v>
      </c>
      <c r="J252" s="9">
        <f>IF(Source!BA322&lt;&gt; 0, Source!BA322, 1)</f>
        <v>1</v>
      </c>
      <c r="K252" s="21">
        <f>Source!S322</f>
        <v>3952</v>
      </c>
      <c r="L252" s="21"/>
    </row>
    <row r="253" spans="1:22" ht="14.25" x14ac:dyDescent="0.2">
      <c r="A253" s="18"/>
      <c r="B253" s="18"/>
      <c r="C253" s="18"/>
      <c r="D253" s="18" t="s">
        <v>1333</v>
      </c>
      <c r="E253" s="19"/>
      <c r="F253" s="9"/>
      <c r="G253" s="21">
        <f>Source!AM322</f>
        <v>78.180000000000007</v>
      </c>
      <c r="H253" s="20" t="str">
        <f>Source!DE322</f>
        <v/>
      </c>
      <c r="I253" s="9">
        <f>Source!AV322</f>
        <v>1</v>
      </c>
      <c r="J253" s="9">
        <f>IF(Source!BB322&lt;&gt; 0, Source!BB322, 1)</f>
        <v>1</v>
      </c>
      <c r="K253" s="21">
        <f>Source!Q322</f>
        <v>1485.42</v>
      </c>
      <c r="L253" s="21"/>
    </row>
    <row r="254" spans="1:22" ht="14.25" x14ac:dyDescent="0.2">
      <c r="A254" s="18"/>
      <c r="B254" s="18"/>
      <c r="C254" s="18"/>
      <c r="D254" s="18" t="s">
        <v>1334</v>
      </c>
      <c r="E254" s="19"/>
      <c r="F254" s="9"/>
      <c r="G254" s="21">
        <f>Source!AN322</f>
        <v>49.57</v>
      </c>
      <c r="H254" s="20" t="str">
        <f>Source!DF322</f>
        <v/>
      </c>
      <c r="I254" s="9">
        <f>Source!AV322</f>
        <v>1</v>
      </c>
      <c r="J254" s="9">
        <f>IF(Source!BS322&lt;&gt; 0, Source!BS322, 1)</f>
        <v>1</v>
      </c>
      <c r="K254" s="22">
        <f>Source!R322</f>
        <v>941.83</v>
      </c>
      <c r="L254" s="21"/>
    </row>
    <row r="255" spans="1:22" ht="14.25" x14ac:dyDescent="0.2">
      <c r="A255" s="18"/>
      <c r="B255" s="18"/>
      <c r="C255" s="18"/>
      <c r="D255" s="18" t="s">
        <v>1336</v>
      </c>
      <c r="E255" s="19" t="s">
        <v>1337</v>
      </c>
      <c r="F255" s="9">
        <f>Source!AT322</f>
        <v>70</v>
      </c>
      <c r="G255" s="21"/>
      <c r="H255" s="20"/>
      <c r="I255" s="9"/>
      <c r="J255" s="9"/>
      <c r="K255" s="21">
        <f>SUM(R251:R254)</f>
        <v>2766.4</v>
      </c>
      <c r="L255" s="21"/>
    </row>
    <row r="256" spans="1:22" ht="14.25" x14ac:dyDescent="0.2">
      <c r="A256" s="18"/>
      <c r="B256" s="18"/>
      <c r="C256" s="18"/>
      <c r="D256" s="18" t="s">
        <v>1338</v>
      </c>
      <c r="E256" s="19" t="s">
        <v>1337</v>
      </c>
      <c r="F256" s="9">
        <f>Source!AU322</f>
        <v>10</v>
      </c>
      <c r="G256" s="21"/>
      <c r="H256" s="20"/>
      <c r="I256" s="9"/>
      <c r="J256" s="9"/>
      <c r="K256" s="21">
        <f>SUM(T251:T255)</f>
        <v>395.2</v>
      </c>
      <c r="L256" s="21"/>
    </row>
    <row r="257" spans="1:22" ht="14.25" x14ac:dyDescent="0.2">
      <c r="A257" s="18"/>
      <c r="B257" s="18"/>
      <c r="C257" s="18"/>
      <c r="D257" s="18" t="s">
        <v>1339</v>
      </c>
      <c r="E257" s="19" t="s">
        <v>1337</v>
      </c>
      <c r="F257" s="9">
        <f>108</f>
        <v>108</v>
      </c>
      <c r="G257" s="21"/>
      <c r="H257" s="20"/>
      <c r="I257" s="9"/>
      <c r="J257" s="9"/>
      <c r="K257" s="21">
        <f>SUM(V251:V256)</f>
        <v>1017.18</v>
      </c>
      <c r="L257" s="21"/>
    </row>
    <row r="258" spans="1:22" ht="14.25" x14ac:dyDescent="0.2">
      <c r="A258" s="18"/>
      <c r="B258" s="18"/>
      <c r="C258" s="18"/>
      <c r="D258" s="18" t="s">
        <v>1340</v>
      </c>
      <c r="E258" s="19" t="s">
        <v>1341</v>
      </c>
      <c r="F258" s="9">
        <f>Source!AQ322</f>
        <v>0.37</v>
      </c>
      <c r="G258" s="21"/>
      <c r="H258" s="20" t="str">
        <f>Source!DI322</f>
        <v/>
      </c>
      <c r="I258" s="9">
        <f>Source!AV322</f>
        <v>1</v>
      </c>
      <c r="J258" s="9"/>
      <c r="K258" s="21"/>
      <c r="L258" s="21">
        <f>Source!U322</f>
        <v>7.03</v>
      </c>
    </row>
    <row r="259" spans="1:22" ht="15" x14ac:dyDescent="0.25">
      <c r="A259" s="24"/>
      <c r="B259" s="24"/>
      <c r="C259" s="24"/>
      <c r="D259" s="24"/>
      <c r="E259" s="24"/>
      <c r="F259" s="24"/>
      <c r="G259" s="24"/>
      <c r="H259" s="24"/>
      <c r="I259" s="24"/>
      <c r="J259" s="46">
        <f>K252+K253+K255+K256+K257</f>
        <v>9616.2000000000007</v>
      </c>
      <c r="K259" s="46"/>
      <c r="L259" s="25">
        <f>IF(Source!I322&lt;&gt;0, ROUND(J259/Source!I322, 2), 0)</f>
        <v>506.12</v>
      </c>
      <c r="P259" s="23">
        <f>J259</f>
        <v>9616.2000000000007</v>
      </c>
    </row>
    <row r="260" spans="1:22" ht="57" x14ac:dyDescent="0.2">
      <c r="A260" s="18">
        <v>22</v>
      </c>
      <c r="B260" s="18">
        <v>22</v>
      </c>
      <c r="C260" s="18" t="str">
        <f>Source!F323</f>
        <v>1.23-2103-41-1/1</v>
      </c>
      <c r="D260" s="18" t="str">
        <f>Source!G323</f>
        <v>Техническое обслуживание регулирующего клапана / Клапан ручной запорно-балансировочный, DN32</v>
      </c>
      <c r="E260" s="19" t="str">
        <f>Source!H323</f>
        <v>шт.</v>
      </c>
      <c r="F260" s="9">
        <f>Source!I323</f>
        <v>19</v>
      </c>
      <c r="G260" s="21"/>
      <c r="H260" s="20"/>
      <c r="I260" s="9"/>
      <c r="J260" s="9"/>
      <c r="K260" s="21"/>
      <c r="L260" s="21"/>
      <c r="Q260">
        <f>ROUND((Source!BZ323/100)*ROUND((Source!AF323*Source!AV323)*Source!I323, 2), 2)</f>
        <v>2766.4</v>
      </c>
      <c r="R260">
        <f>Source!X323</f>
        <v>2766.4</v>
      </c>
      <c r="S260">
        <f>ROUND((Source!CA323/100)*ROUND((Source!AF323*Source!AV323)*Source!I323, 2), 2)</f>
        <v>395.2</v>
      </c>
      <c r="T260">
        <f>Source!Y323</f>
        <v>395.2</v>
      </c>
      <c r="U260">
        <f>ROUND((175/100)*ROUND((Source!AE323*Source!AV323)*Source!I323, 2), 2)</f>
        <v>1648.2</v>
      </c>
      <c r="V260">
        <f>ROUND((108/100)*ROUND(Source!CS323*Source!I323, 2), 2)</f>
        <v>1017.18</v>
      </c>
    </row>
    <row r="261" spans="1:22" ht="14.25" x14ac:dyDescent="0.2">
      <c r="A261" s="18"/>
      <c r="B261" s="18"/>
      <c r="C261" s="18"/>
      <c r="D261" s="18" t="s">
        <v>1332</v>
      </c>
      <c r="E261" s="19"/>
      <c r="F261" s="9"/>
      <c r="G261" s="21">
        <f>Source!AO323</f>
        <v>208</v>
      </c>
      <c r="H261" s="20" t="str">
        <f>Source!DG323</f>
        <v/>
      </c>
      <c r="I261" s="9">
        <f>Source!AV323</f>
        <v>1</v>
      </c>
      <c r="J261" s="9">
        <f>IF(Source!BA323&lt;&gt; 0, Source!BA323, 1)</f>
        <v>1</v>
      </c>
      <c r="K261" s="21">
        <f>Source!S323</f>
        <v>3952</v>
      </c>
      <c r="L261" s="21"/>
    </row>
    <row r="262" spans="1:22" ht="14.25" x14ac:dyDescent="0.2">
      <c r="A262" s="18"/>
      <c r="B262" s="18"/>
      <c r="C262" s="18"/>
      <c r="D262" s="18" t="s">
        <v>1333</v>
      </c>
      <c r="E262" s="19"/>
      <c r="F262" s="9"/>
      <c r="G262" s="21">
        <f>Source!AM323</f>
        <v>78.180000000000007</v>
      </c>
      <c r="H262" s="20" t="str">
        <f>Source!DE323</f>
        <v/>
      </c>
      <c r="I262" s="9">
        <f>Source!AV323</f>
        <v>1</v>
      </c>
      <c r="J262" s="9">
        <f>IF(Source!BB323&lt;&gt; 0, Source!BB323, 1)</f>
        <v>1</v>
      </c>
      <c r="K262" s="21">
        <f>Source!Q323</f>
        <v>1485.42</v>
      </c>
      <c r="L262" s="21"/>
    </row>
    <row r="263" spans="1:22" ht="14.25" x14ac:dyDescent="0.2">
      <c r="A263" s="18"/>
      <c r="B263" s="18"/>
      <c r="C263" s="18"/>
      <c r="D263" s="18" t="s">
        <v>1334</v>
      </c>
      <c r="E263" s="19"/>
      <c r="F263" s="9"/>
      <c r="G263" s="21">
        <f>Source!AN323</f>
        <v>49.57</v>
      </c>
      <c r="H263" s="20" t="str">
        <f>Source!DF323</f>
        <v/>
      </c>
      <c r="I263" s="9">
        <f>Source!AV323</f>
        <v>1</v>
      </c>
      <c r="J263" s="9">
        <f>IF(Source!BS323&lt;&gt; 0, Source!BS323, 1)</f>
        <v>1</v>
      </c>
      <c r="K263" s="22">
        <f>Source!R323</f>
        <v>941.83</v>
      </c>
      <c r="L263" s="21"/>
    </row>
    <row r="264" spans="1:22" ht="14.25" x14ac:dyDescent="0.2">
      <c r="A264" s="18"/>
      <c r="B264" s="18"/>
      <c r="C264" s="18"/>
      <c r="D264" s="18" t="s">
        <v>1336</v>
      </c>
      <c r="E264" s="19" t="s">
        <v>1337</v>
      </c>
      <c r="F264" s="9">
        <f>Source!AT323</f>
        <v>70</v>
      </c>
      <c r="G264" s="21"/>
      <c r="H264" s="20"/>
      <c r="I264" s="9"/>
      <c r="J264" s="9"/>
      <c r="K264" s="21">
        <f>SUM(R260:R263)</f>
        <v>2766.4</v>
      </c>
      <c r="L264" s="21"/>
    </row>
    <row r="265" spans="1:22" ht="14.25" x14ac:dyDescent="0.2">
      <c r="A265" s="18"/>
      <c r="B265" s="18"/>
      <c r="C265" s="18"/>
      <c r="D265" s="18" t="s">
        <v>1338</v>
      </c>
      <c r="E265" s="19" t="s">
        <v>1337</v>
      </c>
      <c r="F265" s="9">
        <f>Source!AU323</f>
        <v>10</v>
      </c>
      <c r="G265" s="21"/>
      <c r="H265" s="20"/>
      <c r="I265" s="9"/>
      <c r="J265" s="9"/>
      <c r="K265" s="21">
        <f>SUM(T260:T264)</f>
        <v>395.2</v>
      </c>
      <c r="L265" s="21"/>
    </row>
    <row r="266" spans="1:22" ht="14.25" x14ac:dyDescent="0.2">
      <c r="A266" s="18"/>
      <c r="B266" s="18"/>
      <c r="C266" s="18"/>
      <c r="D266" s="18" t="s">
        <v>1339</v>
      </c>
      <c r="E266" s="19" t="s">
        <v>1337</v>
      </c>
      <c r="F266" s="9">
        <f>108</f>
        <v>108</v>
      </c>
      <c r="G266" s="21"/>
      <c r="H266" s="20"/>
      <c r="I266" s="9"/>
      <c r="J266" s="9"/>
      <c r="K266" s="21">
        <f>SUM(V260:V265)</f>
        <v>1017.18</v>
      </c>
      <c r="L266" s="21"/>
    </row>
    <row r="267" spans="1:22" ht="14.25" x14ac:dyDescent="0.2">
      <c r="A267" s="18"/>
      <c r="B267" s="18"/>
      <c r="C267" s="18"/>
      <c r="D267" s="18" t="s">
        <v>1340</v>
      </c>
      <c r="E267" s="19" t="s">
        <v>1341</v>
      </c>
      <c r="F267" s="9">
        <f>Source!AQ323</f>
        <v>0.37</v>
      </c>
      <c r="G267" s="21"/>
      <c r="H267" s="20" t="str">
        <f>Source!DI323</f>
        <v/>
      </c>
      <c r="I267" s="9">
        <f>Source!AV323</f>
        <v>1</v>
      </c>
      <c r="J267" s="9"/>
      <c r="K267" s="21"/>
      <c r="L267" s="21">
        <f>Source!U323</f>
        <v>7.03</v>
      </c>
    </row>
    <row r="268" spans="1:22" ht="15" x14ac:dyDescent="0.25">
      <c r="A268" s="24"/>
      <c r="B268" s="24"/>
      <c r="C268" s="24"/>
      <c r="D268" s="24"/>
      <c r="E268" s="24"/>
      <c r="F268" s="24"/>
      <c r="G268" s="24"/>
      <c r="H268" s="24"/>
      <c r="I268" s="24"/>
      <c r="J268" s="46">
        <f>K261+K262+K264+K265+K266</f>
        <v>9616.2000000000007</v>
      </c>
      <c r="K268" s="46"/>
      <c r="L268" s="25">
        <f>IF(Source!I323&lt;&gt;0, ROUND(J268/Source!I323, 2), 0)</f>
        <v>506.12</v>
      </c>
      <c r="P268" s="23">
        <f>J268</f>
        <v>9616.2000000000007</v>
      </c>
    </row>
    <row r="269" spans="1:22" ht="57" x14ac:dyDescent="0.2">
      <c r="A269" s="18">
        <v>23</v>
      </c>
      <c r="B269" s="18">
        <v>23</v>
      </c>
      <c r="C269" s="18" t="str">
        <f>Source!F324</f>
        <v>1.23-2103-41-1/1</v>
      </c>
      <c r="D269" s="18" t="str">
        <f>Source!G324</f>
        <v>Техническое обслуживание регулирующего клапана /Клапан балансировочный автоматический для перепада давлений 5-25 кПа, DN25</v>
      </c>
      <c r="E269" s="19" t="str">
        <f>Source!H324</f>
        <v>шт.</v>
      </c>
      <c r="F269" s="9">
        <f>Source!I324</f>
        <v>14</v>
      </c>
      <c r="G269" s="21"/>
      <c r="H269" s="20"/>
      <c r="I269" s="9"/>
      <c r="J269" s="9"/>
      <c r="K269" s="21"/>
      <c r="L269" s="21"/>
      <c r="Q269">
        <f>ROUND((Source!BZ324/100)*ROUND((Source!AF324*Source!AV324)*Source!I324, 2), 2)</f>
        <v>2038.4</v>
      </c>
      <c r="R269">
        <f>Source!X324</f>
        <v>2038.4</v>
      </c>
      <c r="S269">
        <f>ROUND((Source!CA324/100)*ROUND((Source!AF324*Source!AV324)*Source!I324, 2), 2)</f>
        <v>291.2</v>
      </c>
      <c r="T269">
        <f>Source!Y324</f>
        <v>291.2</v>
      </c>
      <c r="U269">
        <f>ROUND((175/100)*ROUND((Source!AE324*Source!AV324)*Source!I324, 2), 2)</f>
        <v>1214.47</v>
      </c>
      <c r="V269">
        <f>ROUND((108/100)*ROUND(Source!CS324*Source!I324, 2), 2)</f>
        <v>749.5</v>
      </c>
    </row>
    <row r="270" spans="1:22" ht="14.25" x14ac:dyDescent="0.2">
      <c r="A270" s="18"/>
      <c r="B270" s="18"/>
      <c r="C270" s="18"/>
      <c r="D270" s="18" t="s">
        <v>1332</v>
      </c>
      <c r="E270" s="19"/>
      <c r="F270" s="9"/>
      <c r="G270" s="21">
        <f>Source!AO324</f>
        <v>208</v>
      </c>
      <c r="H270" s="20" t="str">
        <f>Source!DG324</f>
        <v/>
      </c>
      <c r="I270" s="9">
        <f>Source!AV324</f>
        <v>1</v>
      </c>
      <c r="J270" s="9">
        <f>IF(Source!BA324&lt;&gt; 0, Source!BA324, 1)</f>
        <v>1</v>
      </c>
      <c r="K270" s="21">
        <f>Source!S324</f>
        <v>2912</v>
      </c>
      <c r="L270" s="21"/>
    </row>
    <row r="271" spans="1:22" ht="14.25" x14ac:dyDescent="0.2">
      <c r="A271" s="18"/>
      <c r="B271" s="18"/>
      <c r="C271" s="18"/>
      <c r="D271" s="18" t="s">
        <v>1333</v>
      </c>
      <c r="E271" s="19"/>
      <c r="F271" s="9"/>
      <c r="G271" s="21">
        <f>Source!AM324</f>
        <v>78.180000000000007</v>
      </c>
      <c r="H271" s="20" t="str">
        <f>Source!DE324</f>
        <v/>
      </c>
      <c r="I271" s="9">
        <f>Source!AV324</f>
        <v>1</v>
      </c>
      <c r="J271" s="9">
        <f>IF(Source!BB324&lt;&gt; 0, Source!BB324, 1)</f>
        <v>1</v>
      </c>
      <c r="K271" s="21">
        <f>Source!Q324</f>
        <v>1094.52</v>
      </c>
      <c r="L271" s="21"/>
    </row>
    <row r="272" spans="1:22" ht="14.25" x14ac:dyDescent="0.2">
      <c r="A272" s="18"/>
      <c r="B272" s="18"/>
      <c r="C272" s="18"/>
      <c r="D272" s="18" t="s">
        <v>1334</v>
      </c>
      <c r="E272" s="19"/>
      <c r="F272" s="9"/>
      <c r="G272" s="21">
        <f>Source!AN324</f>
        <v>49.57</v>
      </c>
      <c r="H272" s="20" t="str">
        <f>Source!DF324</f>
        <v/>
      </c>
      <c r="I272" s="9">
        <f>Source!AV324</f>
        <v>1</v>
      </c>
      <c r="J272" s="9">
        <f>IF(Source!BS324&lt;&gt; 0, Source!BS324, 1)</f>
        <v>1</v>
      </c>
      <c r="K272" s="22">
        <f>Source!R324</f>
        <v>693.98</v>
      </c>
      <c r="L272" s="21"/>
    </row>
    <row r="273" spans="1:22" ht="14.25" x14ac:dyDescent="0.2">
      <c r="A273" s="18"/>
      <c r="B273" s="18"/>
      <c r="C273" s="18"/>
      <c r="D273" s="18" t="s">
        <v>1336</v>
      </c>
      <c r="E273" s="19" t="s">
        <v>1337</v>
      </c>
      <c r="F273" s="9">
        <f>Source!AT324</f>
        <v>70</v>
      </c>
      <c r="G273" s="21"/>
      <c r="H273" s="20"/>
      <c r="I273" s="9"/>
      <c r="J273" s="9"/>
      <c r="K273" s="21">
        <f>SUM(R269:R272)</f>
        <v>2038.4</v>
      </c>
      <c r="L273" s="21"/>
    </row>
    <row r="274" spans="1:22" ht="14.25" x14ac:dyDescent="0.2">
      <c r="A274" s="18"/>
      <c r="B274" s="18"/>
      <c r="C274" s="18"/>
      <c r="D274" s="18" t="s">
        <v>1338</v>
      </c>
      <c r="E274" s="19" t="s">
        <v>1337</v>
      </c>
      <c r="F274" s="9">
        <f>Source!AU324</f>
        <v>10</v>
      </c>
      <c r="G274" s="21"/>
      <c r="H274" s="20"/>
      <c r="I274" s="9"/>
      <c r="J274" s="9"/>
      <c r="K274" s="21">
        <f>SUM(T269:T273)</f>
        <v>291.2</v>
      </c>
      <c r="L274" s="21"/>
    </row>
    <row r="275" spans="1:22" ht="14.25" x14ac:dyDescent="0.2">
      <c r="A275" s="18"/>
      <c r="B275" s="18"/>
      <c r="C275" s="18"/>
      <c r="D275" s="18" t="s">
        <v>1339</v>
      </c>
      <c r="E275" s="19" t="s">
        <v>1337</v>
      </c>
      <c r="F275" s="9">
        <f>108</f>
        <v>108</v>
      </c>
      <c r="G275" s="21"/>
      <c r="H275" s="20"/>
      <c r="I275" s="9"/>
      <c r="J275" s="9"/>
      <c r="K275" s="21">
        <f>SUM(V269:V274)</f>
        <v>749.5</v>
      </c>
      <c r="L275" s="21"/>
    </row>
    <row r="276" spans="1:22" ht="14.25" x14ac:dyDescent="0.2">
      <c r="A276" s="18"/>
      <c r="B276" s="18"/>
      <c r="C276" s="18"/>
      <c r="D276" s="18" t="s">
        <v>1340</v>
      </c>
      <c r="E276" s="19" t="s">
        <v>1341</v>
      </c>
      <c r="F276" s="9">
        <f>Source!AQ324</f>
        <v>0.37</v>
      </c>
      <c r="G276" s="21"/>
      <c r="H276" s="20" t="str">
        <f>Source!DI324</f>
        <v/>
      </c>
      <c r="I276" s="9">
        <f>Source!AV324</f>
        <v>1</v>
      </c>
      <c r="J276" s="9"/>
      <c r="K276" s="21"/>
      <c r="L276" s="21">
        <f>Source!U324</f>
        <v>5.18</v>
      </c>
    </row>
    <row r="277" spans="1:22" ht="15" x14ac:dyDescent="0.25">
      <c r="A277" s="24"/>
      <c r="B277" s="24"/>
      <c r="C277" s="24"/>
      <c r="D277" s="24"/>
      <c r="E277" s="24"/>
      <c r="F277" s="24"/>
      <c r="G277" s="24"/>
      <c r="H277" s="24"/>
      <c r="I277" s="24"/>
      <c r="J277" s="46">
        <f>K270+K271+K273+K274+K275</f>
        <v>7085.62</v>
      </c>
      <c r="K277" s="46"/>
      <c r="L277" s="25">
        <f>IF(Source!I324&lt;&gt;0, ROUND(J277/Source!I324, 2), 0)</f>
        <v>506.12</v>
      </c>
      <c r="P277" s="23">
        <f>J277</f>
        <v>7085.62</v>
      </c>
    </row>
    <row r="278" spans="1:22" ht="71.25" x14ac:dyDescent="0.2">
      <c r="A278" s="18">
        <v>24</v>
      </c>
      <c r="B278" s="18">
        <v>24</v>
      </c>
      <c r="C278" s="18" t="str">
        <f>Source!F325</f>
        <v>1.15-2203-7-2/1</v>
      </c>
      <c r="D278" s="18" t="str">
        <f>Source!G325</f>
        <v>Техническое обслуживание крана шарового латунного никелированного диаметром до 50 мм/Кран шаровой с внутренней резьбой, DN32, ручка-бабочка</v>
      </c>
      <c r="E278" s="19" t="str">
        <f>Source!H325</f>
        <v>10 шт.</v>
      </c>
      <c r="F278" s="9">
        <f>Source!I325</f>
        <v>1.4</v>
      </c>
      <c r="G278" s="21"/>
      <c r="H278" s="20"/>
      <c r="I278" s="9"/>
      <c r="J278" s="9"/>
      <c r="K278" s="21"/>
      <c r="L278" s="21"/>
      <c r="Q278">
        <f>ROUND((Source!BZ325/100)*ROUND((Source!AF325*Source!AV325)*Source!I325, 2), 2)</f>
        <v>369.14</v>
      </c>
      <c r="R278">
        <f>Source!X325</f>
        <v>369.14</v>
      </c>
      <c r="S278">
        <f>ROUND((Source!CA325/100)*ROUND((Source!AF325*Source!AV325)*Source!I325, 2), 2)</f>
        <v>52.73</v>
      </c>
      <c r="T278">
        <f>Source!Y325</f>
        <v>52.73</v>
      </c>
      <c r="U278">
        <f>ROUND((175/100)*ROUND((Source!AE325*Source!AV325)*Source!I325, 2), 2)</f>
        <v>0</v>
      </c>
      <c r="V278">
        <f>ROUND((108/100)*ROUND(Source!CS325*Source!I325, 2), 2)</f>
        <v>0</v>
      </c>
    </row>
    <row r="279" spans="1:22" x14ac:dyDescent="0.2">
      <c r="D279" s="26" t="str">
        <f>"Объем: "&amp;Source!I325&amp;"=14/"&amp;"10"</f>
        <v>Объем: 1,4=14/10</v>
      </c>
    </row>
    <row r="280" spans="1:22" ht="14.25" x14ac:dyDescent="0.2">
      <c r="A280" s="18"/>
      <c r="B280" s="18"/>
      <c r="C280" s="18"/>
      <c r="D280" s="18" t="s">
        <v>1332</v>
      </c>
      <c r="E280" s="19"/>
      <c r="F280" s="9"/>
      <c r="G280" s="21">
        <f>Source!AO325</f>
        <v>376.67</v>
      </c>
      <c r="H280" s="20" t="str">
        <f>Source!DG325</f>
        <v/>
      </c>
      <c r="I280" s="9">
        <f>Source!AV325</f>
        <v>1</v>
      </c>
      <c r="J280" s="9">
        <f>IF(Source!BA325&lt;&gt; 0, Source!BA325, 1)</f>
        <v>1</v>
      </c>
      <c r="K280" s="21">
        <f>Source!S325</f>
        <v>527.34</v>
      </c>
      <c r="L280" s="21"/>
    </row>
    <row r="281" spans="1:22" ht="14.25" x14ac:dyDescent="0.2">
      <c r="A281" s="18"/>
      <c r="B281" s="18"/>
      <c r="C281" s="18"/>
      <c r="D281" s="18" t="s">
        <v>1336</v>
      </c>
      <c r="E281" s="19" t="s">
        <v>1337</v>
      </c>
      <c r="F281" s="9">
        <f>Source!AT325</f>
        <v>70</v>
      </c>
      <c r="G281" s="21"/>
      <c r="H281" s="20"/>
      <c r="I281" s="9"/>
      <c r="J281" s="9"/>
      <c r="K281" s="21">
        <f>SUM(R278:R280)</f>
        <v>369.14</v>
      </c>
      <c r="L281" s="21"/>
    </row>
    <row r="282" spans="1:22" ht="14.25" x14ac:dyDescent="0.2">
      <c r="A282" s="18"/>
      <c r="B282" s="18"/>
      <c r="C282" s="18"/>
      <c r="D282" s="18" t="s">
        <v>1338</v>
      </c>
      <c r="E282" s="19" t="s">
        <v>1337</v>
      </c>
      <c r="F282" s="9">
        <f>Source!AU325</f>
        <v>10</v>
      </c>
      <c r="G282" s="21"/>
      <c r="H282" s="20"/>
      <c r="I282" s="9"/>
      <c r="J282" s="9"/>
      <c r="K282" s="21">
        <f>SUM(T278:T281)</f>
        <v>52.73</v>
      </c>
      <c r="L282" s="21"/>
    </row>
    <row r="283" spans="1:22" ht="14.25" x14ac:dyDescent="0.2">
      <c r="A283" s="18"/>
      <c r="B283" s="18"/>
      <c r="C283" s="18"/>
      <c r="D283" s="18" t="s">
        <v>1340</v>
      </c>
      <c r="E283" s="19" t="s">
        <v>1341</v>
      </c>
      <c r="F283" s="9">
        <f>Source!AQ325</f>
        <v>0.61</v>
      </c>
      <c r="G283" s="21"/>
      <c r="H283" s="20" t="str">
        <f>Source!DI325</f>
        <v/>
      </c>
      <c r="I283" s="9">
        <f>Source!AV325</f>
        <v>1</v>
      </c>
      <c r="J283" s="9"/>
      <c r="K283" s="21"/>
      <c r="L283" s="21">
        <f>Source!U325</f>
        <v>0.85399999999999998</v>
      </c>
    </row>
    <row r="284" spans="1:22" ht="15" x14ac:dyDescent="0.25">
      <c r="A284" s="24"/>
      <c r="B284" s="24"/>
      <c r="C284" s="24"/>
      <c r="D284" s="24"/>
      <c r="E284" s="24"/>
      <c r="F284" s="24"/>
      <c r="G284" s="24"/>
      <c r="H284" s="24"/>
      <c r="I284" s="24"/>
      <c r="J284" s="46">
        <f>K280+K281+K282</f>
        <v>949.21</v>
      </c>
      <c r="K284" s="46"/>
      <c r="L284" s="25">
        <f>IF(Source!I325&lt;&gt;0, ROUND(J284/Source!I325, 2), 0)</f>
        <v>678.01</v>
      </c>
      <c r="P284" s="23">
        <f>J284</f>
        <v>949.21</v>
      </c>
    </row>
    <row r="285" spans="1:22" ht="57" x14ac:dyDescent="0.2">
      <c r="A285" s="18">
        <v>25</v>
      </c>
      <c r="B285" s="18">
        <v>25</v>
      </c>
      <c r="C285" s="18" t="str">
        <f>Source!F327</f>
        <v>1.15-2303-5-1/1</v>
      </c>
      <c r="D285" s="18" t="str">
        <f>Source!G327</f>
        <v>Техническое обслуживание фильтров водяных фланцевых сетчатых диаметром до 65 мм / Фильтр сетчатый Ду32</v>
      </c>
      <c r="E285" s="19" t="str">
        <f>Source!H327</f>
        <v>10 шт.</v>
      </c>
      <c r="F285" s="9">
        <f>Source!I327</f>
        <v>1.4</v>
      </c>
      <c r="G285" s="21"/>
      <c r="H285" s="20"/>
      <c r="I285" s="9"/>
      <c r="J285" s="9"/>
      <c r="K285" s="21"/>
      <c r="L285" s="21"/>
      <c r="Q285">
        <f>ROUND((Source!BZ327/100)*ROUND((Source!AF327*Source!AV327)*Source!I327, 2), 2)</f>
        <v>1983.33</v>
      </c>
      <c r="R285">
        <f>Source!X327</f>
        <v>1983.33</v>
      </c>
      <c r="S285">
        <f>ROUND((Source!CA327/100)*ROUND((Source!AF327*Source!AV327)*Source!I327, 2), 2)</f>
        <v>283.33</v>
      </c>
      <c r="T285">
        <f>Source!Y327</f>
        <v>283.33</v>
      </c>
      <c r="U285">
        <f>ROUND((175/100)*ROUND((Source!AE327*Source!AV327)*Source!I327, 2), 2)</f>
        <v>0</v>
      </c>
      <c r="V285">
        <f>ROUND((108/100)*ROUND(Source!CS327*Source!I327, 2), 2)</f>
        <v>0</v>
      </c>
    </row>
    <row r="286" spans="1:22" x14ac:dyDescent="0.2">
      <c r="D286" s="26" t="str">
        <f>"Объем: "&amp;Source!I327&amp;"=14/"&amp;"10"</f>
        <v>Объем: 1,4=14/10</v>
      </c>
    </row>
    <row r="287" spans="1:22" ht="14.25" x14ac:dyDescent="0.2">
      <c r="A287" s="18"/>
      <c r="B287" s="18"/>
      <c r="C287" s="18"/>
      <c r="D287" s="18" t="s">
        <v>1332</v>
      </c>
      <c r="E287" s="19"/>
      <c r="F287" s="9"/>
      <c r="G287" s="21">
        <f>Source!AO327</f>
        <v>2023.81</v>
      </c>
      <c r="H287" s="20" t="str">
        <f>Source!DG327</f>
        <v/>
      </c>
      <c r="I287" s="9">
        <f>Source!AV327</f>
        <v>1</v>
      </c>
      <c r="J287" s="9">
        <f>IF(Source!BA327&lt;&gt; 0, Source!BA327, 1)</f>
        <v>1</v>
      </c>
      <c r="K287" s="21">
        <f>Source!S327</f>
        <v>2833.33</v>
      </c>
      <c r="L287" s="21"/>
    </row>
    <row r="288" spans="1:22" ht="14.25" x14ac:dyDescent="0.2">
      <c r="A288" s="18"/>
      <c r="B288" s="18"/>
      <c r="C288" s="18"/>
      <c r="D288" s="18" t="s">
        <v>1335</v>
      </c>
      <c r="E288" s="19"/>
      <c r="F288" s="9"/>
      <c r="G288" s="21">
        <f>Source!AL327</f>
        <v>0.38</v>
      </c>
      <c r="H288" s="20" t="str">
        <f>Source!DD327</f>
        <v/>
      </c>
      <c r="I288" s="9">
        <f>Source!AW327</f>
        <v>1</v>
      </c>
      <c r="J288" s="9">
        <f>IF(Source!BC327&lt;&gt; 0, Source!BC327, 1)</f>
        <v>1</v>
      </c>
      <c r="K288" s="21">
        <f>Source!P327</f>
        <v>0.53</v>
      </c>
      <c r="L288" s="21"/>
    </row>
    <row r="289" spans="1:22" ht="57" x14ac:dyDescent="0.2">
      <c r="A289" s="18" t="s">
        <v>234</v>
      </c>
      <c r="B289" s="18" t="s">
        <v>234</v>
      </c>
      <c r="C289" s="18" t="str">
        <f>Source!F328</f>
        <v>21.26-1-110</v>
      </c>
      <c r="D289" s="18" t="str">
        <f>Source!G328</f>
        <v>Прокладки из терморасширенного графита для обслуживания фильтра сетчатого чугунного фланцевого диаметром 65 мм</v>
      </c>
      <c r="E289" s="19" t="str">
        <f>Source!H328</f>
        <v>шт.</v>
      </c>
      <c r="F289" s="9">
        <f>Source!I328</f>
        <v>14</v>
      </c>
      <c r="G289" s="21">
        <f>Source!AK328</f>
        <v>207.47</v>
      </c>
      <c r="H289" s="28" t="s">
        <v>3</v>
      </c>
      <c r="I289" s="9">
        <f>Source!AW328</f>
        <v>1</v>
      </c>
      <c r="J289" s="9">
        <f>IF(Source!BC328&lt;&gt; 0, Source!BC328, 1)</f>
        <v>1</v>
      </c>
      <c r="K289" s="21">
        <f>Source!O328</f>
        <v>2904.58</v>
      </c>
      <c r="L289" s="21"/>
      <c r="Q289">
        <f>ROUND((Source!BZ328/100)*ROUND((Source!AF328*Source!AV328)*Source!I328, 2), 2)</f>
        <v>0</v>
      </c>
      <c r="R289">
        <f>Source!X328</f>
        <v>0</v>
      </c>
      <c r="S289">
        <f>ROUND((Source!CA328/100)*ROUND((Source!AF328*Source!AV328)*Source!I328, 2), 2)</f>
        <v>0</v>
      </c>
      <c r="T289">
        <f>Source!Y328</f>
        <v>0</v>
      </c>
      <c r="U289">
        <f>ROUND((175/100)*ROUND((Source!AE328*Source!AV328)*Source!I328, 2), 2)</f>
        <v>0</v>
      </c>
      <c r="V289">
        <f>ROUND((108/100)*ROUND(Source!CS328*Source!I328, 2), 2)</f>
        <v>0</v>
      </c>
    </row>
    <row r="290" spans="1:22" ht="14.25" x14ac:dyDescent="0.2">
      <c r="A290" s="18"/>
      <c r="B290" s="18"/>
      <c r="C290" s="18"/>
      <c r="D290" s="18" t="s">
        <v>1336</v>
      </c>
      <c r="E290" s="19" t="s">
        <v>1337</v>
      </c>
      <c r="F290" s="9">
        <f>Source!AT327</f>
        <v>70</v>
      </c>
      <c r="G290" s="21"/>
      <c r="H290" s="20"/>
      <c r="I290" s="9"/>
      <c r="J290" s="9"/>
      <c r="K290" s="21">
        <f>SUM(R285:R289)</f>
        <v>1983.33</v>
      </c>
      <c r="L290" s="21"/>
    </row>
    <row r="291" spans="1:22" ht="14.25" x14ac:dyDescent="0.2">
      <c r="A291" s="18"/>
      <c r="B291" s="18"/>
      <c r="C291" s="18"/>
      <c r="D291" s="18" t="s">
        <v>1338</v>
      </c>
      <c r="E291" s="19" t="s">
        <v>1337</v>
      </c>
      <c r="F291" s="9">
        <f>Source!AU327</f>
        <v>10</v>
      </c>
      <c r="G291" s="21"/>
      <c r="H291" s="20"/>
      <c r="I291" s="9"/>
      <c r="J291" s="9"/>
      <c r="K291" s="21">
        <f>SUM(T285:T290)</f>
        <v>283.33</v>
      </c>
      <c r="L291" s="21"/>
    </row>
    <row r="292" spans="1:22" ht="14.25" x14ac:dyDescent="0.2">
      <c r="A292" s="18"/>
      <c r="B292" s="18"/>
      <c r="C292" s="18"/>
      <c r="D292" s="18" t="s">
        <v>1340</v>
      </c>
      <c r="E292" s="19" t="s">
        <v>1341</v>
      </c>
      <c r="F292" s="9">
        <f>Source!AQ327</f>
        <v>3.6</v>
      </c>
      <c r="G292" s="21"/>
      <c r="H292" s="20" t="str">
        <f>Source!DI327</f>
        <v/>
      </c>
      <c r="I292" s="9">
        <f>Source!AV327</f>
        <v>1</v>
      </c>
      <c r="J292" s="9"/>
      <c r="K292" s="21"/>
      <c r="L292" s="21">
        <f>Source!U327</f>
        <v>5.04</v>
      </c>
    </row>
    <row r="293" spans="1:22" ht="15" x14ac:dyDescent="0.25">
      <c r="A293" s="24"/>
      <c r="B293" s="24"/>
      <c r="C293" s="24"/>
      <c r="D293" s="24"/>
      <c r="E293" s="24"/>
      <c r="F293" s="24"/>
      <c r="G293" s="24"/>
      <c r="H293" s="24"/>
      <c r="I293" s="24"/>
      <c r="J293" s="46">
        <f>K287+K288+K290+K291+SUM(K289:K289)</f>
        <v>8005.1</v>
      </c>
      <c r="K293" s="46"/>
      <c r="L293" s="25">
        <f>IF(Source!I327&lt;&gt;0, ROUND(J293/Source!I327, 2), 0)</f>
        <v>5717.93</v>
      </c>
      <c r="P293" s="23">
        <f>J293</f>
        <v>8005.1</v>
      </c>
    </row>
    <row r="295" spans="1:22" ht="15" x14ac:dyDescent="0.25">
      <c r="C295" s="47" t="str">
        <f>Source!G337</f>
        <v>Узел обвязки приточной установки в составе П1:</v>
      </c>
      <c r="D295" s="47"/>
      <c r="E295" s="47"/>
      <c r="F295" s="47"/>
      <c r="G295" s="47"/>
      <c r="H295" s="47"/>
      <c r="I295" s="47"/>
      <c r="J295" s="47"/>
      <c r="K295" s="47"/>
    </row>
    <row r="296" spans="1:22" ht="57" x14ac:dyDescent="0.2">
      <c r="A296" s="18">
        <v>26</v>
      </c>
      <c r="B296" s="18">
        <v>26</v>
      </c>
      <c r="C296" s="18" t="str">
        <f>Source!F339</f>
        <v>1.15-2203-7-2/1</v>
      </c>
      <c r="D296" s="18" t="str">
        <f>Source!G339</f>
        <v>Техническое обслуживание крана шарового латунного никелированного диаметром до 50 мм/Кран шаровой запорный DN40</v>
      </c>
      <c r="E296" s="19" t="str">
        <f>Source!H339</f>
        <v>10 шт.</v>
      </c>
      <c r="F296" s="9">
        <f>Source!I339</f>
        <v>0.2</v>
      </c>
      <c r="G296" s="21"/>
      <c r="H296" s="20"/>
      <c r="I296" s="9"/>
      <c r="J296" s="9"/>
      <c r="K296" s="21"/>
      <c r="L296" s="21"/>
      <c r="Q296">
        <f>ROUND((Source!BZ339/100)*ROUND((Source!AF339*Source!AV339)*Source!I339, 2), 2)</f>
        <v>52.73</v>
      </c>
      <c r="R296">
        <f>Source!X339</f>
        <v>52.73</v>
      </c>
      <c r="S296">
        <f>ROUND((Source!CA339/100)*ROUND((Source!AF339*Source!AV339)*Source!I339, 2), 2)</f>
        <v>7.53</v>
      </c>
      <c r="T296">
        <f>Source!Y339</f>
        <v>7.53</v>
      </c>
      <c r="U296">
        <f>ROUND((175/100)*ROUND((Source!AE339*Source!AV339)*Source!I339, 2), 2)</f>
        <v>0</v>
      </c>
      <c r="V296">
        <f>ROUND((108/100)*ROUND(Source!CS339*Source!I339, 2), 2)</f>
        <v>0</v>
      </c>
    </row>
    <row r="297" spans="1:22" x14ac:dyDescent="0.2">
      <c r="D297" s="26" t="str">
        <f>"Объем: "&amp;Source!I339&amp;"=2/"&amp;"10"</f>
        <v>Объем: 0,2=2/10</v>
      </c>
    </row>
    <row r="298" spans="1:22" ht="14.25" x14ac:dyDescent="0.2">
      <c r="A298" s="18"/>
      <c r="B298" s="18"/>
      <c r="C298" s="18"/>
      <c r="D298" s="18" t="s">
        <v>1332</v>
      </c>
      <c r="E298" s="19"/>
      <c r="F298" s="9"/>
      <c r="G298" s="21">
        <f>Source!AO339</f>
        <v>376.67</v>
      </c>
      <c r="H298" s="20" t="str">
        <f>Source!DG339</f>
        <v/>
      </c>
      <c r="I298" s="9">
        <f>Source!AV339</f>
        <v>1</v>
      </c>
      <c r="J298" s="9">
        <f>IF(Source!BA339&lt;&gt; 0, Source!BA339, 1)</f>
        <v>1</v>
      </c>
      <c r="K298" s="21">
        <f>Source!S339</f>
        <v>75.33</v>
      </c>
      <c r="L298" s="21"/>
    </row>
    <row r="299" spans="1:22" ht="14.25" x14ac:dyDescent="0.2">
      <c r="A299" s="18"/>
      <c r="B299" s="18"/>
      <c r="C299" s="18"/>
      <c r="D299" s="18" t="s">
        <v>1336</v>
      </c>
      <c r="E299" s="19" t="s">
        <v>1337</v>
      </c>
      <c r="F299" s="9">
        <f>Source!AT339</f>
        <v>70</v>
      </c>
      <c r="G299" s="21"/>
      <c r="H299" s="20"/>
      <c r="I299" s="9"/>
      <c r="J299" s="9"/>
      <c r="K299" s="21">
        <f>SUM(R296:R298)</f>
        <v>52.73</v>
      </c>
      <c r="L299" s="21"/>
    </row>
    <row r="300" spans="1:22" ht="14.25" x14ac:dyDescent="0.2">
      <c r="A300" s="18"/>
      <c r="B300" s="18"/>
      <c r="C300" s="18"/>
      <c r="D300" s="18" t="s">
        <v>1338</v>
      </c>
      <c r="E300" s="19" t="s">
        <v>1337</v>
      </c>
      <c r="F300" s="9">
        <f>Source!AU339</f>
        <v>10</v>
      </c>
      <c r="G300" s="21"/>
      <c r="H300" s="20"/>
      <c r="I300" s="9"/>
      <c r="J300" s="9"/>
      <c r="K300" s="21">
        <f>SUM(T296:T299)</f>
        <v>7.53</v>
      </c>
      <c r="L300" s="21"/>
    </row>
    <row r="301" spans="1:22" ht="14.25" x14ac:dyDescent="0.2">
      <c r="A301" s="18"/>
      <c r="B301" s="18"/>
      <c r="C301" s="18"/>
      <c r="D301" s="18" t="s">
        <v>1340</v>
      </c>
      <c r="E301" s="19" t="s">
        <v>1341</v>
      </c>
      <c r="F301" s="9">
        <f>Source!AQ339</f>
        <v>0.61</v>
      </c>
      <c r="G301" s="21"/>
      <c r="H301" s="20" t="str">
        <f>Source!DI339</f>
        <v/>
      </c>
      <c r="I301" s="9">
        <f>Source!AV339</f>
        <v>1</v>
      </c>
      <c r="J301" s="9"/>
      <c r="K301" s="21"/>
      <c r="L301" s="21">
        <f>Source!U339</f>
        <v>0.122</v>
      </c>
    </row>
    <row r="302" spans="1:22" ht="15" x14ac:dyDescent="0.25">
      <c r="A302" s="24"/>
      <c r="B302" s="24"/>
      <c r="C302" s="24"/>
      <c r="D302" s="24"/>
      <c r="E302" s="24"/>
      <c r="F302" s="24"/>
      <c r="G302" s="24"/>
      <c r="H302" s="24"/>
      <c r="I302" s="24"/>
      <c r="J302" s="46">
        <f>K298+K299+K300</f>
        <v>135.59</v>
      </c>
      <c r="K302" s="46"/>
      <c r="L302" s="25">
        <f>IF(Source!I339&lt;&gt;0, ROUND(J302/Source!I339, 2), 0)</f>
        <v>677.95</v>
      </c>
      <c r="P302" s="23">
        <f>J302</f>
        <v>135.59</v>
      </c>
    </row>
    <row r="303" spans="1:22" ht="42.75" x14ac:dyDescent="0.2">
      <c r="A303" s="18">
        <v>27</v>
      </c>
      <c r="B303" s="18">
        <v>27</v>
      </c>
      <c r="C303" s="18" t="str">
        <f>Source!F340</f>
        <v>1.15-2203-9-1/1</v>
      </c>
      <c r="D303" s="18" t="str">
        <f>Source!G340</f>
        <v>Техническое обслуживание клапанов обратных фланцевых диаметром 50 мм / Обратный клапан байпаса</v>
      </c>
      <c r="E303" s="19" t="str">
        <f>Source!H340</f>
        <v>шт.</v>
      </c>
      <c r="F303" s="9">
        <f>Source!I340</f>
        <v>1</v>
      </c>
      <c r="G303" s="21"/>
      <c r="H303" s="20"/>
      <c r="I303" s="9"/>
      <c r="J303" s="9"/>
      <c r="K303" s="21"/>
      <c r="L303" s="21"/>
      <c r="Q303">
        <f>ROUND((Source!BZ340/100)*ROUND((Source!AF340*Source!AV340)*Source!I340, 2), 2)</f>
        <v>55.09</v>
      </c>
      <c r="R303">
        <f>Source!X340</f>
        <v>55.09</v>
      </c>
      <c r="S303">
        <f>ROUND((Source!CA340/100)*ROUND((Source!AF340*Source!AV340)*Source!I340, 2), 2)</f>
        <v>7.87</v>
      </c>
      <c r="T303">
        <f>Source!Y340</f>
        <v>7.87</v>
      </c>
      <c r="U303">
        <f>ROUND((175/100)*ROUND((Source!AE340*Source!AV340)*Source!I340, 2), 2)</f>
        <v>0</v>
      </c>
      <c r="V303">
        <f>ROUND((108/100)*ROUND(Source!CS340*Source!I340, 2), 2)</f>
        <v>0</v>
      </c>
    </row>
    <row r="304" spans="1:22" ht="14.25" x14ac:dyDescent="0.2">
      <c r="A304" s="18"/>
      <c r="B304" s="18"/>
      <c r="C304" s="18"/>
      <c r="D304" s="18" t="s">
        <v>1332</v>
      </c>
      <c r="E304" s="19"/>
      <c r="F304" s="9"/>
      <c r="G304" s="21">
        <f>Source!AO340</f>
        <v>78.7</v>
      </c>
      <c r="H304" s="20" t="str">
        <f>Source!DG340</f>
        <v/>
      </c>
      <c r="I304" s="9">
        <f>Source!AV340</f>
        <v>1</v>
      </c>
      <c r="J304" s="9">
        <f>IF(Source!BA340&lt;&gt; 0, Source!BA340, 1)</f>
        <v>1</v>
      </c>
      <c r="K304" s="21">
        <f>Source!S340</f>
        <v>78.7</v>
      </c>
      <c r="L304" s="21"/>
    </row>
    <row r="305" spans="1:22" ht="14.25" x14ac:dyDescent="0.2">
      <c r="A305" s="18"/>
      <c r="B305" s="18"/>
      <c r="C305" s="18"/>
      <c r="D305" s="18" t="s">
        <v>1335</v>
      </c>
      <c r="E305" s="19"/>
      <c r="F305" s="9"/>
      <c r="G305" s="21">
        <f>Source!AL340</f>
        <v>0.31</v>
      </c>
      <c r="H305" s="20" t="str">
        <f>Source!DD340</f>
        <v/>
      </c>
      <c r="I305" s="9">
        <f>Source!AW340</f>
        <v>1</v>
      </c>
      <c r="J305" s="9">
        <f>IF(Source!BC340&lt;&gt; 0, Source!BC340, 1)</f>
        <v>1</v>
      </c>
      <c r="K305" s="21">
        <f>Source!P340</f>
        <v>0.31</v>
      </c>
      <c r="L305" s="21"/>
    </row>
    <row r="306" spans="1:22" ht="14.25" x14ac:dyDescent="0.2">
      <c r="A306" s="18"/>
      <c r="B306" s="18"/>
      <c r="C306" s="18"/>
      <c r="D306" s="18" t="s">
        <v>1336</v>
      </c>
      <c r="E306" s="19" t="s">
        <v>1337</v>
      </c>
      <c r="F306" s="9">
        <f>Source!AT340</f>
        <v>70</v>
      </c>
      <c r="G306" s="21"/>
      <c r="H306" s="20"/>
      <c r="I306" s="9"/>
      <c r="J306" s="9"/>
      <c r="K306" s="21">
        <f>SUM(R303:R305)</f>
        <v>55.09</v>
      </c>
      <c r="L306" s="21"/>
    </row>
    <row r="307" spans="1:22" ht="14.25" x14ac:dyDescent="0.2">
      <c r="A307" s="18"/>
      <c r="B307" s="18"/>
      <c r="C307" s="18"/>
      <c r="D307" s="18" t="s">
        <v>1338</v>
      </c>
      <c r="E307" s="19" t="s">
        <v>1337</v>
      </c>
      <c r="F307" s="9">
        <f>Source!AU340</f>
        <v>10</v>
      </c>
      <c r="G307" s="21"/>
      <c r="H307" s="20"/>
      <c r="I307" s="9"/>
      <c r="J307" s="9"/>
      <c r="K307" s="21">
        <f>SUM(T303:T306)</f>
        <v>7.87</v>
      </c>
      <c r="L307" s="21"/>
    </row>
    <row r="308" spans="1:22" ht="14.25" x14ac:dyDescent="0.2">
      <c r="A308" s="18"/>
      <c r="B308" s="18"/>
      <c r="C308" s="18"/>
      <c r="D308" s="18" t="s">
        <v>1340</v>
      </c>
      <c r="E308" s="19" t="s">
        <v>1341</v>
      </c>
      <c r="F308" s="9">
        <f>Source!AQ340</f>
        <v>0.14000000000000001</v>
      </c>
      <c r="G308" s="21"/>
      <c r="H308" s="20" t="str">
        <f>Source!DI340</f>
        <v/>
      </c>
      <c r="I308" s="9">
        <f>Source!AV340</f>
        <v>1</v>
      </c>
      <c r="J308" s="9"/>
      <c r="K308" s="21"/>
      <c r="L308" s="21">
        <f>Source!U340</f>
        <v>0.14000000000000001</v>
      </c>
    </row>
    <row r="309" spans="1:22" ht="15" x14ac:dyDescent="0.25">
      <c r="A309" s="24"/>
      <c r="B309" s="24"/>
      <c r="C309" s="24"/>
      <c r="D309" s="24"/>
      <c r="E309" s="24"/>
      <c r="F309" s="24"/>
      <c r="G309" s="24"/>
      <c r="H309" s="24"/>
      <c r="I309" s="24"/>
      <c r="J309" s="46">
        <f>K304+K305+K306+K307</f>
        <v>141.97000000000003</v>
      </c>
      <c r="K309" s="46"/>
      <c r="L309" s="25">
        <f>IF(Source!I340&lt;&gt;0, ROUND(J309/Source!I340, 2), 0)</f>
        <v>141.97</v>
      </c>
      <c r="P309" s="23">
        <f>J309</f>
        <v>141.97000000000003</v>
      </c>
    </row>
    <row r="310" spans="1:22" ht="57" x14ac:dyDescent="0.2">
      <c r="A310" s="18">
        <v>28</v>
      </c>
      <c r="B310" s="18">
        <v>28</v>
      </c>
      <c r="C310" s="18" t="str">
        <f>Source!F341</f>
        <v>1.15-2303-5-1/1</v>
      </c>
      <c r="D310" s="18" t="str">
        <f>Source!G341</f>
        <v>Техническое обслуживание фильтров водяных фланцевых сетчатых диаметром до 65 мм / Фильтр сетчатый DN 40</v>
      </c>
      <c r="E310" s="19" t="str">
        <f>Source!H341</f>
        <v>10 шт.</v>
      </c>
      <c r="F310" s="9">
        <f>Source!I341</f>
        <v>0.1</v>
      </c>
      <c r="G310" s="21"/>
      <c r="H310" s="20"/>
      <c r="I310" s="9"/>
      <c r="J310" s="9"/>
      <c r="K310" s="21"/>
      <c r="L310" s="21"/>
      <c r="Q310">
        <f>ROUND((Source!BZ341/100)*ROUND((Source!AF341*Source!AV341)*Source!I341, 2), 2)</f>
        <v>141.66999999999999</v>
      </c>
      <c r="R310">
        <f>Source!X341</f>
        <v>141.66999999999999</v>
      </c>
      <c r="S310">
        <f>ROUND((Source!CA341/100)*ROUND((Source!AF341*Source!AV341)*Source!I341, 2), 2)</f>
        <v>20.239999999999998</v>
      </c>
      <c r="T310">
        <f>Source!Y341</f>
        <v>20.239999999999998</v>
      </c>
      <c r="U310">
        <f>ROUND((175/100)*ROUND((Source!AE341*Source!AV341)*Source!I341, 2), 2)</f>
        <v>0</v>
      </c>
      <c r="V310">
        <f>ROUND((108/100)*ROUND(Source!CS341*Source!I341, 2), 2)</f>
        <v>0</v>
      </c>
    </row>
    <row r="311" spans="1:22" x14ac:dyDescent="0.2">
      <c r="D311" s="26" t="str">
        <f>"Объем: "&amp;Source!I341&amp;"=1/"&amp;"10"</f>
        <v>Объем: 0,1=1/10</v>
      </c>
    </row>
    <row r="312" spans="1:22" ht="14.25" x14ac:dyDescent="0.2">
      <c r="A312" s="18"/>
      <c r="B312" s="18"/>
      <c r="C312" s="18"/>
      <c r="D312" s="18" t="s">
        <v>1332</v>
      </c>
      <c r="E312" s="19"/>
      <c r="F312" s="9"/>
      <c r="G312" s="21">
        <f>Source!AO341</f>
        <v>2023.81</v>
      </c>
      <c r="H312" s="20" t="str">
        <f>Source!DG341</f>
        <v/>
      </c>
      <c r="I312" s="9">
        <f>Source!AV341</f>
        <v>1</v>
      </c>
      <c r="J312" s="9">
        <f>IF(Source!BA341&lt;&gt; 0, Source!BA341, 1)</f>
        <v>1</v>
      </c>
      <c r="K312" s="21">
        <f>Source!S341</f>
        <v>202.38</v>
      </c>
      <c r="L312" s="21"/>
    </row>
    <row r="313" spans="1:22" ht="14.25" x14ac:dyDescent="0.2">
      <c r="A313" s="18"/>
      <c r="B313" s="18"/>
      <c r="C313" s="18"/>
      <c r="D313" s="18" t="s">
        <v>1335</v>
      </c>
      <c r="E313" s="19"/>
      <c r="F313" s="9"/>
      <c r="G313" s="21">
        <f>Source!AL341</f>
        <v>0.38</v>
      </c>
      <c r="H313" s="20" t="str">
        <f>Source!DD341</f>
        <v/>
      </c>
      <c r="I313" s="9">
        <f>Source!AW341</f>
        <v>1</v>
      </c>
      <c r="J313" s="9">
        <f>IF(Source!BC341&lt;&gt; 0, Source!BC341, 1)</f>
        <v>1</v>
      </c>
      <c r="K313" s="21">
        <f>Source!P341</f>
        <v>0.04</v>
      </c>
      <c r="L313" s="21"/>
    </row>
    <row r="314" spans="1:22" ht="57" x14ac:dyDescent="0.2">
      <c r="A314" s="18" t="s">
        <v>260</v>
      </c>
      <c r="B314" s="18" t="s">
        <v>260</v>
      </c>
      <c r="C314" s="18" t="str">
        <f>Source!F342</f>
        <v>21.26-1-110</v>
      </c>
      <c r="D314" s="18" t="str">
        <f>Source!G342</f>
        <v>Прокладки из терморасширенного графита для обслуживания фильтра сетчатого чугунного фланцевого диаметром 65 мм</v>
      </c>
      <c r="E314" s="19" t="str">
        <f>Source!H342</f>
        <v>шт.</v>
      </c>
      <c r="F314" s="9">
        <f>Source!I342</f>
        <v>1</v>
      </c>
      <c r="G314" s="21">
        <f>Source!AK342</f>
        <v>207.47</v>
      </c>
      <c r="H314" s="28" t="s">
        <v>3</v>
      </c>
      <c r="I314" s="9">
        <f>Source!AW342</f>
        <v>1</v>
      </c>
      <c r="J314" s="9">
        <f>IF(Source!BC342&lt;&gt; 0, Source!BC342, 1)</f>
        <v>1</v>
      </c>
      <c r="K314" s="21">
        <f>Source!O342</f>
        <v>207.47</v>
      </c>
      <c r="L314" s="21"/>
      <c r="Q314">
        <f>ROUND((Source!BZ342/100)*ROUND((Source!AF342*Source!AV342)*Source!I342, 2), 2)</f>
        <v>0</v>
      </c>
      <c r="R314">
        <f>Source!X342</f>
        <v>0</v>
      </c>
      <c r="S314">
        <f>ROUND((Source!CA342/100)*ROUND((Source!AF342*Source!AV342)*Source!I342, 2), 2)</f>
        <v>0</v>
      </c>
      <c r="T314">
        <f>Source!Y342</f>
        <v>0</v>
      </c>
      <c r="U314">
        <f>ROUND((175/100)*ROUND((Source!AE342*Source!AV342)*Source!I342, 2), 2)</f>
        <v>0</v>
      </c>
      <c r="V314">
        <f>ROUND((108/100)*ROUND(Source!CS342*Source!I342, 2), 2)</f>
        <v>0</v>
      </c>
    </row>
    <row r="315" spans="1:22" ht="14.25" x14ac:dyDescent="0.2">
      <c r="A315" s="18"/>
      <c r="B315" s="18"/>
      <c r="C315" s="18"/>
      <c r="D315" s="18" t="s">
        <v>1336</v>
      </c>
      <c r="E315" s="19" t="s">
        <v>1337</v>
      </c>
      <c r="F315" s="9">
        <f>Source!AT341</f>
        <v>70</v>
      </c>
      <c r="G315" s="21"/>
      <c r="H315" s="20"/>
      <c r="I315" s="9"/>
      <c r="J315" s="9"/>
      <c r="K315" s="21">
        <f>SUM(R310:R314)</f>
        <v>141.66999999999999</v>
      </c>
      <c r="L315" s="21"/>
    </row>
    <row r="316" spans="1:22" ht="14.25" x14ac:dyDescent="0.2">
      <c r="A316" s="18"/>
      <c r="B316" s="18"/>
      <c r="C316" s="18"/>
      <c r="D316" s="18" t="s">
        <v>1338</v>
      </c>
      <c r="E316" s="19" t="s">
        <v>1337</v>
      </c>
      <c r="F316" s="9">
        <f>Source!AU341</f>
        <v>10</v>
      </c>
      <c r="G316" s="21"/>
      <c r="H316" s="20"/>
      <c r="I316" s="9"/>
      <c r="J316" s="9"/>
      <c r="K316" s="21">
        <f>SUM(T310:T315)</f>
        <v>20.239999999999998</v>
      </c>
      <c r="L316" s="21"/>
    </row>
    <row r="317" spans="1:22" ht="14.25" x14ac:dyDescent="0.2">
      <c r="A317" s="18"/>
      <c r="B317" s="18"/>
      <c r="C317" s="18"/>
      <c r="D317" s="18" t="s">
        <v>1340</v>
      </c>
      <c r="E317" s="19" t="s">
        <v>1341</v>
      </c>
      <c r="F317" s="9">
        <f>Source!AQ341</f>
        <v>3.6</v>
      </c>
      <c r="G317" s="21"/>
      <c r="H317" s="20" t="str">
        <f>Source!DI341</f>
        <v/>
      </c>
      <c r="I317" s="9">
        <f>Source!AV341</f>
        <v>1</v>
      </c>
      <c r="J317" s="9"/>
      <c r="K317" s="21"/>
      <c r="L317" s="21">
        <f>Source!U341</f>
        <v>0.36000000000000004</v>
      </c>
    </row>
    <row r="318" spans="1:22" ht="15" x14ac:dyDescent="0.25">
      <c r="A318" s="24"/>
      <c r="B318" s="24"/>
      <c r="C318" s="24"/>
      <c r="D318" s="24"/>
      <c r="E318" s="24"/>
      <c r="F318" s="24"/>
      <c r="G318" s="24"/>
      <c r="H318" s="24"/>
      <c r="I318" s="24"/>
      <c r="J318" s="46">
        <f>K312+K313+K315+K316+SUM(K314:K314)</f>
        <v>571.79999999999995</v>
      </c>
      <c r="K318" s="46"/>
      <c r="L318" s="25">
        <f>IF(Source!I341&lt;&gt;0, ROUND(J318/Source!I341, 2), 0)</f>
        <v>5718</v>
      </c>
      <c r="P318" s="23">
        <f>J318</f>
        <v>571.79999999999995</v>
      </c>
    </row>
    <row r="319" spans="1:22" ht="42.75" x14ac:dyDescent="0.2">
      <c r="A319" s="18">
        <v>29</v>
      </c>
      <c r="B319" s="18">
        <v>29</v>
      </c>
      <c r="C319" s="18" t="str">
        <f>Source!F343</f>
        <v>1.23-2103-41-1/1</v>
      </c>
      <c r="D319" s="18" t="str">
        <f>Source!G343</f>
        <v>Техническое обслуживание регулирующего клапана / прим. Трехходовой вентиль TBG 40-25</v>
      </c>
      <c r="E319" s="19" t="str">
        <f>Source!H343</f>
        <v>шт.</v>
      </c>
      <c r="F319" s="9">
        <f>Source!I343</f>
        <v>1</v>
      </c>
      <c r="G319" s="21"/>
      <c r="H319" s="20"/>
      <c r="I319" s="9"/>
      <c r="J319" s="9"/>
      <c r="K319" s="21"/>
      <c r="L319" s="21"/>
      <c r="Q319">
        <f>ROUND((Source!BZ343/100)*ROUND((Source!AF343*Source!AV343)*Source!I343, 2), 2)</f>
        <v>145.6</v>
      </c>
      <c r="R319">
        <f>Source!X343</f>
        <v>145.6</v>
      </c>
      <c r="S319">
        <f>ROUND((Source!CA343/100)*ROUND((Source!AF343*Source!AV343)*Source!I343, 2), 2)</f>
        <v>20.8</v>
      </c>
      <c r="T319">
        <f>Source!Y343</f>
        <v>20.8</v>
      </c>
      <c r="U319">
        <f>ROUND((175/100)*ROUND((Source!AE343*Source!AV343)*Source!I343, 2), 2)</f>
        <v>86.75</v>
      </c>
      <c r="V319">
        <f>ROUND((108/100)*ROUND(Source!CS343*Source!I343, 2), 2)</f>
        <v>53.54</v>
      </c>
    </row>
    <row r="320" spans="1:22" ht="14.25" x14ac:dyDescent="0.2">
      <c r="A320" s="18"/>
      <c r="B320" s="18"/>
      <c r="C320" s="18"/>
      <c r="D320" s="18" t="s">
        <v>1332</v>
      </c>
      <c r="E320" s="19"/>
      <c r="F320" s="9"/>
      <c r="G320" s="21">
        <f>Source!AO343</f>
        <v>208</v>
      </c>
      <c r="H320" s="20" t="str">
        <f>Source!DG343</f>
        <v/>
      </c>
      <c r="I320" s="9">
        <f>Source!AV343</f>
        <v>1</v>
      </c>
      <c r="J320" s="9">
        <f>IF(Source!BA343&lt;&gt; 0, Source!BA343, 1)</f>
        <v>1</v>
      </c>
      <c r="K320" s="21">
        <f>Source!S343</f>
        <v>208</v>
      </c>
      <c r="L320" s="21"/>
    </row>
    <row r="321" spans="1:22" ht="14.25" x14ac:dyDescent="0.2">
      <c r="A321" s="18"/>
      <c r="B321" s="18"/>
      <c r="C321" s="18"/>
      <c r="D321" s="18" t="s">
        <v>1333</v>
      </c>
      <c r="E321" s="19"/>
      <c r="F321" s="9"/>
      <c r="G321" s="21">
        <f>Source!AM343</f>
        <v>78.180000000000007</v>
      </c>
      <c r="H321" s="20" t="str">
        <f>Source!DE343</f>
        <v/>
      </c>
      <c r="I321" s="9">
        <f>Source!AV343</f>
        <v>1</v>
      </c>
      <c r="J321" s="9">
        <f>IF(Source!BB343&lt;&gt; 0, Source!BB343, 1)</f>
        <v>1</v>
      </c>
      <c r="K321" s="21">
        <f>Source!Q343</f>
        <v>78.180000000000007</v>
      </c>
      <c r="L321" s="21"/>
    </row>
    <row r="322" spans="1:22" ht="14.25" x14ac:dyDescent="0.2">
      <c r="A322" s="18"/>
      <c r="B322" s="18"/>
      <c r="C322" s="18"/>
      <c r="D322" s="18" t="s">
        <v>1334</v>
      </c>
      <c r="E322" s="19"/>
      <c r="F322" s="9"/>
      <c r="G322" s="21">
        <f>Source!AN343</f>
        <v>49.57</v>
      </c>
      <c r="H322" s="20" t="str">
        <f>Source!DF343</f>
        <v/>
      </c>
      <c r="I322" s="9">
        <f>Source!AV343</f>
        <v>1</v>
      </c>
      <c r="J322" s="9">
        <f>IF(Source!BS343&lt;&gt; 0, Source!BS343, 1)</f>
        <v>1</v>
      </c>
      <c r="K322" s="22">
        <f>Source!R343</f>
        <v>49.57</v>
      </c>
      <c r="L322" s="21"/>
    </row>
    <row r="323" spans="1:22" ht="14.25" x14ac:dyDescent="0.2">
      <c r="A323" s="18"/>
      <c r="B323" s="18"/>
      <c r="C323" s="18"/>
      <c r="D323" s="18" t="s">
        <v>1336</v>
      </c>
      <c r="E323" s="19" t="s">
        <v>1337</v>
      </c>
      <c r="F323" s="9">
        <f>Source!AT343</f>
        <v>70</v>
      </c>
      <c r="G323" s="21"/>
      <c r="H323" s="20"/>
      <c r="I323" s="9"/>
      <c r="J323" s="9"/>
      <c r="K323" s="21">
        <f>SUM(R319:R322)</f>
        <v>145.6</v>
      </c>
      <c r="L323" s="21"/>
    </row>
    <row r="324" spans="1:22" ht="14.25" x14ac:dyDescent="0.2">
      <c r="A324" s="18"/>
      <c r="B324" s="18"/>
      <c r="C324" s="18"/>
      <c r="D324" s="18" t="s">
        <v>1338</v>
      </c>
      <c r="E324" s="19" t="s">
        <v>1337</v>
      </c>
      <c r="F324" s="9">
        <f>Source!AU343</f>
        <v>10</v>
      </c>
      <c r="G324" s="21"/>
      <c r="H324" s="20"/>
      <c r="I324" s="9"/>
      <c r="J324" s="9"/>
      <c r="K324" s="21">
        <f>SUM(T319:T323)</f>
        <v>20.8</v>
      </c>
      <c r="L324" s="21"/>
    </row>
    <row r="325" spans="1:22" ht="14.25" x14ac:dyDescent="0.2">
      <c r="A325" s="18"/>
      <c r="B325" s="18"/>
      <c r="C325" s="18"/>
      <c r="D325" s="18" t="s">
        <v>1339</v>
      </c>
      <c r="E325" s="19" t="s">
        <v>1337</v>
      </c>
      <c r="F325" s="9">
        <f>108</f>
        <v>108</v>
      </c>
      <c r="G325" s="21"/>
      <c r="H325" s="20"/>
      <c r="I325" s="9"/>
      <c r="J325" s="9"/>
      <c r="K325" s="21">
        <f>SUM(V319:V324)</f>
        <v>53.54</v>
      </c>
      <c r="L325" s="21"/>
    </row>
    <row r="326" spans="1:22" ht="14.25" x14ac:dyDescent="0.2">
      <c r="A326" s="18"/>
      <c r="B326" s="18"/>
      <c r="C326" s="18"/>
      <c r="D326" s="18" t="s">
        <v>1340</v>
      </c>
      <c r="E326" s="19" t="s">
        <v>1341</v>
      </c>
      <c r="F326" s="9">
        <f>Source!AQ343</f>
        <v>0.37</v>
      </c>
      <c r="G326" s="21"/>
      <c r="H326" s="20" t="str">
        <f>Source!DI343</f>
        <v/>
      </c>
      <c r="I326" s="9">
        <f>Source!AV343</f>
        <v>1</v>
      </c>
      <c r="J326" s="9"/>
      <c r="K326" s="21"/>
      <c r="L326" s="21">
        <f>Source!U343</f>
        <v>0.37</v>
      </c>
    </row>
    <row r="327" spans="1:22" ht="15" x14ac:dyDescent="0.25">
      <c r="A327" s="24"/>
      <c r="B327" s="24"/>
      <c r="C327" s="24"/>
      <c r="D327" s="24"/>
      <c r="E327" s="24"/>
      <c r="F327" s="24"/>
      <c r="G327" s="24"/>
      <c r="H327" s="24"/>
      <c r="I327" s="24"/>
      <c r="J327" s="46">
        <f>K320+K321+K323+K324+K325</f>
        <v>506.12</v>
      </c>
      <c r="K327" s="46"/>
      <c r="L327" s="25">
        <f>IF(Source!I343&lt;&gt;0, ROUND(J327/Source!I343, 2), 0)</f>
        <v>506.12</v>
      </c>
      <c r="P327" s="23">
        <f>J327</f>
        <v>506.12</v>
      </c>
    </row>
    <row r="328" spans="1:22" ht="42.75" x14ac:dyDescent="0.2">
      <c r="A328" s="18">
        <v>30</v>
      </c>
      <c r="B328" s="18">
        <v>30</v>
      </c>
      <c r="C328" s="18" t="str">
        <f>Source!F344</f>
        <v>1.23-2103-41-1/1</v>
      </c>
      <c r="D328" s="18" t="str">
        <f>Source!G344</f>
        <v>Техническое обслуживание регулирующего клапана / прим. Привод ELVA 05/24.M</v>
      </c>
      <c r="E328" s="19" t="str">
        <f>Source!H344</f>
        <v>шт.</v>
      </c>
      <c r="F328" s="9">
        <f>Source!I344</f>
        <v>1</v>
      </c>
      <c r="G328" s="21"/>
      <c r="H328" s="20"/>
      <c r="I328" s="9"/>
      <c r="J328" s="9"/>
      <c r="K328" s="21"/>
      <c r="L328" s="21"/>
      <c r="Q328">
        <f>ROUND((Source!BZ344/100)*ROUND((Source!AF344*Source!AV344)*Source!I344, 2), 2)</f>
        <v>145.6</v>
      </c>
      <c r="R328">
        <f>Source!X344</f>
        <v>145.6</v>
      </c>
      <c r="S328">
        <f>ROUND((Source!CA344/100)*ROUND((Source!AF344*Source!AV344)*Source!I344, 2), 2)</f>
        <v>20.8</v>
      </c>
      <c r="T328">
        <f>Source!Y344</f>
        <v>20.8</v>
      </c>
      <c r="U328">
        <f>ROUND((175/100)*ROUND((Source!AE344*Source!AV344)*Source!I344, 2), 2)</f>
        <v>86.75</v>
      </c>
      <c r="V328">
        <f>ROUND((108/100)*ROUND(Source!CS344*Source!I344, 2), 2)</f>
        <v>53.54</v>
      </c>
    </row>
    <row r="329" spans="1:22" ht="14.25" x14ac:dyDescent="0.2">
      <c r="A329" s="18"/>
      <c r="B329" s="18"/>
      <c r="C329" s="18"/>
      <c r="D329" s="18" t="s">
        <v>1332</v>
      </c>
      <c r="E329" s="19"/>
      <c r="F329" s="9"/>
      <c r="G329" s="21">
        <f>Source!AO344</f>
        <v>208</v>
      </c>
      <c r="H329" s="20" t="str">
        <f>Source!DG344</f>
        <v/>
      </c>
      <c r="I329" s="9">
        <f>Source!AV344</f>
        <v>1</v>
      </c>
      <c r="J329" s="9">
        <f>IF(Source!BA344&lt;&gt; 0, Source!BA344, 1)</f>
        <v>1</v>
      </c>
      <c r="K329" s="21">
        <f>Source!S344</f>
        <v>208</v>
      </c>
      <c r="L329" s="21"/>
    </row>
    <row r="330" spans="1:22" ht="14.25" x14ac:dyDescent="0.2">
      <c r="A330" s="18"/>
      <c r="B330" s="18"/>
      <c r="C330" s="18"/>
      <c r="D330" s="18" t="s">
        <v>1333</v>
      </c>
      <c r="E330" s="19"/>
      <c r="F330" s="9"/>
      <c r="G330" s="21">
        <f>Source!AM344</f>
        <v>78.180000000000007</v>
      </c>
      <c r="H330" s="20" t="str">
        <f>Source!DE344</f>
        <v/>
      </c>
      <c r="I330" s="9">
        <f>Source!AV344</f>
        <v>1</v>
      </c>
      <c r="J330" s="9">
        <f>IF(Source!BB344&lt;&gt; 0, Source!BB344, 1)</f>
        <v>1</v>
      </c>
      <c r="K330" s="21">
        <f>Source!Q344</f>
        <v>78.180000000000007</v>
      </c>
      <c r="L330" s="21"/>
    </row>
    <row r="331" spans="1:22" ht="14.25" x14ac:dyDescent="0.2">
      <c r="A331" s="18"/>
      <c r="B331" s="18"/>
      <c r="C331" s="18"/>
      <c r="D331" s="18" t="s">
        <v>1334</v>
      </c>
      <c r="E331" s="19"/>
      <c r="F331" s="9"/>
      <c r="G331" s="21">
        <f>Source!AN344</f>
        <v>49.57</v>
      </c>
      <c r="H331" s="20" t="str">
        <f>Source!DF344</f>
        <v/>
      </c>
      <c r="I331" s="9">
        <f>Source!AV344</f>
        <v>1</v>
      </c>
      <c r="J331" s="9">
        <f>IF(Source!BS344&lt;&gt; 0, Source!BS344, 1)</f>
        <v>1</v>
      </c>
      <c r="K331" s="22">
        <f>Source!R344</f>
        <v>49.57</v>
      </c>
      <c r="L331" s="21"/>
    </row>
    <row r="332" spans="1:22" ht="14.25" x14ac:dyDescent="0.2">
      <c r="A332" s="18"/>
      <c r="B332" s="18"/>
      <c r="C332" s="18"/>
      <c r="D332" s="18" t="s">
        <v>1336</v>
      </c>
      <c r="E332" s="19" t="s">
        <v>1337</v>
      </c>
      <c r="F332" s="9">
        <f>Source!AT344</f>
        <v>70</v>
      </c>
      <c r="G332" s="21"/>
      <c r="H332" s="20"/>
      <c r="I332" s="9"/>
      <c r="J332" s="9"/>
      <c r="K332" s="21">
        <f>SUM(R328:R331)</f>
        <v>145.6</v>
      </c>
      <c r="L332" s="21"/>
    </row>
    <row r="333" spans="1:22" ht="14.25" x14ac:dyDescent="0.2">
      <c r="A333" s="18"/>
      <c r="B333" s="18"/>
      <c r="C333" s="18"/>
      <c r="D333" s="18" t="s">
        <v>1338</v>
      </c>
      <c r="E333" s="19" t="s">
        <v>1337</v>
      </c>
      <c r="F333" s="9">
        <f>Source!AU344</f>
        <v>10</v>
      </c>
      <c r="G333" s="21"/>
      <c r="H333" s="20"/>
      <c r="I333" s="9"/>
      <c r="J333" s="9"/>
      <c r="K333" s="21">
        <f>SUM(T328:T332)</f>
        <v>20.8</v>
      </c>
      <c r="L333" s="21"/>
    </row>
    <row r="334" spans="1:22" ht="14.25" x14ac:dyDescent="0.2">
      <c r="A334" s="18"/>
      <c r="B334" s="18"/>
      <c r="C334" s="18"/>
      <c r="D334" s="18" t="s">
        <v>1339</v>
      </c>
      <c r="E334" s="19" t="s">
        <v>1337</v>
      </c>
      <c r="F334" s="9">
        <f>108</f>
        <v>108</v>
      </c>
      <c r="G334" s="21"/>
      <c r="H334" s="20"/>
      <c r="I334" s="9"/>
      <c r="J334" s="9"/>
      <c r="K334" s="21">
        <f>SUM(V328:V333)</f>
        <v>53.54</v>
      </c>
      <c r="L334" s="21"/>
    </row>
    <row r="335" spans="1:22" ht="14.25" x14ac:dyDescent="0.2">
      <c r="A335" s="18"/>
      <c r="B335" s="18"/>
      <c r="C335" s="18"/>
      <c r="D335" s="18" t="s">
        <v>1340</v>
      </c>
      <c r="E335" s="19" t="s">
        <v>1341</v>
      </c>
      <c r="F335" s="9">
        <f>Source!AQ344</f>
        <v>0.37</v>
      </c>
      <c r="G335" s="21"/>
      <c r="H335" s="20" t="str">
        <f>Source!DI344</f>
        <v/>
      </c>
      <c r="I335" s="9">
        <f>Source!AV344</f>
        <v>1</v>
      </c>
      <c r="J335" s="9"/>
      <c r="K335" s="21"/>
      <c r="L335" s="21">
        <f>Source!U344</f>
        <v>0.37</v>
      </c>
    </row>
    <row r="336" spans="1:22" ht="15" x14ac:dyDescent="0.25">
      <c r="A336" s="24"/>
      <c r="B336" s="24"/>
      <c r="C336" s="24"/>
      <c r="D336" s="24"/>
      <c r="E336" s="24"/>
      <c r="F336" s="24"/>
      <c r="G336" s="24"/>
      <c r="H336" s="24"/>
      <c r="I336" s="24"/>
      <c r="J336" s="46">
        <f>K329+K330+K332+K333+K334</f>
        <v>506.12</v>
      </c>
      <c r="K336" s="46"/>
      <c r="L336" s="25">
        <f>IF(Source!I344&lt;&gt;0, ROUND(J336/Source!I344, 2), 0)</f>
        <v>506.12</v>
      </c>
      <c r="P336" s="23">
        <f>J336</f>
        <v>506.12</v>
      </c>
    </row>
    <row r="337" spans="1:22" ht="57" x14ac:dyDescent="0.2">
      <c r="A337" s="18">
        <v>31</v>
      </c>
      <c r="B337" s="18">
        <v>31</v>
      </c>
      <c r="C337" s="18" t="str">
        <f>Source!F345</f>
        <v>1.15-2203-3-1/1</v>
      </c>
      <c r="D337" s="18" t="str">
        <f>Source!G345</f>
        <v>Техническое обслуживание виброизолирующих вставок фланцевых диаметром до 65 мм / Комплект фланцев DN 40</v>
      </c>
      <c r="E337" s="19" t="str">
        <f>Source!H345</f>
        <v>шт.</v>
      </c>
      <c r="F337" s="9">
        <f>Source!I345</f>
        <v>2</v>
      </c>
      <c r="G337" s="21"/>
      <c r="H337" s="20"/>
      <c r="I337" s="9"/>
      <c r="J337" s="9"/>
      <c r="K337" s="21"/>
      <c r="L337" s="21"/>
      <c r="Q337">
        <f>ROUND((Source!BZ345/100)*ROUND((Source!AF345*Source!AV345)*Source!I345, 2), 2)</f>
        <v>69.16</v>
      </c>
      <c r="R337">
        <f>Source!X345</f>
        <v>69.16</v>
      </c>
      <c r="S337">
        <f>ROUND((Source!CA345/100)*ROUND((Source!AF345*Source!AV345)*Source!I345, 2), 2)</f>
        <v>9.8800000000000008</v>
      </c>
      <c r="T337">
        <f>Source!Y345</f>
        <v>9.8800000000000008</v>
      </c>
      <c r="U337">
        <f>ROUND((175/100)*ROUND((Source!AE345*Source!AV345)*Source!I345, 2), 2)</f>
        <v>0</v>
      </c>
      <c r="V337">
        <f>ROUND((108/100)*ROUND(Source!CS345*Source!I345, 2), 2)</f>
        <v>0</v>
      </c>
    </row>
    <row r="338" spans="1:22" ht="14.25" x14ac:dyDescent="0.2">
      <c r="A338" s="18"/>
      <c r="B338" s="18"/>
      <c r="C338" s="18"/>
      <c r="D338" s="18" t="s">
        <v>1332</v>
      </c>
      <c r="E338" s="19"/>
      <c r="F338" s="9"/>
      <c r="G338" s="21">
        <f>Source!AO345</f>
        <v>49.4</v>
      </c>
      <c r="H338" s="20" t="str">
        <f>Source!DG345</f>
        <v/>
      </c>
      <c r="I338" s="9">
        <f>Source!AV345</f>
        <v>1</v>
      </c>
      <c r="J338" s="9">
        <f>IF(Source!BA345&lt;&gt; 0, Source!BA345, 1)</f>
        <v>1</v>
      </c>
      <c r="K338" s="21">
        <f>Source!S345</f>
        <v>98.8</v>
      </c>
      <c r="L338" s="21"/>
    </row>
    <row r="339" spans="1:22" ht="14.25" x14ac:dyDescent="0.2">
      <c r="A339" s="18"/>
      <c r="B339" s="18"/>
      <c r="C339" s="18"/>
      <c r="D339" s="18" t="s">
        <v>1335</v>
      </c>
      <c r="E339" s="19"/>
      <c r="F339" s="9"/>
      <c r="G339" s="21">
        <f>Source!AL345</f>
        <v>0.02</v>
      </c>
      <c r="H339" s="20" t="str">
        <f>Source!DD345</f>
        <v/>
      </c>
      <c r="I339" s="9">
        <f>Source!AW345</f>
        <v>1</v>
      </c>
      <c r="J339" s="9">
        <f>IF(Source!BC345&lt;&gt; 0, Source!BC345, 1)</f>
        <v>1</v>
      </c>
      <c r="K339" s="21">
        <f>Source!P345</f>
        <v>0.04</v>
      </c>
      <c r="L339" s="21"/>
    </row>
    <row r="340" spans="1:22" ht="14.25" x14ac:dyDescent="0.2">
      <c r="A340" s="18"/>
      <c r="B340" s="18"/>
      <c r="C340" s="18"/>
      <c r="D340" s="18" t="s">
        <v>1336</v>
      </c>
      <c r="E340" s="19" t="s">
        <v>1337</v>
      </c>
      <c r="F340" s="9">
        <f>Source!AT345</f>
        <v>70</v>
      </c>
      <c r="G340" s="21"/>
      <c r="H340" s="20"/>
      <c r="I340" s="9"/>
      <c r="J340" s="9"/>
      <c r="K340" s="21">
        <f>SUM(R337:R339)</f>
        <v>69.16</v>
      </c>
      <c r="L340" s="21"/>
    </row>
    <row r="341" spans="1:22" ht="14.25" x14ac:dyDescent="0.2">
      <c r="A341" s="18"/>
      <c r="B341" s="18"/>
      <c r="C341" s="18"/>
      <c r="D341" s="18" t="s">
        <v>1338</v>
      </c>
      <c r="E341" s="19" t="s">
        <v>1337</v>
      </c>
      <c r="F341" s="9">
        <f>Source!AU345</f>
        <v>10</v>
      </c>
      <c r="G341" s="21"/>
      <c r="H341" s="20"/>
      <c r="I341" s="9"/>
      <c r="J341" s="9"/>
      <c r="K341" s="21">
        <f>SUM(T337:T340)</f>
        <v>9.8800000000000008</v>
      </c>
      <c r="L341" s="21"/>
    </row>
    <row r="342" spans="1:22" ht="14.25" x14ac:dyDescent="0.2">
      <c r="A342" s="18"/>
      <c r="B342" s="18"/>
      <c r="C342" s="18"/>
      <c r="D342" s="18" t="s">
        <v>1340</v>
      </c>
      <c r="E342" s="19" t="s">
        <v>1341</v>
      </c>
      <c r="F342" s="9">
        <f>Source!AQ345</f>
        <v>0.08</v>
      </c>
      <c r="G342" s="21"/>
      <c r="H342" s="20" t="str">
        <f>Source!DI345</f>
        <v/>
      </c>
      <c r="I342" s="9">
        <f>Source!AV345</f>
        <v>1</v>
      </c>
      <c r="J342" s="9"/>
      <c r="K342" s="21"/>
      <c r="L342" s="21">
        <f>Source!U345</f>
        <v>0.16</v>
      </c>
    </row>
    <row r="343" spans="1:22" ht="15" x14ac:dyDescent="0.25">
      <c r="A343" s="24"/>
      <c r="B343" s="24"/>
      <c r="C343" s="24"/>
      <c r="D343" s="24"/>
      <c r="E343" s="24"/>
      <c r="F343" s="24"/>
      <c r="G343" s="24"/>
      <c r="H343" s="24"/>
      <c r="I343" s="24"/>
      <c r="J343" s="46">
        <f>K338+K339+K340+K341</f>
        <v>177.88</v>
      </c>
      <c r="K343" s="46"/>
      <c r="L343" s="25">
        <f>IF(Source!I345&lt;&gt;0, ROUND(J343/Source!I345, 2), 0)</f>
        <v>88.94</v>
      </c>
      <c r="P343" s="23">
        <f>J343</f>
        <v>177.88</v>
      </c>
    </row>
    <row r="345" spans="1:22" ht="15" x14ac:dyDescent="0.25">
      <c r="C345" s="47" t="str">
        <f>Source!G346</f>
        <v>Узел обвязки приточной установки SMEX 80-6.3 П2 в составе:</v>
      </c>
      <c r="D345" s="47"/>
      <c r="E345" s="47"/>
      <c r="F345" s="47"/>
      <c r="G345" s="47"/>
      <c r="H345" s="47"/>
      <c r="I345" s="47"/>
      <c r="J345" s="47"/>
      <c r="K345" s="47"/>
    </row>
    <row r="346" spans="1:22" ht="57" x14ac:dyDescent="0.2">
      <c r="A346" s="18">
        <v>32</v>
      </c>
      <c r="B346" s="18">
        <v>32</v>
      </c>
      <c r="C346" s="18" t="str">
        <f>Source!F348</f>
        <v>1.15-2203-7-1/1</v>
      </c>
      <c r="D346" s="18" t="str">
        <f>Source!G348</f>
        <v>Техническое обслуживание крана шарового латунного никелированного диаметром до 25 мм / Кран шаровой запорный DN25</v>
      </c>
      <c r="E346" s="19" t="str">
        <f>Source!H348</f>
        <v>10 шт.</v>
      </c>
      <c r="F346" s="9">
        <f>Source!I348</f>
        <v>0.2</v>
      </c>
      <c r="G346" s="21"/>
      <c r="H346" s="20"/>
      <c r="I346" s="9"/>
      <c r="J346" s="9"/>
      <c r="K346" s="21"/>
      <c r="L346" s="21"/>
      <c r="Q346">
        <f>ROUND((Source!BZ348/100)*ROUND((Source!AF348*Source!AV348)*Source!I348, 2), 2)</f>
        <v>38.9</v>
      </c>
      <c r="R346">
        <f>Source!X348</f>
        <v>38.9</v>
      </c>
      <c r="S346">
        <f>ROUND((Source!CA348/100)*ROUND((Source!AF348*Source!AV348)*Source!I348, 2), 2)</f>
        <v>5.56</v>
      </c>
      <c r="T346">
        <f>Source!Y348</f>
        <v>5.56</v>
      </c>
      <c r="U346">
        <f>ROUND((175/100)*ROUND((Source!AE348*Source!AV348)*Source!I348, 2), 2)</f>
        <v>0</v>
      </c>
      <c r="V346">
        <f>ROUND((108/100)*ROUND(Source!CS348*Source!I348, 2), 2)</f>
        <v>0</v>
      </c>
    </row>
    <row r="347" spans="1:22" x14ac:dyDescent="0.2">
      <c r="D347" s="26" t="str">
        <f>"Объем: "&amp;Source!I348&amp;"=2/"&amp;"10"</f>
        <v>Объем: 0,2=2/10</v>
      </c>
    </row>
    <row r="348" spans="1:22" ht="14.25" x14ac:dyDescent="0.2">
      <c r="A348" s="18"/>
      <c r="B348" s="18"/>
      <c r="C348" s="18"/>
      <c r="D348" s="18" t="s">
        <v>1332</v>
      </c>
      <c r="E348" s="19"/>
      <c r="F348" s="9"/>
      <c r="G348" s="21">
        <f>Source!AO348</f>
        <v>277.87</v>
      </c>
      <c r="H348" s="20" t="str">
        <f>Source!DG348</f>
        <v/>
      </c>
      <c r="I348" s="9">
        <f>Source!AV348</f>
        <v>1</v>
      </c>
      <c r="J348" s="9">
        <f>IF(Source!BA348&lt;&gt; 0, Source!BA348, 1)</f>
        <v>1</v>
      </c>
      <c r="K348" s="21">
        <f>Source!S348</f>
        <v>55.57</v>
      </c>
      <c r="L348" s="21"/>
    </row>
    <row r="349" spans="1:22" ht="14.25" x14ac:dyDescent="0.2">
      <c r="A349" s="18"/>
      <c r="B349" s="18"/>
      <c r="C349" s="18"/>
      <c r="D349" s="18" t="s">
        <v>1336</v>
      </c>
      <c r="E349" s="19" t="s">
        <v>1337</v>
      </c>
      <c r="F349" s="9">
        <f>Source!AT348</f>
        <v>70</v>
      </c>
      <c r="G349" s="21"/>
      <c r="H349" s="20"/>
      <c r="I349" s="9"/>
      <c r="J349" s="9"/>
      <c r="K349" s="21">
        <f>SUM(R346:R348)</f>
        <v>38.9</v>
      </c>
      <c r="L349" s="21"/>
    </row>
    <row r="350" spans="1:22" ht="14.25" x14ac:dyDescent="0.2">
      <c r="A350" s="18"/>
      <c r="B350" s="18"/>
      <c r="C350" s="18"/>
      <c r="D350" s="18" t="s">
        <v>1338</v>
      </c>
      <c r="E350" s="19" t="s">
        <v>1337</v>
      </c>
      <c r="F350" s="9">
        <f>Source!AU348</f>
        <v>10</v>
      </c>
      <c r="G350" s="21"/>
      <c r="H350" s="20"/>
      <c r="I350" s="9"/>
      <c r="J350" s="9"/>
      <c r="K350" s="21">
        <f>SUM(T346:T349)</f>
        <v>5.56</v>
      </c>
      <c r="L350" s="21"/>
    </row>
    <row r="351" spans="1:22" ht="14.25" x14ac:dyDescent="0.2">
      <c r="A351" s="18"/>
      <c r="B351" s="18"/>
      <c r="C351" s="18"/>
      <c r="D351" s="18" t="s">
        <v>1340</v>
      </c>
      <c r="E351" s="19" t="s">
        <v>1341</v>
      </c>
      <c r="F351" s="9">
        <f>Source!AQ348</f>
        <v>0.45</v>
      </c>
      <c r="G351" s="21"/>
      <c r="H351" s="20" t="str">
        <f>Source!DI348</f>
        <v/>
      </c>
      <c r="I351" s="9">
        <f>Source!AV348</f>
        <v>1</v>
      </c>
      <c r="J351" s="9"/>
      <c r="K351" s="21"/>
      <c r="L351" s="21">
        <f>Source!U348</f>
        <v>9.0000000000000011E-2</v>
      </c>
    </row>
    <row r="352" spans="1:22" ht="15" x14ac:dyDescent="0.25">
      <c r="A352" s="24"/>
      <c r="B352" s="24"/>
      <c r="C352" s="24"/>
      <c r="D352" s="24"/>
      <c r="E352" s="24"/>
      <c r="F352" s="24"/>
      <c r="G352" s="24"/>
      <c r="H352" s="24"/>
      <c r="I352" s="24"/>
      <c r="J352" s="46">
        <f>K348+K349+K350</f>
        <v>100.03</v>
      </c>
      <c r="K352" s="46"/>
      <c r="L352" s="25">
        <f>IF(Source!I348&lt;&gt;0, ROUND(J352/Source!I348, 2), 0)</f>
        <v>500.15</v>
      </c>
      <c r="P352" s="23">
        <f>J352</f>
        <v>100.03</v>
      </c>
    </row>
    <row r="353" spans="1:22" ht="42.75" x14ac:dyDescent="0.2">
      <c r="A353" s="18">
        <v>33</v>
      </c>
      <c r="B353" s="18">
        <v>33</v>
      </c>
      <c r="C353" s="18" t="str">
        <f>Source!F349</f>
        <v>1.15-2203-9-1/1</v>
      </c>
      <c r="D353" s="18" t="str">
        <f>Source!G349</f>
        <v>Техническое обслуживание клапанов обратных фланцевых диаметром 50 мм / Обратный клапан байпаса</v>
      </c>
      <c r="E353" s="19" t="str">
        <f>Source!H349</f>
        <v>шт.</v>
      </c>
      <c r="F353" s="9">
        <f>Source!I349</f>
        <v>1</v>
      </c>
      <c r="G353" s="21"/>
      <c r="H353" s="20"/>
      <c r="I353" s="9"/>
      <c r="J353" s="9"/>
      <c r="K353" s="21"/>
      <c r="L353" s="21"/>
      <c r="Q353">
        <f>ROUND((Source!BZ349/100)*ROUND((Source!AF349*Source!AV349)*Source!I349, 2), 2)</f>
        <v>55.09</v>
      </c>
      <c r="R353">
        <f>Source!X349</f>
        <v>55.09</v>
      </c>
      <c r="S353">
        <f>ROUND((Source!CA349/100)*ROUND((Source!AF349*Source!AV349)*Source!I349, 2), 2)</f>
        <v>7.87</v>
      </c>
      <c r="T353">
        <f>Source!Y349</f>
        <v>7.87</v>
      </c>
      <c r="U353">
        <f>ROUND((175/100)*ROUND((Source!AE349*Source!AV349)*Source!I349, 2), 2)</f>
        <v>0</v>
      </c>
      <c r="V353">
        <f>ROUND((108/100)*ROUND(Source!CS349*Source!I349, 2), 2)</f>
        <v>0</v>
      </c>
    </row>
    <row r="354" spans="1:22" ht="14.25" x14ac:dyDescent="0.2">
      <c r="A354" s="18"/>
      <c r="B354" s="18"/>
      <c r="C354" s="18"/>
      <c r="D354" s="18" t="s">
        <v>1332</v>
      </c>
      <c r="E354" s="19"/>
      <c r="F354" s="9"/>
      <c r="G354" s="21">
        <f>Source!AO349</f>
        <v>78.7</v>
      </c>
      <c r="H354" s="20" t="str">
        <f>Source!DG349</f>
        <v/>
      </c>
      <c r="I354" s="9">
        <f>Source!AV349</f>
        <v>1</v>
      </c>
      <c r="J354" s="9">
        <f>IF(Source!BA349&lt;&gt; 0, Source!BA349, 1)</f>
        <v>1</v>
      </c>
      <c r="K354" s="21">
        <f>Source!S349</f>
        <v>78.7</v>
      </c>
      <c r="L354" s="21"/>
    </row>
    <row r="355" spans="1:22" ht="14.25" x14ac:dyDescent="0.2">
      <c r="A355" s="18"/>
      <c r="B355" s="18"/>
      <c r="C355" s="18"/>
      <c r="D355" s="18" t="s">
        <v>1335</v>
      </c>
      <c r="E355" s="19"/>
      <c r="F355" s="9"/>
      <c r="G355" s="21">
        <f>Source!AL349</f>
        <v>0.31</v>
      </c>
      <c r="H355" s="20" t="str">
        <f>Source!DD349</f>
        <v/>
      </c>
      <c r="I355" s="9">
        <f>Source!AW349</f>
        <v>1</v>
      </c>
      <c r="J355" s="9">
        <f>IF(Source!BC349&lt;&gt; 0, Source!BC349, 1)</f>
        <v>1</v>
      </c>
      <c r="K355" s="21">
        <f>Source!P349</f>
        <v>0.31</v>
      </c>
      <c r="L355" s="21"/>
    </row>
    <row r="356" spans="1:22" ht="14.25" x14ac:dyDescent="0.2">
      <c r="A356" s="18"/>
      <c r="B356" s="18"/>
      <c r="C356" s="18"/>
      <c r="D356" s="18" t="s">
        <v>1336</v>
      </c>
      <c r="E356" s="19" t="s">
        <v>1337</v>
      </c>
      <c r="F356" s="9">
        <f>Source!AT349</f>
        <v>70</v>
      </c>
      <c r="G356" s="21"/>
      <c r="H356" s="20"/>
      <c r="I356" s="9"/>
      <c r="J356" s="9"/>
      <c r="K356" s="21">
        <f>SUM(R353:R355)</f>
        <v>55.09</v>
      </c>
      <c r="L356" s="21"/>
    </row>
    <row r="357" spans="1:22" ht="14.25" x14ac:dyDescent="0.2">
      <c r="A357" s="18"/>
      <c r="B357" s="18"/>
      <c r="C357" s="18"/>
      <c r="D357" s="18" t="s">
        <v>1338</v>
      </c>
      <c r="E357" s="19" t="s">
        <v>1337</v>
      </c>
      <c r="F357" s="9">
        <f>Source!AU349</f>
        <v>10</v>
      </c>
      <c r="G357" s="21"/>
      <c r="H357" s="20"/>
      <c r="I357" s="9"/>
      <c r="J357" s="9"/>
      <c r="K357" s="21">
        <f>SUM(T353:T356)</f>
        <v>7.87</v>
      </c>
      <c r="L357" s="21"/>
    </row>
    <row r="358" spans="1:22" ht="14.25" x14ac:dyDescent="0.2">
      <c r="A358" s="18"/>
      <c r="B358" s="18"/>
      <c r="C358" s="18"/>
      <c r="D358" s="18" t="s">
        <v>1340</v>
      </c>
      <c r="E358" s="19" t="s">
        <v>1341</v>
      </c>
      <c r="F358" s="9">
        <f>Source!AQ349</f>
        <v>0.14000000000000001</v>
      </c>
      <c r="G358" s="21"/>
      <c r="H358" s="20" t="str">
        <f>Source!DI349</f>
        <v/>
      </c>
      <c r="I358" s="9">
        <f>Source!AV349</f>
        <v>1</v>
      </c>
      <c r="J358" s="9"/>
      <c r="K358" s="21"/>
      <c r="L358" s="21">
        <f>Source!U349</f>
        <v>0.14000000000000001</v>
      </c>
    </row>
    <row r="359" spans="1:22" ht="15" x14ac:dyDescent="0.25">
      <c r="A359" s="24"/>
      <c r="B359" s="24"/>
      <c r="C359" s="24"/>
      <c r="D359" s="24"/>
      <c r="E359" s="24"/>
      <c r="F359" s="24"/>
      <c r="G359" s="24"/>
      <c r="H359" s="24"/>
      <c r="I359" s="24"/>
      <c r="J359" s="46">
        <f>K354+K355+K356+K357</f>
        <v>141.97000000000003</v>
      </c>
      <c r="K359" s="46"/>
      <c r="L359" s="25">
        <f>IF(Source!I349&lt;&gt;0, ROUND(J359/Source!I349, 2), 0)</f>
        <v>141.97</v>
      </c>
      <c r="P359" s="23">
        <f>J359</f>
        <v>141.97000000000003</v>
      </c>
    </row>
    <row r="360" spans="1:22" ht="57" x14ac:dyDescent="0.2">
      <c r="A360" s="18">
        <v>34</v>
      </c>
      <c r="B360" s="18">
        <v>34</v>
      </c>
      <c r="C360" s="18" t="str">
        <f>Source!F350</f>
        <v>1.15-2303-5-1/1</v>
      </c>
      <c r="D360" s="18" t="str">
        <f>Source!G350</f>
        <v>Техническое обслуживание фильтров водяных фланцевых сетчатых диаметром до 65 мм / Фильтр сетчатый DN 25</v>
      </c>
      <c r="E360" s="19" t="str">
        <f>Source!H350</f>
        <v>10 шт.</v>
      </c>
      <c r="F360" s="9">
        <f>Source!I350</f>
        <v>0.1</v>
      </c>
      <c r="G360" s="21"/>
      <c r="H360" s="20"/>
      <c r="I360" s="9"/>
      <c r="J360" s="9"/>
      <c r="K360" s="21"/>
      <c r="L360" s="21"/>
      <c r="Q360">
        <f>ROUND((Source!BZ350/100)*ROUND((Source!AF350*Source!AV350)*Source!I350, 2), 2)</f>
        <v>141.66999999999999</v>
      </c>
      <c r="R360">
        <f>Source!X350</f>
        <v>141.66999999999999</v>
      </c>
      <c r="S360">
        <f>ROUND((Source!CA350/100)*ROUND((Source!AF350*Source!AV350)*Source!I350, 2), 2)</f>
        <v>20.239999999999998</v>
      </c>
      <c r="T360">
        <f>Source!Y350</f>
        <v>20.239999999999998</v>
      </c>
      <c r="U360">
        <f>ROUND((175/100)*ROUND((Source!AE350*Source!AV350)*Source!I350, 2), 2)</f>
        <v>0</v>
      </c>
      <c r="V360">
        <f>ROUND((108/100)*ROUND(Source!CS350*Source!I350, 2), 2)</f>
        <v>0</v>
      </c>
    </row>
    <row r="361" spans="1:22" x14ac:dyDescent="0.2">
      <c r="D361" s="26" t="str">
        <f>"Объем: "&amp;Source!I350&amp;"=1/"&amp;"10"</f>
        <v>Объем: 0,1=1/10</v>
      </c>
    </row>
    <row r="362" spans="1:22" ht="14.25" x14ac:dyDescent="0.2">
      <c r="A362" s="18"/>
      <c r="B362" s="18"/>
      <c r="C362" s="18"/>
      <c r="D362" s="18" t="s">
        <v>1332</v>
      </c>
      <c r="E362" s="19"/>
      <c r="F362" s="9"/>
      <c r="G362" s="21">
        <f>Source!AO350</f>
        <v>2023.81</v>
      </c>
      <c r="H362" s="20" t="str">
        <f>Source!DG350</f>
        <v/>
      </c>
      <c r="I362" s="9">
        <f>Source!AV350</f>
        <v>1</v>
      </c>
      <c r="J362" s="9">
        <f>IF(Source!BA350&lt;&gt; 0, Source!BA350, 1)</f>
        <v>1</v>
      </c>
      <c r="K362" s="21">
        <f>Source!S350</f>
        <v>202.38</v>
      </c>
      <c r="L362" s="21"/>
    </row>
    <row r="363" spans="1:22" ht="14.25" x14ac:dyDescent="0.2">
      <c r="A363" s="18"/>
      <c r="B363" s="18"/>
      <c r="C363" s="18"/>
      <c r="D363" s="18" t="s">
        <v>1335</v>
      </c>
      <c r="E363" s="19"/>
      <c r="F363" s="9"/>
      <c r="G363" s="21">
        <f>Source!AL350</f>
        <v>0.38</v>
      </c>
      <c r="H363" s="20" t="str">
        <f>Source!DD350</f>
        <v/>
      </c>
      <c r="I363" s="9">
        <f>Source!AW350</f>
        <v>1</v>
      </c>
      <c r="J363" s="9">
        <f>IF(Source!BC350&lt;&gt; 0, Source!BC350, 1)</f>
        <v>1</v>
      </c>
      <c r="K363" s="21">
        <f>Source!P350</f>
        <v>0.04</v>
      </c>
      <c r="L363" s="21"/>
    </row>
    <row r="364" spans="1:22" ht="57" x14ac:dyDescent="0.2">
      <c r="A364" s="18" t="s">
        <v>276</v>
      </c>
      <c r="B364" s="18" t="s">
        <v>276</v>
      </c>
      <c r="C364" s="18" t="str">
        <f>Source!F351</f>
        <v>21.26-1-110</v>
      </c>
      <c r="D364" s="18" t="str">
        <f>Source!G351</f>
        <v>Прокладки из терморасширенного графита для обслуживания фильтра сетчатого чугунного фланцевого диаметром 65 мм</v>
      </c>
      <c r="E364" s="19" t="str">
        <f>Source!H351</f>
        <v>шт.</v>
      </c>
      <c r="F364" s="9">
        <f>Source!I351</f>
        <v>1</v>
      </c>
      <c r="G364" s="21">
        <f>Source!AK351</f>
        <v>207.47</v>
      </c>
      <c r="H364" s="28" t="s">
        <v>3</v>
      </c>
      <c r="I364" s="9">
        <f>Source!AW351</f>
        <v>1</v>
      </c>
      <c r="J364" s="9">
        <f>IF(Source!BC351&lt;&gt; 0, Source!BC351, 1)</f>
        <v>1</v>
      </c>
      <c r="K364" s="21">
        <f>Source!O351</f>
        <v>207.47</v>
      </c>
      <c r="L364" s="21"/>
      <c r="Q364">
        <f>ROUND((Source!BZ351/100)*ROUND((Source!AF351*Source!AV351)*Source!I351, 2), 2)</f>
        <v>0</v>
      </c>
      <c r="R364">
        <f>Source!X351</f>
        <v>0</v>
      </c>
      <c r="S364">
        <f>ROUND((Source!CA351/100)*ROUND((Source!AF351*Source!AV351)*Source!I351, 2), 2)</f>
        <v>0</v>
      </c>
      <c r="T364">
        <f>Source!Y351</f>
        <v>0</v>
      </c>
      <c r="U364">
        <f>ROUND((175/100)*ROUND((Source!AE351*Source!AV351)*Source!I351, 2), 2)</f>
        <v>0</v>
      </c>
      <c r="V364">
        <f>ROUND((108/100)*ROUND(Source!CS351*Source!I351, 2), 2)</f>
        <v>0</v>
      </c>
    </row>
    <row r="365" spans="1:22" ht="14.25" x14ac:dyDescent="0.2">
      <c r="A365" s="18"/>
      <c r="B365" s="18"/>
      <c r="C365" s="18"/>
      <c r="D365" s="18" t="s">
        <v>1336</v>
      </c>
      <c r="E365" s="19" t="s">
        <v>1337</v>
      </c>
      <c r="F365" s="9">
        <f>Source!AT350</f>
        <v>70</v>
      </c>
      <c r="G365" s="21"/>
      <c r="H365" s="20"/>
      <c r="I365" s="9"/>
      <c r="J365" s="9"/>
      <c r="K365" s="21">
        <f>SUM(R360:R364)</f>
        <v>141.66999999999999</v>
      </c>
      <c r="L365" s="21"/>
    </row>
    <row r="366" spans="1:22" ht="14.25" x14ac:dyDescent="0.2">
      <c r="A366" s="18"/>
      <c r="B366" s="18"/>
      <c r="C366" s="18"/>
      <c r="D366" s="18" t="s">
        <v>1338</v>
      </c>
      <c r="E366" s="19" t="s">
        <v>1337</v>
      </c>
      <c r="F366" s="9">
        <f>Source!AU350</f>
        <v>10</v>
      </c>
      <c r="G366" s="21"/>
      <c r="H366" s="20"/>
      <c r="I366" s="9"/>
      <c r="J366" s="9"/>
      <c r="K366" s="21">
        <f>SUM(T360:T365)</f>
        <v>20.239999999999998</v>
      </c>
      <c r="L366" s="21"/>
    </row>
    <row r="367" spans="1:22" ht="14.25" x14ac:dyDescent="0.2">
      <c r="A367" s="18"/>
      <c r="B367" s="18"/>
      <c r="C367" s="18"/>
      <c r="D367" s="18" t="s">
        <v>1340</v>
      </c>
      <c r="E367" s="19" t="s">
        <v>1341</v>
      </c>
      <c r="F367" s="9">
        <f>Source!AQ350</f>
        <v>3.6</v>
      </c>
      <c r="G367" s="21"/>
      <c r="H367" s="20" t="str">
        <f>Source!DI350</f>
        <v/>
      </c>
      <c r="I367" s="9">
        <f>Source!AV350</f>
        <v>1</v>
      </c>
      <c r="J367" s="9"/>
      <c r="K367" s="21"/>
      <c r="L367" s="21">
        <f>Source!U350</f>
        <v>0.36000000000000004</v>
      </c>
    </row>
    <row r="368" spans="1:22" ht="15" x14ac:dyDescent="0.25">
      <c r="A368" s="24"/>
      <c r="B368" s="24"/>
      <c r="C368" s="24"/>
      <c r="D368" s="24"/>
      <c r="E368" s="24"/>
      <c r="F368" s="24"/>
      <c r="G368" s="24"/>
      <c r="H368" s="24"/>
      <c r="I368" s="24"/>
      <c r="J368" s="46">
        <f>K362+K363+K365+K366+SUM(K364:K364)</f>
        <v>571.79999999999995</v>
      </c>
      <c r="K368" s="46"/>
      <c r="L368" s="25">
        <f>IF(Source!I350&lt;&gt;0, ROUND(J368/Source!I350, 2), 0)</f>
        <v>5718</v>
      </c>
      <c r="P368" s="23">
        <f>J368</f>
        <v>571.79999999999995</v>
      </c>
    </row>
    <row r="369" spans="1:22" ht="42.75" x14ac:dyDescent="0.2">
      <c r="A369" s="18">
        <v>35</v>
      </c>
      <c r="B369" s="18">
        <v>35</v>
      </c>
      <c r="C369" s="18" t="str">
        <f>Source!F352</f>
        <v>1.23-2103-41-1/1</v>
      </c>
      <c r="D369" s="18" t="str">
        <f>Source!G352</f>
        <v>Техническое обслуживание регулирующего клапана / прим. Трехходовой вентиль HRB3 DN20</v>
      </c>
      <c r="E369" s="19" t="str">
        <f>Source!H352</f>
        <v>шт.</v>
      </c>
      <c r="F369" s="9">
        <f>Source!I352</f>
        <v>1</v>
      </c>
      <c r="G369" s="21"/>
      <c r="H369" s="20"/>
      <c r="I369" s="9"/>
      <c r="J369" s="9"/>
      <c r="K369" s="21"/>
      <c r="L369" s="21"/>
      <c r="Q369">
        <f>ROUND((Source!BZ352/100)*ROUND((Source!AF352*Source!AV352)*Source!I352, 2), 2)</f>
        <v>145.6</v>
      </c>
      <c r="R369">
        <f>Source!X352</f>
        <v>145.6</v>
      </c>
      <c r="S369">
        <f>ROUND((Source!CA352/100)*ROUND((Source!AF352*Source!AV352)*Source!I352, 2), 2)</f>
        <v>20.8</v>
      </c>
      <c r="T369">
        <f>Source!Y352</f>
        <v>20.8</v>
      </c>
      <c r="U369">
        <f>ROUND((175/100)*ROUND((Source!AE352*Source!AV352)*Source!I352, 2), 2)</f>
        <v>86.75</v>
      </c>
      <c r="V369">
        <f>ROUND((108/100)*ROUND(Source!CS352*Source!I352, 2), 2)</f>
        <v>53.54</v>
      </c>
    </row>
    <row r="370" spans="1:22" ht="14.25" x14ac:dyDescent="0.2">
      <c r="A370" s="18"/>
      <c r="B370" s="18"/>
      <c r="C370" s="18"/>
      <c r="D370" s="18" t="s">
        <v>1332</v>
      </c>
      <c r="E370" s="19"/>
      <c r="F370" s="9"/>
      <c r="G370" s="21">
        <f>Source!AO352</f>
        <v>208</v>
      </c>
      <c r="H370" s="20" t="str">
        <f>Source!DG352</f>
        <v/>
      </c>
      <c r="I370" s="9">
        <f>Source!AV352</f>
        <v>1</v>
      </c>
      <c r="J370" s="9">
        <f>IF(Source!BA352&lt;&gt; 0, Source!BA352, 1)</f>
        <v>1</v>
      </c>
      <c r="K370" s="21">
        <f>Source!S352</f>
        <v>208</v>
      </c>
      <c r="L370" s="21"/>
    </row>
    <row r="371" spans="1:22" ht="14.25" x14ac:dyDescent="0.2">
      <c r="A371" s="18"/>
      <c r="B371" s="18"/>
      <c r="C371" s="18"/>
      <c r="D371" s="18" t="s">
        <v>1333</v>
      </c>
      <c r="E371" s="19"/>
      <c r="F371" s="9"/>
      <c r="G371" s="21">
        <f>Source!AM352</f>
        <v>78.180000000000007</v>
      </c>
      <c r="H371" s="20" t="str">
        <f>Source!DE352</f>
        <v/>
      </c>
      <c r="I371" s="9">
        <f>Source!AV352</f>
        <v>1</v>
      </c>
      <c r="J371" s="9">
        <f>IF(Source!BB352&lt;&gt; 0, Source!BB352, 1)</f>
        <v>1</v>
      </c>
      <c r="K371" s="21">
        <f>Source!Q352</f>
        <v>78.180000000000007</v>
      </c>
      <c r="L371" s="21"/>
    </row>
    <row r="372" spans="1:22" ht="14.25" x14ac:dyDescent="0.2">
      <c r="A372" s="18"/>
      <c r="B372" s="18"/>
      <c r="C372" s="18"/>
      <c r="D372" s="18" t="s">
        <v>1334</v>
      </c>
      <c r="E372" s="19"/>
      <c r="F372" s="9"/>
      <c r="G372" s="21">
        <f>Source!AN352</f>
        <v>49.57</v>
      </c>
      <c r="H372" s="20" t="str">
        <f>Source!DF352</f>
        <v/>
      </c>
      <c r="I372" s="9">
        <f>Source!AV352</f>
        <v>1</v>
      </c>
      <c r="J372" s="9">
        <f>IF(Source!BS352&lt;&gt; 0, Source!BS352, 1)</f>
        <v>1</v>
      </c>
      <c r="K372" s="22">
        <f>Source!R352</f>
        <v>49.57</v>
      </c>
      <c r="L372" s="21"/>
    </row>
    <row r="373" spans="1:22" ht="14.25" x14ac:dyDescent="0.2">
      <c r="A373" s="18"/>
      <c r="B373" s="18"/>
      <c r="C373" s="18"/>
      <c r="D373" s="18" t="s">
        <v>1336</v>
      </c>
      <c r="E373" s="19" t="s">
        <v>1337</v>
      </c>
      <c r="F373" s="9">
        <f>Source!AT352</f>
        <v>70</v>
      </c>
      <c r="G373" s="21"/>
      <c r="H373" s="20"/>
      <c r="I373" s="9"/>
      <c r="J373" s="9"/>
      <c r="K373" s="21">
        <f>SUM(R369:R372)</f>
        <v>145.6</v>
      </c>
      <c r="L373" s="21"/>
    </row>
    <row r="374" spans="1:22" ht="14.25" x14ac:dyDescent="0.2">
      <c r="A374" s="18"/>
      <c r="B374" s="18"/>
      <c r="C374" s="18"/>
      <c r="D374" s="18" t="s">
        <v>1338</v>
      </c>
      <c r="E374" s="19" t="s">
        <v>1337</v>
      </c>
      <c r="F374" s="9">
        <f>Source!AU352</f>
        <v>10</v>
      </c>
      <c r="G374" s="21"/>
      <c r="H374" s="20"/>
      <c r="I374" s="9"/>
      <c r="J374" s="9"/>
      <c r="K374" s="21">
        <f>SUM(T369:T373)</f>
        <v>20.8</v>
      </c>
      <c r="L374" s="21"/>
    </row>
    <row r="375" spans="1:22" ht="14.25" x14ac:dyDescent="0.2">
      <c r="A375" s="18"/>
      <c r="B375" s="18"/>
      <c r="C375" s="18"/>
      <c r="D375" s="18" t="s">
        <v>1339</v>
      </c>
      <c r="E375" s="19" t="s">
        <v>1337</v>
      </c>
      <c r="F375" s="9">
        <f>108</f>
        <v>108</v>
      </c>
      <c r="G375" s="21"/>
      <c r="H375" s="20"/>
      <c r="I375" s="9"/>
      <c r="J375" s="9"/>
      <c r="K375" s="21">
        <f>SUM(V369:V374)</f>
        <v>53.54</v>
      </c>
      <c r="L375" s="21"/>
    </row>
    <row r="376" spans="1:22" ht="14.25" x14ac:dyDescent="0.2">
      <c r="A376" s="18"/>
      <c r="B376" s="18"/>
      <c r="C376" s="18"/>
      <c r="D376" s="18" t="s">
        <v>1340</v>
      </c>
      <c r="E376" s="19" t="s">
        <v>1341</v>
      </c>
      <c r="F376" s="9">
        <f>Source!AQ352</f>
        <v>0.37</v>
      </c>
      <c r="G376" s="21"/>
      <c r="H376" s="20" t="str">
        <f>Source!DI352</f>
        <v/>
      </c>
      <c r="I376" s="9">
        <f>Source!AV352</f>
        <v>1</v>
      </c>
      <c r="J376" s="9"/>
      <c r="K376" s="21"/>
      <c r="L376" s="21">
        <f>Source!U352</f>
        <v>0.37</v>
      </c>
    </row>
    <row r="377" spans="1:22" ht="15" x14ac:dyDescent="0.25">
      <c r="A377" s="24"/>
      <c r="B377" s="24"/>
      <c r="C377" s="24"/>
      <c r="D377" s="24"/>
      <c r="E377" s="24"/>
      <c r="F377" s="24"/>
      <c r="G377" s="24"/>
      <c r="H377" s="24"/>
      <c r="I377" s="24"/>
      <c r="J377" s="46">
        <f>K370+K371+K373+K374+K375</f>
        <v>506.12</v>
      </c>
      <c r="K377" s="46"/>
      <c r="L377" s="25">
        <f>IF(Source!I352&lt;&gt;0, ROUND(J377/Source!I352, 2), 0)</f>
        <v>506.12</v>
      </c>
      <c r="P377" s="23">
        <f>J377</f>
        <v>506.12</v>
      </c>
    </row>
    <row r="378" spans="1:22" ht="42.75" x14ac:dyDescent="0.2">
      <c r="A378" s="18">
        <v>36</v>
      </c>
      <c r="B378" s="18">
        <v>36</v>
      </c>
      <c r="C378" s="18" t="str">
        <f>Source!F353</f>
        <v>1.23-2103-41-1/1</v>
      </c>
      <c r="D378" s="18" t="str">
        <f>Source!G353</f>
        <v>Техническое обслуживание регулирующего клапана / прим. Привод ELVA 05/24.M</v>
      </c>
      <c r="E378" s="19" t="str">
        <f>Source!H353</f>
        <v>шт.</v>
      </c>
      <c r="F378" s="9">
        <f>Source!I353</f>
        <v>1</v>
      </c>
      <c r="G378" s="21"/>
      <c r="H378" s="20"/>
      <c r="I378" s="9"/>
      <c r="J378" s="9"/>
      <c r="K378" s="21"/>
      <c r="L378" s="21"/>
      <c r="Q378">
        <f>ROUND((Source!BZ353/100)*ROUND((Source!AF353*Source!AV353)*Source!I353, 2), 2)</f>
        <v>145.6</v>
      </c>
      <c r="R378">
        <f>Source!X353</f>
        <v>145.6</v>
      </c>
      <c r="S378">
        <f>ROUND((Source!CA353/100)*ROUND((Source!AF353*Source!AV353)*Source!I353, 2), 2)</f>
        <v>20.8</v>
      </c>
      <c r="T378">
        <f>Source!Y353</f>
        <v>20.8</v>
      </c>
      <c r="U378">
        <f>ROUND((175/100)*ROUND((Source!AE353*Source!AV353)*Source!I353, 2), 2)</f>
        <v>86.75</v>
      </c>
      <c r="V378">
        <f>ROUND((108/100)*ROUND(Source!CS353*Source!I353, 2), 2)</f>
        <v>53.54</v>
      </c>
    </row>
    <row r="379" spans="1:22" ht="14.25" x14ac:dyDescent="0.2">
      <c r="A379" s="18"/>
      <c r="B379" s="18"/>
      <c r="C379" s="18"/>
      <c r="D379" s="18" t="s">
        <v>1332</v>
      </c>
      <c r="E379" s="19"/>
      <c r="F379" s="9"/>
      <c r="G379" s="21">
        <f>Source!AO353</f>
        <v>208</v>
      </c>
      <c r="H379" s="20" t="str">
        <f>Source!DG353</f>
        <v/>
      </c>
      <c r="I379" s="9">
        <f>Source!AV353</f>
        <v>1</v>
      </c>
      <c r="J379" s="9">
        <f>IF(Source!BA353&lt;&gt; 0, Source!BA353, 1)</f>
        <v>1</v>
      </c>
      <c r="K379" s="21">
        <f>Source!S353</f>
        <v>208</v>
      </c>
      <c r="L379" s="21"/>
    </row>
    <row r="380" spans="1:22" ht="14.25" x14ac:dyDescent="0.2">
      <c r="A380" s="18"/>
      <c r="B380" s="18"/>
      <c r="C380" s="18"/>
      <c r="D380" s="18" t="s">
        <v>1333</v>
      </c>
      <c r="E380" s="19"/>
      <c r="F380" s="9"/>
      <c r="G380" s="21">
        <f>Source!AM353</f>
        <v>78.180000000000007</v>
      </c>
      <c r="H380" s="20" t="str">
        <f>Source!DE353</f>
        <v/>
      </c>
      <c r="I380" s="9">
        <f>Source!AV353</f>
        <v>1</v>
      </c>
      <c r="J380" s="9">
        <f>IF(Source!BB353&lt;&gt; 0, Source!BB353, 1)</f>
        <v>1</v>
      </c>
      <c r="K380" s="21">
        <f>Source!Q353</f>
        <v>78.180000000000007</v>
      </c>
      <c r="L380" s="21"/>
    </row>
    <row r="381" spans="1:22" ht="14.25" x14ac:dyDescent="0.2">
      <c r="A381" s="18"/>
      <c r="B381" s="18"/>
      <c r="C381" s="18"/>
      <c r="D381" s="18" t="s">
        <v>1334</v>
      </c>
      <c r="E381" s="19"/>
      <c r="F381" s="9"/>
      <c r="G381" s="21">
        <f>Source!AN353</f>
        <v>49.57</v>
      </c>
      <c r="H381" s="20" t="str">
        <f>Source!DF353</f>
        <v/>
      </c>
      <c r="I381" s="9">
        <f>Source!AV353</f>
        <v>1</v>
      </c>
      <c r="J381" s="9">
        <f>IF(Source!BS353&lt;&gt; 0, Source!BS353, 1)</f>
        <v>1</v>
      </c>
      <c r="K381" s="22">
        <f>Source!R353</f>
        <v>49.57</v>
      </c>
      <c r="L381" s="21"/>
    </row>
    <row r="382" spans="1:22" ht="14.25" x14ac:dyDescent="0.2">
      <c r="A382" s="18"/>
      <c r="B382" s="18"/>
      <c r="C382" s="18"/>
      <c r="D382" s="18" t="s">
        <v>1336</v>
      </c>
      <c r="E382" s="19" t="s">
        <v>1337</v>
      </c>
      <c r="F382" s="9">
        <f>Source!AT353</f>
        <v>70</v>
      </c>
      <c r="G382" s="21"/>
      <c r="H382" s="20"/>
      <c r="I382" s="9"/>
      <c r="J382" s="9"/>
      <c r="K382" s="21">
        <f>SUM(R378:R381)</f>
        <v>145.6</v>
      </c>
      <c r="L382" s="21"/>
    </row>
    <row r="383" spans="1:22" ht="14.25" x14ac:dyDescent="0.2">
      <c r="A383" s="18"/>
      <c r="B383" s="18"/>
      <c r="C383" s="18"/>
      <c r="D383" s="18" t="s">
        <v>1338</v>
      </c>
      <c r="E383" s="19" t="s">
        <v>1337</v>
      </c>
      <c r="F383" s="9">
        <f>Source!AU353</f>
        <v>10</v>
      </c>
      <c r="G383" s="21"/>
      <c r="H383" s="20"/>
      <c r="I383" s="9"/>
      <c r="J383" s="9"/>
      <c r="K383" s="21">
        <f>SUM(T378:T382)</f>
        <v>20.8</v>
      </c>
      <c r="L383" s="21"/>
    </row>
    <row r="384" spans="1:22" ht="14.25" x14ac:dyDescent="0.2">
      <c r="A384" s="18"/>
      <c r="B384" s="18"/>
      <c r="C384" s="18"/>
      <c r="D384" s="18" t="s">
        <v>1339</v>
      </c>
      <c r="E384" s="19" t="s">
        <v>1337</v>
      </c>
      <c r="F384" s="9">
        <f>108</f>
        <v>108</v>
      </c>
      <c r="G384" s="21"/>
      <c r="H384" s="20"/>
      <c r="I384" s="9"/>
      <c r="J384" s="9"/>
      <c r="K384" s="21">
        <f>SUM(V378:V383)</f>
        <v>53.54</v>
      </c>
      <c r="L384" s="21"/>
    </row>
    <row r="385" spans="1:22" ht="14.25" x14ac:dyDescent="0.2">
      <c r="A385" s="18"/>
      <c r="B385" s="18"/>
      <c r="C385" s="18"/>
      <c r="D385" s="18" t="s">
        <v>1340</v>
      </c>
      <c r="E385" s="19" t="s">
        <v>1341</v>
      </c>
      <c r="F385" s="9">
        <f>Source!AQ353</f>
        <v>0.37</v>
      </c>
      <c r="G385" s="21"/>
      <c r="H385" s="20" t="str">
        <f>Source!DI353</f>
        <v/>
      </c>
      <c r="I385" s="9">
        <f>Source!AV353</f>
        <v>1</v>
      </c>
      <c r="J385" s="9"/>
      <c r="K385" s="21"/>
      <c r="L385" s="21">
        <f>Source!U353</f>
        <v>0.37</v>
      </c>
    </row>
    <row r="386" spans="1:22" ht="15" x14ac:dyDescent="0.25">
      <c r="A386" s="24"/>
      <c r="B386" s="24"/>
      <c r="C386" s="24"/>
      <c r="D386" s="24"/>
      <c r="E386" s="24"/>
      <c r="F386" s="24"/>
      <c r="G386" s="24"/>
      <c r="H386" s="24"/>
      <c r="I386" s="24"/>
      <c r="J386" s="46">
        <f>K379+K380+K382+K383+K384</f>
        <v>506.12</v>
      </c>
      <c r="K386" s="46"/>
      <c r="L386" s="25">
        <f>IF(Source!I353&lt;&gt;0, ROUND(J386/Source!I353, 2), 0)</f>
        <v>506.12</v>
      </c>
      <c r="P386" s="23">
        <f>J386</f>
        <v>506.12</v>
      </c>
    </row>
    <row r="388" spans="1:22" ht="15" x14ac:dyDescent="0.25">
      <c r="C388" s="47" t="str">
        <f>Source!G354</f>
        <v>Узел обвязки приточной установки SMEX 40-1.0 П3 в составе:</v>
      </c>
      <c r="D388" s="47"/>
      <c r="E388" s="47"/>
      <c r="F388" s="47"/>
      <c r="G388" s="47"/>
      <c r="H388" s="47"/>
      <c r="I388" s="47"/>
      <c r="J388" s="47"/>
      <c r="K388" s="47"/>
    </row>
    <row r="389" spans="1:22" ht="57" x14ac:dyDescent="0.2">
      <c r="A389" s="18">
        <v>37</v>
      </c>
      <c r="B389" s="18">
        <v>37</v>
      </c>
      <c r="C389" s="18" t="str">
        <f>Source!F356</f>
        <v>1.15-2203-7-1/1</v>
      </c>
      <c r="D389" s="18" t="str">
        <f>Source!G356</f>
        <v>Техническое обслуживание крана шарового латунного никелированного диаметром до 25 мм / Кран шаровой запорный DN15</v>
      </c>
      <c r="E389" s="19" t="str">
        <f>Source!H356</f>
        <v>10 шт.</v>
      </c>
      <c r="F389" s="9">
        <f>Source!I356</f>
        <v>0.2</v>
      </c>
      <c r="G389" s="21"/>
      <c r="H389" s="20"/>
      <c r="I389" s="9"/>
      <c r="J389" s="9"/>
      <c r="K389" s="21"/>
      <c r="L389" s="21"/>
      <c r="Q389">
        <f>ROUND((Source!BZ356/100)*ROUND((Source!AF356*Source!AV356)*Source!I356, 2), 2)</f>
        <v>38.9</v>
      </c>
      <c r="R389">
        <f>Source!X356</f>
        <v>38.9</v>
      </c>
      <c r="S389">
        <f>ROUND((Source!CA356/100)*ROUND((Source!AF356*Source!AV356)*Source!I356, 2), 2)</f>
        <v>5.56</v>
      </c>
      <c r="T389">
        <f>Source!Y356</f>
        <v>5.56</v>
      </c>
      <c r="U389">
        <f>ROUND((175/100)*ROUND((Source!AE356*Source!AV356)*Source!I356, 2), 2)</f>
        <v>0</v>
      </c>
      <c r="V389">
        <f>ROUND((108/100)*ROUND(Source!CS356*Source!I356, 2), 2)</f>
        <v>0</v>
      </c>
    </row>
    <row r="390" spans="1:22" x14ac:dyDescent="0.2">
      <c r="D390" s="26" t="str">
        <f>"Объем: "&amp;Source!I356&amp;"=2/"&amp;"10"</f>
        <v>Объем: 0,2=2/10</v>
      </c>
    </row>
    <row r="391" spans="1:22" ht="14.25" x14ac:dyDescent="0.2">
      <c r="A391" s="18"/>
      <c r="B391" s="18"/>
      <c r="C391" s="18"/>
      <c r="D391" s="18" t="s">
        <v>1332</v>
      </c>
      <c r="E391" s="19"/>
      <c r="F391" s="9"/>
      <c r="G391" s="21">
        <f>Source!AO356</f>
        <v>277.87</v>
      </c>
      <c r="H391" s="20" t="str">
        <f>Source!DG356</f>
        <v/>
      </c>
      <c r="I391" s="9">
        <f>Source!AV356</f>
        <v>1</v>
      </c>
      <c r="J391" s="9">
        <f>IF(Source!BA356&lt;&gt; 0, Source!BA356, 1)</f>
        <v>1</v>
      </c>
      <c r="K391" s="21">
        <f>Source!S356</f>
        <v>55.57</v>
      </c>
      <c r="L391" s="21"/>
    </row>
    <row r="392" spans="1:22" ht="14.25" x14ac:dyDescent="0.2">
      <c r="A392" s="18"/>
      <c r="B392" s="18"/>
      <c r="C392" s="18"/>
      <c r="D392" s="18" t="s">
        <v>1336</v>
      </c>
      <c r="E392" s="19" t="s">
        <v>1337</v>
      </c>
      <c r="F392" s="9">
        <f>Source!AT356</f>
        <v>70</v>
      </c>
      <c r="G392" s="21"/>
      <c r="H392" s="20"/>
      <c r="I392" s="9"/>
      <c r="J392" s="9"/>
      <c r="K392" s="21">
        <f>SUM(R389:R391)</f>
        <v>38.9</v>
      </c>
      <c r="L392" s="21"/>
    </row>
    <row r="393" spans="1:22" ht="14.25" x14ac:dyDescent="0.2">
      <c r="A393" s="18"/>
      <c r="B393" s="18"/>
      <c r="C393" s="18"/>
      <c r="D393" s="18" t="s">
        <v>1338</v>
      </c>
      <c r="E393" s="19" t="s">
        <v>1337</v>
      </c>
      <c r="F393" s="9">
        <f>Source!AU356</f>
        <v>10</v>
      </c>
      <c r="G393" s="21"/>
      <c r="H393" s="20"/>
      <c r="I393" s="9"/>
      <c r="J393" s="9"/>
      <c r="K393" s="21">
        <f>SUM(T389:T392)</f>
        <v>5.56</v>
      </c>
      <c r="L393" s="21"/>
    </row>
    <row r="394" spans="1:22" ht="14.25" x14ac:dyDescent="0.2">
      <c r="A394" s="18"/>
      <c r="B394" s="18"/>
      <c r="C394" s="18"/>
      <c r="D394" s="18" t="s">
        <v>1340</v>
      </c>
      <c r="E394" s="19" t="s">
        <v>1341</v>
      </c>
      <c r="F394" s="9">
        <f>Source!AQ356</f>
        <v>0.45</v>
      </c>
      <c r="G394" s="21"/>
      <c r="H394" s="20" t="str">
        <f>Source!DI356</f>
        <v/>
      </c>
      <c r="I394" s="9">
        <f>Source!AV356</f>
        <v>1</v>
      </c>
      <c r="J394" s="9"/>
      <c r="K394" s="21"/>
      <c r="L394" s="21">
        <f>Source!U356</f>
        <v>9.0000000000000011E-2</v>
      </c>
    </row>
    <row r="395" spans="1:22" ht="15" x14ac:dyDescent="0.25">
      <c r="A395" s="24"/>
      <c r="B395" s="24"/>
      <c r="C395" s="24"/>
      <c r="D395" s="24"/>
      <c r="E395" s="24"/>
      <c r="F395" s="24"/>
      <c r="G395" s="24"/>
      <c r="H395" s="24"/>
      <c r="I395" s="24"/>
      <c r="J395" s="46">
        <f>K391+K392+K393</f>
        <v>100.03</v>
      </c>
      <c r="K395" s="46"/>
      <c r="L395" s="25">
        <f>IF(Source!I356&lt;&gt;0, ROUND(J395/Source!I356, 2), 0)</f>
        <v>500.15</v>
      </c>
      <c r="P395" s="23">
        <f>J395</f>
        <v>100.03</v>
      </c>
    </row>
    <row r="396" spans="1:22" ht="42.75" x14ac:dyDescent="0.2">
      <c r="A396" s="18">
        <v>38</v>
      </c>
      <c r="B396" s="18">
        <v>38</v>
      </c>
      <c r="C396" s="18" t="str">
        <f>Source!F357</f>
        <v>1.15-2203-9-1/1</v>
      </c>
      <c r="D396" s="18" t="str">
        <f>Source!G357</f>
        <v>Техническое обслуживание клапанов обратных фланцевых диаметром 50 мм / Обратный клапан байпаса</v>
      </c>
      <c r="E396" s="19" t="str">
        <f>Source!H357</f>
        <v>шт.</v>
      </c>
      <c r="F396" s="9">
        <f>Source!I357</f>
        <v>1</v>
      </c>
      <c r="G396" s="21"/>
      <c r="H396" s="20"/>
      <c r="I396" s="9"/>
      <c r="J396" s="9"/>
      <c r="K396" s="21"/>
      <c r="L396" s="21"/>
      <c r="Q396">
        <f>ROUND((Source!BZ357/100)*ROUND((Source!AF357*Source!AV357)*Source!I357, 2), 2)</f>
        <v>55.09</v>
      </c>
      <c r="R396">
        <f>Source!X357</f>
        <v>55.09</v>
      </c>
      <c r="S396">
        <f>ROUND((Source!CA357/100)*ROUND((Source!AF357*Source!AV357)*Source!I357, 2), 2)</f>
        <v>7.87</v>
      </c>
      <c r="T396">
        <f>Source!Y357</f>
        <v>7.87</v>
      </c>
      <c r="U396">
        <f>ROUND((175/100)*ROUND((Source!AE357*Source!AV357)*Source!I357, 2), 2)</f>
        <v>0</v>
      </c>
      <c r="V396">
        <f>ROUND((108/100)*ROUND(Source!CS357*Source!I357, 2), 2)</f>
        <v>0</v>
      </c>
    </row>
    <row r="397" spans="1:22" ht="14.25" x14ac:dyDescent="0.2">
      <c r="A397" s="18"/>
      <c r="B397" s="18"/>
      <c r="C397" s="18"/>
      <c r="D397" s="18" t="s">
        <v>1332</v>
      </c>
      <c r="E397" s="19"/>
      <c r="F397" s="9"/>
      <c r="G397" s="21">
        <f>Source!AO357</f>
        <v>78.7</v>
      </c>
      <c r="H397" s="20" t="str">
        <f>Source!DG357</f>
        <v/>
      </c>
      <c r="I397" s="9">
        <f>Source!AV357</f>
        <v>1</v>
      </c>
      <c r="J397" s="9">
        <f>IF(Source!BA357&lt;&gt; 0, Source!BA357, 1)</f>
        <v>1</v>
      </c>
      <c r="K397" s="21">
        <f>Source!S357</f>
        <v>78.7</v>
      </c>
      <c r="L397" s="21"/>
    </row>
    <row r="398" spans="1:22" ht="14.25" x14ac:dyDescent="0.2">
      <c r="A398" s="18"/>
      <c r="B398" s="18"/>
      <c r="C398" s="18"/>
      <c r="D398" s="18" t="s">
        <v>1335</v>
      </c>
      <c r="E398" s="19"/>
      <c r="F398" s="9"/>
      <c r="G398" s="21">
        <f>Source!AL357</f>
        <v>0.31</v>
      </c>
      <c r="H398" s="20" t="str">
        <f>Source!DD357</f>
        <v/>
      </c>
      <c r="I398" s="9">
        <f>Source!AW357</f>
        <v>1</v>
      </c>
      <c r="J398" s="9">
        <f>IF(Source!BC357&lt;&gt; 0, Source!BC357, 1)</f>
        <v>1</v>
      </c>
      <c r="K398" s="21">
        <f>Source!P357</f>
        <v>0.31</v>
      </c>
      <c r="L398" s="21"/>
    </row>
    <row r="399" spans="1:22" ht="14.25" x14ac:dyDescent="0.2">
      <c r="A399" s="18"/>
      <c r="B399" s="18"/>
      <c r="C399" s="18"/>
      <c r="D399" s="18" t="s">
        <v>1336</v>
      </c>
      <c r="E399" s="19" t="s">
        <v>1337</v>
      </c>
      <c r="F399" s="9">
        <f>Source!AT357</f>
        <v>70</v>
      </c>
      <c r="G399" s="21"/>
      <c r="H399" s="20"/>
      <c r="I399" s="9"/>
      <c r="J399" s="9"/>
      <c r="K399" s="21">
        <f>SUM(R396:R398)</f>
        <v>55.09</v>
      </c>
      <c r="L399" s="21"/>
    </row>
    <row r="400" spans="1:22" ht="14.25" x14ac:dyDescent="0.2">
      <c r="A400" s="18"/>
      <c r="B400" s="18"/>
      <c r="C400" s="18"/>
      <c r="D400" s="18" t="s">
        <v>1338</v>
      </c>
      <c r="E400" s="19" t="s">
        <v>1337</v>
      </c>
      <c r="F400" s="9">
        <f>Source!AU357</f>
        <v>10</v>
      </c>
      <c r="G400" s="21"/>
      <c r="H400" s="20"/>
      <c r="I400" s="9"/>
      <c r="J400" s="9"/>
      <c r="K400" s="21">
        <f>SUM(T396:T399)</f>
        <v>7.87</v>
      </c>
      <c r="L400" s="21"/>
    </row>
    <row r="401" spans="1:22" ht="14.25" x14ac:dyDescent="0.2">
      <c r="A401" s="18"/>
      <c r="B401" s="18"/>
      <c r="C401" s="18"/>
      <c r="D401" s="18" t="s">
        <v>1340</v>
      </c>
      <c r="E401" s="19" t="s">
        <v>1341</v>
      </c>
      <c r="F401" s="9">
        <f>Source!AQ357</f>
        <v>0.14000000000000001</v>
      </c>
      <c r="G401" s="21"/>
      <c r="H401" s="20" t="str">
        <f>Source!DI357</f>
        <v/>
      </c>
      <c r="I401" s="9">
        <f>Source!AV357</f>
        <v>1</v>
      </c>
      <c r="J401" s="9"/>
      <c r="K401" s="21"/>
      <c r="L401" s="21">
        <f>Source!U357</f>
        <v>0.14000000000000001</v>
      </c>
    </row>
    <row r="402" spans="1:22" ht="15" x14ac:dyDescent="0.25">
      <c r="A402" s="24"/>
      <c r="B402" s="24"/>
      <c r="C402" s="24"/>
      <c r="D402" s="24"/>
      <c r="E402" s="24"/>
      <c r="F402" s="24"/>
      <c r="G402" s="24"/>
      <c r="H402" s="24"/>
      <c r="I402" s="24"/>
      <c r="J402" s="46">
        <f>K397+K398+K399+K400</f>
        <v>141.97000000000003</v>
      </c>
      <c r="K402" s="46"/>
      <c r="L402" s="25">
        <f>IF(Source!I357&lt;&gt;0, ROUND(J402/Source!I357, 2), 0)</f>
        <v>141.97</v>
      </c>
      <c r="P402" s="23">
        <f>J402</f>
        <v>141.97000000000003</v>
      </c>
    </row>
    <row r="403" spans="1:22" ht="57" x14ac:dyDescent="0.2">
      <c r="A403" s="18">
        <v>39</v>
      </c>
      <c r="B403" s="18">
        <v>39</v>
      </c>
      <c r="C403" s="18" t="str">
        <f>Source!F358</f>
        <v>1.15-2303-5-1/1</v>
      </c>
      <c r="D403" s="18" t="str">
        <f>Source!G358</f>
        <v>Техническое обслуживание фильтров водяных фланцевых сетчатых диаметром до 65 мм / Фильтр сетчатый DN 15</v>
      </c>
      <c r="E403" s="19" t="str">
        <f>Source!H358</f>
        <v>10 шт.</v>
      </c>
      <c r="F403" s="9">
        <f>Source!I358</f>
        <v>0.1</v>
      </c>
      <c r="G403" s="21"/>
      <c r="H403" s="20"/>
      <c r="I403" s="9"/>
      <c r="J403" s="9"/>
      <c r="K403" s="21"/>
      <c r="L403" s="21"/>
      <c r="Q403">
        <f>ROUND((Source!BZ358/100)*ROUND((Source!AF358*Source!AV358)*Source!I358, 2), 2)</f>
        <v>141.66999999999999</v>
      </c>
      <c r="R403">
        <f>Source!X358</f>
        <v>141.66999999999999</v>
      </c>
      <c r="S403">
        <f>ROUND((Source!CA358/100)*ROUND((Source!AF358*Source!AV358)*Source!I358, 2), 2)</f>
        <v>20.239999999999998</v>
      </c>
      <c r="T403">
        <f>Source!Y358</f>
        <v>20.239999999999998</v>
      </c>
      <c r="U403">
        <f>ROUND((175/100)*ROUND((Source!AE358*Source!AV358)*Source!I358, 2), 2)</f>
        <v>0</v>
      </c>
      <c r="V403">
        <f>ROUND((108/100)*ROUND(Source!CS358*Source!I358, 2), 2)</f>
        <v>0</v>
      </c>
    </row>
    <row r="404" spans="1:22" x14ac:dyDescent="0.2">
      <c r="D404" s="26" t="str">
        <f>"Объем: "&amp;Source!I358&amp;"=1/"&amp;"10"</f>
        <v>Объем: 0,1=1/10</v>
      </c>
    </row>
    <row r="405" spans="1:22" ht="14.25" x14ac:dyDescent="0.2">
      <c r="A405" s="18"/>
      <c r="B405" s="18"/>
      <c r="C405" s="18"/>
      <c r="D405" s="18" t="s">
        <v>1332</v>
      </c>
      <c r="E405" s="19"/>
      <c r="F405" s="9"/>
      <c r="G405" s="21">
        <f>Source!AO358</f>
        <v>2023.81</v>
      </c>
      <c r="H405" s="20" t="str">
        <f>Source!DG358</f>
        <v/>
      </c>
      <c r="I405" s="9">
        <f>Source!AV358</f>
        <v>1</v>
      </c>
      <c r="J405" s="9">
        <f>IF(Source!BA358&lt;&gt; 0, Source!BA358, 1)</f>
        <v>1</v>
      </c>
      <c r="K405" s="21">
        <f>Source!S358</f>
        <v>202.38</v>
      </c>
      <c r="L405" s="21"/>
    </row>
    <row r="406" spans="1:22" ht="14.25" x14ac:dyDescent="0.2">
      <c r="A406" s="18"/>
      <c r="B406" s="18"/>
      <c r="C406" s="18"/>
      <c r="D406" s="18" t="s">
        <v>1335</v>
      </c>
      <c r="E406" s="19"/>
      <c r="F406" s="9"/>
      <c r="G406" s="21">
        <f>Source!AL358</f>
        <v>0.38</v>
      </c>
      <c r="H406" s="20" t="str">
        <f>Source!DD358</f>
        <v/>
      </c>
      <c r="I406" s="9">
        <f>Source!AW358</f>
        <v>1</v>
      </c>
      <c r="J406" s="9">
        <f>IF(Source!BC358&lt;&gt; 0, Source!BC358, 1)</f>
        <v>1</v>
      </c>
      <c r="K406" s="21">
        <f>Source!P358</f>
        <v>0.04</v>
      </c>
      <c r="L406" s="21"/>
    </row>
    <row r="407" spans="1:22" ht="57" x14ac:dyDescent="0.2">
      <c r="A407" s="18" t="s">
        <v>287</v>
      </c>
      <c r="B407" s="18" t="s">
        <v>287</v>
      </c>
      <c r="C407" s="18" t="str">
        <f>Source!F359</f>
        <v>21.26-1-110</v>
      </c>
      <c r="D407" s="18" t="str">
        <f>Source!G359</f>
        <v>Прокладки из терморасширенного графита для обслуживания фильтра сетчатого чугунного фланцевого диаметром 65 мм</v>
      </c>
      <c r="E407" s="19" t="str">
        <f>Source!H359</f>
        <v>шт.</v>
      </c>
      <c r="F407" s="9">
        <f>Source!I359</f>
        <v>1</v>
      </c>
      <c r="G407" s="21">
        <f>Source!AK359</f>
        <v>207.47</v>
      </c>
      <c r="H407" s="28" t="s">
        <v>3</v>
      </c>
      <c r="I407" s="9">
        <f>Source!AW359</f>
        <v>1</v>
      </c>
      <c r="J407" s="9">
        <f>IF(Source!BC359&lt;&gt; 0, Source!BC359, 1)</f>
        <v>1</v>
      </c>
      <c r="K407" s="21">
        <f>Source!O359</f>
        <v>207.47</v>
      </c>
      <c r="L407" s="21"/>
      <c r="Q407">
        <f>ROUND((Source!BZ359/100)*ROUND((Source!AF359*Source!AV359)*Source!I359, 2), 2)</f>
        <v>0</v>
      </c>
      <c r="R407">
        <f>Source!X359</f>
        <v>0</v>
      </c>
      <c r="S407">
        <f>ROUND((Source!CA359/100)*ROUND((Source!AF359*Source!AV359)*Source!I359, 2), 2)</f>
        <v>0</v>
      </c>
      <c r="T407">
        <f>Source!Y359</f>
        <v>0</v>
      </c>
      <c r="U407">
        <f>ROUND((175/100)*ROUND((Source!AE359*Source!AV359)*Source!I359, 2), 2)</f>
        <v>0</v>
      </c>
      <c r="V407">
        <f>ROUND((108/100)*ROUND(Source!CS359*Source!I359, 2), 2)</f>
        <v>0</v>
      </c>
    </row>
    <row r="408" spans="1:22" ht="14.25" x14ac:dyDescent="0.2">
      <c r="A408" s="18"/>
      <c r="B408" s="18"/>
      <c r="C408" s="18"/>
      <c r="D408" s="18" t="s">
        <v>1336</v>
      </c>
      <c r="E408" s="19" t="s">
        <v>1337</v>
      </c>
      <c r="F408" s="9">
        <f>Source!AT358</f>
        <v>70</v>
      </c>
      <c r="G408" s="21"/>
      <c r="H408" s="20"/>
      <c r="I408" s="9"/>
      <c r="J408" s="9"/>
      <c r="K408" s="21">
        <f>SUM(R403:R407)</f>
        <v>141.66999999999999</v>
      </c>
      <c r="L408" s="21"/>
    </row>
    <row r="409" spans="1:22" ht="14.25" x14ac:dyDescent="0.2">
      <c r="A409" s="18"/>
      <c r="B409" s="18"/>
      <c r="C409" s="18"/>
      <c r="D409" s="18" t="s">
        <v>1338</v>
      </c>
      <c r="E409" s="19" t="s">
        <v>1337</v>
      </c>
      <c r="F409" s="9">
        <f>Source!AU358</f>
        <v>10</v>
      </c>
      <c r="G409" s="21"/>
      <c r="H409" s="20"/>
      <c r="I409" s="9"/>
      <c r="J409" s="9"/>
      <c r="K409" s="21">
        <f>SUM(T403:T408)</f>
        <v>20.239999999999998</v>
      </c>
      <c r="L409" s="21"/>
    </row>
    <row r="410" spans="1:22" ht="14.25" x14ac:dyDescent="0.2">
      <c r="A410" s="18"/>
      <c r="B410" s="18"/>
      <c r="C410" s="18"/>
      <c r="D410" s="18" t="s">
        <v>1340</v>
      </c>
      <c r="E410" s="19" t="s">
        <v>1341</v>
      </c>
      <c r="F410" s="9">
        <f>Source!AQ358</f>
        <v>3.6</v>
      </c>
      <c r="G410" s="21"/>
      <c r="H410" s="20" t="str">
        <f>Source!DI358</f>
        <v/>
      </c>
      <c r="I410" s="9">
        <f>Source!AV358</f>
        <v>1</v>
      </c>
      <c r="J410" s="9"/>
      <c r="K410" s="21"/>
      <c r="L410" s="21">
        <f>Source!U358</f>
        <v>0.36000000000000004</v>
      </c>
    </row>
    <row r="411" spans="1:22" ht="15" x14ac:dyDescent="0.25">
      <c r="A411" s="24"/>
      <c r="B411" s="24"/>
      <c r="C411" s="24"/>
      <c r="D411" s="24"/>
      <c r="E411" s="24"/>
      <c r="F411" s="24"/>
      <c r="G411" s="24"/>
      <c r="H411" s="24"/>
      <c r="I411" s="24"/>
      <c r="J411" s="46">
        <f>K405+K406+K408+K409+SUM(K407:K407)</f>
        <v>571.79999999999995</v>
      </c>
      <c r="K411" s="46"/>
      <c r="L411" s="25">
        <f>IF(Source!I358&lt;&gt;0, ROUND(J411/Source!I358, 2), 0)</f>
        <v>5718</v>
      </c>
      <c r="P411" s="23">
        <f>J411</f>
        <v>571.79999999999995</v>
      </c>
    </row>
    <row r="412" spans="1:22" ht="42.75" x14ac:dyDescent="0.2">
      <c r="A412" s="18">
        <v>40</v>
      </c>
      <c r="B412" s="18">
        <v>40</v>
      </c>
      <c r="C412" s="18" t="str">
        <f>Source!F360</f>
        <v>1.23-2103-41-1/1</v>
      </c>
      <c r="D412" s="18" t="str">
        <f>Source!G360</f>
        <v>Техническое обслуживание регулирующего клапана / прим. Трехходовой вентиль HRB3 DN15</v>
      </c>
      <c r="E412" s="19" t="str">
        <f>Source!H360</f>
        <v>шт.</v>
      </c>
      <c r="F412" s="9">
        <f>Source!I360</f>
        <v>1</v>
      </c>
      <c r="G412" s="21"/>
      <c r="H412" s="20"/>
      <c r="I412" s="9"/>
      <c r="J412" s="9"/>
      <c r="K412" s="21"/>
      <c r="L412" s="21"/>
      <c r="Q412">
        <f>ROUND((Source!BZ360/100)*ROUND((Source!AF360*Source!AV360)*Source!I360, 2), 2)</f>
        <v>145.6</v>
      </c>
      <c r="R412">
        <f>Source!X360</f>
        <v>145.6</v>
      </c>
      <c r="S412">
        <f>ROUND((Source!CA360/100)*ROUND((Source!AF360*Source!AV360)*Source!I360, 2), 2)</f>
        <v>20.8</v>
      </c>
      <c r="T412">
        <f>Source!Y360</f>
        <v>20.8</v>
      </c>
      <c r="U412">
        <f>ROUND((175/100)*ROUND((Source!AE360*Source!AV360)*Source!I360, 2), 2)</f>
        <v>86.75</v>
      </c>
      <c r="V412">
        <f>ROUND((108/100)*ROUND(Source!CS360*Source!I360, 2), 2)</f>
        <v>53.54</v>
      </c>
    </row>
    <row r="413" spans="1:22" ht="14.25" x14ac:dyDescent="0.2">
      <c r="A413" s="18"/>
      <c r="B413" s="18"/>
      <c r="C413" s="18"/>
      <c r="D413" s="18" t="s">
        <v>1332</v>
      </c>
      <c r="E413" s="19"/>
      <c r="F413" s="9"/>
      <c r="G413" s="21">
        <f>Source!AO360</f>
        <v>208</v>
      </c>
      <c r="H413" s="20" t="str">
        <f>Source!DG360</f>
        <v/>
      </c>
      <c r="I413" s="9">
        <f>Source!AV360</f>
        <v>1</v>
      </c>
      <c r="J413" s="9">
        <f>IF(Source!BA360&lt;&gt; 0, Source!BA360, 1)</f>
        <v>1</v>
      </c>
      <c r="K413" s="21">
        <f>Source!S360</f>
        <v>208</v>
      </c>
      <c r="L413" s="21"/>
    </row>
    <row r="414" spans="1:22" ht="14.25" x14ac:dyDescent="0.2">
      <c r="A414" s="18"/>
      <c r="B414" s="18"/>
      <c r="C414" s="18"/>
      <c r="D414" s="18" t="s">
        <v>1333</v>
      </c>
      <c r="E414" s="19"/>
      <c r="F414" s="9"/>
      <c r="G414" s="21">
        <f>Source!AM360</f>
        <v>78.180000000000007</v>
      </c>
      <c r="H414" s="20" t="str">
        <f>Source!DE360</f>
        <v/>
      </c>
      <c r="I414" s="9">
        <f>Source!AV360</f>
        <v>1</v>
      </c>
      <c r="J414" s="9">
        <f>IF(Source!BB360&lt;&gt; 0, Source!BB360, 1)</f>
        <v>1</v>
      </c>
      <c r="K414" s="21">
        <f>Source!Q360</f>
        <v>78.180000000000007</v>
      </c>
      <c r="L414" s="21"/>
    </row>
    <row r="415" spans="1:22" ht="14.25" x14ac:dyDescent="0.2">
      <c r="A415" s="18"/>
      <c r="B415" s="18"/>
      <c r="C415" s="18"/>
      <c r="D415" s="18" t="s">
        <v>1334</v>
      </c>
      <c r="E415" s="19"/>
      <c r="F415" s="9"/>
      <c r="G415" s="21">
        <f>Source!AN360</f>
        <v>49.57</v>
      </c>
      <c r="H415" s="20" t="str">
        <f>Source!DF360</f>
        <v/>
      </c>
      <c r="I415" s="9">
        <f>Source!AV360</f>
        <v>1</v>
      </c>
      <c r="J415" s="9">
        <f>IF(Source!BS360&lt;&gt; 0, Source!BS360, 1)</f>
        <v>1</v>
      </c>
      <c r="K415" s="22">
        <f>Source!R360</f>
        <v>49.57</v>
      </c>
      <c r="L415" s="21"/>
    </row>
    <row r="416" spans="1:22" ht="14.25" x14ac:dyDescent="0.2">
      <c r="A416" s="18"/>
      <c r="B416" s="18"/>
      <c r="C416" s="18"/>
      <c r="D416" s="18" t="s">
        <v>1336</v>
      </c>
      <c r="E416" s="19" t="s">
        <v>1337</v>
      </c>
      <c r="F416" s="9">
        <f>Source!AT360</f>
        <v>70</v>
      </c>
      <c r="G416" s="21"/>
      <c r="H416" s="20"/>
      <c r="I416" s="9"/>
      <c r="J416" s="9"/>
      <c r="K416" s="21">
        <f>SUM(R412:R415)</f>
        <v>145.6</v>
      </c>
      <c r="L416" s="21"/>
    </row>
    <row r="417" spans="1:22" ht="14.25" x14ac:dyDescent="0.2">
      <c r="A417" s="18"/>
      <c r="B417" s="18"/>
      <c r="C417" s="18"/>
      <c r="D417" s="18" t="s">
        <v>1338</v>
      </c>
      <c r="E417" s="19" t="s">
        <v>1337</v>
      </c>
      <c r="F417" s="9">
        <f>Source!AU360</f>
        <v>10</v>
      </c>
      <c r="G417" s="21"/>
      <c r="H417" s="20"/>
      <c r="I417" s="9"/>
      <c r="J417" s="9"/>
      <c r="K417" s="21">
        <f>SUM(T412:T416)</f>
        <v>20.8</v>
      </c>
      <c r="L417" s="21"/>
    </row>
    <row r="418" spans="1:22" ht="14.25" x14ac:dyDescent="0.2">
      <c r="A418" s="18"/>
      <c r="B418" s="18"/>
      <c r="C418" s="18"/>
      <c r="D418" s="18" t="s">
        <v>1339</v>
      </c>
      <c r="E418" s="19" t="s">
        <v>1337</v>
      </c>
      <c r="F418" s="9">
        <f>108</f>
        <v>108</v>
      </c>
      <c r="G418" s="21"/>
      <c r="H418" s="20"/>
      <c r="I418" s="9"/>
      <c r="J418" s="9"/>
      <c r="K418" s="21">
        <f>SUM(V412:V417)</f>
        <v>53.54</v>
      </c>
      <c r="L418" s="21"/>
    </row>
    <row r="419" spans="1:22" ht="14.25" x14ac:dyDescent="0.2">
      <c r="A419" s="18"/>
      <c r="B419" s="18"/>
      <c r="C419" s="18"/>
      <c r="D419" s="18" t="s">
        <v>1340</v>
      </c>
      <c r="E419" s="19" t="s">
        <v>1341</v>
      </c>
      <c r="F419" s="9">
        <f>Source!AQ360</f>
        <v>0.37</v>
      </c>
      <c r="G419" s="21"/>
      <c r="H419" s="20" t="str">
        <f>Source!DI360</f>
        <v/>
      </c>
      <c r="I419" s="9">
        <f>Source!AV360</f>
        <v>1</v>
      </c>
      <c r="J419" s="9"/>
      <c r="K419" s="21"/>
      <c r="L419" s="21">
        <f>Source!U360</f>
        <v>0.37</v>
      </c>
    </row>
    <row r="420" spans="1:22" ht="15" x14ac:dyDescent="0.25">
      <c r="A420" s="24"/>
      <c r="B420" s="24"/>
      <c r="C420" s="24"/>
      <c r="D420" s="24"/>
      <c r="E420" s="24"/>
      <c r="F420" s="24"/>
      <c r="G420" s="24"/>
      <c r="H420" s="24"/>
      <c r="I420" s="24"/>
      <c r="J420" s="46">
        <f>K413+K414+K416+K417+K418</f>
        <v>506.12</v>
      </c>
      <c r="K420" s="46"/>
      <c r="L420" s="25">
        <f>IF(Source!I360&lt;&gt;0, ROUND(J420/Source!I360, 2), 0)</f>
        <v>506.12</v>
      </c>
      <c r="P420" s="23">
        <f>J420</f>
        <v>506.12</v>
      </c>
    </row>
    <row r="421" spans="1:22" ht="42.75" x14ac:dyDescent="0.2">
      <c r="A421" s="18">
        <v>41</v>
      </c>
      <c r="B421" s="18">
        <v>41</v>
      </c>
      <c r="C421" s="18" t="str">
        <f>Source!F361</f>
        <v>1.23-2103-41-1/1</v>
      </c>
      <c r="D421" s="18" t="str">
        <f>Source!G361</f>
        <v>Техническое обслуживание регулирующего клапана / прим. Привод ELVA 05/24.M</v>
      </c>
      <c r="E421" s="19" t="str">
        <f>Source!H361</f>
        <v>шт.</v>
      </c>
      <c r="F421" s="9">
        <f>Source!I361</f>
        <v>1</v>
      </c>
      <c r="G421" s="21"/>
      <c r="H421" s="20"/>
      <c r="I421" s="9"/>
      <c r="J421" s="9"/>
      <c r="K421" s="21"/>
      <c r="L421" s="21"/>
      <c r="Q421">
        <f>ROUND((Source!BZ361/100)*ROUND((Source!AF361*Source!AV361)*Source!I361, 2), 2)</f>
        <v>145.6</v>
      </c>
      <c r="R421">
        <f>Source!X361</f>
        <v>145.6</v>
      </c>
      <c r="S421">
        <f>ROUND((Source!CA361/100)*ROUND((Source!AF361*Source!AV361)*Source!I361, 2), 2)</f>
        <v>20.8</v>
      </c>
      <c r="T421">
        <f>Source!Y361</f>
        <v>20.8</v>
      </c>
      <c r="U421">
        <f>ROUND((175/100)*ROUND((Source!AE361*Source!AV361)*Source!I361, 2), 2)</f>
        <v>86.75</v>
      </c>
      <c r="V421">
        <f>ROUND((108/100)*ROUND(Source!CS361*Source!I361, 2), 2)</f>
        <v>53.54</v>
      </c>
    </row>
    <row r="422" spans="1:22" ht="14.25" x14ac:dyDescent="0.2">
      <c r="A422" s="18"/>
      <c r="B422" s="18"/>
      <c r="C422" s="18"/>
      <c r="D422" s="18" t="s">
        <v>1332</v>
      </c>
      <c r="E422" s="19"/>
      <c r="F422" s="9"/>
      <c r="G422" s="21">
        <f>Source!AO361</f>
        <v>208</v>
      </c>
      <c r="H422" s="20" t="str">
        <f>Source!DG361</f>
        <v/>
      </c>
      <c r="I422" s="9">
        <f>Source!AV361</f>
        <v>1</v>
      </c>
      <c r="J422" s="9">
        <f>IF(Source!BA361&lt;&gt; 0, Source!BA361, 1)</f>
        <v>1</v>
      </c>
      <c r="K422" s="21">
        <f>Source!S361</f>
        <v>208</v>
      </c>
      <c r="L422" s="21"/>
    </row>
    <row r="423" spans="1:22" ht="14.25" x14ac:dyDescent="0.2">
      <c r="A423" s="18"/>
      <c r="B423" s="18"/>
      <c r="C423" s="18"/>
      <c r="D423" s="18" t="s">
        <v>1333</v>
      </c>
      <c r="E423" s="19"/>
      <c r="F423" s="9"/>
      <c r="G423" s="21">
        <f>Source!AM361</f>
        <v>78.180000000000007</v>
      </c>
      <c r="H423" s="20" t="str">
        <f>Source!DE361</f>
        <v/>
      </c>
      <c r="I423" s="9">
        <f>Source!AV361</f>
        <v>1</v>
      </c>
      <c r="J423" s="9">
        <f>IF(Source!BB361&lt;&gt; 0, Source!BB361, 1)</f>
        <v>1</v>
      </c>
      <c r="K423" s="21">
        <f>Source!Q361</f>
        <v>78.180000000000007</v>
      </c>
      <c r="L423" s="21"/>
    </row>
    <row r="424" spans="1:22" ht="14.25" x14ac:dyDescent="0.2">
      <c r="A424" s="18"/>
      <c r="B424" s="18"/>
      <c r="C424" s="18"/>
      <c r="D424" s="18" t="s">
        <v>1334</v>
      </c>
      <c r="E424" s="19"/>
      <c r="F424" s="9"/>
      <c r="G424" s="21">
        <f>Source!AN361</f>
        <v>49.57</v>
      </c>
      <c r="H424" s="20" t="str">
        <f>Source!DF361</f>
        <v/>
      </c>
      <c r="I424" s="9">
        <f>Source!AV361</f>
        <v>1</v>
      </c>
      <c r="J424" s="9">
        <f>IF(Source!BS361&lt;&gt; 0, Source!BS361, 1)</f>
        <v>1</v>
      </c>
      <c r="K424" s="22">
        <f>Source!R361</f>
        <v>49.57</v>
      </c>
      <c r="L424" s="21"/>
    </row>
    <row r="425" spans="1:22" ht="14.25" x14ac:dyDescent="0.2">
      <c r="A425" s="18"/>
      <c r="B425" s="18"/>
      <c r="C425" s="18"/>
      <c r="D425" s="18" t="s">
        <v>1336</v>
      </c>
      <c r="E425" s="19" t="s">
        <v>1337</v>
      </c>
      <c r="F425" s="9">
        <f>Source!AT361</f>
        <v>70</v>
      </c>
      <c r="G425" s="21"/>
      <c r="H425" s="20"/>
      <c r="I425" s="9"/>
      <c r="J425" s="9"/>
      <c r="K425" s="21">
        <f>SUM(R421:R424)</f>
        <v>145.6</v>
      </c>
      <c r="L425" s="21"/>
    </row>
    <row r="426" spans="1:22" ht="14.25" x14ac:dyDescent="0.2">
      <c r="A426" s="18"/>
      <c r="B426" s="18"/>
      <c r="C426" s="18"/>
      <c r="D426" s="18" t="s">
        <v>1338</v>
      </c>
      <c r="E426" s="19" t="s">
        <v>1337</v>
      </c>
      <c r="F426" s="9">
        <f>Source!AU361</f>
        <v>10</v>
      </c>
      <c r="G426" s="21"/>
      <c r="H426" s="20"/>
      <c r="I426" s="9"/>
      <c r="J426" s="9"/>
      <c r="K426" s="21">
        <f>SUM(T421:T425)</f>
        <v>20.8</v>
      </c>
      <c r="L426" s="21"/>
    </row>
    <row r="427" spans="1:22" ht="14.25" x14ac:dyDescent="0.2">
      <c r="A427" s="18"/>
      <c r="B427" s="18"/>
      <c r="C427" s="18"/>
      <c r="D427" s="18" t="s">
        <v>1339</v>
      </c>
      <c r="E427" s="19" t="s">
        <v>1337</v>
      </c>
      <c r="F427" s="9">
        <f>108</f>
        <v>108</v>
      </c>
      <c r="G427" s="21"/>
      <c r="H427" s="20"/>
      <c r="I427" s="9"/>
      <c r="J427" s="9"/>
      <c r="K427" s="21">
        <f>SUM(V421:V426)</f>
        <v>53.54</v>
      </c>
      <c r="L427" s="21"/>
    </row>
    <row r="428" spans="1:22" ht="14.25" x14ac:dyDescent="0.2">
      <c r="A428" s="18"/>
      <c r="B428" s="18"/>
      <c r="C428" s="18"/>
      <c r="D428" s="18" t="s">
        <v>1340</v>
      </c>
      <c r="E428" s="19" t="s">
        <v>1341</v>
      </c>
      <c r="F428" s="9">
        <f>Source!AQ361</f>
        <v>0.37</v>
      </c>
      <c r="G428" s="21"/>
      <c r="H428" s="20" t="str">
        <f>Source!DI361</f>
        <v/>
      </c>
      <c r="I428" s="9">
        <f>Source!AV361</f>
        <v>1</v>
      </c>
      <c r="J428" s="9"/>
      <c r="K428" s="21"/>
      <c r="L428" s="21">
        <f>Source!U361</f>
        <v>0.37</v>
      </c>
    </row>
    <row r="429" spans="1:22" ht="15" x14ac:dyDescent="0.25">
      <c r="A429" s="24"/>
      <c r="B429" s="24"/>
      <c r="C429" s="24"/>
      <c r="D429" s="24"/>
      <c r="E429" s="24"/>
      <c r="F429" s="24"/>
      <c r="G429" s="24"/>
      <c r="H429" s="24"/>
      <c r="I429" s="24"/>
      <c r="J429" s="46">
        <f>K422+K423+K425+K426+K427</f>
        <v>506.12</v>
      </c>
      <c r="K429" s="46"/>
      <c r="L429" s="25">
        <f>IF(Source!I361&lt;&gt;0, ROUND(J429/Source!I361, 2), 0)</f>
        <v>506.12</v>
      </c>
      <c r="P429" s="23">
        <f>J429</f>
        <v>506.12</v>
      </c>
    </row>
    <row r="431" spans="1:22" ht="15" x14ac:dyDescent="0.25">
      <c r="C431" s="47" t="str">
        <f>Source!G362</f>
        <v>Узел обвязки приточной установки SMEX 40-1.6 П4 в составе:</v>
      </c>
      <c r="D431" s="47"/>
      <c r="E431" s="47"/>
      <c r="F431" s="47"/>
      <c r="G431" s="47"/>
      <c r="H431" s="47"/>
      <c r="I431" s="47"/>
      <c r="J431" s="47"/>
      <c r="K431" s="47"/>
    </row>
    <row r="432" spans="1:22" ht="57" x14ac:dyDescent="0.2">
      <c r="A432" s="18">
        <v>42</v>
      </c>
      <c r="B432" s="18">
        <v>42</v>
      </c>
      <c r="C432" s="18" t="str">
        <f>Source!F364</f>
        <v>1.15-2203-7-1/1</v>
      </c>
      <c r="D432" s="18" t="str">
        <f>Source!G364</f>
        <v>Техническое обслуживание крана шарового латунного никелированного диаметром до 25 мм / Кран шаровой запорный DN15</v>
      </c>
      <c r="E432" s="19" t="str">
        <f>Source!H364</f>
        <v>10 шт.</v>
      </c>
      <c r="F432" s="9">
        <f>Source!I364</f>
        <v>0.2</v>
      </c>
      <c r="G432" s="21"/>
      <c r="H432" s="20"/>
      <c r="I432" s="9"/>
      <c r="J432" s="9"/>
      <c r="K432" s="21"/>
      <c r="L432" s="21"/>
      <c r="Q432">
        <f>ROUND((Source!BZ364/100)*ROUND((Source!AF364*Source!AV364)*Source!I364, 2), 2)</f>
        <v>38.9</v>
      </c>
      <c r="R432">
        <f>Source!X364</f>
        <v>38.9</v>
      </c>
      <c r="S432">
        <f>ROUND((Source!CA364/100)*ROUND((Source!AF364*Source!AV364)*Source!I364, 2), 2)</f>
        <v>5.56</v>
      </c>
      <c r="T432">
        <f>Source!Y364</f>
        <v>5.56</v>
      </c>
      <c r="U432">
        <f>ROUND((175/100)*ROUND((Source!AE364*Source!AV364)*Source!I364, 2), 2)</f>
        <v>0</v>
      </c>
      <c r="V432">
        <f>ROUND((108/100)*ROUND(Source!CS364*Source!I364, 2), 2)</f>
        <v>0</v>
      </c>
    </row>
    <row r="433" spans="1:22" x14ac:dyDescent="0.2">
      <c r="D433" s="26" t="str">
        <f>"Объем: "&amp;Source!I364&amp;"=2/"&amp;"10"</f>
        <v>Объем: 0,2=2/10</v>
      </c>
    </row>
    <row r="434" spans="1:22" ht="14.25" x14ac:dyDescent="0.2">
      <c r="A434" s="18"/>
      <c r="B434" s="18"/>
      <c r="C434" s="18"/>
      <c r="D434" s="18" t="s">
        <v>1332</v>
      </c>
      <c r="E434" s="19"/>
      <c r="F434" s="9"/>
      <c r="G434" s="21">
        <f>Source!AO364</f>
        <v>277.87</v>
      </c>
      <c r="H434" s="20" t="str">
        <f>Source!DG364</f>
        <v/>
      </c>
      <c r="I434" s="9">
        <f>Source!AV364</f>
        <v>1</v>
      </c>
      <c r="J434" s="9">
        <f>IF(Source!BA364&lt;&gt; 0, Source!BA364, 1)</f>
        <v>1</v>
      </c>
      <c r="K434" s="21">
        <f>Source!S364</f>
        <v>55.57</v>
      </c>
      <c r="L434" s="21"/>
    </row>
    <row r="435" spans="1:22" ht="14.25" x14ac:dyDescent="0.2">
      <c r="A435" s="18"/>
      <c r="B435" s="18"/>
      <c r="C435" s="18"/>
      <c r="D435" s="18" t="s">
        <v>1336</v>
      </c>
      <c r="E435" s="19" t="s">
        <v>1337</v>
      </c>
      <c r="F435" s="9">
        <f>Source!AT364</f>
        <v>70</v>
      </c>
      <c r="G435" s="21"/>
      <c r="H435" s="20"/>
      <c r="I435" s="9"/>
      <c r="J435" s="9"/>
      <c r="K435" s="21">
        <f>SUM(R432:R434)</f>
        <v>38.9</v>
      </c>
      <c r="L435" s="21"/>
    </row>
    <row r="436" spans="1:22" ht="14.25" x14ac:dyDescent="0.2">
      <c r="A436" s="18"/>
      <c r="B436" s="18"/>
      <c r="C436" s="18"/>
      <c r="D436" s="18" t="s">
        <v>1338</v>
      </c>
      <c r="E436" s="19" t="s">
        <v>1337</v>
      </c>
      <c r="F436" s="9">
        <f>Source!AU364</f>
        <v>10</v>
      </c>
      <c r="G436" s="21"/>
      <c r="H436" s="20"/>
      <c r="I436" s="9"/>
      <c r="J436" s="9"/>
      <c r="K436" s="21">
        <f>SUM(T432:T435)</f>
        <v>5.56</v>
      </c>
      <c r="L436" s="21"/>
    </row>
    <row r="437" spans="1:22" ht="14.25" x14ac:dyDescent="0.2">
      <c r="A437" s="18"/>
      <c r="B437" s="18"/>
      <c r="C437" s="18"/>
      <c r="D437" s="18" t="s">
        <v>1340</v>
      </c>
      <c r="E437" s="19" t="s">
        <v>1341</v>
      </c>
      <c r="F437" s="9">
        <f>Source!AQ364</f>
        <v>0.45</v>
      </c>
      <c r="G437" s="21"/>
      <c r="H437" s="20" t="str">
        <f>Source!DI364</f>
        <v/>
      </c>
      <c r="I437" s="9">
        <f>Source!AV364</f>
        <v>1</v>
      </c>
      <c r="J437" s="9"/>
      <c r="K437" s="21"/>
      <c r="L437" s="21">
        <f>Source!U364</f>
        <v>9.0000000000000011E-2</v>
      </c>
    </row>
    <row r="438" spans="1:22" ht="15" x14ac:dyDescent="0.25">
      <c r="A438" s="24"/>
      <c r="B438" s="24"/>
      <c r="C438" s="24"/>
      <c r="D438" s="24"/>
      <c r="E438" s="24"/>
      <c r="F438" s="24"/>
      <c r="G438" s="24"/>
      <c r="H438" s="24"/>
      <c r="I438" s="24"/>
      <c r="J438" s="46">
        <f>K434+K435+K436</f>
        <v>100.03</v>
      </c>
      <c r="K438" s="46"/>
      <c r="L438" s="25">
        <f>IF(Source!I364&lt;&gt;0, ROUND(J438/Source!I364, 2), 0)</f>
        <v>500.15</v>
      </c>
      <c r="P438" s="23">
        <f>J438</f>
        <v>100.03</v>
      </c>
    </row>
    <row r="439" spans="1:22" ht="42.75" x14ac:dyDescent="0.2">
      <c r="A439" s="18">
        <v>43</v>
      </c>
      <c r="B439" s="18">
        <v>43</v>
      </c>
      <c r="C439" s="18" t="str">
        <f>Source!F365</f>
        <v>1.15-2203-9-1/1</v>
      </c>
      <c r="D439" s="18" t="str">
        <f>Source!G365</f>
        <v>Техническое обслуживание клапанов обратных фланцевых диаметром 50 мм / Обратный клапан байпаса</v>
      </c>
      <c r="E439" s="19" t="str">
        <f>Source!H365</f>
        <v>шт.</v>
      </c>
      <c r="F439" s="9">
        <f>Source!I365</f>
        <v>1</v>
      </c>
      <c r="G439" s="21"/>
      <c r="H439" s="20"/>
      <c r="I439" s="9"/>
      <c r="J439" s="9"/>
      <c r="K439" s="21"/>
      <c r="L439" s="21"/>
      <c r="Q439">
        <f>ROUND((Source!BZ365/100)*ROUND((Source!AF365*Source!AV365)*Source!I365, 2), 2)</f>
        <v>55.09</v>
      </c>
      <c r="R439">
        <f>Source!X365</f>
        <v>55.09</v>
      </c>
      <c r="S439">
        <f>ROUND((Source!CA365/100)*ROUND((Source!AF365*Source!AV365)*Source!I365, 2), 2)</f>
        <v>7.87</v>
      </c>
      <c r="T439">
        <f>Source!Y365</f>
        <v>7.87</v>
      </c>
      <c r="U439">
        <f>ROUND((175/100)*ROUND((Source!AE365*Source!AV365)*Source!I365, 2), 2)</f>
        <v>0</v>
      </c>
      <c r="V439">
        <f>ROUND((108/100)*ROUND(Source!CS365*Source!I365, 2), 2)</f>
        <v>0</v>
      </c>
    </row>
    <row r="440" spans="1:22" ht="14.25" x14ac:dyDescent="0.2">
      <c r="A440" s="18"/>
      <c r="B440" s="18"/>
      <c r="C440" s="18"/>
      <c r="D440" s="18" t="s">
        <v>1332</v>
      </c>
      <c r="E440" s="19"/>
      <c r="F440" s="9"/>
      <c r="G440" s="21">
        <f>Source!AO365</f>
        <v>78.7</v>
      </c>
      <c r="H440" s="20" t="str">
        <f>Source!DG365</f>
        <v/>
      </c>
      <c r="I440" s="9">
        <f>Source!AV365</f>
        <v>1</v>
      </c>
      <c r="J440" s="9">
        <f>IF(Source!BA365&lt;&gt; 0, Source!BA365, 1)</f>
        <v>1</v>
      </c>
      <c r="K440" s="21">
        <f>Source!S365</f>
        <v>78.7</v>
      </c>
      <c r="L440" s="21"/>
    </row>
    <row r="441" spans="1:22" ht="14.25" x14ac:dyDescent="0.2">
      <c r="A441" s="18"/>
      <c r="B441" s="18"/>
      <c r="C441" s="18"/>
      <c r="D441" s="18" t="s">
        <v>1335</v>
      </c>
      <c r="E441" s="19"/>
      <c r="F441" s="9"/>
      <c r="G441" s="21">
        <f>Source!AL365</f>
        <v>0.31</v>
      </c>
      <c r="H441" s="20" t="str">
        <f>Source!DD365</f>
        <v/>
      </c>
      <c r="I441" s="9">
        <f>Source!AW365</f>
        <v>1</v>
      </c>
      <c r="J441" s="9">
        <f>IF(Source!BC365&lt;&gt; 0, Source!BC365, 1)</f>
        <v>1</v>
      </c>
      <c r="K441" s="21">
        <f>Source!P365</f>
        <v>0.31</v>
      </c>
      <c r="L441" s="21"/>
    </row>
    <row r="442" spans="1:22" ht="14.25" x14ac:dyDescent="0.2">
      <c r="A442" s="18"/>
      <c r="B442" s="18"/>
      <c r="C442" s="18"/>
      <c r="D442" s="18" t="s">
        <v>1336</v>
      </c>
      <c r="E442" s="19" t="s">
        <v>1337</v>
      </c>
      <c r="F442" s="9">
        <f>Source!AT365</f>
        <v>70</v>
      </c>
      <c r="G442" s="21"/>
      <c r="H442" s="20"/>
      <c r="I442" s="9"/>
      <c r="J442" s="9"/>
      <c r="K442" s="21">
        <f>SUM(R439:R441)</f>
        <v>55.09</v>
      </c>
      <c r="L442" s="21"/>
    </row>
    <row r="443" spans="1:22" ht="14.25" x14ac:dyDescent="0.2">
      <c r="A443" s="18"/>
      <c r="B443" s="18"/>
      <c r="C443" s="18"/>
      <c r="D443" s="18" t="s">
        <v>1338</v>
      </c>
      <c r="E443" s="19" t="s">
        <v>1337</v>
      </c>
      <c r="F443" s="9">
        <f>Source!AU365</f>
        <v>10</v>
      </c>
      <c r="G443" s="21"/>
      <c r="H443" s="20"/>
      <c r="I443" s="9"/>
      <c r="J443" s="9"/>
      <c r="K443" s="21">
        <f>SUM(T439:T442)</f>
        <v>7.87</v>
      </c>
      <c r="L443" s="21"/>
    </row>
    <row r="444" spans="1:22" ht="14.25" x14ac:dyDescent="0.2">
      <c r="A444" s="18"/>
      <c r="B444" s="18"/>
      <c r="C444" s="18"/>
      <c r="D444" s="18" t="s">
        <v>1340</v>
      </c>
      <c r="E444" s="19" t="s">
        <v>1341</v>
      </c>
      <c r="F444" s="9">
        <f>Source!AQ365</f>
        <v>0.14000000000000001</v>
      </c>
      <c r="G444" s="21"/>
      <c r="H444" s="20" t="str">
        <f>Source!DI365</f>
        <v/>
      </c>
      <c r="I444" s="9">
        <f>Source!AV365</f>
        <v>1</v>
      </c>
      <c r="J444" s="9"/>
      <c r="K444" s="21"/>
      <c r="L444" s="21">
        <f>Source!U365</f>
        <v>0.14000000000000001</v>
      </c>
    </row>
    <row r="445" spans="1:22" ht="15" x14ac:dyDescent="0.25">
      <c r="A445" s="24"/>
      <c r="B445" s="24"/>
      <c r="C445" s="24"/>
      <c r="D445" s="24"/>
      <c r="E445" s="24"/>
      <c r="F445" s="24"/>
      <c r="G445" s="24"/>
      <c r="H445" s="24"/>
      <c r="I445" s="24"/>
      <c r="J445" s="46">
        <f>K440+K441+K442+K443</f>
        <v>141.97000000000003</v>
      </c>
      <c r="K445" s="46"/>
      <c r="L445" s="25">
        <f>IF(Source!I365&lt;&gt;0, ROUND(J445/Source!I365, 2), 0)</f>
        <v>141.97</v>
      </c>
      <c r="P445" s="23">
        <f>J445</f>
        <v>141.97000000000003</v>
      </c>
    </row>
    <row r="446" spans="1:22" ht="57" x14ac:dyDescent="0.2">
      <c r="A446" s="18">
        <v>44</v>
      </c>
      <c r="B446" s="18">
        <v>44</v>
      </c>
      <c r="C446" s="18" t="str">
        <f>Source!F366</f>
        <v>1.15-2303-5-1/1</v>
      </c>
      <c r="D446" s="18" t="str">
        <f>Source!G366</f>
        <v>Техническое обслуживание фильтров водяных фланцевых сетчатых диаметром до 65 мм / Фильтр сетчатый DN 15</v>
      </c>
      <c r="E446" s="19" t="str">
        <f>Source!H366</f>
        <v>10 шт.</v>
      </c>
      <c r="F446" s="9">
        <f>Source!I366</f>
        <v>0.1</v>
      </c>
      <c r="G446" s="21"/>
      <c r="H446" s="20"/>
      <c r="I446" s="9"/>
      <c r="J446" s="9"/>
      <c r="K446" s="21"/>
      <c r="L446" s="21"/>
      <c r="Q446">
        <f>ROUND((Source!BZ366/100)*ROUND((Source!AF366*Source!AV366)*Source!I366, 2), 2)</f>
        <v>141.66999999999999</v>
      </c>
      <c r="R446">
        <f>Source!X366</f>
        <v>141.66999999999999</v>
      </c>
      <c r="S446">
        <f>ROUND((Source!CA366/100)*ROUND((Source!AF366*Source!AV366)*Source!I366, 2), 2)</f>
        <v>20.239999999999998</v>
      </c>
      <c r="T446">
        <f>Source!Y366</f>
        <v>20.239999999999998</v>
      </c>
      <c r="U446">
        <f>ROUND((175/100)*ROUND((Source!AE366*Source!AV366)*Source!I366, 2), 2)</f>
        <v>0</v>
      </c>
      <c r="V446">
        <f>ROUND((108/100)*ROUND(Source!CS366*Source!I366, 2), 2)</f>
        <v>0</v>
      </c>
    </row>
    <row r="447" spans="1:22" x14ac:dyDescent="0.2">
      <c r="D447" s="26" t="str">
        <f>"Объем: "&amp;Source!I366&amp;"=1/"&amp;"10"</f>
        <v>Объем: 0,1=1/10</v>
      </c>
    </row>
    <row r="448" spans="1:22" ht="14.25" x14ac:dyDescent="0.2">
      <c r="A448" s="18"/>
      <c r="B448" s="18"/>
      <c r="C448" s="18"/>
      <c r="D448" s="18" t="s">
        <v>1332</v>
      </c>
      <c r="E448" s="19"/>
      <c r="F448" s="9"/>
      <c r="G448" s="21">
        <f>Source!AO366</f>
        <v>2023.81</v>
      </c>
      <c r="H448" s="20" t="str">
        <f>Source!DG366</f>
        <v/>
      </c>
      <c r="I448" s="9">
        <f>Source!AV366</f>
        <v>1</v>
      </c>
      <c r="J448" s="9">
        <f>IF(Source!BA366&lt;&gt; 0, Source!BA366, 1)</f>
        <v>1</v>
      </c>
      <c r="K448" s="21">
        <f>Source!S366</f>
        <v>202.38</v>
      </c>
      <c r="L448" s="21"/>
    </row>
    <row r="449" spans="1:22" ht="14.25" x14ac:dyDescent="0.2">
      <c r="A449" s="18"/>
      <c r="B449" s="18"/>
      <c r="C449" s="18"/>
      <c r="D449" s="18" t="s">
        <v>1335</v>
      </c>
      <c r="E449" s="19"/>
      <c r="F449" s="9"/>
      <c r="G449" s="21">
        <f>Source!AL366</f>
        <v>0.38</v>
      </c>
      <c r="H449" s="20" t="str">
        <f>Source!DD366</f>
        <v/>
      </c>
      <c r="I449" s="9">
        <f>Source!AW366</f>
        <v>1</v>
      </c>
      <c r="J449" s="9">
        <f>IF(Source!BC366&lt;&gt; 0, Source!BC366, 1)</f>
        <v>1</v>
      </c>
      <c r="K449" s="21">
        <f>Source!P366</f>
        <v>0.04</v>
      </c>
      <c r="L449" s="21"/>
    </row>
    <row r="450" spans="1:22" ht="57" x14ac:dyDescent="0.2">
      <c r="A450" s="18" t="s">
        <v>295</v>
      </c>
      <c r="B450" s="18" t="s">
        <v>295</v>
      </c>
      <c r="C450" s="18" t="str">
        <f>Source!F367</f>
        <v>21.26-1-110</v>
      </c>
      <c r="D450" s="18" t="str">
        <f>Source!G367</f>
        <v>Прокладки из терморасширенного графита для обслуживания фильтра сетчатого чугунного фланцевого диаметром 65 мм</v>
      </c>
      <c r="E450" s="19" t="str">
        <f>Source!H367</f>
        <v>шт.</v>
      </c>
      <c r="F450" s="9">
        <f>Source!I367</f>
        <v>1</v>
      </c>
      <c r="G450" s="21">
        <f>Source!AK367</f>
        <v>207.47</v>
      </c>
      <c r="H450" s="28" t="s">
        <v>3</v>
      </c>
      <c r="I450" s="9">
        <f>Source!AW367</f>
        <v>1</v>
      </c>
      <c r="J450" s="9">
        <f>IF(Source!BC367&lt;&gt; 0, Source!BC367, 1)</f>
        <v>1</v>
      </c>
      <c r="K450" s="21">
        <f>Source!O367</f>
        <v>207.47</v>
      </c>
      <c r="L450" s="21"/>
      <c r="Q450">
        <f>ROUND((Source!BZ367/100)*ROUND((Source!AF367*Source!AV367)*Source!I367, 2), 2)</f>
        <v>0</v>
      </c>
      <c r="R450">
        <f>Source!X367</f>
        <v>0</v>
      </c>
      <c r="S450">
        <f>ROUND((Source!CA367/100)*ROUND((Source!AF367*Source!AV367)*Source!I367, 2), 2)</f>
        <v>0</v>
      </c>
      <c r="T450">
        <f>Source!Y367</f>
        <v>0</v>
      </c>
      <c r="U450">
        <f>ROUND((175/100)*ROUND((Source!AE367*Source!AV367)*Source!I367, 2), 2)</f>
        <v>0</v>
      </c>
      <c r="V450">
        <f>ROUND((108/100)*ROUND(Source!CS367*Source!I367, 2), 2)</f>
        <v>0</v>
      </c>
    </row>
    <row r="451" spans="1:22" ht="14.25" x14ac:dyDescent="0.2">
      <c r="A451" s="18"/>
      <c r="B451" s="18"/>
      <c r="C451" s="18"/>
      <c r="D451" s="18" t="s">
        <v>1336</v>
      </c>
      <c r="E451" s="19" t="s">
        <v>1337</v>
      </c>
      <c r="F451" s="9">
        <f>Source!AT366</f>
        <v>70</v>
      </c>
      <c r="G451" s="21"/>
      <c r="H451" s="20"/>
      <c r="I451" s="9"/>
      <c r="J451" s="9"/>
      <c r="K451" s="21">
        <f>SUM(R446:R450)</f>
        <v>141.66999999999999</v>
      </c>
      <c r="L451" s="21"/>
    </row>
    <row r="452" spans="1:22" ht="14.25" x14ac:dyDescent="0.2">
      <c r="A452" s="18"/>
      <c r="B452" s="18"/>
      <c r="C452" s="18"/>
      <c r="D452" s="18" t="s">
        <v>1338</v>
      </c>
      <c r="E452" s="19" t="s">
        <v>1337</v>
      </c>
      <c r="F452" s="9">
        <f>Source!AU366</f>
        <v>10</v>
      </c>
      <c r="G452" s="21"/>
      <c r="H452" s="20"/>
      <c r="I452" s="9"/>
      <c r="J452" s="9"/>
      <c r="K452" s="21">
        <f>SUM(T446:T451)</f>
        <v>20.239999999999998</v>
      </c>
      <c r="L452" s="21"/>
    </row>
    <row r="453" spans="1:22" ht="14.25" x14ac:dyDescent="0.2">
      <c r="A453" s="18"/>
      <c r="B453" s="18"/>
      <c r="C453" s="18"/>
      <c r="D453" s="18" t="s">
        <v>1340</v>
      </c>
      <c r="E453" s="19" t="s">
        <v>1341</v>
      </c>
      <c r="F453" s="9">
        <f>Source!AQ366</f>
        <v>3.6</v>
      </c>
      <c r="G453" s="21"/>
      <c r="H453" s="20" t="str">
        <f>Source!DI366</f>
        <v/>
      </c>
      <c r="I453" s="9">
        <f>Source!AV366</f>
        <v>1</v>
      </c>
      <c r="J453" s="9"/>
      <c r="K453" s="21"/>
      <c r="L453" s="21">
        <f>Source!U366</f>
        <v>0.36000000000000004</v>
      </c>
    </row>
    <row r="454" spans="1:22" ht="15" x14ac:dyDescent="0.25">
      <c r="A454" s="24"/>
      <c r="B454" s="24"/>
      <c r="C454" s="24"/>
      <c r="D454" s="24"/>
      <c r="E454" s="24"/>
      <c r="F454" s="24"/>
      <c r="G454" s="24"/>
      <c r="H454" s="24"/>
      <c r="I454" s="24"/>
      <c r="J454" s="46">
        <f>K448+K449+K451+K452+SUM(K450:K450)</f>
        <v>571.79999999999995</v>
      </c>
      <c r="K454" s="46"/>
      <c r="L454" s="25">
        <f>IF(Source!I366&lt;&gt;0, ROUND(J454/Source!I366, 2), 0)</f>
        <v>5718</v>
      </c>
      <c r="P454" s="23">
        <f>J454</f>
        <v>571.79999999999995</v>
      </c>
    </row>
    <row r="455" spans="1:22" ht="42.75" x14ac:dyDescent="0.2">
      <c r="A455" s="18">
        <v>45</v>
      </c>
      <c r="B455" s="18">
        <v>45</v>
      </c>
      <c r="C455" s="18" t="str">
        <f>Source!F368</f>
        <v>1.23-2103-41-1/1</v>
      </c>
      <c r="D455" s="18" t="str">
        <f>Source!G368</f>
        <v>Техническое обслуживание регулирующего клапана / прим. Трехходовой вентиль HRB3 DN15</v>
      </c>
      <c r="E455" s="19" t="str">
        <f>Source!H368</f>
        <v>шт.</v>
      </c>
      <c r="F455" s="9">
        <f>Source!I368</f>
        <v>1</v>
      </c>
      <c r="G455" s="21"/>
      <c r="H455" s="20"/>
      <c r="I455" s="9"/>
      <c r="J455" s="9"/>
      <c r="K455" s="21"/>
      <c r="L455" s="21"/>
      <c r="Q455">
        <f>ROUND((Source!BZ368/100)*ROUND((Source!AF368*Source!AV368)*Source!I368, 2), 2)</f>
        <v>145.6</v>
      </c>
      <c r="R455">
        <f>Source!X368</f>
        <v>145.6</v>
      </c>
      <c r="S455">
        <f>ROUND((Source!CA368/100)*ROUND((Source!AF368*Source!AV368)*Source!I368, 2), 2)</f>
        <v>20.8</v>
      </c>
      <c r="T455">
        <f>Source!Y368</f>
        <v>20.8</v>
      </c>
      <c r="U455">
        <f>ROUND((175/100)*ROUND((Source!AE368*Source!AV368)*Source!I368, 2), 2)</f>
        <v>86.75</v>
      </c>
      <c r="V455">
        <f>ROUND((108/100)*ROUND(Source!CS368*Source!I368, 2), 2)</f>
        <v>53.54</v>
      </c>
    </row>
    <row r="456" spans="1:22" ht="14.25" x14ac:dyDescent="0.2">
      <c r="A456" s="18"/>
      <c r="B456" s="18"/>
      <c r="C456" s="18"/>
      <c r="D456" s="18" t="s">
        <v>1332</v>
      </c>
      <c r="E456" s="19"/>
      <c r="F456" s="9"/>
      <c r="G456" s="21">
        <f>Source!AO368</f>
        <v>208</v>
      </c>
      <c r="H456" s="20" t="str">
        <f>Source!DG368</f>
        <v/>
      </c>
      <c r="I456" s="9">
        <f>Source!AV368</f>
        <v>1</v>
      </c>
      <c r="J456" s="9">
        <f>IF(Source!BA368&lt;&gt; 0, Source!BA368, 1)</f>
        <v>1</v>
      </c>
      <c r="K456" s="21">
        <f>Source!S368</f>
        <v>208</v>
      </c>
      <c r="L456" s="21"/>
    </row>
    <row r="457" spans="1:22" ht="14.25" x14ac:dyDescent="0.2">
      <c r="A457" s="18"/>
      <c r="B457" s="18"/>
      <c r="C457" s="18"/>
      <c r="D457" s="18" t="s">
        <v>1333</v>
      </c>
      <c r="E457" s="19"/>
      <c r="F457" s="9"/>
      <c r="G457" s="21">
        <f>Source!AM368</f>
        <v>78.180000000000007</v>
      </c>
      <c r="H457" s="20" t="str">
        <f>Source!DE368</f>
        <v/>
      </c>
      <c r="I457" s="9">
        <f>Source!AV368</f>
        <v>1</v>
      </c>
      <c r="J457" s="9">
        <f>IF(Source!BB368&lt;&gt; 0, Source!BB368, 1)</f>
        <v>1</v>
      </c>
      <c r="K457" s="21">
        <f>Source!Q368</f>
        <v>78.180000000000007</v>
      </c>
      <c r="L457" s="21"/>
    </row>
    <row r="458" spans="1:22" ht="14.25" x14ac:dyDescent="0.2">
      <c r="A458" s="18"/>
      <c r="B458" s="18"/>
      <c r="C458" s="18"/>
      <c r="D458" s="18" t="s">
        <v>1334</v>
      </c>
      <c r="E458" s="19"/>
      <c r="F458" s="9"/>
      <c r="G458" s="21">
        <f>Source!AN368</f>
        <v>49.57</v>
      </c>
      <c r="H458" s="20" t="str">
        <f>Source!DF368</f>
        <v/>
      </c>
      <c r="I458" s="9">
        <f>Source!AV368</f>
        <v>1</v>
      </c>
      <c r="J458" s="9">
        <f>IF(Source!BS368&lt;&gt; 0, Source!BS368, 1)</f>
        <v>1</v>
      </c>
      <c r="K458" s="22">
        <f>Source!R368</f>
        <v>49.57</v>
      </c>
      <c r="L458" s="21"/>
    </row>
    <row r="459" spans="1:22" ht="14.25" x14ac:dyDescent="0.2">
      <c r="A459" s="18"/>
      <c r="B459" s="18"/>
      <c r="C459" s="18"/>
      <c r="D459" s="18" t="s">
        <v>1336</v>
      </c>
      <c r="E459" s="19" t="s">
        <v>1337</v>
      </c>
      <c r="F459" s="9">
        <f>Source!AT368</f>
        <v>70</v>
      </c>
      <c r="G459" s="21"/>
      <c r="H459" s="20"/>
      <c r="I459" s="9"/>
      <c r="J459" s="9"/>
      <c r="K459" s="21">
        <f>SUM(R455:R458)</f>
        <v>145.6</v>
      </c>
      <c r="L459" s="21"/>
    </row>
    <row r="460" spans="1:22" ht="14.25" x14ac:dyDescent="0.2">
      <c r="A460" s="18"/>
      <c r="B460" s="18"/>
      <c r="C460" s="18"/>
      <c r="D460" s="18" t="s">
        <v>1338</v>
      </c>
      <c r="E460" s="19" t="s">
        <v>1337</v>
      </c>
      <c r="F460" s="9">
        <f>Source!AU368</f>
        <v>10</v>
      </c>
      <c r="G460" s="21"/>
      <c r="H460" s="20"/>
      <c r="I460" s="9"/>
      <c r="J460" s="9"/>
      <c r="K460" s="21">
        <f>SUM(T455:T459)</f>
        <v>20.8</v>
      </c>
      <c r="L460" s="21"/>
    </row>
    <row r="461" spans="1:22" ht="14.25" x14ac:dyDescent="0.2">
      <c r="A461" s="18"/>
      <c r="B461" s="18"/>
      <c r="C461" s="18"/>
      <c r="D461" s="18" t="s">
        <v>1339</v>
      </c>
      <c r="E461" s="19" t="s">
        <v>1337</v>
      </c>
      <c r="F461" s="9">
        <f>108</f>
        <v>108</v>
      </c>
      <c r="G461" s="21"/>
      <c r="H461" s="20"/>
      <c r="I461" s="9"/>
      <c r="J461" s="9"/>
      <c r="K461" s="21">
        <f>SUM(V455:V460)</f>
        <v>53.54</v>
      </c>
      <c r="L461" s="21"/>
    </row>
    <row r="462" spans="1:22" ht="14.25" x14ac:dyDescent="0.2">
      <c r="A462" s="18"/>
      <c r="B462" s="18"/>
      <c r="C462" s="18"/>
      <c r="D462" s="18" t="s">
        <v>1340</v>
      </c>
      <c r="E462" s="19" t="s">
        <v>1341</v>
      </c>
      <c r="F462" s="9">
        <f>Source!AQ368</f>
        <v>0.37</v>
      </c>
      <c r="G462" s="21"/>
      <c r="H462" s="20" t="str">
        <f>Source!DI368</f>
        <v/>
      </c>
      <c r="I462" s="9">
        <f>Source!AV368</f>
        <v>1</v>
      </c>
      <c r="J462" s="9"/>
      <c r="K462" s="21"/>
      <c r="L462" s="21">
        <f>Source!U368</f>
        <v>0.37</v>
      </c>
    </row>
    <row r="463" spans="1:22" ht="15" x14ac:dyDescent="0.25">
      <c r="A463" s="24"/>
      <c r="B463" s="24"/>
      <c r="C463" s="24"/>
      <c r="D463" s="24"/>
      <c r="E463" s="24"/>
      <c r="F463" s="24"/>
      <c r="G463" s="24"/>
      <c r="H463" s="24"/>
      <c r="I463" s="24"/>
      <c r="J463" s="46">
        <f>K456+K457+K459+K460+K461</f>
        <v>506.12</v>
      </c>
      <c r="K463" s="46"/>
      <c r="L463" s="25">
        <f>IF(Source!I368&lt;&gt;0, ROUND(J463/Source!I368, 2), 0)</f>
        <v>506.12</v>
      </c>
      <c r="P463" s="23">
        <f>J463</f>
        <v>506.12</v>
      </c>
    </row>
    <row r="464" spans="1:22" ht="42.75" x14ac:dyDescent="0.2">
      <c r="A464" s="18">
        <v>46</v>
      </c>
      <c r="B464" s="18">
        <v>46</v>
      </c>
      <c r="C464" s="18" t="str">
        <f>Source!F369</f>
        <v>1.23-2103-41-1/1</v>
      </c>
      <c r="D464" s="18" t="str">
        <f>Source!G369</f>
        <v>Техническое обслуживание регулирующего клапана / прим. Привод ELVA 05/24.M</v>
      </c>
      <c r="E464" s="19" t="str">
        <f>Source!H369</f>
        <v>шт.</v>
      </c>
      <c r="F464" s="9">
        <f>Source!I369</f>
        <v>1</v>
      </c>
      <c r="G464" s="21"/>
      <c r="H464" s="20"/>
      <c r="I464" s="9"/>
      <c r="J464" s="9"/>
      <c r="K464" s="21"/>
      <c r="L464" s="21"/>
      <c r="Q464">
        <f>ROUND((Source!BZ369/100)*ROUND((Source!AF369*Source!AV369)*Source!I369, 2), 2)</f>
        <v>145.6</v>
      </c>
      <c r="R464">
        <f>Source!X369</f>
        <v>145.6</v>
      </c>
      <c r="S464">
        <f>ROUND((Source!CA369/100)*ROUND((Source!AF369*Source!AV369)*Source!I369, 2), 2)</f>
        <v>20.8</v>
      </c>
      <c r="T464">
        <f>Source!Y369</f>
        <v>20.8</v>
      </c>
      <c r="U464">
        <f>ROUND((175/100)*ROUND((Source!AE369*Source!AV369)*Source!I369, 2), 2)</f>
        <v>86.75</v>
      </c>
      <c r="V464">
        <f>ROUND((108/100)*ROUND(Source!CS369*Source!I369, 2), 2)</f>
        <v>53.54</v>
      </c>
    </row>
    <row r="465" spans="1:22" ht="14.25" x14ac:dyDescent="0.2">
      <c r="A465" s="18"/>
      <c r="B465" s="18"/>
      <c r="C465" s="18"/>
      <c r="D465" s="18" t="s">
        <v>1332</v>
      </c>
      <c r="E465" s="19"/>
      <c r="F465" s="9"/>
      <c r="G465" s="21">
        <f>Source!AO369</f>
        <v>208</v>
      </c>
      <c r="H465" s="20" t="str">
        <f>Source!DG369</f>
        <v/>
      </c>
      <c r="I465" s="9">
        <f>Source!AV369</f>
        <v>1</v>
      </c>
      <c r="J465" s="9">
        <f>IF(Source!BA369&lt;&gt; 0, Source!BA369, 1)</f>
        <v>1</v>
      </c>
      <c r="K465" s="21">
        <f>Source!S369</f>
        <v>208</v>
      </c>
      <c r="L465" s="21"/>
    </row>
    <row r="466" spans="1:22" ht="14.25" x14ac:dyDescent="0.2">
      <c r="A466" s="18"/>
      <c r="B466" s="18"/>
      <c r="C466" s="18"/>
      <c r="D466" s="18" t="s">
        <v>1333</v>
      </c>
      <c r="E466" s="19"/>
      <c r="F466" s="9"/>
      <c r="G466" s="21">
        <f>Source!AM369</f>
        <v>78.180000000000007</v>
      </c>
      <c r="H466" s="20" t="str">
        <f>Source!DE369</f>
        <v/>
      </c>
      <c r="I466" s="9">
        <f>Source!AV369</f>
        <v>1</v>
      </c>
      <c r="J466" s="9">
        <f>IF(Source!BB369&lt;&gt; 0, Source!BB369, 1)</f>
        <v>1</v>
      </c>
      <c r="K466" s="21">
        <f>Source!Q369</f>
        <v>78.180000000000007</v>
      </c>
      <c r="L466" s="21"/>
    </row>
    <row r="467" spans="1:22" ht="14.25" x14ac:dyDescent="0.2">
      <c r="A467" s="18"/>
      <c r="B467" s="18"/>
      <c r="C467" s="18"/>
      <c r="D467" s="18" t="s">
        <v>1334</v>
      </c>
      <c r="E467" s="19"/>
      <c r="F467" s="9"/>
      <c r="G467" s="21">
        <f>Source!AN369</f>
        <v>49.57</v>
      </c>
      <c r="H467" s="20" t="str">
        <f>Source!DF369</f>
        <v/>
      </c>
      <c r="I467" s="9">
        <f>Source!AV369</f>
        <v>1</v>
      </c>
      <c r="J467" s="9">
        <f>IF(Source!BS369&lt;&gt; 0, Source!BS369, 1)</f>
        <v>1</v>
      </c>
      <c r="K467" s="22">
        <f>Source!R369</f>
        <v>49.57</v>
      </c>
      <c r="L467" s="21"/>
    </row>
    <row r="468" spans="1:22" ht="14.25" x14ac:dyDescent="0.2">
      <c r="A468" s="18"/>
      <c r="B468" s="18"/>
      <c r="C468" s="18"/>
      <c r="D468" s="18" t="s">
        <v>1336</v>
      </c>
      <c r="E468" s="19" t="s">
        <v>1337</v>
      </c>
      <c r="F468" s="9">
        <f>Source!AT369</f>
        <v>70</v>
      </c>
      <c r="G468" s="21"/>
      <c r="H468" s="20"/>
      <c r="I468" s="9"/>
      <c r="J468" s="9"/>
      <c r="K468" s="21">
        <f>SUM(R464:R467)</f>
        <v>145.6</v>
      </c>
      <c r="L468" s="21"/>
    </row>
    <row r="469" spans="1:22" ht="14.25" x14ac:dyDescent="0.2">
      <c r="A469" s="18"/>
      <c r="B469" s="18"/>
      <c r="C469" s="18"/>
      <c r="D469" s="18" t="s">
        <v>1338</v>
      </c>
      <c r="E469" s="19" t="s">
        <v>1337</v>
      </c>
      <c r="F469" s="9">
        <f>Source!AU369</f>
        <v>10</v>
      </c>
      <c r="G469" s="21"/>
      <c r="H469" s="20"/>
      <c r="I469" s="9"/>
      <c r="J469" s="9"/>
      <c r="K469" s="21">
        <f>SUM(T464:T468)</f>
        <v>20.8</v>
      </c>
      <c r="L469" s="21"/>
    </row>
    <row r="470" spans="1:22" ht="14.25" x14ac:dyDescent="0.2">
      <c r="A470" s="18"/>
      <c r="B470" s="18"/>
      <c r="C470" s="18"/>
      <c r="D470" s="18" t="s">
        <v>1339</v>
      </c>
      <c r="E470" s="19" t="s">
        <v>1337</v>
      </c>
      <c r="F470" s="9">
        <f>108</f>
        <v>108</v>
      </c>
      <c r="G470" s="21"/>
      <c r="H470" s="20"/>
      <c r="I470" s="9"/>
      <c r="J470" s="9"/>
      <c r="K470" s="21">
        <f>SUM(V464:V469)</f>
        <v>53.54</v>
      </c>
      <c r="L470" s="21"/>
    </row>
    <row r="471" spans="1:22" ht="14.25" x14ac:dyDescent="0.2">
      <c r="A471" s="18"/>
      <c r="B471" s="18"/>
      <c r="C471" s="18"/>
      <c r="D471" s="18" t="s">
        <v>1340</v>
      </c>
      <c r="E471" s="19" t="s">
        <v>1341</v>
      </c>
      <c r="F471" s="9">
        <f>Source!AQ369</f>
        <v>0.37</v>
      </c>
      <c r="G471" s="21"/>
      <c r="H471" s="20" t="str">
        <f>Source!DI369</f>
        <v/>
      </c>
      <c r="I471" s="9">
        <f>Source!AV369</f>
        <v>1</v>
      </c>
      <c r="J471" s="9"/>
      <c r="K471" s="21"/>
      <c r="L471" s="21">
        <f>Source!U369</f>
        <v>0.37</v>
      </c>
    </row>
    <row r="472" spans="1:22" ht="15" x14ac:dyDescent="0.25">
      <c r="A472" s="24"/>
      <c r="B472" s="24"/>
      <c r="C472" s="24"/>
      <c r="D472" s="24"/>
      <c r="E472" s="24"/>
      <c r="F472" s="24"/>
      <c r="G472" s="24"/>
      <c r="H472" s="24"/>
      <c r="I472" s="24"/>
      <c r="J472" s="46">
        <f>K465+K466+K468+K469+K470</f>
        <v>506.12</v>
      </c>
      <c r="K472" s="46"/>
      <c r="L472" s="25">
        <f>IF(Source!I369&lt;&gt;0, ROUND(J472/Source!I369, 2), 0)</f>
        <v>506.12</v>
      </c>
      <c r="P472" s="23">
        <f>J472</f>
        <v>506.12</v>
      </c>
    </row>
    <row r="474" spans="1:22" ht="15" x14ac:dyDescent="0.25">
      <c r="C474" s="47" t="str">
        <f>Source!G370</f>
        <v>Узел обвязки приточной установки SMEX 40-1.0 П6 в составе:</v>
      </c>
      <c r="D474" s="47"/>
      <c r="E474" s="47"/>
      <c r="F474" s="47"/>
      <c r="G474" s="47"/>
      <c r="H474" s="47"/>
      <c r="I474" s="47"/>
      <c r="J474" s="47"/>
      <c r="K474" s="47"/>
    </row>
    <row r="475" spans="1:22" ht="57" x14ac:dyDescent="0.2">
      <c r="A475" s="18">
        <v>47</v>
      </c>
      <c r="B475" s="18">
        <v>47</v>
      </c>
      <c r="C475" s="18" t="str">
        <f>Source!F372</f>
        <v>1.15-2203-7-1/1</v>
      </c>
      <c r="D475" s="18" t="str">
        <f>Source!G372</f>
        <v>Техническое обслуживание крана шарового латунного никелированного диаметром до 25 мм / Кран шаровой запорный DN15</v>
      </c>
      <c r="E475" s="19" t="str">
        <f>Source!H372</f>
        <v>10 шт.</v>
      </c>
      <c r="F475" s="9">
        <f>Source!I372</f>
        <v>0.2</v>
      </c>
      <c r="G475" s="21"/>
      <c r="H475" s="20"/>
      <c r="I475" s="9"/>
      <c r="J475" s="9"/>
      <c r="K475" s="21"/>
      <c r="L475" s="21"/>
      <c r="Q475">
        <f>ROUND((Source!BZ372/100)*ROUND((Source!AF372*Source!AV372)*Source!I372, 2), 2)</f>
        <v>38.9</v>
      </c>
      <c r="R475">
        <f>Source!X372</f>
        <v>38.9</v>
      </c>
      <c r="S475">
        <f>ROUND((Source!CA372/100)*ROUND((Source!AF372*Source!AV372)*Source!I372, 2), 2)</f>
        <v>5.56</v>
      </c>
      <c r="T475">
        <f>Source!Y372</f>
        <v>5.56</v>
      </c>
      <c r="U475">
        <f>ROUND((175/100)*ROUND((Source!AE372*Source!AV372)*Source!I372, 2), 2)</f>
        <v>0</v>
      </c>
      <c r="V475">
        <f>ROUND((108/100)*ROUND(Source!CS372*Source!I372, 2), 2)</f>
        <v>0</v>
      </c>
    </row>
    <row r="476" spans="1:22" x14ac:dyDescent="0.2">
      <c r="D476" s="26" t="str">
        <f>"Объем: "&amp;Source!I372&amp;"=2/"&amp;"10"</f>
        <v>Объем: 0,2=2/10</v>
      </c>
    </row>
    <row r="477" spans="1:22" ht="14.25" x14ac:dyDescent="0.2">
      <c r="A477" s="18"/>
      <c r="B477" s="18"/>
      <c r="C477" s="18"/>
      <c r="D477" s="18" t="s">
        <v>1332</v>
      </c>
      <c r="E477" s="19"/>
      <c r="F477" s="9"/>
      <c r="G477" s="21">
        <f>Source!AO372</f>
        <v>277.87</v>
      </c>
      <c r="H477" s="20" t="str">
        <f>Source!DG372</f>
        <v/>
      </c>
      <c r="I477" s="9">
        <f>Source!AV372</f>
        <v>1</v>
      </c>
      <c r="J477" s="9">
        <f>IF(Source!BA372&lt;&gt; 0, Source!BA372, 1)</f>
        <v>1</v>
      </c>
      <c r="K477" s="21">
        <f>Source!S372</f>
        <v>55.57</v>
      </c>
      <c r="L477" s="21"/>
    </row>
    <row r="478" spans="1:22" ht="14.25" x14ac:dyDescent="0.2">
      <c r="A478" s="18"/>
      <c r="B478" s="18"/>
      <c r="C478" s="18"/>
      <c r="D478" s="18" t="s">
        <v>1336</v>
      </c>
      <c r="E478" s="19" t="s">
        <v>1337</v>
      </c>
      <c r="F478" s="9">
        <f>Source!AT372</f>
        <v>70</v>
      </c>
      <c r="G478" s="21"/>
      <c r="H478" s="20"/>
      <c r="I478" s="9"/>
      <c r="J478" s="9"/>
      <c r="K478" s="21">
        <f>SUM(R475:R477)</f>
        <v>38.9</v>
      </c>
      <c r="L478" s="21"/>
    </row>
    <row r="479" spans="1:22" ht="14.25" x14ac:dyDescent="0.2">
      <c r="A479" s="18"/>
      <c r="B479" s="18"/>
      <c r="C479" s="18"/>
      <c r="D479" s="18" t="s">
        <v>1338</v>
      </c>
      <c r="E479" s="19" t="s">
        <v>1337</v>
      </c>
      <c r="F479" s="9">
        <f>Source!AU372</f>
        <v>10</v>
      </c>
      <c r="G479" s="21"/>
      <c r="H479" s="20"/>
      <c r="I479" s="9"/>
      <c r="J479" s="9"/>
      <c r="K479" s="21">
        <f>SUM(T475:T478)</f>
        <v>5.56</v>
      </c>
      <c r="L479" s="21"/>
    </row>
    <row r="480" spans="1:22" ht="14.25" x14ac:dyDescent="0.2">
      <c r="A480" s="18"/>
      <c r="B480" s="18"/>
      <c r="C480" s="18"/>
      <c r="D480" s="18" t="s">
        <v>1340</v>
      </c>
      <c r="E480" s="19" t="s">
        <v>1341</v>
      </c>
      <c r="F480" s="9">
        <f>Source!AQ372</f>
        <v>0.45</v>
      </c>
      <c r="G480" s="21"/>
      <c r="H480" s="20" t="str">
        <f>Source!DI372</f>
        <v/>
      </c>
      <c r="I480" s="9">
        <f>Source!AV372</f>
        <v>1</v>
      </c>
      <c r="J480" s="9"/>
      <c r="K480" s="21"/>
      <c r="L480" s="21">
        <f>Source!U372</f>
        <v>9.0000000000000011E-2</v>
      </c>
    </row>
    <row r="481" spans="1:22" ht="15" x14ac:dyDescent="0.25">
      <c r="A481" s="24"/>
      <c r="B481" s="24"/>
      <c r="C481" s="24"/>
      <c r="D481" s="24"/>
      <c r="E481" s="24"/>
      <c r="F481" s="24"/>
      <c r="G481" s="24"/>
      <c r="H481" s="24"/>
      <c r="I481" s="24"/>
      <c r="J481" s="46">
        <f>K477+K478+K479</f>
        <v>100.03</v>
      </c>
      <c r="K481" s="46"/>
      <c r="L481" s="25">
        <f>IF(Source!I372&lt;&gt;0, ROUND(J481/Source!I372, 2), 0)</f>
        <v>500.15</v>
      </c>
      <c r="P481" s="23">
        <f>J481</f>
        <v>100.03</v>
      </c>
    </row>
    <row r="482" spans="1:22" ht="42.75" x14ac:dyDescent="0.2">
      <c r="A482" s="18">
        <v>48</v>
      </c>
      <c r="B482" s="18">
        <v>48</v>
      </c>
      <c r="C482" s="18" t="str">
        <f>Source!F373</f>
        <v>1.15-2203-9-1/1</v>
      </c>
      <c r="D482" s="18" t="str">
        <f>Source!G373</f>
        <v>Техническое обслуживание клапанов обратных фланцевых диаметром 50 мм / Обратный клапан байпаса</v>
      </c>
      <c r="E482" s="19" t="str">
        <f>Source!H373</f>
        <v>шт.</v>
      </c>
      <c r="F482" s="9">
        <f>Source!I373</f>
        <v>1</v>
      </c>
      <c r="G482" s="21"/>
      <c r="H482" s="20"/>
      <c r="I482" s="9"/>
      <c r="J482" s="9"/>
      <c r="K482" s="21"/>
      <c r="L482" s="21"/>
      <c r="Q482">
        <f>ROUND((Source!BZ373/100)*ROUND((Source!AF373*Source!AV373)*Source!I373, 2), 2)</f>
        <v>55.09</v>
      </c>
      <c r="R482">
        <f>Source!X373</f>
        <v>55.09</v>
      </c>
      <c r="S482">
        <f>ROUND((Source!CA373/100)*ROUND((Source!AF373*Source!AV373)*Source!I373, 2), 2)</f>
        <v>7.87</v>
      </c>
      <c r="T482">
        <f>Source!Y373</f>
        <v>7.87</v>
      </c>
      <c r="U482">
        <f>ROUND((175/100)*ROUND((Source!AE373*Source!AV373)*Source!I373, 2), 2)</f>
        <v>0</v>
      </c>
      <c r="V482">
        <f>ROUND((108/100)*ROUND(Source!CS373*Source!I373, 2), 2)</f>
        <v>0</v>
      </c>
    </row>
    <row r="483" spans="1:22" ht="14.25" x14ac:dyDescent="0.2">
      <c r="A483" s="18"/>
      <c r="B483" s="18"/>
      <c r="C483" s="18"/>
      <c r="D483" s="18" t="s">
        <v>1332</v>
      </c>
      <c r="E483" s="19"/>
      <c r="F483" s="9"/>
      <c r="G483" s="21">
        <f>Source!AO373</f>
        <v>78.7</v>
      </c>
      <c r="H483" s="20" t="str">
        <f>Source!DG373</f>
        <v/>
      </c>
      <c r="I483" s="9">
        <f>Source!AV373</f>
        <v>1</v>
      </c>
      <c r="J483" s="9">
        <f>IF(Source!BA373&lt;&gt; 0, Source!BA373, 1)</f>
        <v>1</v>
      </c>
      <c r="K483" s="21">
        <f>Source!S373</f>
        <v>78.7</v>
      </c>
      <c r="L483" s="21"/>
    </row>
    <row r="484" spans="1:22" ht="14.25" x14ac:dyDescent="0.2">
      <c r="A484" s="18"/>
      <c r="B484" s="18"/>
      <c r="C484" s="18"/>
      <c r="D484" s="18" t="s">
        <v>1335</v>
      </c>
      <c r="E484" s="19"/>
      <c r="F484" s="9"/>
      <c r="G484" s="21">
        <f>Source!AL373</f>
        <v>0.31</v>
      </c>
      <c r="H484" s="20" t="str">
        <f>Source!DD373</f>
        <v/>
      </c>
      <c r="I484" s="9">
        <f>Source!AW373</f>
        <v>1</v>
      </c>
      <c r="J484" s="9">
        <f>IF(Source!BC373&lt;&gt; 0, Source!BC373, 1)</f>
        <v>1</v>
      </c>
      <c r="K484" s="21">
        <f>Source!P373</f>
        <v>0.31</v>
      </c>
      <c r="L484" s="21"/>
    </row>
    <row r="485" spans="1:22" ht="14.25" x14ac:dyDescent="0.2">
      <c r="A485" s="18"/>
      <c r="B485" s="18"/>
      <c r="C485" s="18"/>
      <c r="D485" s="18" t="s">
        <v>1336</v>
      </c>
      <c r="E485" s="19" t="s">
        <v>1337</v>
      </c>
      <c r="F485" s="9">
        <f>Source!AT373</f>
        <v>70</v>
      </c>
      <c r="G485" s="21"/>
      <c r="H485" s="20"/>
      <c r="I485" s="9"/>
      <c r="J485" s="9"/>
      <c r="K485" s="21">
        <f>SUM(R482:R484)</f>
        <v>55.09</v>
      </c>
      <c r="L485" s="21"/>
    </row>
    <row r="486" spans="1:22" ht="14.25" x14ac:dyDescent="0.2">
      <c r="A486" s="18"/>
      <c r="B486" s="18"/>
      <c r="C486" s="18"/>
      <c r="D486" s="18" t="s">
        <v>1338</v>
      </c>
      <c r="E486" s="19" t="s">
        <v>1337</v>
      </c>
      <c r="F486" s="9">
        <f>Source!AU373</f>
        <v>10</v>
      </c>
      <c r="G486" s="21"/>
      <c r="H486" s="20"/>
      <c r="I486" s="9"/>
      <c r="J486" s="9"/>
      <c r="K486" s="21">
        <f>SUM(T482:T485)</f>
        <v>7.87</v>
      </c>
      <c r="L486" s="21"/>
    </row>
    <row r="487" spans="1:22" ht="14.25" x14ac:dyDescent="0.2">
      <c r="A487" s="18"/>
      <c r="B487" s="18"/>
      <c r="C487" s="18"/>
      <c r="D487" s="18" t="s">
        <v>1340</v>
      </c>
      <c r="E487" s="19" t="s">
        <v>1341</v>
      </c>
      <c r="F487" s="9">
        <f>Source!AQ373</f>
        <v>0.14000000000000001</v>
      </c>
      <c r="G487" s="21"/>
      <c r="H487" s="20" t="str">
        <f>Source!DI373</f>
        <v/>
      </c>
      <c r="I487" s="9">
        <f>Source!AV373</f>
        <v>1</v>
      </c>
      <c r="J487" s="9"/>
      <c r="K487" s="21"/>
      <c r="L487" s="21">
        <f>Source!U373</f>
        <v>0.14000000000000001</v>
      </c>
    </row>
    <row r="488" spans="1:22" ht="15" x14ac:dyDescent="0.25">
      <c r="A488" s="24"/>
      <c r="B488" s="24"/>
      <c r="C488" s="24"/>
      <c r="D488" s="24"/>
      <c r="E488" s="24"/>
      <c r="F488" s="24"/>
      <c r="G488" s="24"/>
      <c r="H488" s="24"/>
      <c r="I488" s="24"/>
      <c r="J488" s="46">
        <f>K483+K484+K485+K486</f>
        <v>141.97000000000003</v>
      </c>
      <c r="K488" s="46"/>
      <c r="L488" s="25">
        <f>IF(Source!I373&lt;&gt;0, ROUND(J488/Source!I373, 2), 0)</f>
        <v>141.97</v>
      </c>
      <c r="P488" s="23">
        <f>J488</f>
        <v>141.97000000000003</v>
      </c>
    </row>
    <row r="489" spans="1:22" ht="57" x14ac:dyDescent="0.2">
      <c r="A489" s="18">
        <v>49</v>
      </c>
      <c r="B489" s="18">
        <v>49</v>
      </c>
      <c r="C489" s="18" t="str">
        <f>Source!F374</f>
        <v>1.15-2303-5-1/1</v>
      </c>
      <c r="D489" s="18" t="str">
        <f>Source!G374</f>
        <v>Техническое обслуживание фильтров водяных фланцевых сетчатых диаметром до 65 мм / Фильтр сетчатый DN 15</v>
      </c>
      <c r="E489" s="19" t="str">
        <f>Source!H374</f>
        <v>10 шт.</v>
      </c>
      <c r="F489" s="9">
        <f>Source!I374</f>
        <v>0.1</v>
      </c>
      <c r="G489" s="21"/>
      <c r="H489" s="20"/>
      <c r="I489" s="9"/>
      <c r="J489" s="9"/>
      <c r="K489" s="21"/>
      <c r="L489" s="21"/>
      <c r="Q489">
        <f>ROUND((Source!BZ374/100)*ROUND((Source!AF374*Source!AV374)*Source!I374, 2), 2)</f>
        <v>141.66999999999999</v>
      </c>
      <c r="R489">
        <f>Source!X374</f>
        <v>141.66999999999999</v>
      </c>
      <c r="S489">
        <f>ROUND((Source!CA374/100)*ROUND((Source!AF374*Source!AV374)*Source!I374, 2), 2)</f>
        <v>20.239999999999998</v>
      </c>
      <c r="T489">
        <f>Source!Y374</f>
        <v>20.239999999999998</v>
      </c>
      <c r="U489">
        <f>ROUND((175/100)*ROUND((Source!AE374*Source!AV374)*Source!I374, 2), 2)</f>
        <v>0</v>
      </c>
      <c r="V489">
        <f>ROUND((108/100)*ROUND(Source!CS374*Source!I374, 2), 2)</f>
        <v>0</v>
      </c>
    </row>
    <row r="490" spans="1:22" x14ac:dyDescent="0.2">
      <c r="D490" s="26" t="str">
        <f>"Объем: "&amp;Source!I374&amp;"=1/"&amp;"10"</f>
        <v>Объем: 0,1=1/10</v>
      </c>
    </row>
    <row r="491" spans="1:22" ht="14.25" x14ac:dyDescent="0.2">
      <c r="A491" s="18"/>
      <c r="B491" s="18"/>
      <c r="C491" s="18"/>
      <c r="D491" s="18" t="s">
        <v>1332</v>
      </c>
      <c r="E491" s="19"/>
      <c r="F491" s="9"/>
      <c r="G491" s="21">
        <f>Source!AO374</f>
        <v>2023.81</v>
      </c>
      <c r="H491" s="20" t="str">
        <f>Source!DG374</f>
        <v/>
      </c>
      <c r="I491" s="9">
        <f>Source!AV374</f>
        <v>1</v>
      </c>
      <c r="J491" s="9">
        <f>IF(Source!BA374&lt;&gt; 0, Source!BA374, 1)</f>
        <v>1</v>
      </c>
      <c r="K491" s="21">
        <f>Source!S374</f>
        <v>202.38</v>
      </c>
      <c r="L491" s="21"/>
    </row>
    <row r="492" spans="1:22" ht="14.25" x14ac:dyDescent="0.2">
      <c r="A492" s="18"/>
      <c r="B492" s="18"/>
      <c r="C492" s="18"/>
      <c r="D492" s="18" t="s">
        <v>1335</v>
      </c>
      <c r="E492" s="19"/>
      <c r="F492" s="9"/>
      <c r="G492" s="21">
        <f>Source!AL374</f>
        <v>0.38</v>
      </c>
      <c r="H492" s="20" t="str">
        <f>Source!DD374</f>
        <v/>
      </c>
      <c r="I492" s="9">
        <f>Source!AW374</f>
        <v>1</v>
      </c>
      <c r="J492" s="9">
        <f>IF(Source!BC374&lt;&gt; 0, Source!BC374, 1)</f>
        <v>1</v>
      </c>
      <c r="K492" s="21">
        <f>Source!P374</f>
        <v>0.04</v>
      </c>
      <c r="L492" s="21"/>
    </row>
    <row r="493" spans="1:22" ht="57" x14ac:dyDescent="0.2">
      <c r="A493" s="18" t="s">
        <v>302</v>
      </c>
      <c r="B493" s="18" t="s">
        <v>302</v>
      </c>
      <c r="C493" s="18" t="str">
        <f>Source!F375</f>
        <v>21.26-1-110</v>
      </c>
      <c r="D493" s="18" t="str">
        <f>Source!G375</f>
        <v>Прокладки из терморасширенного графита для обслуживания фильтра сетчатого чугунного фланцевого диаметром 65 мм</v>
      </c>
      <c r="E493" s="19" t="str">
        <f>Source!H375</f>
        <v>шт.</v>
      </c>
      <c r="F493" s="9">
        <f>Source!I375</f>
        <v>1</v>
      </c>
      <c r="G493" s="21">
        <f>Source!AK375</f>
        <v>207.47</v>
      </c>
      <c r="H493" s="28" t="s">
        <v>3</v>
      </c>
      <c r="I493" s="9">
        <f>Source!AW375</f>
        <v>1</v>
      </c>
      <c r="J493" s="9">
        <f>IF(Source!BC375&lt;&gt; 0, Source!BC375, 1)</f>
        <v>1</v>
      </c>
      <c r="K493" s="21">
        <f>Source!O375</f>
        <v>207.47</v>
      </c>
      <c r="L493" s="21"/>
      <c r="Q493">
        <f>ROUND((Source!BZ375/100)*ROUND((Source!AF375*Source!AV375)*Source!I375, 2), 2)</f>
        <v>0</v>
      </c>
      <c r="R493">
        <f>Source!X375</f>
        <v>0</v>
      </c>
      <c r="S493">
        <f>ROUND((Source!CA375/100)*ROUND((Source!AF375*Source!AV375)*Source!I375, 2), 2)</f>
        <v>0</v>
      </c>
      <c r="T493">
        <f>Source!Y375</f>
        <v>0</v>
      </c>
      <c r="U493">
        <f>ROUND((175/100)*ROUND((Source!AE375*Source!AV375)*Source!I375, 2), 2)</f>
        <v>0</v>
      </c>
      <c r="V493">
        <f>ROUND((108/100)*ROUND(Source!CS375*Source!I375, 2), 2)</f>
        <v>0</v>
      </c>
    </row>
    <row r="494" spans="1:22" ht="14.25" x14ac:dyDescent="0.2">
      <c r="A494" s="18"/>
      <c r="B494" s="18"/>
      <c r="C494" s="18"/>
      <c r="D494" s="18" t="s">
        <v>1336</v>
      </c>
      <c r="E494" s="19" t="s">
        <v>1337</v>
      </c>
      <c r="F494" s="9">
        <f>Source!AT374</f>
        <v>70</v>
      </c>
      <c r="G494" s="21"/>
      <c r="H494" s="20"/>
      <c r="I494" s="9"/>
      <c r="J494" s="9"/>
      <c r="K494" s="21">
        <f>SUM(R489:R493)</f>
        <v>141.66999999999999</v>
      </c>
      <c r="L494" s="21"/>
    </row>
    <row r="495" spans="1:22" ht="14.25" x14ac:dyDescent="0.2">
      <c r="A495" s="18"/>
      <c r="B495" s="18"/>
      <c r="C495" s="18"/>
      <c r="D495" s="18" t="s">
        <v>1338</v>
      </c>
      <c r="E495" s="19" t="s">
        <v>1337</v>
      </c>
      <c r="F495" s="9">
        <f>Source!AU374</f>
        <v>10</v>
      </c>
      <c r="G495" s="21"/>
      <c r="H495" s="20"/>
      <c r="I495" s="9"/>
      <c r="J495" s="9"/>
      <c r="K495" s="21">
        <f>SUM(T489:T494)</f>
        <v>20.239999999999998</v>
      </c>
      <c r="L495" s="21"/>
    </row>
    <row r="496" spans="1:22" ht="14.25" x14ac:dyDescent="0.2">
      <c r="A496" s="18"/>
      <c r="B496" s="18"/>
      <c r="C496" s="18"/>
      <c r="D496" s="18" t="s">
        <v>1340</v>
      </c>
      <c r="E496" s="19" t="s">
        <v>1341</v>
      </c>
      <c r="F496" s="9">
        <f>Source!AQ374</f>
        <v>3.6</v>
      </c>
      <c r="G496" s="21"/>
      <c r="H496" s="20" t="str">
        <f>Source!DI374</f>
        <v/>
      </c>
      <c r="I496" s="9">
        <f>Source!AV374</f>
        <v>1</v>
      </c>
      <c r="J496" s="9"/>
      <c r="K496" s="21"/>
      <c r="L496" s="21">
        <f>Source!U374</f>
        <v>0.36000000000000004</v>
      </c>
    </row>
    <row r="497" spans="1:22" ht="15" x14ac:dyDescent="0.25">
      <c r="A497" s="24"/>
      <c r="B497" s="24"/>
      <c r="C497" s="24"/>
      <c r="D497" s="24"/>
      <c r="E497" s="24"/>
      <c r="F497" s="24"/>
      <c r="G497" s="24"/>
      <c r="H497" s="24"/>
      <c r="I497" s="24"/>
      <c r="J497" s="46">
        <f>K491+K492+K494+K495+SUM(K493:K493)</f>
        <v>571.79999999999995</v>
      </c>
      <c r="K497" s="46"/>
      <c r="L497" s="25">
        <f>IF(Source!I374&lt;&gt;0, ROUND(J497/Source!I374, 2), 0)</f>
        <v>5718</v>
      </c>
      <c r="P497" s="23">
        <f>J497</f>
        <v>571.79999999999995</v>
      </c>
    </row>
    <row r="498" spans="1:22" ht="42.75" x14ac:dyDescent="0.2">
      <c r="A498" s="18">
        <v>50</v>
      </c>
      <c r="B498" s="18">
        <v>50</v>
      </c>
      <c r="C498" s="18" t="str">
        <f>Source!F376</f>
        <v>1.23-2103-41-1/1</v>
      </c>
      <c r="D498" s="18" t="str">
        <f>Source!G376</f>
        <v>Техническое обслуживание регулирующего клапана / прим. Трехходовой вентиль HRB3 DN15</v>
      </c>
      <c r="E498" s="19" t="str">
        <f>Source!H376</f>
        <v>шт.</v>
      </c>
      <c r="F498" s="9">
        <f>Source!I376</f>
        <v>1</v>
      </c>
      <c r="G498" s="21"/>
      <c r="H498" s="20"/>
      <c r="I498" s="9"/>
      <c r="J498" s="9"/>
      <c r="K498" s="21"/>
      <c r="L498" s="21"/>
      <c r="Q498">
        <f>ROUND((Source!BZ376/100)*ROUND((Source!AF376*Source!AV376)*Source!I376, 2), 2)</f>
        <v>145.6</v>
      </c>
      <c r="R498">
        <f>Source!X376</f>
        <v>145.6</v>
      </c>
      <c r="S498">
        <f>ROUND((Source!CA376/100)*ROUND((Source!AF376*Source!AV376)*Source!I376, 2), 2)</f>
        <v>20.8</v>
      </c>
      <c r="T498">
        <f>Source!Y376</f>
        <v>20.8</v>
      </c>
      <c r="U498">
        <f>ROUND((175/100)*ROUND((Source!AE376*Source!AV376)*Source!I376, 2), 2)</f>
        <v>86.75</v>
      </c>
      <c r="V498">
        <f>ROUND((108/100)*ROUND(Source!CS376*Source!I376, 2), 2)</f>
        <v>53.54</v>
      </c>
    </row>
    <row r="499" spans="1:22" ht="14.25" x14ac:dyDescent="0.2">
      <c r="A499" s="18"/>
      <c r="B499" s="18"/>
      <c r="C499" s="18"/>
      <c r="D499" s="18" t="s">
        <v>1332</v>
      </c>
      <c r="E499" s="19"/>
      <c r="F499" s="9"/>
      <c r="G499" s="21">
        <f>Source!AO376</f>
        <v>208</v>
      </c>
      <c r="H499" s="20" t="str">
        <f>Source!DG376</f>
        <v/>
      </c>
      <c r="I499" s="9">
        <f>Source!AV376</f>
        <v>1</v>
      </c>
      <c r="J499" s="9">
        <f>IF(Source!BA376&lt;&gt; 0, Source!BA376, 1)</f>
        <v>1</v>
      </c>
      <c r="K499" s="21">
        <f>Source!S376</f>
        <v>208</v>
      </c>
      <c r="L499" s="21"/>
    </row>
    <row r="500" spans="1:22" ht="14.25" x14ac:dyDescent="0.2">
      <c r="A500" s="18"/>
      <c r="B500" s="18"/>
      <c r="C500" s="18"/>
      <c r="D500" s="18" t="s">
        <v>1333</v>
      </c>
      <c r="E500" s="19"/>
      <c r="F500" s="9"/>
      <c r="G500" s="21">
        <f>Source!AM376</f>
        <v>78.180000000000007</v>
      </c>
      <c r="H500" s="20" t="str">
        <f>Source!DE376</f>
        <v/>
      </c>
      <c r="I500" s="9">
        <f>Source!AV376</f>
        <v>1</v>
      </c>
      <c r="J500" s="9">
        <f>IF(Source!BB376&lt;&gt; 0, Source!BB376, 1)</f>
        <v>1</v>
      </c>
      <c r="K500" s="21">
        <f>Source!Q376</f>
        <v>78.180000000000007</v>
      </c>
      <c r="L500" s="21"/>
    </row>
    <row r="501" spans="1:22" ht="14.25" x14ac:dyDescent="0.2">
      <c r="A501" s="18"/>
      <c r="B501" s="18"/>
      <c r="C501" s="18"/>
      <c r="D501" s="18" t="s">
        <v>1334</v>
      </c>
      <c r="E501" s="19"/>
      <c r="F501" s="9"/>
      <c r="G501" s="21">
        <f>Source!AN376</f>
        <v>49.57</v>
      </c>
      <c r="H501" s="20" t="str">
        <f>Source!DF376</f>
        <v/>
      </c>
      <c r="I501" s="9">
        <f>Source!AV376</f>
        <v>1</v>
      </c>
      <c r="J501" s="9">
        <f>IF(Source!BS376&lt;&gt; 0, Source!BS376, 1)</f>
        <v>1</v>
      </c>
      <c r="K501" s="22">
        <f>Source!R376</f>
        <v>49.57</v>
      </c>
      <c r="L501" s="21"/>
    </row>
    <row r="502" spans="1:22" ht="14.25" x14ac:dyDescent="0.2">
      <c r="A502" s="18"/>
      <c r="B502" s="18"/>
      <c r="C502" s="18"/>
      <c r="D502" s="18" t="s">
        <v>1336</v>
      </c>
      <c r="E502" s="19" t="s">
        <v>1337</v>
      </c>
      <c r="F502" s="9">
        <f>Source!AT376</f>
        <v>70</v>
      </c>
      <c r="G502" s="21"/>
      <c r="H502" s="20"/>
      <c r="I502" s="9"/>
      <c r="J502" s="9"/>
      <c r="K502" s="21">
        <f>SUM(R498:R501)</f>
        <v>145.6</v>
      </c>
      <c r="L502" s="21"/>
    </row>
    <row r="503" spans="1:22" ht="14.25" x14ac:dyDescent="0.2">
      <c r="A503" s="18"/>
      <c r="B503" s="18"/>
      <c r="C503" s="18"/>
      <c r="D503" s="18" t="s">
        <v>1338</v>
      </c>
      <c r="E503" s="19" t="s">
        <v>1337</v>
      </c>
      <c r="F503" s="9">
        <f>Source!AU376</f>
        <v>10</v>
      </c>
      <c r="G503" s="21"/>
      <c r="H503" s="20"/>
      <c r="I503" s="9"/>
      <c r="J503" s="9"/>
      <c r="K503" s="21">
        <f>SUM(T498:T502)</f>
        <v>20.8</v>
      </c>
      <c r="L503" s="21"/>
    </row>
    <row r="504" spans="1:22" ht="14.25" x14ac:dyDescent="0.2">
      <c r="A504" s="18"/>
      <c r="B504" s="18"/>
      <c r="C504" s="18"/>
      <c r="D504" s="18" t="s">
        <v>1339</v>
      </c>
      <c r="E504" s="19" t="s">
        <v>1337</v>
      </c>
      <c r="F504" s="9">
        <f>108</f>
        <v>108</v>
      </c>
      <c r="G504" s="21"/>
      <c r="H504" s="20"/>
      <c r="I504" s="9"/>
      <c r="J504" s="9"/>
      <c r="K504" s="21">
        <f>SUM(V498:V503)</f>
        <v>53.54</v>
      </c>
      <c r="L504" s="21"/>
    </row>
    <row r="505" spans="1:22" ht="14.25" x14ac:dyDescent="0.2">
      <c r="A505" s="18"/>
      <c r="B505" s="18"/>
      <c r="C505" s="18"/>
      <c r="D505" s="18" t="s">
        <v>1340</v>
      </c>
      <c r="E505" s="19" t="s">
        <v>1341</v>
      </c>
      <c r="F505" s="9">
        <f>Source!AQ376</f>
        <v>0.37</v>
      </c>
      <c r="G505" s="21"/>
      <c r="H505" s="20" t="str">
        <f>Source!DI376</f>
        <v/>
      </c>
      <c r="I505" s="9">
        <f>Source!AV376</f>
        <v>1</v>
      </c>
      <c r="J505" s="9"/>
      <c r="K505" s="21"/>
      <c r="L505" s="21">
        <f>Source!U376</f>
        <v>0.37</v>
      </c>
    </row>
    <row r="506" spans="1:22" ht="15" x14ac:dyDescent="0.25">
      <c r="A506" s="24"/>
      <c r="B506" s="24"/>
      <c r="C506" s="24"/>
      <c r="D506" s="24"/>
      <c r="E506" s="24"/>
      <c r="F506" s="24"/>
      <c r="G506" s="24"/>
      <c r="H506" s="24"/>
      <c r="I506" s="24"/>
      <c r="J506" s="46">
        <f>K499+K500+K502+K503+K504</f>
        <v>506.12</v>
      </c>
      <c r="K506" s="46"/>
      <c r="L506" s="25">
        <f>IF(Source!I376&lt;&gt;0, ROUND(J506/Source!I376, 2), 0)</f>
        <v>506.12</v>
      </c>
      <c r="P506" s="23">
        <f>J506</f>
        <v>506.12</v>
      </c>
    </row>
    <row r="507" spans="1:22" ht="42.75" x14ac:dyDescent="0.2">
      <c r="A507" s="18">
        <v>51</v>
      </c>
      <c r="B507" s="18">
        <v>51</v>
      </c>
      <c r="C507" s="18" t="str">
        <f>Source!F377</f>
        <v>1.23-2103-41-1/1</v>
      </c>
      <c r="D507" s="18" t="str">
        <f>Source!G377</f>
        <v>Техническое обслуживание регулирующего клапана / прим. Привод ELVA 05/24.M</v>
      </c>
      <c r="E507" s="19" t="str">
        <f>Source!H377</f>
        <v>шт.</v>
      </c>
      <c r="F507" s="9">
        <f>Source!I377</f>
        <v>1</v>
      </c>
      <c r="G507" s="21"/>
      <c r="H507" s="20"/>
      <c r="I507" s="9"/>
      <c r="J507" s="9"/>
      <c r="K507" s="21"/>
      <c r="L507" s="21"/>
      <c r="Q507">
        <f>ROUND((Source!BZ377/100)*ROUND((Source!AF377*Source!AV377)*Source!I377, 2), 2)</f>
        <v>145.6</v>
      </c>
      <c r="R507">
        <f>Source!X377</f>
        <v>145.6</v>
      </c>
      <c r="S507">
        <f>ROUND((Source!CA377/100)*ROUND((Source!AF377*Source!AV377)*Source!I377, 2), 2)</f>
        <v>20.8</v>
      </c>
      <c r="T507">
        <f>Source!Y377</f>
        <v>20.8</v>
      </c>
      <c r="U507">
        <f>ROUND((175/100)*ROUND((Source!AE377*Source!AV377)*Source!I377, 2), 2)</f>
        <v>86.75</v>
      </c>
      <c r="V507">
        <f>ROUND((108/100)*ROUND(Source!CS377*Source!I377, 2), 2)</f>
        <v>53.54</v>
      </c>
    </row>
    <row r="508" spans="1:22" ht="14.25" x14ac:dyDescent="0.2">
      <c r="A508" s="18"/>
      <c r="B508" s="18"/>
      <c r="C508" s="18"/>
      <c r="D508" s="18" t="s">
        <v>1332</v>
      </c>
      <c r="E508" s="19"/>
      <c r="F508" s="9"/>
      <c r="G508" s="21">
        <f>Source!AO377</f>
        <v>208</v>
      </c>
      <c r="H508" s="20" t="str">
        <f>Source!DG377</f>
        <v/>
      </c>
      <c r="I508" s="9">
        <f>Source!AV377</f>
        <v>1</v>
      </c>
      <c r="J508" s="9">
        <f>IF(Source!BA377&lt;&gt; 0, Source!BA377, 1)</f>
        <v>1</v>
      </c>
      <c r="K508" s="21">
        <f>Source!S377</f>
        <v>208</v>
      </c>
      <c r="L508" s="21"/>
    </row>
    <row r="509" spans="1:22" ht="14.25" x14ac:dyDescent="0.2">
      <c r="A509" s="18"/>
      <c r="B509" s="18"/>
      <c r="C509" s="18"/>
      <c r="D509" s="18" t="s">
        <v>1333</v>
      </c>
      <c r="E509" s="19"/>
      <c r="F509" s="9"/>
      <c r="G509" s="21">
        <f>Source!AM377</f>
        <v>78.180000000000007</v>
      </c>
      <c r="H509" s="20" t="str">
        <f>Source!DE377</f>
        <v/>
      </c>
      <c r="I509" s="9">
        <f>Source!AV377</f>
        <v>1</v>
      </c>
      <c r="J509" s="9">
        <f>IF(Source!BB377&lt;&gt; 0, Source!BB377, 1)</f>
        <v>1</v>
      </c>
      <c r="K509" s="21">
        <f>Source!Q377</f>
        <v>78.180000000000007</v>
      </c>
      <c r="L509" s="21"/>
    </row>
    <row r="510" spans="1:22" ht="14.25" x14ac:dyDescent="0.2">
      <c r="A510" s="18"/>
      <c r="B510" s="18"/>
      <c r="C510" s="18"/>
      <c r="D510" s="18" t="s">
        <v>1334</v>
      </c>
      <c r="E510" s="19"/>
      <c r="F510" s="9"/>
      <c r="G510" s="21">
        <f>Source!AN377</f>
        <v>49.57</v>
      </c>
      <c r="H510" s="20" t="str">
        <f>Source!DF377</f>
        <v/>
      </c>
      <c r="I510" s="9">
        <f>Source!AV377</f>
        <v>1</v>
      </c>
      <c r="J510" s="9">
        <f>IF(Source!BS377&lt;&gt; 0, Source!BS377, 1)</f>
        <v>1</v>
      </c>
      <c r="K510" s="22">
        <f>Source!R377</f>
        <v>49.57</v>
      </c>
      <c r="L510" s="21"/>
    </row>
    <row r="511" spans="1:22" ht="14.25" x14ac:dyDescent="0.2">
      <c r="A511" s="18"/>
      <c r="B511" s="18"/>
      <c r="C511" s="18"/>
      <c r="D511" s="18" t="s">
        <v>1336</v>
      </c>
      <c r="E511" s="19" t="s">
        <v>1337</v>
      </c>
      <c r="F511" s="9">
        <f>Source!AT377</f>
        <v>70</v>
      </c>
      <c r="G511" s="21"/>
      <c r="H511" s="20"/>
      <c r="I511" s="9"/>
      <c r="J511" s="9"/>
      <c r="K511" s="21">
        <f>SUM(R507:R510)</f>
        <v>145.6</v>
      </c>
      <c r="L511" s="21"/>
    </row>
    <row r="512" spans="1:22" ht="14.25" x14ac:dyDescent="0.2">
      <c r="A512" s="18"/>
      <c r="B512" s="18"/>
      <c r="C512" s="18"/>
      <c r="D512" s="18" t="s">
        <v>1338</v>
      </c>
      <c r="E512" s="19" t="s">
        <v>1337</v>
      </c>
      <c r="F512" s="9">
        <f>Source!AU377</f>
        <v>10</v>
      </c>
      <c r="G512" s="21"/>
      <c r="H512" s="20"/>
      <c r="I512" s="9"/>
      <c r="J512" s="9"/>
      <c r="K512" s="21">
        <f>SUM(T507:T511)</f>
        <v>20.8</v>
      </c>
      <c r="L512" s="21"/>
    </row>
    <row r="513" spans="1:22" ht="14.25" x14ac:dyDescent="0.2">
      <c r="A513" s="18"/>
      <c r="B513" s="18"/>
      <c r="C513" s="18"/>
      <c r="D513" s="18" t="s">
        <v>1339</v>
      </c>
      <c r="E513" s="19" t="s">
        <v>1337</v>
      </c>
      <c r="F513" s="9">
        <f>108</f>
        <v>108</v>
      </c>
      <c r="G513" s="21"/>
      <c r="H513" s="20"/>
      <c r="I513" s="9"/>
      <c r="J513" s="9"/>
      <c r="K513" s="21">
        <f>SUM(V507:V512)</f>
        <v>53.54</v>
      </c>
      <c r="L513" s="21"/>
    </row>
    <row r="514" spans="1:22" ht="14.25" x14ac:dyDescent="0.2">
      <c r="A514" s="18"/>
      <c r="B514" s="18"/>
      <c r="C514" s="18"/>
      <c r="D514" s="18" t="s">
        <v>1340</v>
      </c>
      <c r="E514" s="19" t="s">
        <v>1341</v>
      </c>
      <c r="F514" s="9">
        <f>Source!AQ377</f>
        <v>0.37</v>
      </c>
      <c r="G514" s="21"/>
      <c r="H514" s="20" t="str">
        <f>Source!DI377</f>
        <v/>
      </c>
      <c r="I514" s="9">
        <f>Source!AV377</f>
        <v>1</v>
      </c>
      <c r="J514" s="9"/>
      <c r="K514" s="21"/>
      <c r="L514" s="21">
        <f>Source!U377</f>
        <v>0.37</v>
      </c>
    </row>
    <row r="515" spans="1:22" ht="15" x14ac:dyDescent="0.25">
      <c r="A515" s="24"/>
      <c r="B515" s="24"/>
      <c r="C515" s="24"/>
      <c r="D515" s="24"/>
      <c r="E515" s="24"/>
      <c r="F515" s="24"/>
      <c r="G515" s="24"/>
      <c r="H515" s="24"/>
      <c r="I515" s="24"/>
      <c r="J515" s="46">
        <f>K508+K509+K511+K512+K513</f>
        <v>506.12</v>
      </c>
      <c r="K515" s="46"/>
      <c r="L515" s="25">
        <f>IF(Source!I377&lt;&gt;0, ROUND(J515/Source!I377, 2), 0)</f>
        <v>506.12</v>
      </c>
      <c r="P515" s="23">
        <f>J515</f>
        <v>506.12</v>
      </c>
    </row>
    <row r="517" spans="1:22" ht="15" x14ac:dyDescent="0.25">
      <c r="C517" s="47" t="str">
        <f>Source!G378</f>
        <v>Узел обвязки приточной установки SMEX 40-1.0 П7 в составе:</v>
      </c>
      <c r="D517" s="47"/>
      <c r="E517" s="47"/>
      <c r="F517" s="47"/>
      <c r="G517" s="47"/>
      <c r="H517" s="47"/>
      <c r="I517" s="47"/>
      <c r="J517" s="47"/>
      <c r="K517" s="47"/>
    </row>
    <row r="518" spans="1:22" ht="57" x14ac:dyDescent="0.2">
      <c r="A518" s="18">
        <v>52</v>
      </c>
      <c r="B518" s="18">
        <v>52</v>
      </c>
      <c r="C518" s="18" t="str">
        <f>Source!F380</f>
        <v>1.15-2203-7-1/1</v>
      </c>
      <c r="D518" s="18" t="str">
        <f>Source!G380</f>
        <v>Техническое обслуживание крана шарового латунного никелированного диаметром до 25 мм / Кран шаровой запорный DN15</v>
      </c>
      <c r="E518" s="19" t="str">
        <f>Source!H380</f>
        <v>10 шт.</v>
      </c>
      <c r="F518" s="9">
        <f>Source!I380</f>
        <v>0.2</v>
      </c>
      <c r="G518" s="21"/>
      <c r="H518" s="20"/>
      <c r="I518" s="9"/>
      <c r="J518" s="9"/>
      <c r="K518" s="21"/>
      <c r="L518" s="21"/>
      <c r="Q518">
        <f>ROUND((Source!BZ380/100)*ROUND((Source!AF380*Source!AV380)*Source!I380, 2), 2)</f>
        <v>38.9</v>
      </c>
      <c r="R518">
        <f>Source!X380</f>
        <v>38.9</v>
      </c>
      <c r="S518">
        <f>ROUND((Source!CA380/100)*ROUND((Source!AF380*Source!AV380)*Source!I380, 2), 2)</f>
        <v>5.56</v>
      </c>
      <c r="T518">
        <f>Source!Y380</f>
        <v>5.56</v>
      </c>
      <c r="U518">
        <f>ROUND((175/100)*ROUND((Source!AE380*Source!AV380)*Source!I380, 2), 2)</f>
        <v>0</v>
      </c>
      <c r="V518">
        <f>ROUND((108/100)*ROUND(Source!CS380*Source!I380, 2), 2)</f>
        <v>0</v>
      </c>
    </row>
    <row r="519" spans="1:22" x14ac:dyDescent="0.2">
      <c r="D519" s="26" t="str">
        <f>"Объем: "&amp;Source!I380&amp;"=2/"&amp;"10"</f>
        <v>Объем: 0,2=2/10</v>
      </c>
    </row>
    <row r="520" spans="1:22" ht="14.25" x14ac:dyDescent="0.2">
      <c r="A520" s="18"/>
      <c r="B520" s="18"/>
      <c r="C520" s="18"/>
      <c r="D520" s="18" t="s">
        <v>1332</v>
      </c>
      <c r="E520" s="19"/>
      <c r="F520" s="9"/>
      <c r="G520" s="21">
        <f>Source!AO380</f>
        <v>277.87</v>
      </c>
      <c r="H520" s="20" t="str">
        <f>Source!DG380</f>
        <v/>
      </c>
      <c r="I520" s="9">
        <f>Source!AV380</f>
        <v>1</v>
      </c>
      <c r="J520" s="9">
        <f>IF(Source!BA380&lt;&gt; 0, Source!BA380, 1)</f>
        <v>1</v>
      </c>
      <c r="K520" s="21">
        <f>Source!S380</f>
        <v>55.57</v>
      </c>
      <c r="L520" s="21"/>
    </row>
    <row r="521" spans="1:22" ht="14.25" x14ac:dyDescent="0.2">
      <c r="A521" s="18"/>
      <c r="B521" s="18"/>
      <c r="C521" s="18"/>
      <c r="D521" s="18" t="s">
        <v>1336</v>
      </c>
      <c r="E521" s="19" t="s">
        <v>1337</v>
      </c>
      <c r="F521" s="9">
        <f>Source!AT380</f>
        <v>70</v>
      </c>
      <c r="G521" s="21"/>
      <c r="H521" s="20"/>
      <c r="I521" s="9"/>
      <c r="J521" s="9"/>
      <c r="K521" s="21">
        <f>SUM(R518:R520)</f>
        <v>38.9</v>
      </c>
      <c r="L521" s="21"/>
    </row>
    <row r="522" spans="1:22" ht="14.25" x14ac:dyDescent="0.2">
      <c r="A522" s="18"/>
      <c r="B522" s="18"/>
      <c r="C522" s="18"/>
      <c r="D522" s="18" t="s">
        <v>1338</v>
      </c>
      <c r="E522" s="19" t="s">
        <v>1337</v>
      </c>
      <c r="F522" s="9">
        <f>Source!AU380</f>
        <v>10</v>
      </c>
      <c r="G522" s="21"/>
      <c r="H522" s="20"/>
      <c r="I522" s="9"/>
      <c r="J522" s="9"/>
      <c r="K522" s="21">
        <f>SUM(T518:T521)</f>
        <v>5.56</v>
      </c>
      <c r="L522" s="21"/>
    </row>
    <row r="523" spans="1:22" ht="14.25" x14ac:dyDescent="0.2">
      <c r="A523" s="18"/>
      <c r="B523" s="18"/>
      <c r="C523" s="18"/>
      <c r="D523" s="18" t="s">
        <v>1340</v>
      </c>
      <c r="E523" s="19" t="s">
        <v>1341</v>
      </c>
      <c r="F523" s="9">
        <f>Source!AQ380</f>
        <v>0.45</v>
      </c>
      <c r="G523" s="21"/>
      <c r="H523" s="20" t="str">
        <f>Source!DI380</f>
        <v/>
      </c>
      <c r="I523" s="9">
        <f>Source!AV380</f>
        <v>1</v>
      </c>
      <c r="J523" s="9"/>
      <c r="K523" s="21"/>
      <c r="L523" s="21">
        <f>Source!U380</f>
        <v>9.0000000000000011E-2</v>
      </c>
    </row>
    <row r="524" spans="1:22" ht="15" x14ac:dyDescent="0.25">
      <c r="A524" s="24"/>
      <c r="B524" s="24"/>
      <c r="C524" s="24"/>
      <c r="D524" s="24"/>
      <c r="E524" s="24"/>
      <c r="F524" s="24"/>
      <c r="G524" s="24"/>
      <c r="H524" s="24"/>
      <c r="I524" s="24"/>
      <c r="J524" s="46">
        <f>K520+K521+K522</f>
        <v>100.03</v>
      </c>
      <c r="K524" s="46"/>
      <c r="L524" s="25">
        <f>IF(Source!I380&lt;&gt;0, ROUND(J524/Source!I380, 2), 0)</f>
        <v>500.15</v>
      </c>
      <c r="P524" s="23">
        <f>J524</f>
        <v>100.03</v>
      </c>
    </row>
    <row r="525" spans="1:22" ht="42.75" x14ac:dyDescent="0.2">
      <c r="A525" s="18">
        <v>53</v>
      </c>
      <c r="B525" s="18">
        <v>53</v>
      </c>
      <c r="C525" s="18" t="str">
        <f>Source!F381</f>
        <v>1.15-2203-9-1/1</v>
      </c>
      <c r="D525" s="18" t="str">
        <f>Source!G381</f>
        <v>Техническое обслуживание клапанов обратных фланцевых диаметром 50 мм / Обратный клапан байпаса</v>
      </c>
      <c r="E525" s="19" t="str">
        <f>Source!H381</f>
        <v>шт.</v>
      </c>
      <c r="F525" s="9">
        <f>Source!I381</f>
        <v>1</v>
      </c>
      <c r="G525" s="21"/>
      <c r="H525" s="20"/>
      <c r="I525" s="9"/>
      <c r="J525" s="9"/>
      <c r="K525" s="21"/>
      <c r="L525" s="21"/>
      <c r="Q525">
        <f>ROUND((Source!BZ381/100)*ROUND((Source!AF381*Source!AV381)*Source!I381, 2), 2)</f>
        <v>55.09</v>
      </c>
      <c r="R525">
        <f>Source!X381</f>
        <v>55.09</v>
      </c>
      <c r="S525">
        <f>ROUND((Source!CA381/100)*ROUND((Source!AF381*Source!AV381)*Source!I381, 2), 2)</f>
        <v>7.87</v>
      </c>
      <c r="T525">
        <f>Source!Y381</f>
        <v>7.87</v>
      </c>
      <c r="U525">
        <f>ROUND((175/100)*ROUND((Source!AE381*Source!AV381)*Source!I381, 2), 2)</f>
        <v>0</v>
      </c>
      <c r="V525">
        <f>ROUND((108/100)*ROUND(Source!CS381*Source!I381, 2), 2)</f>
        <v>0</v>
      </c>
    </row>
    <row r="526" spans="1:22" ht="14.25" x14ac:dyDescent="0.2">
      <c r="A526" s="18"/>
      <c r="B526" s="18"/>
      <c r="C526" s="18"/>
      <c r="D526" s="18" t="s">
        <v>1332</v>
      </c>
      <c r="E526" s="19"/>
      <c r="F526" s="9"/>
      <c r="G526" s="21">
        <f>Source!AO381</f>
        <v>78.7</v>
      </c>
      <c r="H526" s="20" t="str">
        <f>Source!DG381</f>
        <v/>
      </c>
      <c r="I526" s="9">
        <f>Source!AV381</f>
        <v>1</v>
      </c>
      <c r="J526" s="9">
        <f>IF(Source!BA381&lt;&gt; 0, Source!BA381, 1)</f>
        <v>1</v>
      </c>
      <c r="K526" s="21">
        <f>Source!S381</f>
        <v>78.7</v>
      </c>
      <c r="L526" s="21"/>
    </row>
    <row r="527" spans="1:22" ht="14.25" x14ac:dyDescent="0.2">
      <c r="A527" s="18"/>
      <c r="B527" s="18"/>
      <c r="C527" s="18"/>
      <c r="D527" s="18" t="s">
        <v>1335</v>
      </c>
      <c r="E527" s="19"/>
      <c r="F527" s="9"/>
      <c r="G527" s="21">
        <f>Source!AL381</f>
        <v>0.31</v>
      </c>
      <c r="H527" s="20" t="str">
        <f>Source!DD381</f>
        <v/>
      </c>
      <c r="I527" s="9">
        <f>Source!AW381</f>
        <v>1</v>
      </c>
      <c r="J527" s="9">
        <f>IF(Source!BC381&lt;&gt; 0, Source!BC381, 1)</f>
        <v>1</v>
      </c>
      <c r="K527" s="21">
        <f>Source!P381</f>
        <v>0.31</v>
      </c>
      <c r="L527" s="21"/>
    </row>
    <row r="528" spans="1:22" ht="14.25" x14ac:dyDescent="0.2">
      <c r="A528" s="18"/>
      <c r="B528" s="18"/>
      <c r="C528" s="18"/>
      <c r="D528" s="18" t="s">
        <v>1336</v>
      </c>
      <c r="E528" s="19" t="s">
        <v>1337</v>
      </c>
      <c r="F528" s="9">
        <f>Source!AT381</f>
        <v>70</v>
      </c>
      <c r="G528" s="21"/>
      <c r="H528" s="20"/>
      <c r="I528" s="9"/>
      <c r="J528" s="9"/>
      <c r="K528" s="21">
        <f>SUM(R525:R527)</f>
        <v>55.09</v>
      </c>
      <c r="L528" s="21"/>
    </row>
    <row r="529" spans="1:22" ht="14.25" x14ac:dyDescent="0.2">
      <c r="A529" s="18"/>
      <c r="B529" s="18"/>
      <c r="C529" s="18"/>
      <c r="D529" s="18" t="s">
        <v>1338</v>
      </c>
      <c r="E529" s="19" t="s">
        <v>1337</v>
      </c>
      <c r="F529" s="9">
        <f>Source!AU381</f>
        <v>10</v>
      </c>
      <c r="G529" s="21"/>
      <c r="H529" s="20"/>
      <c r="I529" s="9"/>
      <c r="J529" s="9"/>
      <c r="K529" s="21">
        <f>SUM(T525:T528)</f>
        <v>7.87</v>
      </c>
      <c r="L529" s="21"/>
    </row>
    <row r="530" spans="1:22" ht="14.25" x14ac:dyDescent="0.2">
      <c r="A530" s="18"/>
      <c r="B530" s="18"/>
      <c r="C530" s="18"/>
      <c r="D530" s="18" t="s">
        <v>1340</v>
      </c>
      <c r="E530" s="19" t="s">
        <v>1341</v>
      </c>
      <c r="F530" s="9">
        <f>Source!AQ381</f>
        <v>0.14000000000000001</v>
      </c>
      <c r="G530" s="21"/>
      <c r="H530" s="20" t="str">
        <f>Source!DI381</f>
        <v/>
      </c>
      <c r="I530" s="9">
        <f>Source!AV381</f>
        <v>1</v>
      </c>
      <c r="J530" s="9"/>
      <c r="K530" s="21"/>
      <c r="L530" s="21">
        <f>Source!U381</f>
        <v>0.14000000000000001</v>
      </c>
    </row>
    <row r="531" spans="1:22" ht="15" x14ac:dyDescent="0.25">
      <c r="A531" s="24"/>
      <c r="B531" s="24"/>
      <c r="C531" s="24"/>
      <c r="D531" s="24"/>
      <c r="E531" s="24"/>
      <c r="F531" s="24"/>
      <c r="G531" s="24"/>
      <c r="H531" s="24"/>
      <c r="I531" s="24"/>
      <c r="J531" s="46">
        <f>K526+K527+K528+K529</f>
        <v>141.97000000000003</v>
      </c>
      <c r="K531" s="46"/>
      <c r="L531" s="25">
        <f>IF(Source!I381&lt;&gt;0, ROUND(J531/Source!I381, 2), 0)</f>
        <v>141.97</v>
      </c>
      <c r="P531" s="23">
        <f>J531</f>
        <v>141.97000000000003</v>
      </c>
    </row>
    <row r="532" spans="1:22" ht="57" x14ac:dyDescent="0.2">
      <c r="A532" s="18">
        <v>54</v>
      </c>
      <c r="B532" s="18">
        <v>54</v>
      </c>
      <c r="C532" s="18" t="str">
        <f>Source!F382</f>
        <v>1.15-2303-5-1/1</v>
      </c>
      <c r="D532" s="18" t="str">
        <f>Source!G382</f>
        <v>Техническое обслуживание фильтров водяных фланцевых сетчатых диаметром до 65 мм / Фильтр сетчатый DN 15</v>
      </c>
      <c r="E532" s="19" t="str">
        <f>Source!H382</f>
        <v>10 шт.</v>
      </c>
      <c r="F532" s="9">
        <f>Source!I382</f>
        <v>0.1</v>
      </c>
      <c r="G532" s="21"/>
      <c r="H532" s="20"/>
      <c r="I532" s="9"/>
      <c r="J532" s="9"/>
      <c r="K532" s="21"/>
      <c r="L532" s="21"/>
      <c r="Q532">
        <f>ROUND((Source!BZ382/100)*ROUND((Source!AF382*Source!AV382)*Source!I382, 2), 2)</f>
        <v>141.66999999999999</v>
      </c>
      <c r="R532">
        <f>Source!X382</f>
        <v>141.66999999999999</v>
      </c>
      <c r="S532">
        <f>ROUND((Source!CA382/100)*ROUND((Source!AF382*Source!AV382)*Source!I382, 2), 2)</f>
        <v>20.239999999999998</v>
      </c>
      <c r="T532">
        <f>Source!Y382</f>
        <v>20.239999999999998</v>
      </c>
      <c r="U532">
        <f>ROUND((175/100)*ROUND((Source!AE382*Source!AV382)*Source!I382, 2), 2)</f>
        <v>0</v>
      </c>
      <c r="V532">
        <f>ROUND((108/100)*ROUND(Source!CS382*Source!I382, 2), 2)</f>
        <v>0</v>
      </c>
    </row>
    <row r="533" spans="1:22" x14ac:dyDescent="0.2">
      <c r="D533" s="26" t="str">
        <f>"Объем: "&amp;Source!I382&amp;"=1/"&amp;"10"</f>
        <v>Объем: 0,1=1/10</v>
      </c>
    </row>
    <row r="534" spans="1:22" ht="14.25" x14ac:dyDescent="0.2">
      <c r="A534" s="18"/>
      <c r="B534" s="18"/>
      <c r="C534" s="18"/>
      <c r="D534" s="18" t="s">
        <v>1332</v>
      </c>
      <c r="E534" s="19"/>
      <c r="F534" s="9"/>
      <c r="G534" s="21">
        <f>Source!AO382</f>
        <v>2023.81</v>
      </c>
      <c r="H534" s="20" t="str">
        <f>Source!DG382</f>
        <v/>
      </c>
      <c r="I534" s="9">
        <f>Source!AV382</f>
        <v>1</v>
      </c>
      <c r="J534" s="9">
        <f>IF(Source!BA382&lt;&gt; 0, Source!BA382, 1)</f>
        <v>1</v>
      </c>
      <c r="K534" s="21">
        <f>Source!S382</f>
        <v>202.38</v>
      </c>
      <c r="L534" s="21"/>
    </row>
    <row r="535" spans="1:22" ht="14.25" x14ac:dyDescent="0.2">
      <c r="A535" s="18"/>
      <c r="B535" s="18"/>
      <c r="C535" s="18"/>
      <c r="D535" s="18" t="s">
        <v>1335</v>
      </c>
      <c r="E535" s="19"/>
      <c r="F535" s="9"/>
      <c r="G535" s="21">
        <f>Source!AL382</f>
        <v>0.38</v>
      </c>
      <c r="H535" s="20" t="str">
        <f>Source!DD382</f>
        <v/>
      </c>
      <c r="I535" s="9">
        <f>Source!AW382</f>
        <v>1</v>
      </c>
      <c r="J535" s="9">
        <f>IF(Source!BC382&lt;&gt; 0, Source!BC382, 1)</f>
        <v>1</v>
      </c>
      <c r="K535" s="21">
        <f>Source!P382</f>
        <v>0.04</v>
      </c>
      <c r="L535" s="21"/>
    </row>
    <row r="536" spans="1:22" ht="57" x14ac:dyDescent="0.2">
      <c r="A536" s="18" t="s">
        <v>309</v>
      </c>
      <c r="B536" s="18" t="s">
        <v>309</v>
      </c>
      <c r="C536" s="18" t="str">
        <f>Source!F383</f>
        <v>21.26-1-110</v>
      </c>
      <c r="D536" s="18" t="str">
        <f>Source!G383</f>
        <v>Прокладки из терморасширенного графита для обслуживания фильтра сетчатого чугунного фланцевого диаметром 65 мм</v>
      </c>
      <c r="E536" s="19" t="str">
        <f>Source!H383</f>
        <v>шт.</v>
      </c>
      <c r="F536" s="9">
        <f>Source!I383</f>
        <v>1</v>
      </c>
      <c r="G536" s="21">
        <f>Source!AK383</f>
        <v>207.47</v>
      </c>
      <c r="H536" s="28" t="s">
        <v>3</v>
      </c>
      <c r="I536" s="9">
        <f>Source!AW383</f>
        <v>1</v>
      </c>
      <c r="J536" s="9">
        <f>IF(Source!BC383&lt;&gt; 0, Source!BC383, 1)</f>
        <v>1</v>
      </c>
      <c r="K536" s="21">
        <f>Source!O383</f>
        <v>207.47</v>
      </c>
      <c r="L536" s="21"/>
      <c r="Q536">
        <f>ROUND((Source!BZ383/100)*ROUND((Source!AF383*Source!AV383)*Source!I383, 2), 2)</f>
        <v>0</v>
      </c>
      <c r="R536">
        <f>Source!X383</f>
        <v>0</v>
      </c>
      <c r="S536">
        <f>ROUND((Source!CA383/100)*ROUND((Source!AF383*Source!AV383)*Source!I383, 2), 2)</f>
        <v>0</v>
      </c>
      <c r="T536">
        <f>Source!Y383</f>
        <v>0</v>
      </c>
      <c r="U536">
        <f>ROUND((175/100)*ROUND((Source!AE383*Source!AV383)*Source!I383, 2), 2)</f>
        <v>0</v>
      </c>
      <c r="V536">
        <f>ROUND((108/100)*ROUND(Source!CS383*Source!I383, 2), 2)</f>
        <v>0</v>
      </c>
    </row>
    <row r="537" spans="1:22" ht="14.25" x14ac:dyDescent="0.2">
      <c r="A537" s="18"/>
      <c r="B537" s="18"/>
      <c r="C537" s="18"/>
      <c r="D537" s="18" t="s">
        <v>1336</v>
      </c>
      <c r="E537" s="19" t="s">
        <v>1337</v>
      </c>
      <c r="F537" s="9">
        <f>Source!AT382</f>
        <v>70</v>
      </c>
      <c r="G537" s="21"/>
      <c r="H537" s="20"/>
      <c r="I537" s="9"/>
      <c r="J537" s="9"/>
      <c r="K537" s="21">
        <f>SUM(R532:R536)</f>
        <v>141.66999999999999</v>
      </c>
      <c r="L537" s="21"/>
    </row>
    <row r="538" spans="1:22" ht="14.25" x14ac:dyDescent="0.2">
      <c r="A538" s="18"/>
      <c r="B538" s="18"/>
      <c r="C538" s="18"/>
      <c r="D538" s="18" t="s">
        <v>1338</v>
      </c>
      <c r="E538" s="19" t="s">
        <v>1337</v>
      </c>
      <c r="F538" s="9">
        <f>Source!AU382</f>
        <v>10</v>
      </c>
      <c r="G538" s="21"/>
      <c r="H538" s="20"/>
      <c r="I538" s="9"/>
      <c r="J538" s="9"/>
      <c r="K538" s="21">
        <f>SUM(T532:T537)</f>
        <v>20.239999999999998</v>
      </c>
      <c r="L538" s="21"/>
    </row>
    <row r="539" spans="1:22" ht="14.25" x14ac:dyDescent="0.2">
      <c r="A539" s="18"/>
      <c r="B539" s="18"/>
      <c r="C539" s="18"/>
      <c r="D539" s="18" t="s">
        <v>1340</v>
      </c>
      <c r="E539" s="19" t="s">
        <v>1341</v>
      </c>
      <c r="F539" s="9">
        <f>Source!AQ382</f>
        <v>3.6</v>
      </c>
      <c r="G539" s="21"/>
      <c r="H539" s="20" t="str">
        <f>Source!DI382</f>
        <v/>
      </c>
      <c r="I539" s="9">
        <f>Source!AV382</f>
        <v>1</v>
      </c>
      <c r="J539" s="9"/>
      <c r="K539" s="21"/>
      <c r="L539" s="21">
        <f>Source!U382</f>
        <v>0.36000000000000004</v>
      </c>
    </row>
    <row r="540" spans="1:22" ht="15" x14ac:dyDescent="0.25">
      <c r="A540" s="24"/>
      <c r="B540" s="24"/>
      <c r="C540" s="24"/>
      <c r="D540" s="24"/>
      <c r="E540" s="24"/>
      <c r="F540" s="24"/>
      <c r="G540" s="24"/>
      <c r="H540" s="24"/>
      <c r="I540" s="24"/>
      <c r="J540" s="46">
        <f>K534+K535+K537+K538+SUM(K536:K536)</f>
        <v>571.79999999999995</v>
      </c>
      <c r="K540" s="46"/>
      <c r="L540" s="25">
        <f>IF(Source!I382&lt;&gt;0, ROUND(J540/Source!I382, 2), 0)</f>
        <v>5718</v>
      </c>
      <c r="P540" s="23">
        <f>J540</f>
        <v>571.79999999999995</v>
      </c>
    </row>
    <row r="541" spans="1:22" ht="42.75" x14ac:dyDescent="0.2">
      <c r="A541" s="18">
        <v>55</v>
      </c>
      <c r="B541" s="18">
        <v>55</v>
      </c>
      <c r="C541" s="18" t="str">
        <f>Source!F384</f>
        <v>1.23-2103-41-1/1</v>
      </c>
      <c r="D541" s="18" t="str">
        <f>Source!G384</f>
        <v>Техническое обслуживание регулирующего клапана / прим. Трехходовой вентиль HRB3 DN15</v>
      </c>
      <c r="E541" s="19" t="str">
        <f>Source!H384</f>
        <v>шт.</v>
      </c>
      <c r="F541" s="9">
        <f>Source!I384</f>
        <v>1</v>
      </c>
      <c r="G541" s="21"/>
      <c r="H541" s="20"/>
      <c r="I541" s="9"/>
      <c r="J541" s="9"/>
      <c r="K541" s="21"/>
      <c r="L541" s="21"/>
      <c r="Q541">
        <f>ROUND((Source!BZ384/100)*ROUND((Source!AF384*Source!AV384)*Source!I384, 2), 2)</f>
        <v>145.6</v>
      </c>
      <c r="R541">
        <f>Source!X384</f>
        <v>145.6</v>
      </c>
      <c r="S541">
        <f>ROUND((Source!CA384/100)*ROUND((Source!AF384*Source!AV384)*Source!I384, 2), 2)</f>
        <v>20.8</v>
      </c>
      <c r="T541">
        <f>Source!Y384</f>
        <v>20.8</v>
      </c>
      <c r="U541">
        <f>ROUND((175/100)*ROUND((Source!AE384*Source!AV384)*Source!I384, 2), 2)</f>
        <v>86.75</v>
      </c>
      <c r="V541">
        <f>ROUND((108/100)*ROUND(Source!CS384*Source!I384, 2), 2)</f>
        <v>53.54</v>
      </c>
    </row>
    <row r="542" spans="1:22" ht="14.25" x14ac:dyDescent="0.2">
      <c r="A542" s="18"/>
      <c r="B542" s="18"/>
      <c r="C542" s="18"/>
      <c r="D542" s="18" t="s">
        <v>1332</v>
      </c>
      <c r="E542" s="19"/>
      <c r="F542" s="9"/>
      <c r="G542" s="21">
        <f>Source!AO384</f>
        <v>208</v>
      </c>
      <c r="H542" s="20" t="str">
        <f>Source!DG384</f>
        <v/>
      </c>
      <c r="I542" s="9">
        <f>Source!AV384</f>
        <v>1</v>
      </c>
      <c r="J542" s="9">
        <f>IF(Source!BA384&lt;&gt; 0, Source!BA384, 1)</f>
        <v>1</v>
      </c>
      <c r="K542" s="21">
        <f>Source!S384</f>
        <v>208</v>
      </c>
      <c r="L542" s="21"/>
    </row>
    <row r="543" spans="1:22" ht="14.25" x14ac:dyDescent="0.2">
      <c r="A543" s="18"/>
      <c r="B543" s="18"/>
      <c r="C543" s="18"/>
      <c r="D543" s="18" t="s">
        <v>1333</v>
      </c>
      <c r="E543" s="19"/>
      <c r="F543" s="9"/>
      <c r="G543" s="21">
        <f>Source!AM384</f>
        <v>78.180000000000007</v>
      </c>
      <c r="H543" s="20" t="str">
        <f>Source!DE384</f>
        <v/>
      </c>
      <c r="I543" s="9">
        <f>Source!AV384</f>
        <v>1</v>
      </c>
      <c r="J543" s="9">
        <f>IF(Source!BB384&lt;&gt; 0, Source!BB384, 1)</f>
        <v>1</v>
      </c>
      <c r="K543" s="21">
        <f>Source!Q384</f>
        <v>78.180000000000007</v>
      </c>
      <c r="L543" s="21"/>
    </row>
    <row r="544" spans="1:22" ht="14.25" x14ac:dyDescent="0.2">
      <c r="A544" s="18"/>
      <c r="B544" s="18"/>
      <c r="C544" s="18"/>
      <c r="D544" s="18" t="s">
        <v>1334</v>
      </c>
      <c r="E544" s="19"/>
      <c r="F544" s="9"/>
      <c r="G544" s="21">
        <f>Source!AN384</f>
        <v>49.57</v>
      </c>
      <c r="H544" s="20" t="str">
        <f>Source!DF384</f>
        <v/>
      </c>
      <c r="I544" s="9">
        <f>Source!AV384</f>
        <v>1</v>
      </c>
      <c r="J544" s="9">
        <f>IF(Source!BS384&lt;&gt; 0, Source!BS384, 1)</f>
        <v>1</v>
      </c>
      <c r="K544" s="22">
        <f>Source!R384</f>
        <v>49.57</v>
      </c>
      <c r="L544" s="21"/>
    </row>
    <row r="545" spans="1:22" ht="14.25" x14ac:dyDescent="0.2">
      <c r="A545" s="18"/>
      <c r="B545" s="18"/>
      <c r="C545" s="18"/>
      <c r="D545" s="18" t="s">
        <v>1336</v>
      </c>
      <c r="E545" s="19" t="s">
        <v>1337</v>
      </c>
      <c r="F545" s="9">
        <f>Source!AT384</f>
        <v>70</v>
      </c>
      <c r="G545" s="21"/>
      <c r="H545" s="20"/>
      <c r="I545" s="9"/>
      <c r="J545" s="9"/>
      <c r="K545" s="21">
        <f>SUM(R541:R544)</f>
        <v>145.6</v>
      </c>
      <c r="L545" s="21"/>
    </row>
    <row r="546" spans="1:22" ht="14.25" x14ac:dyDescent="0.2">
      <c r="A546" s="18"/>
      <c r="B546" s="18"/>
      <c r="C546" s="18"/>
      <c r="D546" s="18" t="s">
        <v>1338</v>
      </c>
      <c r="E546" s="19" t="s">
        <v>1337</v>
      </c>
      <c r="F546" s="9">
        <f>Source!AU384</f>
        <v>10</v>
      </c>
      <c r="G546" s="21"/>
      <c r="H546" s="20"/>
      <c r="I546" s="9"/>
      <c r="J546" s="9"/>
      <c r="K546" s="21">
        <f>SUM(T541:T545)</f>
        <v>20.8</v>
      </c>
      <c r="L546" s="21"/>
    </row>
    <row r="547" spans="1:22" ht="14.25" x14ac:dyDescent="0.2">
      <c r="A547" s="18"/>
      <c r="B547" s="18"/>
      <c r="C547" s="18"/>
      <c r="D547" s="18" t="s">
        <v>1339</v>
      </c>
      <c r="E547" s="19" t="s">
        <v>1337</v>
      </c>
      <c r="F547" s="9">
        <f>108</f>
        <v>108</v>
      </c>
      <c r="G547" s="21"/>
      <c r="H547" s="20"/>
      <c r="I547" s="9"/>
      <c r="J547" s="9"/>
      <c r="K547" s="21">
        <f>SUM(V541:V546)</f>
        <v>53.54</v>
      </c>
      <c r="L547" s="21"/>
    </row>
    <row r="548" spans="1:22" ht="14.25" x14ac:dyDescent="0.2">
      <c r="A548" s="18"/>
      <c r="B548" s="18"/>
      <c r="C548" s="18"/>
      <c r="D548" s="18" t="s">
        <v>1340</v>
      </c>
      <c r="E548" s="19" t="s">
        <v>1341</v>
      </c>
      <c r="F548" s="9">
        <f>Source!AQ384</f>
        <v>0.37</v>
      </c>
      <c r="G548" s="21"/>
      <c r="H548" s="20" t="str">
        <f>Source!DI384</f>
        <v/>
      </c>
      <c r="I548" s="9">
        <f>Source!AV384</f>
        <v>1</v>
      </c>
      <c r="J548" s="9"/>
      <c r="K548" s="21"/>
      <c r="L548" s="21">
        <f>Source!U384</f>
        <v>0.37</v>
      </c>
    </row>
    <row r="549" spans="1:22" ht="15" x14ac:dyDescent="0.25">
      <c r="A549" s="24"/>
      <c r="B549" s="24"/>
      <c r="C549" s="24"/>
      <c r="D549" s="24"/>
      <c r="E549" s="24"/>
      <c r="F549" s="24"/>
      <c r="G549" s="24"/>
      <c r="H549" s="24"/>
      <c r="I549" s="24"/>
      <c r="J549" s="46">
        <f>K542+K543+K545+K546+K547</f>
        <v>506.12</v>
      </c>
      <c r="K549" s="46"/>
      <c r="L549" s="25">
        <f>IF(Source!I384&lt;&gt;0, ROUND(J549/Source!I384, 2), 0)</f>
        <v>506.12</v>
      </c>
      <c r="P549" s="23">
        <f>J549</f>
        <v>506.12</v>
      </c>
    </row>
    <row r="550" spans="1:22" ht="42.75" x14ac:dyDescent="0.2">
      <c r="A550" s="18">
        <v>56</v>
      </c>
      <c r="B550" s="18">
        <v>56</v>
      </c>
      <c r="C550" s="18" t="str">
        <f>Source!F385</f>
        <v>1.23-2103-41-1/1</v>
      </c>
      <c r="D550" s="18" t="str">
        <f>Source!G385</f>
        <v>Техническое обслуживание регулирующего клапана / прим. Привод ELVA 05/24.M</v>
      </c>
      <c r="E550" s="19" t="str">
        <f>Source!H385</f>
        <v>шт.</v>
      </c>
      <c r="F550" s="9">
        <f>Source!I385</f>
        <v>1</v>
      </c>
      <c r="G550" s="21"/>
      <c r="H550" s="20"/>
      <c r="I550" s="9"/>
      <c r="J550" s="9"/>
      <c r="K550" s="21"/>
      <c r="L550" s="21"/>
      <c r="Q550">
        <f>ROUND((Source!BZ385/100)*ROUND((Source!AF385*Source!AV385)*Source!I385, 2), 2)</f>
        <v>145.6</v>
      </c>
      <c r="R550">
        <f>Source!X385</f>
        <v>145.6</v>
      </c>
      <c r="S550">
        <f>ROUND((Source!CA385/100)*ROUND((Source!AF385*Source!AV385)*Source!I385, 2), 2)</f>
        <v>20.8</v>
      </c>
      <c r="T550">
        <f>Source!Y385</f>
        <v>20.8</v>
      </c>
      <c r="U550">
        <f>ROUND((175/100)*ROUND((Source!AE385*Source!AV385)*Source!I385, 2), 2)</f>
        <v>86.75</v>
      </c>
      <c r="V550">
        <f>ROUND((108/100)*ROUND(Source!CS385*Source!I385, 2), 2)</f>
        <v>53.54</v>
      </c>
    </row>
    <row r="551" spans="1:22" ht="14.25" x14ac:dyDescent="0.2">
      <c r="A551" s="18"/>
      <c r="B551" s="18"/>
      <c r="C551" s="18"/>
      <c r="D551" s="18" t="s">
        <v>1332</v>
      </c>
      <c r="E551" s="19"/>
      <c r="F551" s="9"/>
      <c r="G551" s="21">
        <f>Source!AO385</f>
        <v>208</v>
      </c>
      <c r="H551" s="20" t="str">
        <f>Source!DG385</f>
        <v/>
      </c>
      <c r="I551" s="9">
        <f>Source!AV385</f>
        <v>1</v>
      </c>
      <c r="J551" s="9">
        <f>IF(Source!BA385&lt;&gt; 0, Source!BA385, 1)</f>
        <v>1</v>
      </c>
      <c r="K551" s="21">
        <f>Source!S385</f>
        <v>208</v>
      </c>
      <c r="L551" s="21"/>
    </row>
    <row r="552" spans="1:22" ht="14.25" x14ac:dyDescent="0.2">
      <c r="A552" s="18"/>
      <c r="B552" s="18"/>
      <c r="C552" s="18"/>
      <c r="D552" s="18" t="s">
        <v>1333</v>
      </c>
      <c r="E552" s="19"/>
      <c r="F552" s="9"/>
      <c r="G552" s="21">
        <f>Source!AM385</f>
        <v>78.180000000000007</v>
      </c>
      <c r="H552" s="20" t="str">
        <f>Source!DE385</f>
        <v/>
      </c>
      <c r="I552" s="9">
        <f>Source!AV385</f>
        <v>1</v>
      </c>
      <c r="J552" s="9">
        <f>IF(Source!BB385&lt;&gt; 0, Source!BB385, 1)</f>
        <v>1</v>
      </c>
      <c r="K552" s="21">
        <f>Source!Q385</f>
        <v>78.180000000000007</v>
      </c>
      <c r="L552" s="21"/>
    </row>
    <row r="553" spans="1:22" ht="14.25" x14ac:dyDescent="0.2">
      <c r="A553" s="18"/>
      <c r="B553" s="18"/>
      <c r="C553" s="18"/>
      <c r="D553" s="18" t="s">
        <v>1334</v>
      </c>
      <c r="E553" s="19"/>
      <c r="F553" s="9"/>
      <c r="G553" s="21">
        <f>Source!AN385</f>
        <v>49.57</v>
      </c>
      <c r="H553" s="20" t="str">
        <f>Source!DF385</f>
        <v/>
      </c>
      <c r="I553" s="9">
        <f>Source!AV385</f>
        <v>1</v>
      </c>
      <c r="J553" s="9">
        <f>IF(Source!BS385&lt;&gt; 0, Source!BS385, 1)</f>
        <v>1</v>
      </c>
      <c r="K553" s="22">
        <f>Source!R385</f>
        <v>49.57</v>
      </c>
      <c r="L553" s="21"/>
    </row>
    <row r="554" spans="1:22" ht="14.25" x14ac:dyDescent="0.2">
      <c r="A554" s="18"/>
      <c r="B554" s="18"/>
      <c r="C554" s="18"/>
      <c r="D554" s="18" t="s">
        <v>1336</v>
      </c>
      <c r="E554" s="19" t="s">
        <v>1337</v>
      </c>
      <c r="F554" s="9">
        <f>Source!AT385</f>
        <v>70</v>
      </c>
      <c r="G554" s="21"/>
      <c r="H554" s="20"/>
      <c r="I554" s="9"/>
      <c r="J554" s="9"/>
      <c r="K554" s="21">
        <f>SUM(R550:R553)</f>
        <v>145.6</v>
      </c>
      <c r="L554" s="21"/>
    </row>
    <row r="555" spans="1:22" ht="14.25" x14ac:dyDescent="0.2">
      <c r="A555" s="18"/>
      <c r="B555" s="18"/>
      <c r="C555" s="18"/>
      <c r="D555" s="18" t="s">
        <v>1338</v>
      </c>
      <c r="E555" s="19" t="s">
        <v>1337</v>
      </c>
      <c r="F555" s="9">
        <f>Source!AU385</f>
        <v>10</v>
      </c>
      <c r="G555" s="21"/>
      <c r="H555" s="20"/>
      <c r="I555" s="9"/>
      <c r="J555" s="9"/>
      <c r="K555" s="21">
        <f>SUM(T550:T554)</f>
        <v>20.8</v>
      </c>
      <c r="L555" s="21"/>
    </row>
    <row r="556" spans="1:22" ht="14.25" x14ac:dyDescent="0.2">
      <c r="A556" s="18"/>
      <c r="B556" s="18"/>
      <c r="C556" s="18"/>
      <c r="D556" s="18" t="s">
        <v>1339</v>
      </c>
      <c r="E556" s="19" t="s">
        <v>1337</v>
      </c>
      <c r="F556" s="9">
        <f>108</f>
        <v>108</v>
      </c>
      <c r="G556" s="21"/>
      <c r="H556" s="20"/>
      <c r="I556" s="9"/>
      <c r="J556" s="9"/>
      <c r="K556" s="21">
        <f>SUM(V550:V555)</f>
        <v>53.54</v>
      </c>
      <c r="L556" s="21"/>
    </row>
    <row r="557" spans="1:22" ht="14.25" x14ac:dyDescent="0.2">
      <c r="A557" s="18"/>
      <c r="B557" s="18"/>
      <c r="C557" s="18"/>
      <c r="D557" s="18" t="s">
        <v>1340</v>
      </c>
      <c r="E557" s="19" t="s">
        <v>1341</v>
      </c>
      <c r="F557" s="9">
        <f>Source!AQ385</f>
        <v>0.37</v>
      </c>
      <c r="G557" s="21"/>
      <c r="H557" s="20" t="str">
        <f>Source!DI385</f>
        <v/>
      </c>
      <c r="I557" s="9">
        <f>Source!AV385</f>
        <v>1</v>
      </c>
      <c r="J557" s="9"/>
      <c r="K557" s="21"/>
      <c r="L557" s="21">
        <f>Source!U385</f>
        <v>0.37</v>
      </c>
    </row>
    <row r="558" spans="1:22" ht="15" x14ac:dyDescent="0.25">
      <c r="A558" s="24"/>
      <c r="B558" s="24"/>
      <c r="C558" s="24"/>
      <c r="D558" s="24"/>
      <c r="E558" s="24"/>
      <c r="F558" s="24"/>
      <c r="G558" s="24"/>
      <c r="H558" s="24"/>
      <c r="I558" s="24"/>
      <c r="J558" s="46">
        <f>K551+K552+K554+K555+K556</f>
        <v>506.12</v>
      </c>
      <c r="K558" s="46"/>
      <c r="L558" s="25">
        <f>IF(Source!I385&lt;&gt;0, ROUND(J558/Source!I385, 2), 0)</f>
        <v>506.12</v>
      </c>
      <c r="P558" s="23">
        <f>J558</f>
        <v>506.12</v>
      </c>
    </row>
    <row r="559" spans="1:22" ht="57" x14ac:dyDescent="0.2">
      <c r="A559" s="18">
        <v>57</v>
      </c>
      <c r="B559" s="18">
        <v>57</v>
      </c>
      <c r="C559" s="18" t="str">
        <f>Source!F386</f>
        <v>1.17-2103-17-1/1</v>
      </c>
      <c r="D559" s="18" t="str">
        <f>Source!G386</f>
        <v>Техническое обслуживание автоматического воздухоотводчика/ Воздухоотводчик автоматический габаритами Ду15</v>
      </c>
      <c r="E559" s="19" t="str">
        <f>Source!H386</f>
        <v>10 шт.</v>
      </c>
      <c r="F559" s="9">
        <f>Source!I386</f>
        <v>1.2</v>
      </c>
      <c r="G559" s="21"/>
      <c r="H559" s="20"/>
      <c r="I559" s="9"/>
      <c r="J559" s="9"/>
      <c r="K559" s="21"/>
      <c r="L559" s="21"/>
      <c r="Q559">
        <f>ROUND((Source!BZ386/100)*ROUND((Source!AF386*Source!AV386)*Source!I386, 2), 2)</f>
        <v>788.41</v>
      </c>
      <c r="R559">
        <f>Source!X386</f>
        <v>788.41</v>
      </c>
      <c r="S559">
        <f>ROUND((Source!CA386/100)*ROUND((Source!AF386*Source!AV386)*Source!I386, 2), 2)</f>
        <v>112.63</v>
      </c>
      <c r="T559">
        <f>Source!Y386</f>
        <v>112.63</v>
      </c>
      <c r="U559">
        <f>ROUND((175/100)*ROUND((Source!AE386*Source!AV386)*Source!I386, 2), 2)</f>
        <v>0</v>
      </c>
      <c r="V559">
        <f>ROUND((108/100)*ROUND(Source!CS386*Source!I386, 2), 2)</f>
        <v>0</v>
      </c>
    </row>
    <row r="560" spans="1:22" x14ac:dyDescent="0.2">
      <c r="D560" s="26" t="str">
        <f>"Объем: "&amp;Source!I386&amp;"=(12)/"&amp;"10"</f>
        <v>Объем: 1,2=(12)/10</v>
      </c>
    </row>
    <row r="561" spans="1:22" ht="14.25" x14ac:dyDescent="0.2">
      <c r="A561" s="18"/>
      <c r="B561" s="18"/>
      <c r="C561" s="18"/>
      <c r="D561" s="18" t="s">
        <v>1332</v>
      </c>
      <c r="E561" s="19"/>
      <c r="F561" s="9"/>
      <c r="G561" s="21">
        <f>Source!AO386</f>
        <v>938.58</v>
      </c>
      <c r="H561" s="20" t="str">
        <f>Source!DG386</f>
        <v/>
      </c>
      <c r="I561" s="9">
        <f>Source!AV386</f>
        <v>1</v>
      </c>
      <c r="J561" s="9">
        <f>IF(Source!BA386&lt;&gt; 0, Source!BA386, 1)</f>
        <v>1</v>
      </c>
      <c r="K561" s="21">
        <f>Source!S386</f>
        <v>1126.3</v>
      </c>
      <c r="L561" s="21"/>
    </row>
    <row r="562" spans="1:22" ht="14.25" x14ac:dyDescent="0.2">
      <c r="A562" s="18"/>
      <c r="B562" s="18"/>
      <c r="C562" s="18"/>
      <c r="D562" s="18" t="s">
        <v>1335</v>
      </c>
      <c r="E562" s="19"/>
      <c r="F562" s="9"/>
      <c r="G562" s="21">
        <f>Source!AL386</f>
        <v>0.63</v>
      </c>
      <c r="H562" s="20" t="str">
        <f>Source!DD386</f>
        <v/>
      </c>
      <c r="I562" s="9">
        <f>Source!AW386</f>
        <v>1</v>
      </c>
      <c r="J562" s="9">
        <f>IF(Source!BC386&lt;&gt; 0, Source!BC386, 1)</f>
        <v>1</v>
      </c>
      <c r="K562" s="21">
        <f>Source!P386</f>
        <v>0.76</v>
      </c>
      <c r="L562" s="21"/>
    </row>
    <row r="563" spans="1:22" ht="14.25" x14ac:dyDescent="0.2">
      <c r="A563" s="18"/>
      <c r="B563" s="18"/>
      <c r="C563" s="18"/>
      <c r="D563" s="18" t="s">
        <v>1336</v>
      </c>
      <c r="E563" s="19" t="s">
        <v>1337</v>
      </c>
      <c r="F563" s="9">
        <f>Source!AT386</f>
        <v>70</v>
      </c>
      <c r="G563" s="21"/>
      <c r="H563" s="20"/>
      <c r="I563" s="9"/>
      <c r="J563" s="9"/>
      <c r="K563" s="21">
        <f>SUM(R559:R562)</f>
        <v>788.41</v>
      </c>
      <c r="L563" s="21"/>
    </row>
    <row r="564" spans="1:22" ht="14.25" x14ac:dyDescent="0.2">
      <c r="A564" s="18"/>
      <c r="B564" s="18"/>
      <c r="C564" s="18"/>
      <c r="D564" s="18" t="s">
        <v>1338</v>
      </c>
      <c r="E564" s="19" t="s">
        <v>1337</v>
      </c>
      <c r="F564" s="9">
        <f>Source!AU386</f>
        <v>10</v>
      </c>
      <c r="G564" s="21"/>
      <c r="H564" s="20"/>
      <c r="I564" s="9"/>
      <c r="J564" s="9"/>
      <c r="K564" s="21">
        <f>SUM(T559:T563)</f>
        <v>112.63</v>
      </c>
      <c r="L564" s="21"/>
    </row>
    <row r="565" spans="1:22" ht="14.25" x14ac:dyDescent="0.2">
      <c r="A565" s="18"/>
      <c r="B565" s="18"/>
      <c r="C565" s="18"/>
      <c r="D565" s="18" t="s">
        <v>1340</v>
      </c>
      <c r="E565" s="19" t="s">
        <v>1341</v>
      </c>
      <c r="F565" s="9">
        <f>Source!AQ386</f>
        <v>1.52</v>
      </c>
      <c r="G565" s="21"/>
      <c r="H565" s="20" t="str">
        <f>Source!DI386</f>
        <v/>
      </c>
      <c r="I565" s="9">
        <f>Source!AV386</f>
        <v>1</v>
      </c>
      <c r="J565" s="9"/>
      <c r="K565" s="21"/>
      <c r="L565" s="21">
        <f>Source!U386</f>
        <v>1.8239999999999998</v>
      </c>
    </row>
    <row r="566" spans="1:22" ht="15" x14ac:dyDescent="0.25">
      <c r="A566" s="24"/>
      <c r="B566" s="24"/>
      <c r="C566" s="24"/>
      <c r="D566" s="24"/>
      <c r="E566" s="24"/>
      <c r="F566" s="24"/>
      <c r="G566" s="24"/>
      <c r="H566" s="24"/>
      <c r="I566" s="24"/>
      <c r="J566" s="46">
        <f>K561+K562+K563+K564</f>
        <v>2028.1</v>
      </c>
      <c r="K566" s="46"/>
      <c r="L566" s="25">
        <f>IF(Source!I386&lt;&gt;0, ROUND(J566/Source!I386, 2), 0)</f>
        <v>1690.08</v>
      </c>
      <c r="P566" s="23">
        <f>J566</f>
        <v>2028.1</v>
      </c>
    </row>
    <row r="567" spans="1:22" ht="71.25" x14ac:dyDescent="0.2">
      <c r="A567" s="18">
        <v>58</v>
      </c>
      <c r="B567" s="18">
        <v>58</v>
      </c>
      <c r="C567" s="18" t="str">
        <f>Source!F390</f>
        <v>1.18-2303-6-3/1</v>
      </c>
      <c r="D567" s="18" t="str">
        <f>Source!G390</f>
        <v>Техническое обслуживание тепловых завес вертикальных с водяным теплообменником для проемов до 6 м, высота завесы до 2,5 м / Воздушно-тепловая завеса BHC-H20T24-PS</v>
      </c>
      <c r="E567" s="19" t="str">
        <f>Source!H390</f>
        <v>шт.</v>
      </c>
      <c r="F567" s="9">
        <f>Source!I390</f>
        <v>2</v>
      </c>
      <c r="G567" s="21"/>
      <c r="H567" s="20"/>
      <c r="I567" s="9"/>
      <c r="J567" s="9"/>
      <c r="K567" s="21"/>
      <c r="L567" s="21"/>
      <c r="Q567">
        <f>ROUND((Source!BZ390/100)*ROUND((Source!AF390*Source!AV390)*Source!I390, 2), 2)</f>
        <v>2769.86</v>
      </c>
      <c r="R567">
        <f>Source!X390</f>
        <v>2769.86</v>
      </c>
      <c r="S567">
        <f>ROUND((Source!CA390/100)*ROUND((Source!AF390*Source!AV390)*Source!I390, 2), 2)</f>
        <v>395.69</v>
      </c>
      <c r="T567">
        <f>Source!Y390</f>
        <v>395.69</v>
      </c>
      <c r="U567">
        <f>ROUND((175/100)*ROUND((Source!AE390*Source!AV390)*Source!I390, 2), 2)</f>
        <v>0.53</v>
      </c>
      <c r="V567">
        <f>ROUND((108/100)*ROUND(Source!CS390*Source!I390, 2), 2)</f>
        <v>0.32</v>
      </c>
    </row>
    <row r="568" spans="1:22" ht="14.25" x14ac:dyDescent="0.2">
      <c r="A568" s="18"/>
      <c r="B568" s="18"/>
      <c r="C568" s="18"/>
      <c r="D568" s="18" t="s">
        <v>1332</v>
      </c>
      <c r="E568" s="19"/>
      <c r="F568" s="9"/>
      <c r="G568" s="21">
        <f>Source!AO390</f>
        <v>1978.47</v>
      </c>
      <c r="H568" s="20" t="str">
        <f>Source!DG390</f>
        <v/>
      </c>
      <c r="I568" s="9">
        <f>Source!AV390</f>
        <v>1</v>
      </c>
      <c r="J568" s="9">
        <f>IF(Source!BA390&lt;&gt; 0, Source!BA390, 1)</f>
        <v>1</v>
      </c>
      <c r="K568" s="21">
        <f>Source!S390</f>
        <v>3956.94</v>
      </c>
      <c r="L568" s="21"/>
    </row>
    <row r="569" spans="1:22" ht="14.25" x14ac:dyDescent="0.2">
      <c r="A569" s="18"/>
      <c r="B569" s="18"/>
      <c r="C569" s="18"/>
      <c r="D569" s="18" t="s">
        <v>1333</v>
      </c>
      <c r="E569" s="19"/>
      <c r="F569" s="9"/>
      <c r="G569" s="21">
        <f>Source!AM390</f>
        <v>10.199999999999999</v>
      </c>
      <c r="H569" s="20" t="str">
        <f>Source!DE390</f>
        <v/>
      </c>
      <c r="I569" s="9">
        <f>Source!AV390</f>
        <v>1</v>
      </c>
      <c r="J569" s="9">
        <f>IF(Source!BB390&lt;&gt; 0, Source!BB390, 1)</f>
        <v>1</v>
      </c>
      <c r="K569" s="21">
        <f>Source!Q390</f>
        <v>20.399999999999999</v>
      </c>
      <c r="L569" s="21"/>
    </row>
    <row r="570" spans="1:22" ht="14.25" x14ac:dyDescent="0.2">
      <c r="A570" s="18"/>
      <c r="B570" s="18"/>
      <c r="C570" s="18"/>
      <c r="D570" s="18" t="s">
        <v>1334</v>
      </c>
      <c r="E570" s="19"/>
      <c r="F570" s="9"/>
      <c r="G570" s="21">
        <f>Source!AN390</f>
        <v>0.15</v>
      </c>
      <c r="H570" s="20" t="str">
        <f>Source!DF390</f>
        <v/>
      </c>
      <c r="I570" s="9">
        <f>Source!AV390</f>
        <v>1</v>
      </c>
      <c r="J570" s="9">
        <f>IF(Source!BS390&lt;&gt; 0, Source!BS390, 1)</f>
        <v>1</v>
      </c>
      <c r="K570" s="22">
        <f>Source!R390</f>
        <v>0.3</v>
      </c>
      <c r="L570" s="21"/>
    </row>
    <row r="571" spans="1:22" ht="14.25" x14ac:dyDescent="0.2">
      <c r="A571" s="18"/>
      <c r="B571" s="18"/>
      <c r="C571" s="18"/>
      <c r="D571" s="18" t="s">
        <v>1335</v>
      </c>
      <c r="E571" s="19"/>
      <c r="F571" s="9"/>
      <c r="G571" s="21">
        <f>Source!AL390</f>
        <v>2.83</v>
      </c>
      <c r="H571" s="20" t="str">
        <f>Source!DD390</f>
        <v/>
      </c>
      <c r="I571" s="9">
        <f>Source!AW390</f>
        <v>1</v>
      </c>
      <c r="J571" s="9">
        <f>IF(Source!BC390&lt;&gt; 0, Source!BC390, 1)</f>
        <v>1</v>
      </c>
      <c r="K571" s="21">
        <f>Source!P390</f>
        <v>5.66</v>
      </c>
      <c r="L571" s="21"/>
    </row>
    <row r="572" spans="1:22" ht="14.25" x14ac:dyDescent="0.2">
      <c r="A572" s="18"/>
      <c r="B572" s="18"/>
      <c r="C572" s="18"/>
      <c r="D572" s="18" t="s">
        <v>1336</v>
      </c>
      <c r="E572" s="19" t="s">
        <v>1337</v>
      </c>
      <c r="F572" s="9">
        <f>Source!AT390</f>
        <v>70</v>
      </c>
      <c r="G572" s="21"/>
      <c r="H572" s="20"/>
      <c r="I572" s="9"/>
      <c r="J572" s="9"/>
      <c r="K572" s="21">
        <f>SUM(R567:R571)</f>
        <v>2769.86</v>
      </c>
      <c r="L572" s="21"/>
    </row>
    <row r="573" spans="1:22" ht="14.25" x14ac:dyDescent="0.2">
      <c r="A573" s="18"/>
      <c r="B573" s="18"/>
      <c r="C573" s="18"/>
      <c r="D573" s="18" t="s">
        <v>1338</v>
      </c>
      <c r="E573" s="19" t="s">
        <v>1337</v>
      </c>
      <c r="F573" s="9">
        <f>Source!AU390</f>
        <v>10</v>
      </c>
      <c r="G573" s="21"/>
      <c r="H573" s="20"/>
      <c r="I573" s="9"/>
      <c r="J573" s="9"/>
      <c r="K573" s="21">
        <f>SUM(T567:T572)</f>
        <v>395.69</v>
      </c>
      <c r="L573" s="21"/>
    </row>
    <row r="574" spans="1:22" ht="14.25" x14ac:dyDescent="0.2">
      <c r="A574" s="18"/>
      <c r="B574" s="18"/>
      <c r="C574" s="18"/>
      <c r="D574" s="18" t="s">
        <v>1339</v>
      </c>
      <c r="E574" s="19" t="s">
        <v>1337</v>
      </c>
      <c r="F574" s="9">
        <f>108</f>
        <v>108</v>
      </c>
      <c r="G574" s="21"/>
      <c r="H574" s="20"/>
      <c r="I574" s="9"/>
      <c r="J574" s="9"/>
      <c r="K574" s="21">
        <f>SUM(V567:V573)</f>
        <v>0.32</v>
      </c>
      <c r="L574" s="21"/>
    </row>
    <row r="575" spans="1:22" ht="14.25" x14ac:dyDescent="0.2">
      <c r="A575" s="18"/>
      <c r="B575" s="18"/>
      <c r="C575" s="18"/>
      <c r="D575" s="18" t="s">
        <v>1340</v>
      </c>
      <c r="E575" s="19" t="s">
        <v>1341</v>
      </c>
      <c r="F575" s="9">
        <f>Source!AQ390</f>
        <v>3.01</v>
      </c>
      <c r="G575" s="21"/>
      <c r="H575" s="20" t="str">
        <f>Source!DI390</f>
        <v/>
      </c>
      <c r="I575" s="9">
        <f>Source!AV390</f>
        <v>1</v>
      </c>
      <c r="J575" s="9"/>
      <c r="K575" s="21"/>
      <c r="L575" s="21">
        <f>Source!U390</f>
        <v>6.02</v>
      </c>
    </row>
    <row r="576" spans="1:22" ht="15" x14ac:dyDescent="0.25">
      <c r="A576" s="24"/>
      <c r="B576" s="24"/>
      <c r="C576" s="24"/>
      <c r="D576" s="24"/>
      <c r="E576" s="24"/>
      <c r="F576" s="24"/>
      <c r="G576" s="24"/>
      <c r="H576" s="24"/>
      <c r="I576" s="24"/>
      <c r="J576" s="46">
        <f>K568+K569+K571+K572+K573+K574</f>
        <v>7148.87</v>
      </c>
      <c r="K576" s="46"/>
      <c r="L576" s="25">
        <f>IF(Source!I390&lt;&gt;0, ROUND(J576/Source!I390, 2), 0)</f>
        <v>3574.44</v>
      </c>
      <c r="P576" s="23">
        <f>J576</f>
        <v>7148.87</v>
      </c>
    </row>
    <row r="577" spans="1:22" ht="85.5" x14ac:dyDescent="0.2">
      <c r="A577" s="18">
        <v>59</v>
      </c>
      <c r="B577" s="18">
        <v>59</v>
      </c>
      <c r="C577" s="18" t="str">
        <f>Source!F391</f>
        <v>1.21-2303-50-1/1</v>
      </c>
      <c r="D577" s="18" t="str">
        <f>Source!G391</f>
        <v>Техническое обслуживание  конвектора электрического настенного крепления, с механическим термостатом, мощность до 2,0 кВт / Электрический конвектор С2N10; Электрический конвектор CNX-4 Plus</v>
      </c>
      <c r="E577" s="19" t="str">
        <f>Source!H391</f>
        <v>шт.</v>
      </c>
      <c r="F577" s="9">
        <f>Source!I391</f>
        <v>2</v>
      </c>
      <c r="G577" s="21"/>
      <c r="H577" s="20"/>
      <c r="I577" s="9"/>
      <c r="J577" s="9"/>
      <c r="K577" s="21"/>
      <c r="L577" s="21"/>
      <c r="Q577">
        <f>ROUND((Source!BZ391/100)*ROUND((Source!AF391*Source!AV391)*Source!I391, 2), 2)</f>
        <v>121.03</v>
      </c>
      <c r="R577">
        <f>Source!X391</f>
        <v>121.03</v>
      </c>
      <c r="S577">
        <f>ROUND((Source!CA391/100)*ROUND((Source!AF391*Source!AV391)*Source!I391, 2), 2)</f>
        <v>17.29</v>
      </c>
      <c r="T577">
        <f>Source!Y391</f>
        <v>17.29</v>
      </c>
      <c r="U577">
        <f>ROUND((175/100)*ROUND((Source!AE391*Source!AV391)*Source!I391, 2), 2)</f>
        <v>0</v>
      </c>
      <c r="V577">
        <f>ROUND((108/100)*ROUND(Source!CS391*Source!I391, 2), 2)</f>
        <v>0</v>
      </c>
    </row>
    <row r="578" spans="1:22" x14ac:dyDescent="0.2">
      <c r="D578" s="26" t="str">
        <f>"Объем: "&amp;Source!I391&amp;"=1+"&amp;"1"</f>
        <v>Объем: 2=1+1</v>
      </c>
    </row>
    <row r="579" spans="1:22" ht="14.25" x14ac:dyDescent="0.2">
      <c r="A579" s="18"/>
      <c r="B579" s="18"/>
      <c r="C579" s="18"/>
      <c r="D579" s="18" t="s">
        <v>1332</v>
      </c>
      <c r="E579" s="19"/>
      <c r="F579" s="9"/>
      <c r="G579" s="21">
        <f>Source!AO391</f>
        <v>86.45</v>
      </c>
      <c r="H579" s="20" t="str">
        <f>Source!DG391</f>
        <v/>
      </c>
      <c r="I579" s="9">
        <f>Source!AV391</f>
        <v>1</v>
      </c>
      <c r="J579" s="9">
        <f>IF(Source!BA391&lt;&gt; 0, Source!BA391, 1)</f>
        <v>1</v>
      </c>
      <c r="K579" s="21">
        <f>Source!S391</f>
        <v>172.9</v>
      </c>
      <c r="L579" s="21"/>
    </row>
    <row r="580" spans="1:22" ht="14.25" x14ac:dyDescent="0.2">
      <c r="A580" s="18"/>
      <c r="B580" s="18"/>
      <c r="C580" s="18"/>
      <c r="D580" s="18" t="s">
        <v>1333</v>
      </c>
      <c r="E580" s="19"/>
      <c r="F580" s="9"/>
      <c r="G580" s="21">
        <f>Source!AM391</f>
        <v>0.23</v>
      </c>
      <c r="H580" s="20" t="str">
        <f>Source!DE391</f>
        <v/>
      </c>
      <c r="I580" s="9">
        <f>Source!AV391</f>
        <v>1</v>
      </c>
      <c r="J580" s="9">
        <f>IF(Source!BB391&lt;&gt; 0, Source!BB391, 1)</f>
        <v>1</v>
      </c>
      <c r="K580" s="21">
        <f>Source!Q391</f>
        <v>0.46</v>
      </c>
      <c r="L580" s="21"/>
    </row>
    <row r="581" spans="1:22" ht="14.25" x14ac:dyDescent="0.2">
      <c r="A581" s="18"/>
      <c r="B581" s="18"/>
      <c r="C581" s="18"/>
      <c r="D581" s="18" t="s">
        <v>1335</v>
      </c>
      <c r="E581" s="19"/>
      <c r="F581" s="9"/>
      <c r="G581" s="21">
        <f>Source!AL391</f>
        <v>2.2000000000000002</v>
      </c>
      <c r="H581" s="20" t="str">
        <f>Source!DD391</f>
        <v/>
      </c>
      <c r="I581" s="9">
        <f>Source!AW391</f>
        <v>1</v>
      </c>
      <c r="J581" s="9">
        <f>IF(Source!BC391&lt;&gt; 0, Source!BC391, 1)</f>
        <v>1</v>
      </c>
      <c r="K581" s="21">
        <f>Source!P391</f>
        <v>4.4000000000000004</v>
      </c>
      <c r="L581" s="21"/>
    </row>
    <row r="582" spans="1:22" ht="14.25" x14ac:dyDescent="0.2">
      <c r="A582" s="18"/>
      <c r="B582" s="18"/>
      <c r="C582" s="18"/>
      <c r="D582" s="18" t="s">
        <v>1336</v>
      </c>
      <c r="E582" s="19" t="s">
        <v>1337</v>
      </c>
      <c r="F582" s="9">
        <f>Source!AT391</f>
        <v>70</v>
      </c>
      <c r="G582" s="21"/>
      <c r="H582" s="20"/>
      <c r="I582" s="9"/>
      <c r="J582" s="9"/>
      <c r="K582" s="21">
        <f>SUM(R577:R581)</f>
        <v>121.03</v>
      </c>
      <c r="L582" s="21"/>
    </row>
    <row r="583" spans="1:22" ht="14.25" x14ac:dyDescent="0.2">
      <c r="A583" s="18"/>
      <c r="B583" s="18"/>
      <c r="C583" s="18"/>
      <c r="D583" s="18" t="s">
        <v>1338</v>
      </c>
      <c r="E583" s="19" t="s">
        <v>1337</v>
      </c>
      <c r="F583" s="9">
        <f>Source!AU391</f>
        <v>10</v>
      </c>
      <c r="G583" s="21"/>
      <c r="H583" s="20"/>
      <c r="I583" s="9"/>
      <c r="J583" s="9"/>
      <c r="K583" s="21">
        <f>SUM(T577:T582)</f>
        <v>17.29</v>
      </c>
      <c r="L583" s="21"/>
    </row>
    <row r="584" spans="1:22" ht="14.25" x14ac:dyDescent="0.2">
      <c r="A584" s="18"/>
      <c r="B584" s="18"/>
      <c r="C584" s="18"/>
      <c r="D584" s="18" t="s">
        <v>1340</v>
      </c>
      <c r="E584" s="19" t="s">
        <v>1341</v>
      </c>
      <c r="F584" s="9">
        <f>Source!AQ391</f>
        <v>0.14000000000000001</v>
      </c>
      <c r="G584" s="21"/>
      <c r="H584" s="20" t="str">
        <f>Source!DI391</f>
        <v/>
      </c>
      <c r="I584" s="9">
        <f>Source!AV391</f>
        <v>1</v>
      </c>
      <c r="J584" s="9"/>
      <c r="K584" s="21"/>
      <c r="L584" s="21">
        <f>Source!U391</f>
        <v>0.28000000000000003</v>
      </c>
    </row>
    <row r="585" spans="1:22" ht="15" x14ac:dyDescent="0.25">
      <c r="A585" s="24"/>
      <c r="B585" s="24"/>
      <c r="C585" s="24"/>
      <c r="D585" s="24"/>
      <c r="E585" s="24"/>
      <c r="F585" s="24"/>
      <c r="G585" s="24"/>
      <c r="H585" s="24"/>
      <c r="I585" s="24"/>
      <c r="J585" s="46">
        <f>K579+K580+K581+K582+K583</f>
        <v>316.08000000000004</v>
      </c>
      <c r="K585" s="46"/>
      <c r="L585" s="25">
        <f>IF(Source!I391&lt;&gt;0, ROUND(J585/Source!I391, 2), 0)</f>
        <v>158.04</v>
      </c>
      <c r="P585" s="23">
        <f>J585</f>
        <v>316.08000000000004</v>
      </c>
    </row>
    <row r="587" spans="1:22" ht="15" x14ac:dyDescent="0.25">
      <c r="A587" s="44" t="str">
        <f>CONCATENATE("Итого по подразделу: ",IF(Source!G394&lt;&gt;"Новый подраздел", Source!G394, ""))</f>
        <v>Итого по подразделу: 2.1 Отопление</v>
      </c>
      <c r="B587" s="44"/>
      <c r="C587" s="44"/>
      <c r="D587" s="44"/>
      <c r="E587" s="44"/>
      <c r="F587" s="44"/>
      <c r="G587" s="44"/>
      <c r="H587" s="44"/>
      <c r="I587" s="44"/>
      <c r="J587" s="43">
        <f>SUM(P228:P586)</f>
        <v>100381.25999999997</v>
      </c>
      <c r="K587" s="58"/>
      <c r="L587" s="27"/>
    </row>
    <row r="590" spans="1:22" ht="16.5" x14ac:dyDescent="0.25">
      <c r="A590" s="45" t="str">
        <f>CONCATENATE("Подраздел: ",IF(Source!G424&lt;&gt;"Новый подраздел", Source!G424, ""))</f>
        <v>Подраздел: 2.2 Индивидуальный тепловой пункт</v>
      </c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</row>
    <row r="592" spans="1:22" ht="15" x14ac:dyDescent="0.25">
      <c r="C592" s="47" t="str">
        <f>Source!G428</f>
        <v>Блок ИТП. Модуль ввода и учета</v>
      </c>
      <c r="D592" s="47"/>
      <c r="E592" s="47"/>
      <c r="F592" s="47"/>
      <c r="G592" s="47"/>
      <c r="H592" s="47"/>
      <c r="I592" s="47"/>
      <c r="J592" s="47"/>
      <c r="K592" s="47"/>
    </row>
    <row r="593" spans="1:22" ht="57" x14ac:dyDescent="0.2">
      <c r="A593" s="18">
        <v>60</v>
      </c>
      <c r="B593" s="18">
        <v>60</v>
      </c>
      <c r="C593" s="18" t="str">
        <f>Source!F429</f>
        <v>1.23-2103-41-1/1</v>
      </c>
      <c r="D593" s="18" t="str">
        <f>Source!G429</f>
        <v>Техническое обслуживание регулирующего клапана /Кран шаровой стальной КШТ.12.125.25 Ф/Ф Ду 125 Ру 25</v>
      </c>
      <c r="E593" s="19" t="str">
        <f>Source!H429</f>
        <v>шт.</v>
      </c>
      <c r="F593" s="9">
        <f>Source!I429</f>
        <v>6</v>
      </c>
      <c r="G593" s="21"/>
      <c r="H593" s="20"/>
      <c r="I593" s="9"/>
      <c r="J593" s="9"/>
      <c r="K593" s="21"/>
      <c r="L593" s="21"/>
      <c r="Q593">
        <f>ROUND((Source!BZ429/100)*ROUND((Source!AF429*Source!AV429)*Source!I429, 2), 2)</f>
        <v>873.6</v>
      </c>
      <c r="R593">
        <f>Source!X429</f>
        <v>873.6</v>
      </c>
      <c r="S593">
        <f>ROUND((Source!CA429/100)*ROUND((Source!AF429*Source!AV429)*Source!I429, 2), 2)</f>
        <v>124.8</v>
      </c>
      <c r="T593">
        <f>Source!Y429</f>
        <v>124.8</v>
      </c>
      <c r="U593">
        <f>ROUND((175/100)*ROUND((Source!AE429*Source!AV429)*Source!I429, 2), 2)</f>
        <v>520.49</v>
      </c>
      <c r="V593">
        <f>ROUND((108/100)*ROUND(Source!CS429*Source!I429, 2), 2)</f>
        <v>321.20999999999998</v>
      </c>
    </row>
    <row r="594" spans="1:22" ht="14.25" x14ac:dyDescent="0.2">
      <c r="A594" s="18"/>
      <c r="B594" s="18"/>
      <c r="C594" s="18"/>
      <c r="D594" s="18" t="s">
        <v>1332</v>
      </c>
      <c r="E594" s="19"/>
      <c r="F594" s="9"/>
      <c r="G594" s="21">
        <f>Source!AO429</f>
        <v>208</v>
      </c>
      <c r="H594" s="20" t="str">
        <f>Source!DG429</f>
        <v/>
      </c>
      <c r="I594" s="9">
        <f>Source!AV429</f>
        <v>1</v>
      </c>
      <c r="J594" s="9">
        <f>IF(Source!BA429&lt;&gt; 0, Source!BA429, 1)</f>
        <v>1</v>
      </c>
      <c r="K594" s="21">
        <f>Source!S429</f>
        <v>1248</v>
      </c>
      <c r="L594" s="21"/>
    </row>
    <row r="595" spans="1:22" ht="14.25" x14ac:dyDescent="0.2">
      <c r="A595" s="18"/>
      <c r="B595" s="18"/>
      <c r="C595" s="18"/>
      <c r="D595" s="18" t="s">
        <v>1333</v>
      </c>
      <c r="E595" s="19"/>
      <c r="F595" s="9"/>
      <c r="G595" s="21">
        <f>Source!AM429</f>
        <v>78.180000000000007</v>
      </c>
      <c r="H595" s="20" t="str">
        <f>Source!DE429</f>
        <v/>
      </c>
      <c r="I595" s="9">
        <f>Source!AV429</f>
        <v>1</v>
      </c>
      <c r="J595" s="9">
        <f>IF(Source!BB429&lt;&gt; 0, Source!BB429, 1)</f>
        <v>1</v>
      </c>
      <c r="K595" s="21">
        <f>Source!Q429</f>
        <v>469.08</v>
      </c>
      <c r="L595" s="21"/>
    </row>
    <row r="596" spans="1:22" ht="14.25" x14ac:dyDescent="0.2">
      <c r="A596" s="18"/>
      <c r="B596" s="18"/>
      <c r="C596" s="18"/>
      <c r="D596" s="18" t="s">
        <v>1334</v>
      </c>
      <c r="E596" s="19"/>
      <c r="F596" s="9"/>
      <c r="G596" s="21">
        <f>Source!AN429</f>
        <v>49.57</v>
      </c>
      <c r="H596" s="20" t="str">
        <f>Source!DF429</f>
        <v/>
      </c>
      <c r="I596" s="9">
        <f>Source!AV429</f>
        <v>1</v>
      </c>
      <c r="J596" s="9">
        <f>IF(Source!BS429&lt;&gt; 0, Source!BS429, 1)</f>
        <v>1</v>
      </c>
      <c r="K596" s="22">
        <f>Source!R429</f>
        <v>297.42</v>
      </c>
      <c r="L596" s="21"/>
    </row>
    <row r="597" spans="1:22" ht="14.25" x14ac:dyDescent="0.2">
      <c r="A597" s="18"/>
      <c r="B597" s="18"/>
      <c r="C597" s="18"/>
      <c r="D597" s="18" t="s">
        <v>1336</v>
      </c>
      <c r="E597" s="19" t="s">
        <v>1337</v>
      </c>
      <c r="F597" s="9">
        <f>Source!AT429</f>
        <v>70</v>
      </c>
      <c r="G597" s="21"/>
      <c r="H597" s="20"/>
      <c r="I597" s="9"/>
      <c r="J597" s="9"/>
      <c r="K597" s="21">
        <f>SUM(R593:R596)</f>
        <v>873.6</v>
      </c>
      <c r="L597" s="21"/>
    </row>
    <row r="598" spans="1:22" ht="14.25" x14ac:dyDescent="0.2">
      <c r="A598" s="18"/>
      <c r="B598" s="18"/>
      <c r="C598" s="18"/>
      <c r="D598" s="18" t="s">
        <v>1338</v>
      </c>
      <c r="E598" s="19" t="s">
        <v>1337</v>
      </c>
      <c r="F598" s="9">
        <f>Source!AU429</f>
        <v>10</v>
      </c>
      <c r="G598" s="21"/>
      <c r="H598" s="20"/>
      <c r="I598" s="9"/>
      <c r="J598" s="9"/>
      <c r="K598" s="21">
        <f>SUM(T593:T597)</f>
        <v>124.8</v>
      </c>
      <c r="L598" s="21"/>
    </row>
    <row r="599" spans="1:22" ht="14.25" x14ac:dyDescent="0.2">
      <c r="A599" s="18"/>
      <c r="B599" s="18"/>
      <c r="C599" s="18"/>
      <c r="D599" s="18" t="s">
        <v>1339</v>
      </c>
      <c r="E599" s="19" t="s">
        <v>1337</v>
      </c>
      <c r="F599" s="9">
        <f>108</f>
        <v>108</v>
      </c>
      <c r="G599" s="21"/>
      <c r="H599" s="20"/>
      <c r="I599" s="9"/>
      <c r="J599" s="9"/>
      <c r="K599" s="21">
        <f>SUM(V593:V598)</f>
        <v>321.20999999999998</v>
      </c>
      <c r="L599" s="21"/>
    </row>
    <row r="600" spans="1:22" ht="14.25" x14ac:dyDescent="0.2">
      <c r="A600" s="18"/>
      <c r="B600" s="18"/>
      <c r="C600" s="18"/>
      <c r="D600" s="18" t="s">
        <v>1340</v>
      </c>
      <c r="E600" s="19" t="s">
        <v>1341</v>
      </c>
      <c r="F600" s="9">
        <f>Source!AQ429</f>
        <v>0.37</v>
      </c>
      <c r="G600" s="21"/>
      <c r="H600" s="20" t="str">
        <f>Source!DI429</f>
        <v/>
      </c>
      <c r="I600" s="9">
        <f>Source!AV429</f>
        <v>1</v>
      </c>
      <c r="J600" s="9"/>
      <c r="K600" s="21"/>
      <c r="L600" s="21">
        <f>Source!U429</f>
        <v>2.2199999999999998</v>
      </c>
    </row>
    <row r="601" spans="1:22" ht="15" x14ac:dyDescent="0.25">
      <c r="A601" s="24"/>
      <c r="B601" s="24"/>
      <c r="C601" s="24"/>
      <c r="D601" s="24"/>
      <c r="E601" s="24"/>
      <c r="F601" s="24"/>
      <c r="G601" s="24"/>
      <c r="H601" s="24"/>
      <c r="I601" s="24"/>
      <c r="J601" s="46">
        <f>K594+K595+K597+K598+K599</f>
        <v>3036.69</v>
      </c>
      <c r="K601" s="46"/>
      <c r="L601" s="25">
        <f>IF(Source!I429&lt;&gt;0, ROUND(J601/Source!I429, 2), 0)</f>
        <v>506.12</v>
      </c>
      <c r="P601" s="23">
        <f>J601</f>
        <v>3036.69</v>
      </c>
    </row>
    <row r="602" spans="1:22" ht="57" x14ac:dyDescent="0.2">
      <c r="A602" s="18">
        <v>61</v>
      </c>
      <c r="B602" s="18">
        <v>61</v>
      </c>
      <c r="C602" s="18" t="str">
        <f>Source!F430</f>
        <v>1.23-2103-41-1/1</v>
      </c>
      <c r="D602" s="18" t="str">
        <f>Source!G430</f>
        <v>Техническое обслуживание регулирующего клапана /Кран шаровой стальной КШТ.12.025.40 Р/Р Ду 025 Ру 40</v>
      </c>
      <c r="E602" s="19" t="str">
        <f>Source!H430</f>
        <v>шт.</v>
      </c>
      <c r="F602" s="9">
        <f>Source!I430</f>
        <v>4</v>
      </c>
      <c r="G602" s="21"/>
      <c r="H602" s="20"/>
      <c r="I602" s="9"/>
      <c r="J602" s="9"/>
      <c r="K602" s="21"/>
      <c r="L602" s="21"/>
      <c r="Q602">
        <f>ROUND((Source!BZ430/100)*ROUND((Source!AF430*Source!AV430)*Source!I430, 2), 2)</f>
        <v>582.4</v>
      </c>
      <c r="R602">
        <f>Source!X430</f>
        <v>582.4</v>
      </c>
      <c r="S602">
        <f>ROUND((Source!CA430/100)*ROUND((Source!AF430*Source!AV430)*Source!I430, 2), 2)</f>
        <v>83.2</v>
      </c>
      <c r="T602">
        <f>Source!Y430</f>
        <v>83.2</v>
      </c>
      <c r="U602">
        <f>ROUND((175/100)*ROUND((Source!AE430*Source!AV430)*Source!I430, 2), 2)</f>
        <v>346.99</v>
      </c>
      <c r="V602">
        <f>ROUND((108/100)*ROUND(Source!CS430*Source!I430, 2), 2)</f>
        <v>214.14</v>
      </c>
    </row>
    <row r="603" spans="1:22" ht="14.25" x14ac:dyDescent="0.2">
      <c r="A603" s="18"/>
      <c r="B603" s="18"/>
      <c r="C603" s="18"/>
      <c r="D603" s="18" t="s">
        <v>1332</v>
      </c>
      <c r="E603" s="19"/>
      <c r="F603" s="9"/>
      <c r="G603" s="21">
        <f>Source!AO430</f>
        <v>208</v>
      </c>
      <c r="H603" s="20" t="str">
        <f>Source!DG430</f>
        <v/>
      </c>
      <c r="I603" s="9">
        <f>Source!AV430</f>
        <v>1</v>
      </c>
      <c r="J603" s="9">
        <f>IF(Source!BA430&lt;&gt; 0, Source!BA430, 1)</f>
        <v>1</v>
      </c>
      <c r="K603" s="21">
        <f>Source!S430</f>
        <v>832</v>
      </c>
      <c r="L603" s="21"/>
    </row>
    <row r="604" spans="1:22" ht="14.25" x14ac:dyDescent="0.2">
      <c r="A604" s="18"/>
      <c r="B604" s="18"/>
      <c r="C604" s="18"/>
      <c r="D604" s="18" t="s">
        <v>1333</v>
      </c>
      <c r="E604" s="19"/>
      <c r="F604" s="9"/>
      <c r="G604" s="21">
        <f>Source!AM430</f>
        <v>78.180000000000007</v>
      </c>
      <c r="H604" s="20" t="str">
        <f>Source!DE430</f>
        <v/>
      </c>
      <c r="I604" s="9">
        <f>Source!AV430</f>
        <v>1</v>
      </c>
      <c r="J604" s="9">
        <f>IF(Source!BB430&lt;&gt; 0, Source!BB430, 1)</f>
        <v>1</v>
      </c>
      <c r="K604" s="21">
        <f>Source!Q430</f>
        <v>312.72000000000003</v>
      </c>
      <c r="L604" s="21"/>
    </row>
    <row r="605" spans="1:22" ht="14.25" x14ac:dyDescent="0.2">
      <c r="A605" s="18"/>
      <c r="B605" s="18"/>
      <c r="C605" s="18"/>
      <c r="D605" s="18" t="s">
        <v>1334</v>
      </c>
      <c r="E605" s="19"/>
      <c r="F605" s="9"/>
      <c r="G605" s="21">
        <f>Source!AN430</f>
        <v>49.57</v>
      </c>
      <c r="H605" s="20" t="str">
        <f>Source!DF430</f>
        <v/>
      </c>
      <c r="I605" s="9">
        <f>Source!AV430</f>
        <v>1</v>
      </c>
      <c r="J605" s="9">
        <f>IF(Source!BS430&lt;&gt; 0, Source!BS430, 1)</f>
        <v>1</v>
      </c>
      <c r="K605" s="22">
        <f>Source!R430</f>
        <v>198.28</v>
      </c>
      <c r="L605" s="21"/>
    </row>
    <row r="606" spans="1:22" ht="14.25" x14ac:dyDescent="0.2">
      <c r="A606" s="18"/>
      <c r="B606" s="18"/>
      <c r="C606" s="18"/>
      <c r="D606" s="18" t="s">
        <v>1336</v>
      </c>
      <c r="E606" s="19" t="s">
        <v>1337</v>
      </c>
      <c r="F606" s="9">
        <f>Source!AT430</f>
        <v>70</v>
      </c>
      <c r="G606" s="21"/>
      <c r="H606" s="20"/>
      <c r="I606" s="9"/>
      <c r="J606" s="9"/>
      <c r="K606" s="21">
        <f>SUM(R602:R605)</f>
        <v>582.4</v>
      </c>
      <c r="L606" s="21"/>
    </row>
    <row r="607" spans="1:22" ht="14.25" x14ac:dyDescent="0.2">
      <c r="A607" s="18"/>
      <c r="B607" s="18"/>
      <c r="C607" s="18"/>
      <c r="D607" s="18" t="s">
        <v>1338</v>
      </c>
      <c r="E607" s="19" t="s">
        <v>1337</v>
      </c>
      <c r="F607" s="9">
        <f>Source!AU430</f>
        <v>10</v>
      </c>
      <c r="G607" s="21"/>
      <c r="H607" s="20"/>
      <c r="I607" s="9"/>
      <c r="J607" s="9"/>
      <c r="K607" s="21">
        <f>SUM(T602:T606)</f>
        <v>83.2</v>
      </c>
      <c r="L607" s="21"/>
    </row>
    <row r="608" spans="1:22" ht="14.25" x14ac:dyDescent="0.2">
      <c r="A608" s="18"/>
      <c r="B608" s="18"/>
      <c r="C608" s="18"/>
      <c r="D608" s="18" t="s">
        <v>1339</v>
      </c>
      <c r="E608" s="19" t="s">
        <v>1337</v>
      </c>
      <c r="F608" s="9">
        <f>108</f>
        <v>108</v>
      </c>
      <c r="G608" s="21"/>
      <c r="H608" s="20"/>
      <c r="I608" s="9"/>
      <c r="J608" s="9"/>
      <c r="K608" s="21">
        <f>SUM(V602:V607)</f>
        <v>214.14</v>
      </c>
      <c r="L608" s="21"/>
    </row>
    <row r="609" spans="1:22" ht="14.25" x14ac:dyDescent="0.2">
      <c r="A609" s="18"/>
      <c r="B609" s="18"/>
      <c r="C609" s="18"/>
      <c r="D609" s="18" t="s">
        <v>1340</v>
      </c>
      <c r="E609" s="19" t="s">
        <v>1341</v>
      </c>
      <c r="F609" s="9">
        <f>Source!AQ430</f>
        <v>0.37</v>
      </c>
      <c r="G609" s="21"/>
      <c r="H609" s="20" t="str">
        <f>Source!DI430</f>
        <v/>
      </c>
      <c r="I609" s="9">
        <f>Source!AV430</f>
        <v>1</v>
      </c>
      <c r="J609" s="9"/>
      <c r="K609" s="21"/>
      <c r="L609" s="21">
        <f>Source!U430</f>
        <v>1.48</v>
      </c>
    </row>
    <row r="610" spans="1:22" ht="15" x14ac:dyDescent="0.25">
      <c r="A610" s="24"/>
      <c r="B610" s="24"/>
      <c r="C610" s="24"/>
      <c r="D610" s="24"/>
      <c r="E610" s="24"/>
      <c r="F610" s="24"/>
      <c r="G610" s="24"/>
      <c r="H610" s="24"/>
      <c r="I610" s="24"/>
      <c r="J610" s="46">
        <f>K603+K604+K606+K607+K608</f>
        <v>2024.46</v>
      </c>
      <c r="K610" s="46"/>
      <c r="L610" s="25">
        <f>IF(Source!I430&lt;&gt;0, ROUND(J610/Source!I430, 2), 0)</f>
        <v>506.12</v>
      </c>
      <c r="P610" s="23">
        <f>J610</f>
        <v>2024.46</v>
      </c>
    </row>
    <row r="611" spans="1:22" ht="57" x14ac:dyDescent="0.2">
      <c r="A611" s="18">
        <v>62</v>
      </c>
      <c r="B611" s="18">
        <v>62</v>
      </c>
      <c r="C611" s="18" t="str">
        <f>Source!F431</f>
        <v>1.23-2103-41-1/1</v>
      </c>
      <c r="D611" s="18" t="str">
        <f>Source!G431</f>
        <v>Техническое обслуживание регулирующего клапана /Кран шаровой стальной КШТ.12.020.40 Р/Р Ду 020 Ру 40</v>
      </c>
      <c r="E611" s="19" t="str">
        <f>Source!H431</f>
        <v>шт.</v>
      </c>
      <c r="F611" s="9">
        <f>Source!I431</f>
        <v>2</v>
      </c>
      <c r="G611" s="21"/>
      <c r="H611" s="20"/>
      <c r="I611" s="9"/>
      <c r="J611" s="9"/>
      <c r="K611" s="21"/>
      <c r="L611" s="21"/>
      <c r="Q611">
        <f>ROUND((Source!BZ431/100)*ROUND((Source!AF431*Source!AV431)*Source!I431, 2), 2)</f>
        <v>291.2</v>
      </c>
      <c r="R611">
        <f>Source!X431</f>
        <v>291.2</v>
      </c>
      <c r="S611">
        <f>ROUND((Source!CA431/100)*ROUND((Source!AF431*Source!AV431)*Source!I431, 2), 2)</f>
        <v>41.6</v>
      </c>
      <c r="T611">
        <f>Source!Y431</f>
        <v>41.6</v>
      </c>
      <c r="U611">
        <f>ROUND((175/100)*ROUND((Source!AE431*Source!AV431)*Source!I431, 2), 2)</f>
        <v>173.5</v>
      </c>
      <c r="V611">
        <f>ROUND((108/100)*ROUND(Source!CS431*Source!I431, 2), 2)</f>
        <v>107.07</v>
      </c>
    </row>
    <row r="612" spans="1:22" ht="14.25" x14ac:dyDescent="0.2">
      <c r="A612" s="18"/>
      <c r="B612" s="18"/>
      <c r="C612" s="18"/>
      <c r="D612" s="18" t="s">
        <v>1332</v>
      </c>
      <c r="E612" s="19"/>
      <c r="F612" s="9"/>
      <c r="G612" s="21">
        <f>Source!AO431</f>
        <v>208</v>
      </c>
      <c r="H612" s="20" t="str">
        <f>Source!DG431</f>
        <v/>
      </c>
      <c r="I612" s="9">
        <f>Source!AV431</f>
        <v>1</v>
      </c>
      <c r="J612" s="9">
        <f>IF(Source!BA431&lt;&gt; 0, Source!BA431, 1)</f>
        <v>1</v>
      </c>
      <c r="K612" s="21">
        <f>Source!S431</f>
        <v>416</v>
      </c>
      <c r="L612" s="21"/>
    </row>
    <row r="613" spans="1:22" ht="14.25" x14ac:dyDescent="0.2">
      <c r="A613" s="18"/>
      <c r="B613" s="18"/>
      <c r="C613" s="18"/>
      <c r="D613" s="18" t="s">
        <v>1333</v>
      </c>
      <c r="E613" s="19"/>
      <c r="F613" s="9"/>
      <c r="G613" s="21">
        <f>Source!AM431</f>
        <v>78.180000000000007</v>
      </c>
      <c r="H613" s="20" t="str">
        <f>Source!DE431</f>
        <v/>
      </c>
      <c r="I613" s="9">
        <f>Source!AV431</f>
        <v>1</v>
      </c>
      <c r="J613" s="9">
        <f>IF(Source!BB431&lt;&gt; 0, Source!BB431, 1)</f>
        <v>1</v>
      </c>
      <c r="K613" s="21">
        <f>Source!Q431</f>
        <v>156.36000000000001</v>
      </c>
      <c r="L613" s="21"/>
    </row>
    <row r="614" spans="1:22" ht="14.25" x14ac:dyDescent="0.2">
      <c r="A614" s="18"/>
      <c r="B614" s="18"/>
      <c r="C614" s="18"/>
      <c r="D614" s="18" t="s">
        <v>1334</v>
      </c>
      <c r="E614" s="19"/>
      <c r="F614" s="9"/>
      <c r="G614" s="21">
        <f>Source!AN431</f>
        <v>49.57</v>
      </c>
      <c r="H614" s="20" t="str">
        <f>Source!DF431</f>
        <v/>
      </c>
      <c r="I614" s="9">
        <f>Source!AV431</f>
        <v>1</v>
      </c>
      <c r="J614" s="9">
        <f>IF(Source!BS431&lt;&gt; 0, Source!BS431, 1)</f>
        <v>1</v>
      </c>
      <c r="K614" s="22">
        <f>Source!R431</f>
        <v>99.14</v>
      </c>
      <c r="L614" s="21"/>
    </row>
    <row r="615" spans="1:22" ht="14.25" x14ac:dyDescent="0.2">
      <c r="A615" s="18"/>
      <c r="B615" s="18"/>
      <c r="C615" s="18"/>
      <c r="D615" s="18" t="s">
        <v>1336</v>
      </c>
      <c r="E615" s="19" t="s">
        <v>1337</v>
      </c>
      <c r="F615" s="9">
        <f>Source!AT431</f>
        <v>70</v>
      </c>
      <c r="G615" s="21"/>
      <c r="H615" s="20"/>
      <c r="I615" s="9"/>
      <c r="J615" s="9"/>
      <c r="K615" s="21">
        <f>SUM(R611:R614)</f>
        <v>291.2</v>
      </c>
      <c r="L615" s="21"/>
    </row>
    <row r="616" spans="1:22" ht="14.25" x14ac:dyDescent="0.2">
      <c r="A616" s="18"/>
      <c r="B616" s="18"/>
      <c r="C616" s="18"/>
      <c r="D616" s="18" t="s">
        <v>1338</v>
      </c>
      <c r="E616" s="19" t="s">
        <v>1337</v>
      </c>
      <c r="F616" s="9">
        <f>Source!AU431</f>
        <v>10</v>
      </c>
      <c r="G616" s="21"/>
      <c r="H616" s="20"/>
      <c r="I616" s="9"/>
      <c r="J616" s="9"/>
      <c r="K616" s="21">
        <f>SUM(T611:T615)</f>
        <v>41.6</v>
      </c>
      <c r="L616" s="21"/>
    </row>
    <row r="617" spans="1:22" ht="14.25" x14ac:dyDescent="0.2">
      <c r="A617" s="18"/>
      <c r="B617" s="18"/>
      <c r="C617" s="18"/>
      <c r="D617" s="18" t="s">
        <v>1339</v>
      </c>
      <c r="E617" s="19" t="s">
        <v>1337</v>
      </c>
      <c r="F617" s="9">
        <f>108</f>
        <v>108</v>
      </c>
      <c r="G617" s="21"/>
      <c r="H617" s="20"/>
      <c r="I617" s="9"/>
      <c r="J617" s="9"/>
      <c r="K617" s="21">
        <f>SUM(V611:V616)</f>
        <v>107.07</v>
      </c>
      <c r="L617" s="21"/>
    </row>
    <row r="618" spans="1:22" ht="14.25" x14ac:dyDescent="0.2">
      <c r="A618" s="18"/>
      <c r="B618" s="18"/>
      <c r="C618" s="18"/>
      <c r="D618" s="18" t="s">
        <v>1340</v>
      </c>
      <c r="E618" s="19" t="s">
        <v>1341</v>
      </c>
      <c r="F618" s="9">
        <f>Source!AQ431</f>
        <v>0.37</v>
      </c>
      <c r="G618" s="21"/>
      <c r="H618" s="20" t="str">
        <f>Source!DI431</f>
        <v/>
      </c>
      <c r="I618" s="9">
        <f>Source!AV431</f>
        <v>1</v>
      </c>
      <c r="J618" s="9"/>
      <c r="K618" s="21"/>
      <c r="L618" s="21">
        <f>Source!U431</f>
        <v>0.74</v>
      </c>
    </row>
    <row r="619" spans="1:22" ht="15" x14ac:dyDescent="0.25">
      <c r="A619" s="24"/>
      <c r="B619" s="24"/>
      <c r="C619" s="24"/>
      <c r="D619" s="24"/>
      <c r="E619" s="24"/>
      <c r="F619" s="24"/>
      <c r="G619" s="24"/>
      <c r="H619" s="24"/>
      <c r="I619" s="24"/>
      <c r="J619" s="46">
        <f>K612+K613+K615+K616+K617</f>
        <v>1012.23</v>
      </c>
      <c r="K619" s="46"/>
      <c r="L619" s="25">
        <f>IF(Source!I431&lt;&gt;0, ROUND(J619/Source!I431, 2), 0)</f>
        <v>506.12</v>
      </c>
      <c r="P619" s="23">
        <f>J619</f>
        <v>1012.23</v>
      </c>
    </row>
    <row r="620" spans="1:22" ht="85.5" x14ac:dyDescent="0.2">
      <c r="A620" s="18">
        <v>63</v>
      </c>
      <c r="B620" s="18">
        <v>63</v>
      </c>
      <c r="C620" s="18" t="str">
        <f>Source!F432</f>
        <v>2.3-1101-3-6/1</v>
      </c>
      <c r="D620" s="18" t="str">
        <f>Source!G432</f>
        <v>Очистка сетки-фильтра (грязевика) от ила и грязи в трубопроводах диаметром 100 мм / Грязевик IS17.03.1000.125.16.Ф/Ф из угл. стали, DN125 PN 16 Тмакс-200оС, сетка 1,0 мм</v>
      </c>
      <c r="E620" s="19" t="str">
        <f>Source!H432</f>
        <v>шт.</v>
      </c>
      <c r="F620" s="9">
        <f>Source!I432</f>
        <v>2</v>
      </c>
      <c r="G620" s="21"/>
      <c r="H620" s="20"/>
      <c r="I620" s="9"/>
      <c r="J620" s="9"/>
      <c r="K620" s="21"/>
      <c r="L620" s="21"/>
      <c r="Q620">
        <f>ROUND((Source!BZ432/100)*ROUND((Source!AF432*Source!AV432)*Source!I432, 2), 2)</f>
        <v>1092.77</v>
      </c>
      <c r="R620">
        <f>Source!X432</f>
        <v>1092.77</v>
      </c>
      <c r="S620">
        <f>ROUND((Source!CA432/100)*ROUND((Source!AF432*Source!AV432)*Source!I432, 2), 2)</f>
        <v>156.11000000000001</v>
      </c>
      <c r="T620">
        <f>Source!Y432</f>
        <v>156.11000000000001</v>
      </c>
      <c r="U620">
        <f>ROUND((175/100)*ROUND((Source!AE432*Source!AV432)*Source!I432, 2), 2)</f>
        <v>0</v>
      </c>
      <c r="V620">
        <f>ROUND((108/100)*ROUND(Source!CS432*Source!I432, 2), 2)</f>
        <v>0</v>
      </c>
    </row>
    <row r="621" spans="1:22" ht="14.25" x14ac:dyDescent="0.2">
      <c r="A621" s="18"/>
      <c r="B621" s="18"/>
      <c r="C621" s="18"/>
      <c r="D621" s="18" t="s">
        <v>1332</v>
      </c>
      <c r="E621" s="19"/>
      <c r="F621" s="9"/>
      <c r="G621" s="21">
        <f>Source!AO432</f>
        <v>780.55</v>
      </c>
      <c r="H621" s="20" t="str">
        <f>Source!DG432</f>
        <v/>
      </c>
      <c r="I621" s="9">
        <f>Source!AV432</f>
        <v>1</v>
      </c>
      <c r="J621" s="9">
        <f>IF(Source!BA432&lt;&gt; 0, Source!BA432, 1)</f>
        <v>1</v>
      </c>
      <c r="K621" s="21">
        <f>Source!S432</f>
        <v>1561.1</v>
      </c>
      <c r="L621" s="21"/>
    </row>
    <row r="622" spans="1:22" ht="14.25" x14ac:dyDescent="0.2">
      <c r="A622" s="18"/>
      <c r="B622" s="18"/>
      <c r="C622" s="18"/>
      <c r="D622" s="18" t="s">
        <v>1336</v>
      </c>
      <c r="E622" s="19" t="s">
        <v>1337</v>
      </c>
      <c r="F622" s="9">
        <f>Source!AT432</f>
        <v>70</v>
      </c>
      <c r="G622" s="21"/>
      <c r="H622" s="20"/>
      <c r="I622" s="9"/>
      <c r="J622" s="9"/>
      <c r="K622" s="21">
        <f>SUM(R620:R621)</f>
        <v>1092.77</v>
      </c>
      <c r="L622" s="21"/>
    </row>
    <row r="623" spans="1:22" ht="14.25" x14ac:dyDescent="0.2">
      <c r="A623" s="18"/>
      <c r="B623" s="18"/>
      <c r="C623" s="18"/>
      <c r="D623" s="18" t="s">
        <v>1338</v>
      </c>
      <c r="E623" s="19" t="s">
        <v>1337</v>
      </c>
      <c r="F623" s="9">
        <f>Source!AU432</f>
        <v>10</v>
      </c>
      <c r="G623" s="21"/>
      <c r="H623" s="20"/>
      <c r="I623" s="9"/>
      <c r="J623" s="9"/>
      <c r="K623" s="21">
        <f>SUM(T620:T622)</f>
        <v>156.11000000000001</v>
      </c>
      <c r="L623" s="21"/>
    </row>
    <row r="624" spans="1:22" ht="14.25" x14ac:dyDescent="0.2">
      <c r="A624" s="18"/>
      <c r="B624" s="18"/>
      <c r="C624" s="18"/>
      <c r="D624" s="18" t="s">
        <v>1340</v>
      </c>
      <c r="E624" s="19" t="s">
        <v>1341</v>
      </c>
      <c r="F624" s="9">
        <f>Source!AQ432</f>
        <v>1.54</v>
      </c>
      <c r="G624" s="21"/>
      <c r="H624" s="20" t="str">
        <f>Source!DI432</f>
        <v/>
      </c>
      <c r="I624" s="9">
        <f>Source!AV432</f>
        <v>1</v>
      </c>
      <c r="J624" s="9"/>
      <c r="K624" s="21"/>
      <c r="L624" s="21">
        <f>Source!U432</f>
        <v>3.08</v>
      </c>
    </row>
    <row r="625" spans="1:22" ht="15" x14ac:dyDescent="0.25">
      <c r="A625" s="24"/>
      <c r="B625" s="24"/>
      <c r="C625" s="24"/>
      <c r="D625" s="24"/>
      <c r="E625" s="24"/>
      <c r="F625" s="24"/>
      <c r="G625" s="24"/>
      <c r="H625" s="24"/>
      <c r="I625" s="24"/>
      <c r="J625" s="46">
        <f>K621+K622+K623</f>
        <v>2809.98</v>
      </c>
      <c r="K625" s="46"/>
      <c r="L625" s="25">
        <f>IF(Source!I432&lt;&gt;0, ROUND(J625/Source!I432, 2), 0)</f>
        <v>1404.99</v>
      </c>
      <c r="P625" s="23">
        <f>J625</f>
        <v>2809.98</v>
      </c>
    </row>
    <row r="626" spans="1:22" ht="128.25" x14ac:dyDescent="0.2">
      <c r="A626" s="18">
        <v>64</v>
      </c>
      <c r="B626" s="18">
        <v>64</v>
      </c>
      <c r="C626" s="18" t="str">
        <f>Source!F433</f>
        <v>1.23-2303-5-1/1</v>
      </c>
      <c r="D626" s="18" t="str">
        <f>Source!G433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учета тепла АИТП-ЩУУТЭ1, 2 ДД, 2 ДТ, 3 Расходомера, ТВ7-04.1М Ethern</v>
      </c>
      <c r="E626" s="19" t="str">
        <f>Source!H433</f>
        <v>шт.</v>
      </c>
      <c r="F626" s="9">
        <f>Source!I433</f>
        <v>1</v>
      </c>
      <c r="G626" s="21"/>
      <c r="H626" s="20"/>
      <c r="I626" s="9"/>
      <c r="J626" s="9"/>
      <c r="K626" s="21"/>
      <c r="L626" s="21"/>
      <c r="Q626">
        <f>ROUND((Source!BZ433/100)*ROUND((Source!AF433*Source!AV433)*Source!I433, 2), 2)</f>
        <v>571.02</v>
      </c>
      <c r="R626">
        <f>Source!X433</f>
        <v>571.02</v>
      </c>
      <c r="S626">
        <f>ROUND((Source!CA433/100)*ROUND((Source!AF433*Source!AV433)*Source!I433, 2), 2)</f>
        <v>81.569999999999993</v>
      </c>
      <c r="T626">
        <f>Source!Y433</f>
        <v>81.569999999999993</v>
      </c>
      <c r="U626">
        <f>ROUND((175/100)*ROUND((Source!AE433*Source!AV433)*Source!I433, 2), 2)</f>
        <v>0</v>
      </c>
      <c r="V626">
        <f>ROUND((108/100)*ROUND(Source!CS433*Source!I433, 2), 2)</f>
        <v>0</v>
      </c>
    </row>
    <row r="627" spans="1:22" ht="14.25" x14ac:dyDescent="0.2">
      <c r="A627" s="18"/>
      <c r="B627" s="18"/>
      <c r="C627" s="18"/>
      <c r="D627" s="18" t="s">
        <v>1332</v>
      </c>
      <c r="E627" s="19"/>
      <c r="F627" s="9"/>
      <c r="G627" s="21">
        <f>Source!AO433</f>
        <v>815.74</v>
      </c>
      <c r="H627" s="20" t="str">
        <f>Source!DG433</f>
        <v/>
      </c>
      <c r="I627" s="9">
        <f>Source!AV433</f>
        <v>1</v>
      </c>
      <c r="J627" s="9">
        <f>IF(Source!BA433&lt;&gt; 0, Source!BA433, 1)</f>
        <v>1</v>
      </c>
      <c r="K627" s="21">
        <f>Source!S433</f>
        <v>815.74</v>
      </c>
      <c r="L627" s="21"/>
    </row>
    <row r="628" spans="1:22" ht="14.25" x14ac:dyDescent="0.2">
      <c r="A628" s="18"/>
      <c r="B628" s="18"/>
      <c r="C628" s="18"/>
      <c r="D628" s="18" t="s">
        <v>1336</v>
      </c>
      <c r="E628" s="19" t="s">
        <v>1337</v>
      </c>
      <c r="F628" s="9">
        <f>Source!AT433</f>
        <v>70</v>
      </c>
      <c r="G628" s="21"/>
      <c r="H628" s="20"/>
      <c r="I628" s="9"/>
      <c r="J628" s="9"/>
      <c r="K628" s="21">
        <f>SUM(R626:R627)</f>
        <v>571.02</v>
      </c>
      <c r="L628" s="21"/>
    </row>
    <row r="629" spans="1:22" ht="14.25" x14ac:dyDescent="0.2">
      <c r="A629" s="18"/>
      <c r="B629" s="18"/>
      <c r="C629" s="18"/>
      <c r="D629" s="18" t="s">
        <v>1338</v>
      </c>
      <c r="E629" s="19" t="s">
        <v>1337</v>
      </c>
      <c r="F629" s="9">
        <f>Source!AU433</f>
        <v>10</v>
      </c>
      <c r="G629" s="21"/>
      <c r="H629" s="20"/>
      <c r="I629" s="9"/>
      <c r="J629" s="9"/>
      <c r="K629" s="21">
        <f>SUM(T626:T628)</f>
        <v>81.569999999999993</v>
      </c>
      <c r="L629" s="21"/>
    </row>
    <row r="630" spans="1:22" ht="14.25" x14ac:dyDescent="0.2">
      <c r="A630" s="18"/>
      <c r="B630" s="18"/>
      <c r="C630" s="18"/>
      <c r="D630" s="18" t="s">
        <v>1340</v>
      </c>
      <c r="E630" s="19" t="s">
        <v>1341</v>
      </c>
      <c r="F630" s="9">
        <f>Source!AQ433</f>
        <v>1.06</v>
      </c>
      <c r="G630" s="21"/>
      <c r="H630" s="20" t="str">
        <f>Source!DI433</f>
        <v/>
      </c>
      <c r="I630" s="9">
        <f>Source!AV433</f>
        <v>1</v>
      </c>
      <c r="J630" s="9"/>
      <c r="K630" s="21"/>
      <c r="L630" s="21">
        <f>Source!U433</f>
        <v>1.06</v>
      </c>
    </row>
    <row r="631" spans="1:22" ht="15" x14ac:dyDescent="0.25">
      <c r="A631" s="24"/>
      <c r="B631" s="24"/>
      <c r="C631" s="24"/>
      <c r="D631" s="24"/>
      <c r="E631" s="24"/>
      <c r="F631" s="24"/>
      <c r="G631" s="24"/>
      <c r="H631" s="24"/>
      <c r="I631" s="24"/>
      <c r="J631" s="46">
        <f>K627+K628+K629</f>
        <v>1468.33</v>
      </c>
      <c r="K631" s="46"/>
      <c r="L631" s="25">
        <f>IF(Source!I433&lt;&gt;0, ROUND(J631/Source!I433, 2), 0)</f>
        <v>1468.33</v>
      </c>
      <c r="P631" s="23">
        <f>J631</f>
        <v>1468.33</v>
      </c>
    </row>
    <row r="632" spans="1:22" ht="57" x14ac:dyDescent="0.2">
      <c r="A632" s="18">
        <v>65</v>
      </c>
      <c r="B632" s="18">
        <v>65</v>
      </c>
      <c r="C632" s="18" t="str">
        <f>Source!F434</f>
        <v>1.23-2103-22-3/1</v>
      </c>
      <c r="D632" s="18" t="str">
        <f>Source!G434</f>
        <v>Техническое обслуживание расходомера электромагнитного / Расходомер электромагнитный «Питерфлоу РС» РС100-140А-Ф</v>
      </c>
      <c r="E632" s="19" t="str">
        <f>Source!H434</f>
        <v>шт.</v>
      </c>
      <c r="F632" s="9">
        <f>Source!I434</f>
        <v>2</v>
      </c>
      <c r="G632" s="21"/>
      <c r="H632" s="20"/>
      <c r="I632" s="9"/>
      <c r="J632" s="9"/>
      <c r="K632" s="21"/>
      <c r="L632" s="21"/>
      <c r="Q632">
        <f>ROUND((Source!BZ434/100)*ROUND((Source!AF434*Source!AV434)*Source!I434, 2), 2)</f>
        <v>2090.27</v>
      </c>
      <c r="R632">
        <f>Source!X434</f>
        <v>2090.27</v>
      </c>
      <c r="S632">
        <f>ROUND((Source!CA434/100)*ROUND((Source!AF434*Source!AV434)*Source!I434, 2), 2)</f>
        <v>298.61</v>
      </c>
      <c r="T632">
        <f>Source!Y434</f>
        <v>298.61</v>
      </c>
      <c r="U632">
        <f>ROUND((175/100)*ROUND((Source!AE434*Source!AV434)*Source!I434, 2), 2)</f>
        <v>0</v>
      </c>
      <c r="V632">
        <f>ROUND((108/100)*ROUND(Source!CS434*Source!I434, 2), 2)</f>
        <v>0</v>
      </c>
    </row>
    <row r="633" spans="1:22" ht="14.25" x14ac:dyDescent="0.2">
      <c r="A633" s="18"/>
      <c r="B633" s="18"/>
      <c r="C633" s="18"/>
      <c r="D633" s="18" t="s">
        <v>1332</v>
      </c>
      <c r="E633" s="19"/>
      <c r="F633" s="9"/>
      <c r="G633" s="21">
        <f>Source!AO434</f>
        <v>1493.05</v>
      </c>
      <c r="H633" s="20" t="str">
        <f>Source!DG434</f>
        <v/>
      </c>
      <c r="I633" s="9">
        <f>Source!AV434</f>
        <v>1</v>
      </c>
      <c r="J633" s="9">
        <f>IF(Source!BA434&lt;&gt; 0, Source!BA434, 1)</f>
        <v>1</v>
      </c>
      <c r="K633" s="21">
        <f>Source!S434</f>
        <v>2986.1</v>
      </c>
      <c r="L633" s="21"/>
    </row>
    <row r="634" spans="1:22" ht="14.25" x14ac:dyDescent="0.2">
      <c r="A634" s="18"/>
      <c r="B634" s="18"/>
      <c r="C634" s="18"/>
      <c r="D634" s="18" t="s">
        <v>1335</v>
      </c>
      <c r="E634" s="19"/>
      <c r="F634" s="9"/>
      <c r="G634" s="21">
        <f>Source!AL434</f>
        <v>19.14</v>
      </c>
      <c r="H634" s="20" t="str">
        <f>Source!DD434</f>
        <v/>
      </c>
      <c r="I634" s="9">
        <f>Source!AW434</f>
        <v>1</v>
      </c>
      <c r="J634" s="9">
        <f>IF(Source!BC434&lt;&gt; 0, Source!BC434, 1)</f>
        <v>1</v>
      </c>
      <c r="K634" s="21">
        <f>Source!P434</f>
        <v>38.28</v>
      </c>
      <c r="L634" s="21"/>
    </row>
    <row r="635" spans="1:22" ht="14.25" x14ac:dyDescent="0.2">
      <c r="A635" s="18"/>
      <c r="B635" s="18"/>
      <c r="C635" s="18"/>
      <c r="D635" s="18" t="s">
        <v>1336</v>
      </c>
      <c r="E635" s="19" t="s">
        <v>1337</v>
      </c>
      <c r="F635" s="9">
        <f>Source!AT434</f>
        <v>70</v>
      </c>
      <c r="G635" s="21"/>
      <c r="H635" s="20"/>
      <c r="I635" s="9"/>
      <c r="J635" s="9"/>
      <c r="K635" s="21">
        <f>SUM(R632:R634)</f>
        <v>2090.27</v>
      </c>
      <c r="L635" s="21"/>
    </row>
    <row r="636" spans="1:22" ht="14.25" x14ac:dyDescent="0.2">
      <c r="A636" s="18"/>
      <c r="B636" s="18"/>
      <c r="C636" s="18"/>
      <c r="D636" s="18" t="s">
        <v>1338</v>
      </c>
      <c r="E636" s="19" t="s">
        <v>1337</v>
      </c>
      <c r="F636" s="9">
        <f>Source!AU434</f>
        <v>10</v>
      </c>
      <c r="G636" s="21"/>
      <c r="H636" s="20"/>
      <c r="I636" s="9"/>
      <c r="J636" s="9"/>
      <c r="K636" s="21">
        <f>SUM(T632:T635)</f>
        <v>298.61</v>
      </c>
      <c r="L636" s="21"/>
    </row>
    <row r="637" spans="1:22" ht="14.25" x14ac:dyDescent="0.2">
      <c r="A637" s="18"/>
      <c r="B637" s="18"/>
      <c r="C637" s="18"/>
      <c r="D637" s="18" t="s">
        <v>1340</v>
      </c>
      <c r="E637" s="19" t="s">
        <v>1341</v>
      </c>
      <c r="F637" s="9">
        <f>Source!AQ434</f>
        <v>1.8</v>
      </c>
      <c r="G637" s="21"/>
      <c r="H637" s="20" t="str">
        <f>Source!DI434</f>
        <v/>
      </c>
      <c r="I637" s="9">
        <f>Source!AV434</f>
        <v>1</v>
      </c>
      <c r="J637" s="9"/>
      <c r="K637" s="21"/>
      <c r="L637" s="21">
        <f>Source!U434</f>
        <v>3.6</v>
      </c>
    </row>
    <row r="638" spans="1:22" ht="15" x14ac:dyDescent="0.25">
      <c r="A638" s="24"/>
      <c r="B638" s="24"/>
      <c r="C638" s="24"/>
      <c r="D638" s="24"/>
      <c r="E638" s="24"/>
      <c r="F638" s="24"/>
      <c r="G638" s="24"/>
      <c r="H638" s="24"/>
      <c r="I638" s="24"/>
      <c r="J638" s="46">
        <f>K633+K634+K635+K636</f>
        <v>5413.2599999999993</v>
      </c>
      <c r="K638" s="46"/>
      <c r="L638" s="25">
        <f>IF(Source!I434&lt;&gt;0, ROUND(J638/Source!I434, 2), 0)</f>
        <v>2706.63</v>
      </c>
      <c r="P638" s="23">
        <f>J638</f>
        <v>5413.2599999999993</v>
      </c>
    </row>
    <row r="639" spans="1:22" ht="57" x14ac:dyDescent="0.2">
      <c r="A639" s="18">
        <v>66</v>
      </c>
      <c r="B639" s="18">
        <v>66</v>
      </c>
      <c r="C639" s="18" t="str">
        <f>Source!F435</f>
        <v>1.23-2103-22-3/1</v>
      </c>
      <c r="D639" s="18" t="str">
        <f>Source!G435</f>
        <v>Техническое обслуживание расходомера электромагнитного / Расходомер электромагнитный «Питерфлоу PC» РС20-6-С</v>
      </c>
      <c r="E639" s="19" t="str">
        <f>Source!H435</f>
        <v>шт.</v>
      </c>
      <c r="F639" s="9">
        <f>Source!I435</f>
        <v>1</v>
      </c>
      <c r="G639" s="21"/>
      <c r="H639" s="20"/>
      <c r="I639" s="9"/>
      <c r="J639" s="9"/>
      <c r="K639" s="21"/>
      <c r="L639" s="21"/>
      <c r="Q639">
        <f>ROUND((Source!BZ435/100)*ROUND((Source!AF435*Source!AV435)*Source!I435, 2), 2)</f>
        <v>1045.1400000000001</v>
      </c>
      <c r="R639">
        <f>Source!X435</f>
        <v>1045.1400000000001</v>
      </c>
      <c r="S639">
        <f>ROUND((Source!CA435/100)*ROUND((Source!AF435*Source!AV435)*Source!I435, 2), 2)</f>
        <v>149.31</v>
      </c>
      <c r="T639">
        <f>Source!Y435</f>
        <v>149.31</v>
      </c>
      <c r="U639">
        <f>ROUND((175/100)*ROUND((Source!AE435*Source!AV435)*Source!I435, 2), 2)</f>
        <v>0</v>
      </c>
      <c r="V639">
        <f>ROUND((108/100)*ROUND(Source!CS435*Source!I435, 2), 2)</f>
        <v>0</v>
      </c>
    </row>
    <row r="640" spans="1:22" ht="14.25" x14ac:dyDescent="0.2">
      <c r="A640" s="18"/>
      <c r="B640" s="18"/>
      <c r="C640" s="18"/>
      <c r="D640" s="18" t="s">
        <v>1332</v>
      </c>
      <c r="E640" s="19"/>
      <c r="F640" s="9"/>
      <c r="G640" s="21">
        <f>Source!AO435</f>
        <v>1493.05</v>
      </c>
      <c r="H640" s="20" t="str">
        <f>Source!DG435</f>
        <v/>
      </c>
      <c r="I640" s="9">
        <f>Source!AV435</f>
        <v>1</v>
      </c>
      <c r="J640" s="9">
        <f>IF(Source!BA435&lt;&gt; 0, Source!BA435, 1)</f>
        <v>1</v>
      </c>
      <c r="K640" s="21">
        <f>Source!S435</f>
        <v>1493.05</v>
      </c>
      <c r="L640" s="21"/>
    </row>
    <row r="641" spans="1:22" ht="14.25" x14ac:dyDescent="0.2">
      <c r="A641" s="18"/>
      <c r="B641" s="18"/>
      <c r="C641" s="18"/>
      <c r="D641" s="18" t="s">
        <v>1335</v>
      </c>
      <c r="E641" s="19"/>
      <c r="F641" s="9"/>
      <c r="G641" s="21">
        <f>Source!AL435</f>
        <v>19.14</v>
      </c>
      <c r="H641" s="20" t="str">
        <f>Source!DD435</f>
        <v/>
      </c>
      <c r="I641" s="9">
        <f>Source!AW435</f>
        <v>1</v>
      </c>
      <c r="J641" s="9">
        <f>IF(Source!BC435&lt;&gt; 0, Source!BC435, 1)</f>
        <v>1</v>
      </c>
      <c r="K641" s="21">
        <f>Source!P435</f>
        <v>19.14</v>
      </c>
      <c r="L641" s="21"/>
    </row>
    <row r="642" spans="1:22" ht="14.25" x14ac:dyDescent="0.2">
      <c r="A642" s="18"/>
      <c r="B642" s="18"/>
      <c r="C642" s="18"/>
      <c r="D642" s="18" t="s">
        <v>1336</v>
      </c>
      <c r="E642" s="19" t="s">
        <v>1337</v>
      </c>
      <c r="F642" s="9">
        <f>Source!AT435</f>
        <v>70</v>
      </c>
      <c r="G642" s="21"/>
      <c r="H642" s="20"/>
      <c r="I642" s="9"/>
      <c r="J642" s="9"/>
      <c r="K642" s="21">
        <f>SUM(R639:R641)</f>
        <v>1045.1400000000001</v>
      </c>
      <c r="L642" s="21"/>
    </row>
    <row r="643" spans="1:22" ht="14.25" x14ac:dyDescent="0.2">
      <c r="A643" s="18"/>
      <c r="B643" s="18"/>
      <c r="C643" s="18"/>
      <c r="D643" s="18" t="s">
        <v>1338</v>
      </c>
      <c r="E643" s="19" t="s">
        <v>1337</v>
      </c>
      <c r="F643" s="9">
        <f>Source!AU435</f>
        <v>10</v>
      </c>
      <c r="G643" s="21"/>
      <c r="H643" s="20"/>
      <c r="I643" s="9"/>
      <c r="J643" s="9"/>
      <c r="K643" s="21">
        <f>SUM(T639:T642)</f>
        <v>149.31</v>
      </c>
      <c r="L643" s="21"/>
    </row>
    <row r="644" spans="1:22" ht="14.25" x14ac:dyDescent="0.2">
      <c r="A644" s="18"/>
      <c r="B644" s="18"/>
      <c r="C644" s="18"/>
      <c r="D644" s="18" t="s">
        <v>1340</v>
      </c>
      <c r="E644" s="19" t="s">
        <v>1341</v>
      </c>
      <c r="F644" s="9">
        <f>Source!AQ435</f>
        <v>1.8</v>
      </c>
      <c r="G644" s="21"/>
      <c r="H644" s="20" t="str">
        <f>Source!DI435</f>
        <v/>
      </c>
      <c r="I644" s="9">
        <f>Source!AV435</f>
        <v>1</v>
      </c>
      <c r="J644" s="9"/>
      <c r="K644" s="21"/>
      <c r="L644" s="21">
        <f>Source!U435</f>
        <v>1.8</v>
      </c>
    </row>
    <row r="645" spans="1:22" ht="15" x14ac:dyDescent="0.25">
      <c r="A645" s="24"/>
      <c r="B645" s="24"/>
      <c r="C645" s="24"/>
      <c r="D645" s="24"/>
      <c r="E645" s="24"/>
      <c r="F645" s="24"/>
      <c r="G645" s="24"/>
      <c r="H645" s="24"/>
      <c r="I645" s="24"/>
      <c r="J645" s="46">
        <f>K640+K641+K642+K643</f>
        <v>2706.64</v>
      </c>
      <c r="K645" s="46"/>
      <c r="L645" s="25">
        <f>IF(Source!I435&lt;&gt;0, ROUND(J645/Source!I435, 2), 0)</f>
        <v>2706.64</v>
      </c>
      <c r="P645" s="23">
        <f>J645</f>
        <v>2706.64</v>
      </c>
    </row>
    <row r="646" spans="1:22" ht="85.5" x14ac:dyDescent="0.2">
      <c r="A646" s="18">
        <v>67</v>
      </c>
      <c r="B646" s="18">
        <v>67</v>
      </c>
      <c r="C646" s="18" t="str">
        <f>Source!F436</f>
        <v>1.23-2303-6-1/1</v>
      </c>
      <c r="D646" s="18" t="str">
        <f>Source!G436</f>
        <v>Техническое обслуживание термопреобразователя сопротивления с унифицированным выходным сигналом / Комплект термометров сопротивления платиновых КТС-Б-PtWO шток 100</v>
      </c>
      <c r="E646" s="19" t="str">
        <f>Source!H436</f>
        <v>шт.</v>
      </c>
      <c r="F646" s="9">
        <f>Source!I436</f>
        <v>1</v>
      </c>
      <c r="G646" s="21"/>
      <c r="H646" s="20"/>
      <c r="I646" s="9"/>
      <c r="J646" s="9"/>
      <c r="K646" s="21"/>
      <c r="L646" s="21"/>
      <c r="Q646">
        <f>ROUND((Source!BZ436/100)*ROUND((Source!AF436*Source!AV436)*Source!I436, 2), 2)</f>
        <v>233.48</v>
      </c>
      <c r="R646">
        <f>Source!X436</f>
        <v>233.48</v>
      </c>
      <c r="S646">
        <f>ROUND((Source!CA436/100)*ROUND((Source!AF436*Source!AV436)*Source!I436, 2), 2)</f>
        <v>33.35</v>
      </c>
      <c r="T646">
        <f>Source!Y436</f>
        <v>33.35</v>
      </c>
      <c r="U646">
        <f>ROUND((175/100)*ROUND((Source!AE436*Source!AV436)*Source!I436, 2), 2)</f>
        <v>0</v>
      </c>
      <c r="V646">
        <f>ROUND((108/100)*ROUND(Source!CS436*Source!I436, 2), 2)</f>
        <v>0</v>
      </c>
    </row>
    <row r="647" spans="1:22" ht="14.25" x14ac:dyDescent="0.2">
      <c r="A647" s="18"/>
      <c r="B647" s="18"/>
      <c r="C647" s="18"/>
      <c r="D647" s="18" t="s">
        <v>1332</v>
      </c>
      <c r="E647" s="19"/>
      <c r="F647" s="9"/>
      <c r="G647" s="21">
        <f>Source!AO436</f>
        <v>333.54</v>
      </c>
      <c r="H647" s="20" t="str">
        <f>Source!DG436</f>
        <v/>
      </c>
      <c r="I647" s="9">
        <f>Source!AV436</f>
        <v>1</v>
      </c>
      <c r="J647" s="9">
        <f>IF(Source!BA436&lt;&gt; 0, Source!BA436, 1)</f>
        <v>1</v>
      </c>
      <c r="K647" s="21">
        <f>Source!S436</f>
        <v>333.54</v>
      </c>
      <c r="L647" s="21"/>
    </row>
    <row r="648" spans="1:22" ht="14.25" x14ac:dyDescent="0.2">
      <c r="A648" s="18"/>
      <c r="B648" s="18"/>
      <c r="C648" s="18"/>
      <c r="D648" s="18" t="s">
        <v>1335</v>
      </c>
      <c r="E648" s="19"/>
      <c r="F648" s="9"/>
      <c r="G648" s="21">
        <f>Source!AL436</f>
        <v>20.239999999999998</v>
      </c>
      <c r="H648" s="20" t="str">
        <f>Source!DD436</f>
        <v/>
      </c>
      <c r="I648" s="9">
        <f>Source!AW436</f>
        <v>1</v>
      </c>
      <c r="J648" s="9">
        <f>IF(Source!BC436&lt;&gt; 0, Source!BC436, 1)</f>
        <v>1</v>
      </c>
      <c r="K648" s="21">
        <f>Source!P436</f>
        <v>20.239999999999998</v>
      </c>
      <c r="L648" s="21"/>
    </row>
    <row r="649" spans="1:22" ht="14.25" x14ac:dyDescent="0.2">
      <c r="A649" s="18"/>
      <c r="B649" s="18"/>
      <c r="C649" s="18"/>
      <c r="D649" s="18" t="s">
        <v>1336</v>
      </c>
      <c r="E649" s="19" t="s">
        <v>1337</v>
      </c>
      <c r="F649" s="9">
        <f>Source!AT436</f>
        <v>70</v>
      </c>
      <c r="G649" s="21"/>
      <c r="H649" s="20"/>
      <c r="I649" s="9"/>
      <c r="J649" s="9"/>
      <c r="K649" s="21">
        <f>SUM(R646:R648)</f>
        <v>233.48</v>
      </c>
      <c r="L649" s="21"/>
    </row>
    <row r="650" spans="1:22" ht="14.25" x14ac:dyDescent="0.2">
      <c r="A650" s="18"/>
      <c r="B650" s="18"/>
      <c r="C650" s="18"/>
      <c r="D650" s="18" t="s">
        <v>1338</v>
      </c>
      <c r="E650" s="19" t="s">
        <v>1337</v>
      </c>
      <c r="F650" s="9">
        <f>Source!AU436</f>
        <v>10</v>
      </c>
      <c r="G650" s="21"/>
      <c r="H650" s="20"/>
      <c r="I650" s="9"/>
      <c r="J650" s="9"/>
      <c r="K650" s="21">
        <f>SUM(T646:T649)</f>
        <v>33.35</v>
      </c>
      <c r="L650" s="21"/>
    </row>
    <row r="651" spans="1:22" ht="14.25" x14ac:dyDescent="0.2">
      <c r="A651" s="18"/>
      <c r="B651" s="18"/>
      <c r="C651" s="18"/>
      <c r="D651" s="18" t="s">
        <v>1340</v>
      </c>
      <c r="E651" s="19" t="s">
        <v>1341</v>
      </c>
      <c r="F651" s="9">
        <f>Source!AQ436</f>
        <v>0.47</v>
      </c>
      <c r="G651" s="21"/>
      <c r="H651" s="20" t="str">
        <f>Source!DI436</f>
        <v/>
      </c>
      <c r="I651" s="9">
        <f>Source!AV436</f>
        <v>1</v>
      </c>
      <c r="J651" s="9"/>
      <c r="K651" s="21"/>
      <c r="L651" s="21">
        <f>Source!U436</f>
        <v>0.47</v>
      </c>
    </row>
    <row r="652" spans="1:22" ht="15" x14ac:dyDescent="0.25">
      <c r="A652" s="24"/>
      <c r="B652" s="24"/>
      <c r="C652" s="24"/>
      <c r="D652" s="24"/>
      <c r="E652" s="24"/>
      <c r="F652" s="24"/>
      <c r="G652" s="24"/>
      <c r="H652" s="24"/>
      <c r="I652" s="24"/>
      <c r="J652" s="46">
        <f>K647+K648+K649+K650</f>
        <v>620.61</v>
      </c>
      <c r="K652" s="46"/>
      <c r="L652" s="25">
        <f>IF(Source!I436&lt;&gt;0, ROUND(J652/Source!I436, 2), 0)</f>
        <v>620.61</v>
      </c>
      <c r="P652" s="23">
        <f>J652</f>
        <v>620.61</v>
      </c>
    </row>
    <row r="653" spans="1:22" ht="57" x14ac:dyDescent="0.2">
      <c r="A653" s="18">
        <v>68</v>
      </c>
      <c r="B653" s="18">
        <v>68</v>
      </c>
      <c r="C653" s="18" t="str">
        <f>Source!F437</f>
        <v>1.23-2103-27-1/1</v>
      </c>
      <c r="D653" s="18" t="str">
        <f>Source!G437</f>
        <v>Техническое обслуживание преобразователя давления МТ100 и аналогов / Датчик давления Коммуналец СДВИ-Р=1,0 Мпа</v>
      </c>
      <c r="E653" s="19" t="str">
        <f>Source!H437</f>
        <v>10 шт.</v>
      </c>
      <c r="F653" s="9">
        <f>Source!I437</f>
        <v>0.2</v>
      </c>
      <c r="G653" s="21"/>
      <c r="H653" s="20"/>
      <c r="I653" s="9"/>
      <c r="J653" s="9"/>
      <c r="K653" s="21"/>
      <c r="L653" s="21"/>
      <c r="Q653">
        <f>ROUND((Source!BZ437/100)*ROUND((Source!AF437*Source!AV437)*Source!I437, 2), 2)</f>
        <v>1241.9100000000001</v>
      </c>
      <c r="R653">
        <f>Source!X437</f>
        <v>1241.9100000000001</v>
      </c>
      <c r="S653">
        <f>ROUND((Source!CA437/100)*ROUND((Source!AF437*Source!AV437)*Source!I437, 2), 2)</f>
        <v>177.42</v>
      </c>
      <c r="T653">
        <f>Source!Y437</f>
        <v>177.42</v>
      </c>
      <c r="U653">
        <f>ROUND((175/100)*ROUND((Source!AE437*Source!AV437)*Source!I437, 2), 2)</f>
        <v>0</v>
      </c>
      <c r="V653">
        <f>ROUND((108/100)*ROUND(Source!CS437*Source!I437, 2), 2)</f>
        <v>0</v>
      </c>
    </row>
    <row r="654" spans="1:22" x14ac:dyDescent="0.2">
      <c r="D654" s="26" t="str">
        <f>"Объем: "&amp;Source!I437&amp;"=2/"&amp;"10"</f>
        <v>Объем: 0,2=2/10</v>
      </c>
    </row>
    <row r="655" spans="1:22" ht="14.25" x14ac:dyDescent="0.2">
      <c r="A655" s="18"/>
      <c r="B655" s="18"/>
      <c r="C655" s="18"/>
      <c r="D655" s="18" t="s">
        <v>1332</v>
      </c>
      <c r="E655" s="19"/>
      <c r="F655" s="9"/>
      <c r="G655" s="21">
        <f>Source!AO437</f>
        <v>8870.75</v>
      </c>
      <c r="H655" s="20" t="str">
        <f>Source!DG437</f>
        <v/>
      </c>
      <c r="I655" s="9">
        <f>Source!AV437</f>
        <v>1</v>
      </c>
      <c r="J655" s="9">
        <f>IF(Source!BA437&lt;&gt; 0, Source!BA437, 1)</f>
        <v>1</v>
      </c>
      <c r="K655" s="21">
        <f>Source!S437</f>
        <v>1774.15</v>
      </c>
      <c r="L655" s="21"/>
    </row>
    <row r="656" spans="1:22" ht="14.25" x14ac:dyDescent="0.2">
      <c r="A656" s="18"/>
      <c r="B656" s="18"/>
      <c r="C656" s="18"/>
      <c r="D656" s="18" t="s">
        <v>1335</v>
      </c>
      <c r="E656" s="19"/>
      <c r="F656" s="9"/>
      <c r="G656" s="21">
        <f>Source!AL437</f>
        <v>17.39</v>
      </c>
      <c r="H656" s="20" t="str">
        <f>Source!DD437</f>
        <v/>
      </c>
      <c r="I656" s="9">
        <f>Source!AW437</f>
        <v>1</v>
      </c>
      <c r="J656" s="9">
        <f>IF(Source!BC437&lt;&gt; 0, Source!BC437, 1)</f>
        <v>1</v>
      </c>
      <c r="K656" s="21">
        <f>Source!P437</f>
        <v>3.48</v>
      </c>
      <c r="L656" s="21"/>
    </row>
    <row r="657" spans="1:22" ht="14.25" x14ac:dyDescent="0.2">
      <c r="A657" s="18"/>
      <c r="B657" s="18"/>
      <c r="C657" s="18"/>
      <c r="D657" s="18" t="s">
        <v>1336</v>
      </c>
      <c r="E657" s="19" t="s">
        <v>1337</v>
      </c>
      <c r="F657" s="9">
        <f>Source!AT437</f>
        <v>70</v>
      </c>
      <c r="G657" s="21"/>
      <c r="H657" s="20"/>
      <c r="I657" s="9"/>
      <c r="J657" s="9"/>
      <c r="K657" s="21">
        <f>SUM(R653:R656)</f>
        <v>1241.9100000000001</v>
      </c>
      <c r="L657" s="21"/>
    </row>
    <row r="658" spans="1:22" ht="14.25" x14ac:dyDescent="0.2">
      <c r="A658" s="18"/>
      <c r="B658" s="18"/>
      <c r="C658" s="18"/>
      <c r="D658" s="18" t="s">
        <v>1338</v>
      </c>
      <c r="E658" s="19" t="s">
        <v>1337</v>
      </c>
      <c r="F658" s="9">
        <f>Source!AU437</f>
        <v>10</v>
      </c>
      <c r="G658" s="21"/>
      <c r="H658" s="20"/>
      <c r="I658" s="9"/>
      <c r="J658" s="9"/>
      <c r="K658" s="21">
        <f>SUM(T653:T657)</f>
        <v>177.42</v>
      </c>
      <c r="L658" s="21"/>
    </row>
    <row r="659" spans="1:22" ht="14.25" x14ac:dyDescent="0.2">
      <c r="A659" s="18"/>
      <c r="B659" s="18"/>
      <c r="C659" s="18"/>
      <c r="D659" s="18" t="s">
        <v>1340</v>
      </c>
      <c r="E659" s="19" t="s">
        <v>1341</v>
      </c>
      <c r="F659" s="9">
        <f>Source!AQ437</f>
        <v>12.5</v>
      </c>
      <c r="G659" s="21"/>
      <c r="H659" s="20" t="str">
        <f>Source!DI437</f>
        <v/>
      </c>
      <c r="I659" s="9">
        <f>Source!AV437</f>
        <v>1</v>
      </c>
      <c r="J659" s="9"/>
      <c r="K659" s="21"/>
      <c r="L659" s="21">
        <f>Source!U437</f>
        <v>2.5</v>
      </c>
    </row>
    <row r="660" spans="1:22" ht="15" x14ac:dyDescent="0.25">
      <c r="A660" s="24"/>
      <c r="B660" s="24"/>
      <c r="C660" s="24"/>
      <c r="D660" s="24"/>
      <c r="E660" s="24"/>
      <c r="F660" s="24"/>
      <c r="G660" s="24"/>
      <c r="H660" s="24"/>
      <c r="I660" s="24"/>
      <c r="J660" s="46">
        <f>K655+K656+K657+K658</f>
        <v>3196.96</v>
      </c>
      <c r="K660" s="46"/>
      <c r="L660" s="25">
        <f>IF(Source!I437&lt;&gt;0, ROUND(J660/Source!I437, 2), 0)</f>
        <v>15984.8</v>
      </c>
      <c r="P660" s="23">
        <f>J660</f>
        <v>3196.96</v>
      </c>
    </row>
    <row r="661" spans="1:22" ht="71.25" x14ac:dyDescent="0.2">
      <c r="A661" s="18">
        <v>69</v>
      </c>
      <c r="B661" s="18">
        <v>69</v>
      </c>
      <c r="C661" s="18" t="str">
        <f>Source!F439</f>
        <v>1.15-2303-5-1/1</v>
      </c>
      <c r="D661" s="18" t="str">
        <f>Source!G439</f>
        <v>Техническое обслуживание фильтров водяных фланцевых сетчатых диаметром до 65 мм /Фильтр сетчатый IS16.01.0600.050.16.Ф/Ф, DN050, PN16, Тмакс=300оС</v>
      </c>
      <c r="E661" s="19" t="str">
        <f>Source!H439</f>
        <v>10 шт.</v>
      </c>
      <c r="F661" s="9">
        <f>Source!I439</f>
        <v>0.1</v>
      </c>
      <c r="G661" s="21"/>
      <c r="H661" s="20"/>
      <c r="I661" s="9"/>
      <c r="J661" s="9"/>
      <c r="K661" s="21"/>
      <c r="L661" s="21"/>
      <c r="Q661">
        <f>ROUND((Source!BZ439/100)*ROUND((Source!AF439*Source!AV439)*Source!I439, 2), 2)</f>
        <v>141.66999999999999</v>
      </c>
      <c r="R661">
        <f>Source!X439</f>
        <v>141.66999999999999</v>
      </c>
      <c r="S661">
        <f>ROUND((Source!CA439/100)*ROUND((Source!AF439*Source!AV439)*Source!I439, 2), 2)</f>
        <v>20.239999999999998</v>
      </c>
      <c r="T661">
        <f>Source!Y439</f>
        <v>20.239999999999998</v>
      </c>
      <c r="U661">
        <f>ROUND((175/100)*ROUND((Source!AE439*Source!AV439)*Source!I439, 2), 2)</f>
        <v>0</v>
      </c>
      <c r="V661">
        <f>ROUND((108/100)*ROUND(Source!CS439*Source!I439, 2), 2)</f>
        <v>0</v>
      </c>
    </row>
    <row r="662" spans="1:22" x14ac:dyDescent="0.2">
      <c r="D662" s="26" t="str">
        <f>"Объем: "&amp;Source!I439&amp;"=1/"&amp;"10"</f>
        <v>Объем: 0,1=1/10</v>
      </c>
    </row>
    <row r="663" spans="1:22" ht="14.25" x14ac:dyDescent="0.2">
      <c r="A663" s="18"/>
      <c r="B663" s="18"/>
      <c r="C663" s="18"/>
      <c r="D663" s="18" t="s">
        <v>1332</v>
      </c>
      <c r="E663" s="19"/>
      <c r="F663" s="9"/>
      <c r="G663" s="21">
        <f>Source!AO439</f>
        <v>2023.81</v>
      </c>
      <c r="H663" s="20" t="str">
        <f>Source!DG439</f>
        <v/>
      </c>
      <c r="I663" s="9">
        <f>Source!AV439</f>
        <v>1</v>
      </c>
      <c r="J663" s="9">
        <f>IF(Source!BA439&lt;&gt; 0, Source!BA439, 1)</f>
        <v>1</v>
      </c>
      <c r="K663" s="21">
        <f>Source!S439</f>
        <v>202.38</v>
      </c>
      <c r="L663" s="21"/>
    </row>
    <row r="664" spans="1:22" ht="14.25" x14ac:dyDescent="0.2">
      <c r="A664" s="18"/>
      <c r="B664" s="18"/>
      <c r="C664" s="18"/>
      <c r="D664" s="18" t="s">
        <v>1335</v>
      </c>
      <c r="E664" s="19"/>
      <c r="F664" s="9"/>
      <c r="G664" s="21">
        <f>Source!AL439</f>
        <v>0.38</v>
      </c>
      <c r="H664" s="20" t="str">
        <f>Source!DD439</f>
        <v/>
      </c>
      <c r="I664" s="9">
        <f>Source!AW439</f>
        <v>1</v>
      </c>
      <c r="J664" s="9">
        <f>IF(Source!BC439&lt;&gt; 0, Source!BC439, 1)</f>
        <v>1</v>
      </c>
      <c r="K664" s="21">
        <f>Source!P439</f>
        <v>0.04</v>
      </c>
      <c r="L664" s="21"/>
    </row>
    <row r="665" spans="1:22" ht="57" x14ac:dyDescent="0.2">
      <c r="A665" s="18" t="s">
        <v>358</v>
      </c>
      <c r="B665" s="18" t="s">
        <v>358</v>
      </c>
      <c r="C665" s="18" t="str">
        <f>Source!F440</f>
        <v>21.26-1-110</v>
      </c>
      <c r="D665" s="18" t="str">
        <f>Source!G440</f>
        <v>Прокладки из терморасширенного графита для обслуживания фильтра сетчатого чугунного фланцевого диаметром 65 мм</v>
      </c>
      <c r="E665" s="19" t="str">
        <f>Source!H440</f>
        <v>шт.</v>
      </c>
      <c r="F665" s="9">
        <f>Source!I440</f>
        <v>1</v>
      </c>
      <c r="G665" s="21">
        <f>Source!AK440</f>
        <v>207.47</v>
      </c>
      <c r="H665" s="28" t="s">
        <v>3</v>
      </c>
      <c r="I665" s="9">
        <f>Source!AW440</f>
        <v>1</v>
      </c>
      <c r="J665" s="9">
        <f>IF(Source!BC440&lt;&gt; 0, Source!BC440, 1)</f>
        <v>1</v>
      </c>
      <c r="K665" s="21">
        <f>Source!O440</f>
        <v>207.47</v>
      </c>
      <c r="L665" s="21"/>
      <c r="Q665">
        <f>ROUND((Source!BZ440/100)*ROUND((Source!AF440*Source!AV440)*Source!I440, 2), 2)</f>
        <v>0</v>
      </c>
      <c r="R665">
        <f>Source!X440</f>
        <v>0</v>
      </c>
      <c r="S665">
        <f>ROUND((Source!CA440/100)*ROUND((Source!AF440*Source!AV440)*Source!I440, 2), 2)</f>
        <v>0</v>
      </c>
      <c r="T665">
        <f>Source!Y440</f>
        <v>0</v>
      </c>
      <c r="U665">
        <f>ROUND((175/100)*ROUND((Source!AE440*Source!AV440)*Source!I440, 2), 2)</f>
        <v>0</v>
      </c>
      <c r="V665">
        <f>ROUND((108/100)*ROUND(Source!CS440*Source!I440, 2), 2)</f>
        <v>0</v>
      </c>
    </row>
    <row r="666" spans="1:22" ht="14.25" x14ac:dyDescent="0.2">
      <c r="A666" s="18"/>
      <c r="B666" s="18"/>
      <c r="C666" s="18"/>
      <c r="D666" s="18" t="s">
        <v>1336</v>
      </c>
      <c r="E666" s="19" t="s">
        <v>1337</v>
      </c>
      <c r="F666" s="9">
        <f>Source!AT439</f>
        <v>70</v>
      </c>
      <c r="G666" s="21"/>
      <c r="H666" s="20"/>
      <c r="I666" s="9"/>
      <c r="J666" s="9"/>
      <c r="K666" s="21">
        <f>SUM(R661:R665)</f>
        <v>141.66999999999999</v>
      </c>
      <c r="L666" s="21"/>
    </row>
    <row r="667" spans="1:22" ht="14.25" x14ac:dyDescent="0.2">
      <c r="A667" s="18"/>
      <c r="B667" s="18"/>
      <c r="C667" s="18"/>
      <c r="D667" s="18" t="s">
        <v>1338</v>
      </c>
      <c r="E667" s="19" t="s">
        <v>1337</v>
      </c>
      <c r="F667" s="9">
        <f>Source!AU439</f>
        <v>10</v>
      </c>
      <c r="G667" s="21"/>
      <c r="H667" s="20"/>
      <c r="I667" s="9"/>
      <c r="J667" s="9"/>
      <c r="K667" s="21">
        <f>SUM(T661:T666)</f>
        <v>20.239999999999998</v>
      </c>
      <c r="L667" s="21"/>
    </row>
    <row r="668" spans="1:22" ht="14.25" x14ac:dyDescent="0.2">
      <c r="A668" s="18"/>
      <c r="B668" s="18"/>
      <c r="C668" s="18"/>
      <c r="D668" s="18" t="s">
        <v>1340</v>
      </c>
      <c r="E668" s="19" t="s">
        <v>1341</v>
      </c>
      <c r="F668" s="9">
        <f>Source!AQ439</f>
        <v>3.6</v>
      </c>
      <c r="G668" s="21"/>
      <c r="H668" s="20" t="str">
        <f>Source!DI439</f>
        <v/>
      </c>
      <c r="I668" s="9">
        <f>Source!AV439</f>
        <v>1</v>
      </c>
      <c r="J668" s="9"/>
      <c r="K668" s="21"/>
      <c r="L668" s="21">
        <f>Source!U439</f>
        <v>0.36000000000000004</v>
      </c>
    </row>
    <row r="669" spans="1:22" ht="15" x14ac:dyDescent="0.25">
      <c r="A669" s="24"/>
      <c r="B669" s="24"/>
      <c r="C669" s="24"/>
      <c r="D669" s="24"/>
      <c r="E669" s="24"/>
      <c r="F669" s="24"/>
      <c r="G669" s="24"/>
      <c r="H669" s="24"/>
      <c r="I669" s="24"/>
      <c r="J669" s="46">
        <f>K663+K664+K666+K667+SUM(K665:K665)</f>
        <v>571.79999999999995</v>
      </c>
      <c r="K669" s="46"/>
      <c r="L669" s="25">
        <f>IF(Source!I439&lt;&gt;0, ROUND(J669/Source!I439, 2), 0)</f>
        <v>5718</v>
      </c>
      <c r="P669" s="23">
        <f>J669</f>
        <v>571.79999999999995</v>
      </c>
    </row>
    <row r="670" spans="1:22" ht="71.25" x14ac:dyDescent="0.2">
      <c r="A670" s="18">
        <v>70</v>
      </c>
      <c r="B670" s="18">
        <v>70</v>
      </c>
      <c r="C670" s="18" t="str">
        <f>Source!F441</f>
        <v>1.15-2303-5-3/1</v>
      </c>
      <c r="D670" s="18" t="str">
        <f>Source!G441</f>
        <v>Техническое обслуживание фильтров водяных фланцевых сетчатых диаметром до 150 мм /Фильтр сетчатый IS16.01.0600.125.16.Ф/Ф, DN125, PN16, Тмакс=300оС</v>
      </c>
      <c r="E670" s="19" t="str">
        <f>Source!H441</f>
        <v>10 шт.</v>
      </c>
      <c r="F670" s="9">
        <f>Source!I441</f>
        <v>0.2</v>
      </c>
      <c r="G670" s="21"/>
      <c r="H670" s="20"/>
      <c r="I670" s="9"/>
      <c r="J670" s="9"/>
      <c r="K670" s="21"/>
      <c r="L670" s="21"/>
      <c r="Q670">
        <f>ROUND((Source!BZ441/100)*ROUND((Source!AF441*Source!AV441)*Source!I441, 2), 2)</f>
        <v>443.89</v>
      </c>
      <c r="R670">
        <f>Source!X441</f>
        <v>443.89</v>
      </c>
      <c r="S670">
        <f>ROUND((Source!CA441/100)*ROUND((Source!AF441*Source!AV441)*Source!I441, 2), 2)</f>
        <v>63.41</v>
      </c>
      <c r="T670">
        <f>Source!Y441</f>
        <v>63.41</v>
      </c>
      <c r="U670">
        <f>ROUND((175/100)*ROUND((Source!AE441*Source!AV441)*Source!I441, 2), 2)</f>
        <v>0</v>
      </c>
      <c r="V670">
        <f>ROUND((108/100)*ROUND(Source!CS441*Source!I441, 2), 2)</f>
        <v>0</v>
      </c>
    </row>
    <row r="671" spans="1:22" x14ac:dyDescent="0.2">
      <c r="D671" s="26" t="str">
        <f>"Объем: "&amp;Source!I441&amp;"=2/"&amp;"10"</f>
        <v>Объем: 0,2=2/10</v>
      </c>
    </row>
    <row r="672" spans="1:22" ht="14.25" x14ac:dyDescent="0.2">
      <c r="A672" s="18"/>
      <c r="B672" s="18"/>
      <c r="C672" s="18"/>
      <c r="D672" s="18" t="s">
        <v>1332</v>
      </c>
      <c r="E672" s="19"/>
      <c r="F672" s="9"/>
      <c r="G672" s="21">
        <f>Source!AO441</f>
        <v>3170.64</v>
      </c>
      <c r="H672" s="20" t="str">
        <f>Source!DG441</f>
        <v/>
      </c>
      <c r="I672" s="9">
        <f>Source!AV441</f>
        <v>1</v>
      </c>
      <c r="J672" s="9">
        <f>IF(Source!BA441&lt;&gt; 0, Source!BA441, 1)</f>
        <v>1</v>
      </c>
      <c r="K672" s="21">
        <f>Source!S441</f>
        <v>634.13</v>
      </c>
      <c r="L672" s="21"/>
    </row>
    <row r="673" spans="1:22" ht="14.25" x14ac:dyDescent="0.2">
      <c r="A673" s="18"/>
      <c r="B673" s="18"/>
      <c r="C673" s="18"/>
      <c r="D673" s="18" t="s">
        <v>1335</v>
      </c>
      <c r="E673" s="19"/>
      <c r="F673" s="9"/>
      <c r="G673" s="21">
        <f>Source!AL441</f>
        <v>1.57</v>
      </c>
      <c r="H673" s="20" t="str">
        <f>Source!DD441</f>
        <v/>
      </c>
      <c r="I673" s="9">
        <f>Source!AW441</f>
        <v>1</v>
      </c>
      <c r="J673" s="9">
        <f>IF(Source!BC441&lt;&gt; 0, Source!BC441, 1)</f>
        <v>1</v>
      </c>
      <c r="K673" s="21">
        <f>Source!P441</f>
        <v>0.31</v>
      </c>
      <c r="L673" s="21"/>
    </row>
    <row r="674" spans="1:22" ht="57" x14ac:dyDescent="0.2">
      <c r="A674" s="18" t="s">
        <v>363</v>
      </c>
      <c r="B674" s="18" t="s">
        <v>363</v>
      </c>
      <c r="C674" s="18" t="str">
        <f>Source!F442</f>
        <v>21.26-1-113</v>
      </c>
      <c r="D674" s="18" t="str">
        <f>Source!G442</f>
        <v>Прокладки из терморасширенного графита для обслуживания фильтра сетчатого чугунного фланцевого диаметром 125 мм</v>
      </c>
      <c r="E674" s="19" t="str">
        <f>Source!H442</f>
        <v>шт.</v>
      </c>
      <c r="F674" s="9">
        <f>Source!I442</f>
        <v>2</v>
      </c>
      <c r="G674" s="21">
        <f>Source!AK442</f>
        <v>416.44</v>
      </c>
      <c r="H674" s="28" t="s">
        <v>3</v>
      </c>
      <c r="I674" s="9">
        <f>Source!AW442</f>
        <v>1</v>
      </c>
      <c r="J674" s="9">
        <f>IF(Source!BC442&lt;&gt; 0, Source!BC442, 1)</f>
        <v>1</v>
      </c>
      <c r="K674" s="21">
        <f>Source!O442</f>
        <v>832.88</v>
      </c>
      <c r="L674" s="21"/>
      <c r="Q674">
        <f>ROUND((Source!BZ442/100)*ROUND((Source!AF442*Source!AV442)*Source!I442, 2), 2)</f>
        <v>0</v>
      </c>
      <c r="R674">
        <f>Source!X442</f>
        <v>0</v>
      </c>
      <c r="S674">
        <f>ROUND((Source!CA442/100)*ROUND((Source!AF442*Source!AV442)*Source!I442, 2), 2)</f>
        <v>0</v>
      </c>
      <c r="T674">
        <f>Source!Y442</f>
        <v>0</v>
      </c>
      <c r="U674">
        <f>ROUND((175/100)*ROUND((Source!AE442*Source!AV442)*Source!I442, 2), 2)</f>
        <v>0</v>
      </c>
      <c r="V674">
        <f>ROUND((108/100)*ROUND(Source!CS442*Source!I442, 2), 2)</f>
        <v>0</v>
      </c>
    </row>
    <row r="675" spans="1:22" ht="14.25" x14ac:dyDescent="0.2">
      <c r="A675" s="18"/>
      <c r="B675" s="18"/>
      <c r="C675" s="18"/>
      <c r="D675" s="18" t="s">
        <v>1336</v>
      </c>
      <c r="E675" s="19" t="s">
        <v>1337</v>
      </c>
      <c r="F675" s="9">
        <f>Source!AT441</f>
        <v>70</v>
      </c>
      <c r="G675" s="21"/>
      <c r="H675" s="20"/>
      <c r="I675" s="9"/>
      <c r="J675" s="9"/>
      <c r="K675" s="21">
        <f>SUM(R670:R674)</f>
        <v>443.89</v>
      </c>
      <c r="L675" s="21"/>
    </row>
    <row r="676" spans="1:22" ht="14.25" x14ac:dyDescent="0.2">
      <c r="A676" s="18"/>
      <c r="B676" s="18"/>
      <c r="C676" s="18"/>
      <c r="D676" s="18" t="s">
        <v>1338</v>
      </c>
      <c r="E676" s="19" t="s">
        <v>1337</v>
      </c>
      <c r="F676" s="9">
        <f>Source!AU441</f>
        <v>10</v>
      </c>
      <c r="G676" s="21"/>
      <c r="H676" s="20"/>
      <c r="I676" s="9"/>
      <c r="J676" s="9"/>
      <c r="K676" s="21">
        <f>SUM(T670:T675)</f>
        <v>63.41</v>
      </c>
      <c r="L676" s="21"/>
    </row>
    <row r="677" spans="1:22" ht="14.25" x14ac:dyDescent="0.2">
      <c r="A677" s="18"/>
      <c r="B677" s="18"/>
      <c r="C677" s="18"/>
      <c r="D677" s="18" t="s">
        <v>1340</v>
      </c>
      <c r="E677" s="19" t="s">
        <v>1341</v>
      </c>
      <c r="F677" s="9">
        <f>Source!AQ441</f>
        <v>5.64</v>
      </c>
      <c r="G677" s="21"/>
      <c r="H677" s="20" t="str">
        <f>Source!DI441</f>
        <v/>
      </c>
      <c r="I677" s="9">
        <f>Source!AV441</f>
        <v>1</v>
      </c>
      <c r="J677" s="9"/>
      <c r="K677" s="21"/>
      <c r="L677" s="21">
        <f>Source!U441</f>
        <v>1.1279999999999999</v>
      </c>
    </row>
    <row r="678" spans="1:22" ht="15" x14ac:dyDescent="0.25">
      <c r="A678" s="24"/>
      <c r="B678" s="24"/>
      <c r="C678" s="24"/>
      <c r="D678" s="24"/>
      <c r="E678" s="24"/>
      <c r="F678" s="24"/>
      <c r="G678" s="24"/>
      <c r="H678" s="24"/>
      <c r="I678" s="24"/>
      <c r="J678" s="46">
        <f>K672+K673+K675+K676+SUM(K674:K674)</f>
        <v>1974.62</v>
      </c>
      <c r="K678" s="46"/>
      <c r="L678" s="25">
        <f>IF(Source!I441&lt;&gt;0, ROUND(J678/Source!I441, 2), 0)</f>
        <v>9873.1</v>
      </c>
      <c r="P678" s="23">
        <f>J678</f>
        <v>1974.62</v>
      </c>
    </row>
    <row r="679" spans="1:22" ht="57" x14ac:dyDescent="0.2">
      <c r="A679" s="18">
        <v>71</v>
      </c>
      <c r="B679" s="18">
        <v>71</v>
      </c>
      <c r="C679" s="18" t="str">
        <f>Source!F443</f>
        <v>1.23-2103-41-1/1</v>
      </c>
      <c r="D679" s="18" t="str">
        <f>Source!G443</f>
        <v>Техническое обслуживание регулирующего клапана /БИВАЛ® Кран шаровой стальной КШТ.12.100.16 Ф/Ф Ду 100 Ру 16</v>
      </c>
      <c r="E679" s="19" t="str">
        <f>Source!H443</f>
        <v>шт.</v>
      </c>
      <c r="F679" s="9">
        <f>Source!I443</f>
        <v>2</v>
      </c>
      <c r="G679" s="21"/>
      <c r="H679" s="20"/>
      <c r="I679" s="9"/>
      <c r="J679" s="9"/>
      <c r="K679" s="21"/>
      <c r="L679" s="21"/>
      <c r="Q679">
        <f>ROUND((Source!BZ443/100)*ROUND((Source!AF443*Source!AV443)*Source!I443, 2), 2)</f>
        <v>291.2</v>
      </c>
      <c r="R679">
        <f>Source!X443</f>
        <v>291.2</v>
      </c>
      <c r="S679">
        <f>ROUND((Source!CA443/100)*ROUND((Source!AF443*Source!AV443)*Source!I443, 2), 2)</f>
        <v>41.6</v>
      </c>
      <c r="T679">
        <f>Source!Y443</f>
        <v>41.6</v>
      </c>
      <c r="U679">
        <f>ROUND((175/100)*ROUND((Source!AE443*Source!AV443)*Source!I443, 2), 2)</f>
        <v>173.5</v>
      </c>
      <c r="V679">
        <f>ROUND((108/100)*ROUND(Source!CS443*Source!I443, 2), 2)</f>
        <v>107.07</v>
      </c>
    </row>
    <row r="680" spans="1:22" ht="14.25" x14ac:dyDescent="0.2">
      <c r="A680" s="18"/>
      <c r="B680" s="18"/>
      <c r="C680" s="18"/>
      <c r="D680" s="18" t="s">
        <v>1332</v>
      </c>
      <c r="E680" s="19"/>
      <c r="F680" s="9"/>
      <c r="G680" s="21">
        <f>Source!AO443</f>
        <v>208</v>
      </c>
      <c r="H680" s="20" t="str">
        <f>Source!DG443</f>
        <v/>
      </c>
      <c r="I680" s="9">
        <f>Source!AV443</f>
        <v>1</v>
      </c>
      <c r="J680" s="9">
        <f>IF(Source!BA443&lt;&gt; 0, Source!BA443, 1)</f>
        <v>1</v>
      </c>
      <c r="K680" s="21">
        <f>Source!S443</f>
        <v>416</v>
      </c>
      <c r="L680" s="21"/>
    </row>
    <row r="681" spans="1:22" ht="14.25" x14ac:dyDescent="0.2">
      <c r="A681" s="18"/>
      <c r="B681" s="18"/>
      <c r="C681" s="18"/>
      <c r="D681" s="18" t="s">
        <v>1333</v>
      </c>
      <c r="E681" s="19"/>
      <c r="F681" s="9"/>
      <c r="G681" s="21">
        <f>Source!AM443</f>
        <v>78.180000000000007</v>
      </c>
      <c r="H681" s="20" t="str">
        <f>Source!DE443</f>
        <v/>
      </c>
      <c r="I681" s="9">
        <f>Source!AV443</f>
        <v>1</v>
      </c>
      <c r="J681" s="9">
        <f>IF(Source!BB443&lt;&gt; 0, Source!BB443, 1)</f>
        <v>1</v>
      </c>
      <c r="K681" s="21">
        <f>Source!Q443</f>
        <v>156.36000000000001</v>
      </c>
      <c r="L681" s="21"/>
    </row>
    <row r="682" spans="1:22" ht="14.25" x14ac:dyDescent="0.2">
      <c r="A682" s="18"/>
      <c r="B682" s="18"/>
      <c r="C682" s="18"/>
      <c r="D682" s="18" t="s">
        <v>1334</v>
      </c>
      <c r="E682" s="19"/>
      <c r="F682" s="9"/>
      <c r="G682" s="21">
        <f>Source!AN443</f>
        <v>49.57</v>
      </c>
      <c r="H682" s="20" t="str">
        <f>Source!DF443</f>
        <v/>
      </c>
      <c r="I682" s="9">
        <f>Source!AV443</f>
        <v>1</v>
      </c>
      <c r="J682" s="9">
        <f>IF(Source!BS443&lt;&gt; 0, Source!BS443, 1)</f>
        <v>1</v>
      </c>
      <c r="K682" s="22">
        <f>Source!R443</f>
        <v>99.14</v>
      </c>
      <c r="L682" s="21"/>
    </row>
    <row r="683" spans="1:22" ht="14.25" x14ac:dyDescent="0.2">
      <c r="A683" s="18"/>
      <c r="B683" s="18"/>
      <c r="C683" s="18"/>
      <c r="D683" s="18" t="s">
        <v>1336</v>
      </c>
      <c r="E683" s="19" t="s">
        <v>1337</v>
      </c>
      <c r="F683" s="9">
        <f>Source!AT443</f>
        <v>70</v>
      </c>
      <c r="G683" s="21"/>
      <c r="H683" s="20"/>
      <c r="I683" s="9"/>
      <c r="J683" s="9"/>
      <c r="K683" s="21">
        <f>SUM(R679:R682)</f>
        <v>291.2</v>
      </c>
      <c r="L683" s="21"/>
    </row>
    <row r="684" spans="1:22" ht="14.25" x14ac:dyDescent="0.2">
      <c r="A684" s="18"/>
      <c r="B684" s="18"/>
      <c r="C684" s="18"/>
      <c r="D684" s="18" t="s">
        <v>1338</v>
      </c>
      <c r="E684" s="19" t="s">
        <v>1337</v>
      </c>
      <c r="F684" s="9">
        <f>Source!AU443</f>
        <v>10</v>
      </c>
      <c r="G684" s="21"/>
      <c r="H684" s="20"/>
      <c r="I684" s="9"/>
      <c r="J684" s="9"/>
      <c r="K684" s="21">
        <f>SUM(T679:T683)</f>
        <v>41.6</v>
      </c>
      <c r="L684" s="21"/>
    </row>
    <row r="685" spans="1:22" ht="14.25" x14ac:dyDescent="0.2">
      <c r="A685" s="18"/>
      <c r="B685" s="18"/>
      <c r="C685" s="18"/>
      <c r="D685" s="18" t="s">
        <v>1339</v>
      </c>
      <c r="E685" s="19" t="s">
        <v>1337</v>
      </c>
      <c r="F685" s="9">
        <f>108</f>
        <v>108</v>
      </c>
      <c r="G685" s="21"/>
      <c r="H685" s="20"/>
      <c r="I685" s="9"/>
      <c r="J685" s="9"/>
      <c r="K685" s="21">
        <f>SUM(V679:V684)</f>
        <v>107.07</v>
      </c>
      <c r="L685" s="21"/>
    </row>
    <row r="686" spans="1:22" ht="14.25" x14ac:dyDescent="0.2">
      <c r="A686" s="18"/>
      <c r="B686" s="18"/>
      <c r="C686" s="18"/>
      <c r="D686" s="18" t="s">
        <v>1340</v>
      </c>
      <c r="E686" s="19" t="s">
        <v>1341</v>
      </c>
      <c r="F686" s="9">
        <f>Source!AQ443</f>
        <v>0.37</v>
      </c>
      <c r="G686" s="21"/>
      <c r="H686" s="20" t="str">
        <f>Source!DI443</f>
        <v/>
      </c>
      <c r="I686" s="9">
        <f>Source!AV443</f>
        <v>1</v>
      </c>
      <c r="J686" s="9"/>
      <c r="K686" s="21"/>
      <c r="L686" s="21">
        <f>Source!U443</f>
        <v>0.74</v>
      </c>
    </row>
    <row r="687" spans="1:22" ht="15" x14ac:dyDescent="0.25">
      <c r="A687" s="24"/>
      <c r="B687" s="24"/>
      <c r="C687" s="24"/>
      <c r="D687" s="24"/>
      <c r="E687" s="24"/>
      <c r="F687" s="24"/>
      <c r="G687" s="24"/>
      <c r="H687" s="24"/>
      <c r="I687" s="24"/>
      <c r="J687" s="46">
        <f>K680+K681+K683+K684+K685</f>
        <v>1012.23</v>
      </c>
      <c r="K687" s="46"/>
      <c r="L687" s="25">
        <f>IF(Source!I443&lt;&gt;0, ROUND(J687/Source!I443, 2), 0)</f>
        <v>506.12</v>
      </c>
      <c r="P687" s="23">
        <f>J687</f>
        <v>1012.23</v>
      </c>
    </row>
    <row r="688" spans="1:22" ht="99.75" x14ac:dyDescent="0.2">
      <c r="A688" s="18">
        <v>72</v>
      </c>
      <c r="B688" s="18">
        <v>72</v>
      </c>
      <c r="C688" s="18" t="str">
        <f>Source!F444</f>
        <v>1.23-2103-21-1/1</v>
      </c>
      <c r="D688" s="18" t="str">
        <f>Source!G444</f>
        <v>Техническое обслуживание преобразователей давления, перепада давления, тензорезисторных, дифференциальных (Сапфир) /Регулятор перепада давления Регулятор перепада давления прямого действия RDT-1.1-80-100</v>
      </c>
      <c r="E688" s="19" t="str">
        <f>Source!H444</f>
        <v>шт.</v>
      </c>
      <c r="F688" s="9">
        <f>Source!I444</f>
        <v>1</v>
      </c>
      <c r="G688" s="21"/>
      <c r="H688" s="20"/>
      <c r="I688" s="9"/>
      <c r="J688" s="9"/>
      <c r="K688" s="21"/>
      <c r="L688" s="21"/>
      <c r="Q688">
        <f>ROUND((Source!BZ444/100)*ROUND((Source!AF444*Source!AV444)*Source!I444, 2), 2)</f>
        <v>447.08</v>
      </c>
      <c r="R688">
        <f>Source!X444</f>
        <v>447.08</v>
      </c>
      <c r="S688">
        <f>ROUND((Source!CA444/100)*ROUND((Source!AF444*Source!AV444)*Source!I444, 2), 2)</f>
        <v>63.87</v>
      </c>
      <c r="T688">
        <f>Source!Y444</f>
        <v>63.87</v>
      </c>
      <c r="U688">
        <f>ROUND((175/100)*ROUND((Source!AE444*Source!AV444)*Source!I444, 2), 2)</f>
        <v>0</v>
      </c>
      <c r="V688">
        <f>ROUND((108/100)*ROUND(Source!CS444*Source!I444, 2), 2)</f>
        <v>0</v>
      </c>
    </row>
    <row r="689" spans="1:22" ht="14.25" x14ac:dyDescent="0.2">
      <c r="A689" s="18"/>
      <c r="B689" s="18"/>
      <c r="C689" s="18"/>
      <c r="D689" s="18" t="s">
        <v>1332</v>
      </c>
      <c r="E689" s="19"/>
      <c r="F689" s="9"/>
      <c r="G689" s="21">
        <f>Source!AO444</f>
        <v>638.69000000000005</v>
      </c>
      <c r="H689" s="20" t="str">
        <f>Source!DG444</f>
        <v/>
      </c>
      <c r="I689" s="9">
        <f>Source!AV444</f>
        <v>1</v>
      </c>
      <c r="J689" s="9">
        <f>IF(Source!BA444&lt;&gt; 0, Source!BA444, 1)</f>
        <v>1</v>
      </c>
      <c r="K689" s="21">
        <f>Source!S444</f>
        <v>638.69000000000005</v>
      </c>
      <c r="L689" s="21"/>
    </row>
    <row r="690" spans="1:22" ht="14.25" x14ac:dyDescent="0.2">
      <c r="A690" s="18"/>
      <c r="B690" s="18"/>
      <c r="C690" s="18"/>
      <c r="D690" s="18" t="s">
        <v>1335</v>
      </c>
      <c r="E690" s="19"/>
      <c r="F690" s="9"/>
      <c r="G690" s="21">
        <f>Source!AL444</f>
        <v>19.14</v>
      </c>
      <c r="H690" s="20" t="str">
        <f>Source!DD444</f>
        <v/>
      </c>
      <c r="I690" s="9">
        <f>Source!AW444</f>
        <v>1</v>
      </c>
      <c r="J690" s="9">
        <f>IF(Source!BC444&lt;&gt; 0, Source!BC444, 1)</f>
        <v>1</v>
      </c>
      <c r="K690" s="21">
        <f>Source!P444</f>
        <v>19.14</v>
      </c>
      <c r="L690" s="21"/>
    </row>
    <row r="691" spans="1:22" ht="14.25" x14ac:dyDescent="0.2">
      <c r="A691" s="18"/>
      <c r="B691" s="18"/>
      <c r="C691" s="18"/>
      <c r="D691" s="18" t="s">
        <v>1336</v>
      </c>
      <c r="E691" s="19" t="s">
        <v>1337</v>
      </c>
      <c r="F691" s="9">
        <f>Source!AT444</f>
        <v>70</v>
      </c>
      <c r="G691" s="21"/>
      <c r="H691" s="20"/>
      <c r="I691" s="9"/>
      <c r="J691" s="9"/>
      <c r="K691" s="21">
        <f>SUM(R688:R690)</f>
        <v>447.08</v>
      </c>
      <c r="L691" s="21"/>
    </row>
    <row r="692" spans="1:22" ht="14.25" x14ac:dyDescent="0.2">
      <c r="A692" s="18"/>
      <c r="B692" s="18"/>
      <c r="C692" s="18"/>
      <c r="D692" s="18" t="s">
        <v>1338</v>
      </c>
      <c r="E692" s="19" t="s">
        <v>1337</v>
      </c>
      <c r="F692" s="9">
        <f>Source!AU444</f>
        <v>10</v>
      </c>
      <c r="G692" s="21"/>
      <c r="H692" s="20"/>
      <c r="I692" s="9"/>
      <c r="J692" s="9"/>
      <c r="K692" s="21">
        <f>SUM(T688:T691)</f>
        <v>63.87</v>
      </c>
      <c r="L692" s="21"/>
    </row>
    <row r="693" spans="1:22" ht="14.25" x14ac:dyDescent="0.2">
      <c r="A693" s="18"/>
      <c r="B693" s="18"/>
      <c r="C693" s="18"/>
      <c r="D693" s="18" t="s">
        <v>1340</v>
      </c>
      <c r="E693" s="19" t="s">
        <v>1341</v>
      </c>
      <c r="F693" s="9">
        <f>Source!AQ444</f>
        <v>0.77</v>
      </c>
      <c r="G693" s="21"/>
      <c r="H693" s="20" t="str">
        <f>Source!DI444</f>
        <v/>
      </c>
      <c r="I693" s="9">
        <f>Source!AV444</f>
        <v>1</v>
      </c>
      <c r="J693" s="9"/>
      <c r="K693" s="21"/>
      <c r="L693" s="21">
        <f>Source!U444</f>
        <v>0.77</v>
      </c>
    </row>
    <row r="694" spans="1:22" ht="15" x14ac:dyDescent="0.25">
      <c r="A694" s="24"/>
      <c r="B694" s="24"/>
      <c r="C694" s="24"/>
      <c r="D694" s="24"/>
      <c r="E694" s="24"/>
      <c r="F694" s="24"/>
      <c r="G694" s="24"/>
      <c r="H694" s="24"/>
      <c r="I694" s="24"/>
      <c r="J694" s="46">
        <f>K689+K690+K691+K692</f>
        <v>1168.78</v>
      </c>
      <c r="K694" s="46"/>
      <c r="L694" s="25">
        <f>IF(Source!I444&lt;&gt;0, ROUND(J694/Source!I444, 2), 0)</f>
        <v>1168.78</v>
      </c>
      <c r="P694" s="23">
        <f>J694</f>
        <v>1168.78</v>
      </c>
    </row>
    <row r="695" spans="1:22" ht="57" x14ac:dyDescent="0.2">
      <c r="A695" s="18">
        <v>73</v>
      </c>
      <c r="B695" s="18">
        <v>73</v>
      </c>
      <c r="C695" s="18" t="str">
        <f>Source!F445</f>
        <v>1.23-2103-41-1/1</v>
      </c>
      <c r="D695" s="18" t="str">
        <f>Source!G445</f>
        <v>Техническое обслуживание регулирующего клапана /Кран шаровой стальной КШТ.12.050.25 Ф/Ф Ду 050 Ру 25</v>
      </c>
      <c r="E695" s="19" t="str">
        <f>Source!H445</f>
        <v>шт.</v>
      </c>
      <c r="F695" s="9">
        <f>Source!I445</f>
        <v>2</v>
      </c>
      <c r="G695" s="21"/>
      <c r="H695" s="20"/>
      <c r="I695" s="9"/>
      <c r="J695" s="9"/>
      <c r="K695" s="21"/>
      <c r="L695" s="21"/>
      <c r="Q695">
        <f>ROUND((Source!BZ445/100)*ROUND((Source!AF445*Source!AV445)*Source!I445, 2), 2)</f>
        <v>291.2</v>
      </c>
      <c r="R695">
        <f>Source!X445</f>
        <v>291.2</v>
      </c>
      <c r="S695">
        <f>ROUND((Source!CA445/100)*ROUND((Source!AF445*Source!AV445)*Source!I445, 2), 2)</f>
        <v>41.6</v>
      </c>
      <c r="T695">
        <f>Source!Y445</f>
        <v>41.6</v>
      </c>
      <c r="U695">
        <f>ROUND((175/100)*ROUND((Source!AE445*Source!AV445)*Source!I445, 2), 2)</f>
        <v>173.5</v>
      </c>
      <c r="V695">
        <f>ROUND((108/100)*ROUND(Source!CS445*Source!I445, 2), 2)</f>
        <v>107.07</v>
      </c>
    </row>
    <row r="696" spans="1:22" ht="14.25" x14ac:dyDescent="0.2">
      <c r="A696" s="18"/>
      <c r="B696" s="18"/>
      <c r="C696" s="18"/>
      <c r="D696" s="18" t="s">
        <v>1332</v>
      </c>
      <c r="E696" s="19"/>
      <c r="F696" s="9"/>
      <c r="G696" s="21">
        <f>Source!AO445</f>
        <v>208</v>
      </c>
      <c r="H696" s="20" t="str">
        <f>Source!DG445</f>
        <v/>
      </c>
      <c r="I696" s="9">
        <f>Source!AV445</f>
        <v>1</v>
      </c>
      <c r="J696" s="9">
        <f>IF(Source!BA445&lt;&gt; 0, Source!BA445, 1)</f>
        <v>1</v>
      </c>
      <c r="K696" s="21">
        <f>Source!S445</f>
        <v>416</v>
      </c>
      <c r="L696" s="21"/>
    </row>
    <row r="697" spans="1:22" ht="14.25" x14ac:dyDescent="0.2">
      <c r="A697" s="18"/>
      <c r="B697" s="18"/>
      <c r="C697" s="18"/>
      <c r="D697" s="18" t="s">
        <v>1333</v>
      </c>
      <c r="E697" s="19"/>
      <c r="F697" s="9"/>
      <c r="G697" s="21">
        <f>Source!AM445</f>
        <v>78.180000000000007</v>
      </c>
      <c r="H697" s="20" t="str">
        <f>Source!DE445</f>
        <v/>
      </c>
      <c r="I697" s="9">
        <f>Source!AV445</f>
        <v>1</v>
      </c>
      <c r="J697" s="9">
        <f>IF(Source!BB445&lt;&gt; 0, Source!BB445, 1)</f>
        <v>1</v>
      </c>
      <c r="K697" s="21">
        <f>Source!Q445</f>
        <v>156.36000000000001</v>
      </c>
      <c r="L697" s="21"/>
    </row>
    <row r="698" spans="1:22" ht="14.25" x14ac:dyDescent="0.2">
      <c r="A698" s="18"/>
      <c r="B698" s="18"/>
      <c r="C698" s="18"/>
      <c r="D698" s="18" t="s">
        <v>1334</v>
      </c>
      <c r="E698" s="19"/>
      <c r="F698" s="9"/>
      <c r="G698" s="21">
        <f>Source!AN445</f>
        <v>49.57</v>
      </c>
      <c r="H698" s="20" t="str">
        <f>Source!DF445</f>
        <v/>
      </c>
      <c r="I698" s="9">
        <f>Source!AV445</f>
        <v>1</v>
      </c>
      <c r="J698" s="9">
        <f>IF(Source!BS445&lt;&gt; 0, Source!BS445, 1)</f>
        <v>1</v>
      </c>
      <c r="K698" s="22">
        <f>Source!R445</f>
        <v>99.14</v>
      </c>
      <c r="L698" s="21"/>
    </row>
    <row r="699" spans="1:22" ht="14.25" x14ac:dyDescent="0.2">
      <c r="A699" s="18"/>
      <c r="B699" s="18"/>
      <c r="C699" s="18"/>
      <c r="D699" s="18" t="s">
        <v>1336</v>
      </c>
      <c r="E699" s="19" t="s">
        <v>1337</v>
      </c>
      <c r="F699" s="9">
        <f>Source!AT445</f>
        <v>70</v>
      </c>
      <c r="G699" s="21"/>
      <c r="H699" s="20"/>
      <c r="I699" s="9"/>
      <c r="J699" s="9"/>
      <c r="K699" s="21">
        <f>SUM(R695:R698)</f>
        <v>291.2</v>
      </c>
      <c r="L699" s="21"/>
    </row>
    <row r="700" spans="1:22" ht="14.25" x14ac:dyDescent="0.2">
      <c r="A700" s="18"/>
      <c r="B700" s="18"/>
      <c r="C700" s="18"/>
      <c r="D700" s="18" t="s">
        <v>1338</v>
      </c>
      <c r="E700" s="19" t="s">
        <v>1337</v>
      </c>
      <c r="F700" s="9">
        <f>Source!AU445</f>
        <v>10</v>
      </c>
      <c r="G700" s="21"/>
      <c r="H700" s="20"/>
      <c r="I700" s="9"/>
      <c r="J700" s="9"/>
      <c r="K700" s="21">
        <f>SUM(T695:T699)</f>
        <v>41.6</v>
      </c>
      <c r="L700" s="21"/>
    </row>
    <row r="701" spans="1:22" ht="14.25" x14ac:dyDescent="0.2">
      <c r="A701" s="18"/>
      <c r="B701" s="18"/>
      <c r="C701" s="18"/>
      <c r="D701" s="18" t="s">
        <v>1339</v>
      </c>
      <c r="E701" s="19" t="s">
        <v>1337</v>
      </c>
      <c r="F701" s="9">
        <f>108</f>
        <v>108</v>
      </c>
      <c r="G701" s="21"/>
      <c r="H701" s="20"/>
      <c r="I701" s="9"/>
      <c r="J701" s="9"/>
      <c r="K701" s="21">
        <f>SUM(V695:V700)</f>
        <v>107.07</v>
      </c>
      <c r="L701" s="21"/>
    </row>
    <row r="702" spans="1:22" ht="14.25" x14ac:dyDescent="0.2">
      <c r="A702" s="18"/>
      <c r="B702" s="18"/>
      <c r="C702" s="18"/>
      <c r="D702" s="18" t="s">
        <v>1340</v>
      </c>
      <c r="E702" s="19" t="s">
        <v>1341</v>
      </c>
      <c r="F702" s="9">
        <f>Source!AQ445</f>
        <v>0.37</v>
      </c>
      <c r="G702" s="21"/>
      <c r="H702" s="20" t="str">
        <f>Source!DI445</f>
        <v/>
      </c>
      <c r="I702" s="9">
        <f>Source!AV445</f>
        <v>1</v>
      </c>
      <c r="J702" s="9"/>
      <c r="K702" s="21"/>
      <c r="L702" s="21">
        <f>Source!U445</f>
        <v>0.74</v>
      </c>
    </row>
    <row r="703" spans="1:22" ht="15" x14ac:dyDescent="0.25">
      <c r="A703" s="24"/>
      <c r="B703" s="24"/>
      <c r="C703" s="24"/>
      <c r="D703" s="24"/>
      <c r="E703" s="24"/>
      <c r="F703" s="24"/>
      <c r="G703" s="24"/>
      <c r="H703" s="24"/>
      <c r="I703" s="24"/>
      <c r="J703" s="46">
        <f>K696+K697+K699+K700+K701</f>
        <v>1012.23</v>
      </c>
      <c r="K703" s="46"/>
      <c r="L703" s="25">
        <f>IF(Source!I445&lt;&gt;0, ROUND(J703/Source!I445, 2), 0)</f>
        <v>506.12</v>
      </c>
      <c r="P703" s="23">
        <f>J703</f>
        <v>1012.23</v>
      </c>
    </row>
    <row r="704" spans="1:22" ht="85.5" x14ac:dyDescent="0.2">
      <c r="A704" s="18">
        <v>74</v>
      </c>
      <c r="B704" s="18">
        <v>74</v>
      </c>
      <c r="C704" s="18" t="str">
        <f>Source!F446</f>
        <v>1.23-2103-18-1/1</v>
      </c>
      <c r="D704" s="18" t="str">
        <f>Source!G446</f>
        <v>Техническое обслуживание термометра биметаллического, дилатометрического /Термометр БТ-41.211, диапазон 0...+ 160°С, ф80мм, шток 100 мм, с латунной гильзой до 100 Атм, , G1/2</v>
      </c>
      <c r="E704" s="19" t="str">
        <f>Source!H446</f>
        <v>шт.</v>
      </c>
      <c r="F704" s="9">
        <f>Source!I446</f>
        <v>2</v>
      </c>
      <c r="G704" s="21"/>
      <c r="H704" s="20"/>
      <c r="I704" s="9"/>
      <c r="J704" s="9"/>
      <c r="K704" s="21"/>
      <c r="L704" s="21"/>
      <c r="Q704">
        <f>ROUND((Source!BZ446/100)*ROUND((Source!AF446*Source!AV446)*Source!I446, 2), 2)</f>
        <v>307.99</v>
      </c>
      <c r="R704">
        <f>Source!X446</f>
        <v>307.99</v>
      </c>
      <c r="S704">
        <f>ROUND((Source!CA446/100)*ROUND((Source!AF446*Source!AV446)*Source!I446, 2), 2)</f>
        <v>44</v>
      </c>
      <c r="T704">
        <f>Source!Y446</f>
        <v>44</v>
      </c>
      <c r="U704">
        <f>ROUND((175/100)*ROUND((Source!AE446*Source!AV446)*Source!I446, 2), 2)</f>
        <v>0</v>
      </c>
      <c r="V704">
        <f>ROUND((108/100)*ROUND(Source!CS446*Source!I446, 2), 2)</f>
        <v>0</v>
      </c>
    </row>
    <row r="705" spans="1:22" ht="14.25" x14ac:dyDescent="0.2">
      <c r="A705" s="18"/>
      <c r="B705" s="18"/>
      <c r="C705" s="18"/>
      <c r="D705" s="18" t="s">
        <v>1332</v>
      </c>
      <c r="E705" s="19"/>
      <c r="F705" s="9"/>
      <c r="G705" s="21">
        <f>Source!AO446</f>
        <v>219.99</v>
      </c>
      <c r="H705" s="20" t="str">
        <f>Source!DG446</f>
        <v/>
      </c>
      <c r="I705" s="9">
        <f>Source!AV446</f>
        <v>1</v>
      </c>
      <c r="J705" s="9">
        <f>IF(Source!BA446&lt;&gt; 0, Source!BA446, 1)</f>
        <v>1</v>
      </c>
      <c r="K705" s="21">
        <f>Source!S446</f>
        <v>439.98</v>
      </c>
      <c r="L705" s="21"/>
    </row>
    <row r="706" spans="1:22" ht="14.25" x14ac:dyDescent="0.2">
      <c r="A706" s="18"/>
      <c r="B706" s="18"/>
      <c r="C706" s="18"/>
      <c r="D706" s="18" t="s">
        <v>1335</v>
      </c>
      <c r="E706" s="19"/>
      <c r="F706" s="9"/>
      <c r="G706" s="21">
        <f>Source!AL446</f>
        <v>19.14</v>
      </c>
      <c r="H706" s="20" t="str">
        <f>Source!DD446</f>
        <v/>
      </c>
      <c r="I706" s="9">
        <f>Source!AW446</f>
        <v>1</v>
      </c>
      <c r="J706" s="9">
        <f>IF(Source!BC446&lt;&gt; 0, Source!BC446, 1)</f>
        <v>1</v>
      </c>
      <c r="K706" s="21">
        <f>Source!P446</f>
        <v>38.28</v>
      </c>
      <c r="L706" s="21"/>
    </row>
    <row r="707" spans="1:22" ht="14.25" x14ac:dyDescent="0.2">
      <c r="A707" s="18"/>
      <c r="B707" s="18"/>
      <c r="C707" s="18"/>
      <c r="D707" s="18" t="s">
        <v>1336</v>
      </c>
      <c r="E707" s="19" t="s">
        <v>1337</v>
      </c>
      <c r="F707" s="9">
        <f>Source!AT446</f>
        <v>70</v>
      </c>
      <c r="G707" s="21"/>
      <c r="H707" s="20"/>
      <c r="I707" s="9"/>
      <c r="J707" s="9"/>
      <c r="K707" s="21">
        <f>SUM(R704:R706)</f>
        <v>307.99</v>
      </c>
      <c r="L707" s="21"/>
    </row>
    <row r="708" spans="1:22" ht="14.25" x14ac:dyDescent="0.2">
      <c r="A708" s="18"/>
      <c r="B708" s="18"/>
      <c r="C708" s="18"/>
      <c r="D708" s="18" t="s">
        <v>1338</v>
      </c>
      <c r="E708" s="19" t="s">
        <v>1337</v>
      </c>
      <c r="F708" s="9">
        <f>Source!AU446</f>
        <v>10</v>
      </c>
      <c r="G708" s="21"/>
      <c r="H708" s="20"/>
      <c r="I708" s="9"/>
      <c r="J708" s="9"/>
      <c r="K708" s="21">
        <f>SUM(T704:T707)</f>
        <v>44</v>
      </c>
      <c r="L708" s="21"/>
    </row>
    <row r="709" spans="1:22" ht="14.25" x14ac:dyDescent="0.2">
      <c r="A709" s="18"/>
      <c r="B709" s="18"/>
      <c r="C709" s="18"/>
      <c r="D709" s="18" t="s">
        <v>1340</v>
      </c>
      <c r="E709" s="19" t="s">
        <v>1341</v>
      </c>
      <c r="F709" s="9">
        <f>Source!AQ446</f>
        <v>0.31</v>
      </c>
      <c r="G709" s="21"/>
      <c r="H709" s="20" t="str">
        <f>Source!DI446</f>
        <v/>
      </c>
      <c r="I709" s="9">
        <f>Source!AV446</f>
        <v>1</v>
      </c>
      <c r="J709" s="9"/>
      <c r="K709" s="21"/>
      <c r="L709" s="21">
        <f>Source!U446</f>
        <v>0.62</v>
      </c>
    </row>
    <row r="710" spans="1:22" ht="15" x14ac:dyDescent="0.25">
      <c r="A710" s="24"/>
      <c r="B710" s="24"/>
      <c r="C710" s="24"/>
      <c r="D710" s="24"/>
      <c r="E710" s="24"/>
      <c r="F710" s="24"/>
      <c r="G710" s="24"/>
      <c r="H710" s="24"/>
      <c r="I710" s="24"/>
      <c r="J710" s="46">
        <f>K705+K706+K707+K708</f>
        <v>830.25</v>
      </c>
      <c r="K710" s="46"/>
      <c r="L710" s="25">
        <f>IF(Source!I446&lt;&gt;0, ROUND(J710/Source!I446, 2), 0)</f>
        <v>415.13</v>
      </c>
      <c r="P710" s="23">
        <f>J710</f>
        <v>830.25</v>
      </c>
    </row>
    <row r="712" spans="1:22" ht="15" x14ac:dyDescent="0.25">
      <c r="C712" s="47" t="str">
        <f>Source!G450</f>
        <v>Блок ИТП. Модуль отопления</v>
      </c>
      <c r="D712" s="47"/>
      <c r="E712" s="47"/>
      <c r="F712" s="47"/>
      <c r="G712" s="47"/>
      <c r="H712" s="47"/>
      <c r="I712" s="47"/>
      <c r="J712" s="47"/>
      <c r="K712" s="47"/>
    </row>
    <row r="713" spans="1:22" ht="57" x14ac:dyDescent="0.2">
      <c r="A713" s="18">
        <v>75</v>
      </c>
      <c r="B713" s="18">
        <v>75</v>
      </c>
      <c r="C713" s="18" t="str">
        <f>Source!F452</f>
        <v>1.23-2103-41-1/1</v>
      </c>
      <c r="D713" s="18" t="str">
        <f>Source!G452</f>
        <v>Техническое обслуживание регулирующего клапана /Кран шаровой стальной КШТ.12.100.16 Ф/Ф Ду 100 Ру 16</v>
      </c>
      <c r="E713" s="19" t="str">
        <f>Source!H452</f>
        <v>шт.</v>
      </c>
      <c r="F713" s="9">
        <f>Source!I452</f>
        <v>2</v>
      </c>
      <c r="G713" s="21"/>
      <c r="H713" s="20"/>
      <c r="I713" s="9"/>
      <c r="J713" s="9"/>
      <c r="K713" s="21"/>
      <c r="L713" s="21"/>
      <c r="Q713">
        <f>ROUND((Source!BZ452/100)*ROUND((Source!AF452*Source!AV452)*Source!I452, 2), 2)</f>
        <v>291.2</v>
      </c>
      <c r="R713">
        <f>Source!X452</f>
        <v>291.2</v>
      </c>
      <c r="S713">
        <f>ROUND((Source!CA452/100)*ROUND((Source!AF452*Source!AV452)*Source!I452, 2), 2)</f>
        <v>41.6</v>
      </c>
      <c r="T713">
        <f>Source!Y452</f>
        <v>41.6</v>
      </c>
      <c r="U713">
        <f>ROUND((175/100)*ROUND((Source!AE452*Source!AV452)*Source!I452, 2), 2)</f>
        <v>173.5</v>
      </c>
      <c r="V713">
        <f>ROUND((108/100)*ROUND(Source!CS452*Source!I452, 2), 2)</f>
        <v>107.07</v>
      </c>
    </row>
    <row r="714" spans="1:22" ht="14.25" x14ac:dyDescent="0.2">
      <c r="A714" s="18"/>
      <c r="B714" s="18"/>
      <c r="C714" s="18"/>
      <c r="D714" s="18" t="s">
        <v>1332</v>
      </c>
      <c r="E714" s="19"/>
      <c r="F714" s="9"/>
      <c r="G714" s="21">
        <f>Source!AO452</f>
        <v>208</v>
      </c>
      <c r="H714" s="20" t="str">
        <f>Source!DG452</f>
        <v/>
      </c>
      <c r="I714" s="9">
        <f>Source!AV452</f>
        <v>1</v>
      </c>
      <c r="J714" s="9">
        <f>IF(Source!BA452&lt;&gt; 0, Source!BA452, 1)</f>
        <v>1</v>
      </c>
      <c r="K714" s="21">
        <f>Source!S452</f>
        <v>416</v>
      </c>
      <c r="L714" s="21"/>
    </row>
    <row r="715" spans="1:22" ht="14.25" x14ac:dyDescent="0.2">
      <c r="A715" s="18"/>
      <c r="B715" s="18"/>
      <c r="C715" s="18"/>
      <c r="D715" s="18" t="s">
        <v>1333</v>
      </c>
      <c r="E715" s="19"/>
      <c r="F715" s="9"/>
      <c r="G715" s="21">
        <f>Source!AM452</f>
        <v>78.180000000000007</v>
      </c>
      <c r="H715" s="20" t="str">
        <f>Source!DE452</f>
        <v/>
      </c>
      <c r="I715" s="9">
        <f>Source!AV452</f>
        <v>1</v>
      </c>
      <c r="J715" s="9">
        <f>IF(Source!BB452&lt;&gt; 0, Source!BB452, 1)</f>
        <v>1</v>
      </c>
      <c r="K715" s="21">
        <f>Source!Q452</f>
        <v>156.36000000000001</v>
      </c>
      <c r="L715" s="21"/>
    </row>
    <row r="716" spans="1:22" ht="14.25" x14ac:dyDescent="0.2">
      <c r="A716" s="18"/>
      <c r="B716" s="18"/>
      <c r="C716" s="18"/>
      <c r="D716" s="18" t="s">
        <v>1334</v>
      </c>
      <c r="E716" s="19"/>
      <c r="F716" s="9"/>
      <c r="G716" s="21">
        <f>Source!AN452</f>
        <v>49.57</v>
      </c>
      <c r="H716" s="20" t="str">
        <f>Source!DF452</f>
        <v/>
      </c>
      <c r="I716" s="9">
        <f>Source!AV452</f>
        <v>1</v>
      </c>
      <c r="J716" s="9">
        <f>IF(Source!BS452&lt;&gt; 0, Source!BS452, 1)</f>
        <v>1</v>
      </c>
      <c r="K716" s="22">
        <f>Source!R452</f>
        <v>99.14</v>
      </c>
      <c r="L716" s="21"/>
    </row>
    <row r="717" spans="1:22" ht="14.25" x14ac:dyDescent="0.2">
      <c r="A717" s="18"/>
      <c r="B717" s="18"/>
      <c r="C717" s="18"/>
      <c r="D717" s="18" t="s">
        <v>1336</v>
      </c>
      <c r="E717" s="19" t="s">
        <v>1337</v>
      </c>
      <c r="F717" s="9">
        <f>Source!AT452</f>
        <v>70</v>
      </c>
      <c r="G717" s="21"/>
      <c r="H717" s="20"/>
      <c r="I717" s="9"/>
      <c r="J717" s="9"/>
      <c r="K717" s="21">
        <f>SUM(R713:R716)</f>
        <v>291.2</v>
      </c>
      <c r="L717" s="21"/>
    </row>
    <row r="718" spans="1:22" ht="14.25" x14ac:dyDescent="0.2">
      <c r="A718" s="18"/>
      <c r="B718" s="18"/>
      <c r="C718" s="18"/>
      <c r="D718" s="18" t="s">
        <v>1338</v>
      </c>
      <c r="E718" s="19" t="s">
        <v>1337</v>
      </c>
      <c r="F718" s="9">
        <f>Source!AU452</f>
        <v>10</v>
      </c>
      <c r="G718" s="21"/>
      <c r="H718" s="20"/>
      <c r="I718" s="9"/>
      <c r="J718" s="9"/>
      <c r="K718" s="21">
        <f>SUM(T713:T717)</f>
        <v>41.6</v>
      </c>
      <c r="L718" s="21"/>
    </row>
    <row r="719" spans="1:22" ht="14.25" x14ac:dyDescent="0.2">
      <c r="A719" s="18"/>
      <c r="B719" s="18"/>
      <c r="C719" s="18"/>
      <c r="D719" s="18" t="s">
        <v>1339</v>
      </c>
      <c r="E719" s="19" t="s">
        <v>1337</v>
      </c>
      <c r="F719" s="9">
        <f>108</f>
        <v>108</v>
      </c>
      <c r="G719" s="21"/>
      <c r="H719" s="20"/>
      <c r="I719" s="9"/>
      <c r="J719" s="9"/>
      <c r="K719" s="21">
        <f>SUM(V713:V718)</f>
        <v>107.07</v>
      </c>
      <c r="L719" s="21"/>
    </row>
    <row r="720" spans="1:22" ht="14.25" x14ac:dyDescent="0.2">
      <c r="A720" s="18"/>
      <c r="B720" s="18"/>
      <c r="C720" s="18"/>
      <c r="D720" s="18" t="s">
        <v>1340</v>
      </c>
      <c r="E720" s="19" t="s">
        <v>1341</v>
      </c>
      <c r="F720" s="9">
        <f>Source!AQ452</f>
        <v>0.37</v>
      </c>
      <c r="G720" s="21"/>
      <c r="H720" s="20" t="str">
        <f>Source!DI452</f>
        <v/>
      </c>
      <c r="I720" s="9">
        <f>Source!AV452</f>
        <v>1</v>
      </c>
      <c r="J720" s="9"/>
      <c r="K720" s="21"/>
      <c r="L720" s="21">
        <f>Source!U452</f>
        <v>0.74</v>
      </c>
    </row>
    <row r="721" spans="1:22" ht="15" x14ac:dyDescent="0.25">
      <c r="A721" s="24"/>
      <c r="B721" s="24"/>
      <c r="C721" s="24"/>
      <c r="D721" s="24"/>
      <c r="E721" s="24"/>
      <c r="F721" s="24"/>
      <c r="G721" s="24"/>
      <c r="H721" s="24"/>
      <c r="I721" s="24"/>
      <c r="J721" s="46">
        <f>K714+K715+K717+K718+K719</f>
        <v>1012.23</v>
      </c>
      <c r="K721" s="46"/>
      <c r="L721" s="25">
        <f>IF(Source!I452&lt;&gt;0, ROUND(J721/Source!I452, 2), 0)</f>
        <v>506.12</v>
      </c>
      <c r="P721" s="23">
        <f>J721</f>
        <v>1012.23</v>
      </c>
    </row>
    <row r="722" spans="1:22" ht="57" x14ac:dyDescent="0.2">
      <c r="A722" s="18">
        <v>76</v>
      </c>
      <c r="B722" s="18">
        <v>76</v>
      </c>
      <c r="C722" s="18" t="str">
        <f>Source!F453</f>
        <v>1.23-2103-41-1/1</v>
      </c>
      <c r="D722" s="18" t="str">
        <f>Source!G453</f>
        <v>Техническое обслуживание регулирующего клапана /Кран шаровой стальной КШТ.12.025.40 Р/Р Ду 025 Ру 40</v>
      </c>
      <c r="E722" s="19" t="str">
        <f>Source!H453</f>
        <v>шт.</v>
      </c>
      <c r="F722" s="9">
        <f>Source!I453</f>
        <v>2</v>
      </c>
      <c r="G722" s="21"/>
      <c r="H722" s="20"/>
      <c r="I722" s="9"/>
      <c r="J722" s="9"/>
      <c r="K722" s="21"/>
      <c r="L722" s="21"/>
      <c r="Q722">
        <f>ROUND((Source!BZ453/100)*ROUND((Source!AF453*Source!AV453)*Source!I453, 2), 2)</f>
        <v>291.2</v>
      </c>
      <c r="R722">
        <f>Source!X453</f>
        <v>291.2</v>
      </c>
      <c r="S722">
        <f>ROUND((Source!CA453/100)*ROUND((Source!AF453*Source!AV453)*Source!I453, 2), 2)</f>
        <v>41.6</v>
      </c>
      <c r="T722">
        <f>Source!Y453</f>
        <v>41.6</v>
      </c>
      <c r="U722">
        <f>ROUND((175/100)*ROUND((Source!AE453*Source!AV453)*Source!I453, 2), 2)</f>
        <v>173.5</v>
      </c>
      <c r="V722">
        <f>ROUND((108/100)*ROUND(Source!CS453*Source!I453, 2), 2)</f>
        <v>107.07</v>
      </c>
    </row>
    <row r="723" spans="1:22" ht="14.25" x14ac:dyDescent="0.2">
      <c r="A723" s="18"/>
      <c r="B723" s="18"/>
      <c r="C723" s="18"/>
      <c r="D723" s="18" t="s">
        <v>1332</v>
      </c>
      <c r="E723" s="19"/>
      <c r="F723" s="9"/>
      <c r="G723" s="21">
        <f>Source!AO453</f>
        <v>208</v>
      </c>
      <c r="H723" s="20" t="str">
        <f>Source!DG453</f>
        <v/>
      </c>
      <c r="I723" s="9">
        <f>Source!AV453</f>
        <v>1</v>
      </c>
      <c r="J723" s="9">
        <f>IF(Source!BA453&lt;&gt; 0, Source!BA453, 1)</f>
        <v>1</v>
      </c>
      <c r="K723" s="21">
        <f>Source!S453</f>
        <v>416</v>
      </c>
      <c r="L723" s="21"/>
    </row>
    <row r="724" spans="1:22" ht="14.25" x14ac:dyDescent="0.2">
      <c r="A724" s="18"/>
      <c r="B724" s="18"/>
      <c r="C724" s="18"/>
      <c r="D724" s="18" t="s">
        <v>1333</v>
      </c>
      <c r="E724" s="19"/>
      <c r="F724" s="9"/>
      <c r="G724" s="21">
        <f>Source!AM453</f>
        <v>78.180000000000007</v>
      </c>
      <c r="H724" s="20" t="str">
        <f>Source!DE453</f>
        <v/>
      </c>
      <c r="I724" s="9">
        <f>Source!AV453</f>
        <v>1</v>
      </c>
      <c r="J724" s="9">
        <f>IF(Source!BB453&lt;&gt; 0, Source!BB453, 1)</f>
        <v>1</v>
      </c>
      <c r="K724" s="21">
        <f>Source!Q453</f>
        <v>156.36000000000001</v>
      </c>
      <c r="L724" s="21"/>
    </row>
    <row r="725" spans="1:22" ht="14.25" x14ac:dyDescent="0.2">
      <c r="A725" s="18"/>
      <c r="B725" s="18"/>
      <c r="C725" s="18"/>
      <c r="D725" s="18" t="s">
        <v>1334</v>
      </c>
      <c r="E725" s="19"/>
      <c r="F725" s="9"/>
      <c r="G725" s="21">
        <f>Source!AN453</f>
        <v>49.57</v>
      </c>
      <c r="H725" s="20" t="str">
        <f>Source!DF453</f>
        <v/>
      </c>
      <c r="I725" s="9">
        <f>Source!AV453</f>
        <v>1</v>
      </c>
      <c r="J725" s="9">
        <f>IF(Source!BS453&lt;&gt; 0, Source!BS453, 1)</f>
        <v>1</v>
      </c>
      <c r="K725" s="22">
        <f>Source!R453</f>
        <v>99.14</v>
      </c>
      <c r="L725" s="21"/>
    </row>
    <row r="726" spans="1:22" ht="14.25" x14ac:dyDescent="0.2">
      <c r="A726" s="18"/>
      <c r="B726" s="18"/>
      <c r="C726" s="18"/>
      <c r="D726" s="18" t="s">
        <v>1336</v>
      </c>
      <c r="E726" s="19" t="s">
        <v>1337</v>
      </c>
      <c r="F726" s="9">
        <f>Source!AT453</f>
        <v>70</v>
      </c>
      <c r="G726" s="21"/>
      <c r="H726" s="20"/>
      <c r="I726" s="9"/>
      <c r="J726" s="9"/>
      <c r="K726" s="21">
        <f>SUM(R722:R725)</f>
        <v>291.2</v>
      </c>
      <c r="L726" s="21"/>
    </row>
    <row r="727" spans="1:22" ht="14.25" x14ac:dyDescent="0.2">
      <c r="A727" s="18"/>
      <c r="B727" s="18"/>
      <c r="C727" s="18"/>
      <c r="D727" s="18" t="s">
        <v>1338</v>
      </c>
      <c r="E727" s="19" t="s">
        <v>1337</v>
      </c>
      <c r="F727" s="9">
        <f>Source!AU453</f>
        <v>10</v>
      </c>
      <c r="G727" s="21"/>
      <c r="H727" s="20"/>
      <c r="I727" s="9"/>
      <c r="J727" s="9"/>
      <c r="K727" s="21">
        <f>SUM(T722:T726)</f>
        <v>41.6</v>
      </c>
      <c r="L727" s="21"/>
    </row>
    <row r="728" spans="1:22" ht="14.25" x14ac:dyDescent="0.2">
      <c r="A728" s="18"/>
      <c r="B728" s="18"/>
      <c r="C728" s="18"/>
      <c r="D728" s="18" t="s">
        <v>1339</v>
      </c>
      <c r="E728" s="19" t="s">
        <v>1337</v>
      </c>
      <c r="F728" s="9">
        <f>108</f>
        <v>108</v>
      </c>
      <c r="G728" s="21"/>
      <c r="H728" s="20"/>
      <c r="I728" s="9"/>
      <c r="J728" s="9"/>
      <c r="K728" s="21">
        <f>SUM(V722:V727)</f>
        <v>107.07</v>
      </c>
      <c r="L728" s="21"/>
    </row>
    <row r="729" spans="1:22" ht="14.25" x14ac:dyDescent="0.2">
      <c r="A729" s="18"/>
      <c r="B729" s="18"/>
      <c r="C729" s="18"/>
      <c r="D729" s="18" t="s">
        <v>1340</v>
      </c>
      <c r="E729" s="19" t="s">
        <v>1341</v>
      </c>
      <c r="F729" s="9">
        <f>Source!AQ453</f>
        <v>0.37</v>
      </c>
      <c r="G729" s="21"/>
      <c r="H729" s="20" t="str">
        <f>Source!DI453</f>
        <v/>
      </c>
      <c r="I729" s="9">
        <f>Source!AV453</f>
        <v>1</v>
      </c>
      <c r="J729" s="9"/>
      <c r="K729" s="21"/>
      <c r="L729" s="21">
        <f>Source!U453</f>
        <v>0.74</v>
      </c>
    </row>
    <row r="730" spans="1:22" ht="15" x14ac:dyDescent="0.25">
      <c r="A730" s="24"/>
      <c r="B730" s="24"/>
      <c r="C730" s="24"/>
      <c r="D730" s="24"/>
      <c r="E730" s="24"/>
      <c r="F730" s="24"/>
      <c r="G730" s="24"/>
      <c r="H730" s="24"/>
      <c r="I730" s="24"/>
      <c r="J730" s="46">
        <f>K723+K724+K726+K727+K728</f>
        <v>1012.23</v>
      </c>
      <c r="K730" s="46"/>
      <c r="L730" s="25">
        <f>IF(Source!I453&lt;&gt;0, ROUND(J730/Source!I453, 2), 0)</f>
        <v>506.12</v>
      </c>
      <c r="P730" s="23">
        <f>J730</f>
        <v>1012.23</v>
      </c>
    </row>
    <row r="731" spans="1:22" ht="71.25" x14ac:dyDescent="0.2">
      <c r="A731" s="18">
        <v>77</v>
      </c>
      <c r="B731" s="18">
        <v>77</v>
      </c>
      <c r="C731" s="18" t="str">
        <f>Source!F454</f>
        <v>1.23-2103-41-1/1</v>
      </c>
      <c r="D731" s="18" t="str">
        <f>Source!G454</f>
        <v>Техническое обслуживание регулирующего клапана / Клапан регулирующий КМ125Ф - 050 - 40,0 / СМП2,7 - 220В Ду50 Ру16 ф\ф dP = 16bar tmax = 250оС</v>
      </c>
      <c r="E731" s="19" t="str">
        <f>Source!H454</f>
        <v>шт.</v>
      </c>
      <c r="F731" s="9">
        <f>Source!I454</f>
        <v>1</v>
      </c>
      <c r="G731" s="21"/>
      <c r="H731" s="20"/>
      <c r="I731" s="9"/>
      <c r="J731" s="9"/>
      <c r="K731" s="21"/>
      <c r="L731" s="21"/>
      <c r="Q731">
        <f>ROUND((Source!BZ454/100)*ROUND((Source!AF454*Source!AV454)*Source!I454, 2), 2)</f>
        <v>145.6</v>
      </c>
      <c r="R731">
        <f>Source!X454</f>
        <v>145.6</v>
      </c>
      <c r="S731">
        <f>ROUND((Source!CA454/100)*ROUND((Source!AF454*Source!AV454)*Source!I454, 2), 2)</f>
        <v>20.8</v>
      </c>
      <c r="T731">
        <f>Source!Y454</f>
        <v>20.8</v>
      </c>
      <c r="U731">
        <f>ROUND((175/100)*ROUND((Source!AE454*Source!AV454)*Source!I454, 2), 2)</f>
        <v>86.75</v>
      </c>
      <c r="V731">
        <f>ROUND((108/100)*ROUND(Source!CS454*Source!I454, 2), 2)</f>
        <v>53.54</v>
      </c>
    </row>
    <row r="732" spans="1:22" ht="14.25" x14ac:dyDescent="0.2">
      <c r="A732" s="18"/>
      <c r="B732" s="18"/>
      <c r="C732" s="18"/>
      <c r="D732" s="18" t="s">
        <v>1332</v>
      </c>
      <c r="E732" s="19"/>
      <c r="F732" s="9"/>
      <c r="G732" s="21">
        <f>Source!AO454</f>
        <v>208</v>
      </c>
      <c r="H732" s="20" t="str">
        <f>Source!DG454</f>
        <v/>
      </c>
      <c r="I732" s="9">
        <f>Source!AV454</f>
        <v>1</v>
      </c>
      <c r="J732" s="9">
        <f>IF(Source!BA454&lt;&gt; 0, Source!BA454, 1)</f>
        <v>1</v>
      </c>
      <c r="K732" s="21">
        <f>Source!S454</f>
        <v>208</v>
      </c>
      <c r="L732" s="21"/>
    </row>
    <row r="733" spans="1:22" ht="14.25" x14ac:dyDescent="0.2">
      <c r="A733" s="18"/>
      <c r="B733" s="18"/>
      <c r="C733" s="18"/>
      <c r="D733" s="18" t="s">
        <v>1333</v>
      </c>
      <c r="E733" s="19"/>
      <c r="F733" s="9"/>
      <c r="G733" s="21">
        <f>Source!AM454</f>
        <v>78.180000000000007</v>
      </c>
      <c r="H733" s="20" t="str">
        <f>Source!DE454</f>
        <v/>
      </c>
      <c r="I733" s="9">
        <f>Source!AV454</f>
        <v>1</v>
      </c>
      <c r="J733" s="9">
        <f>IF(Source!BB454&lt;&gt; 0, Source!BB454, 1)</f>
        <v>1</v>
      </c>
      <c r="K733" s="21">
        <f>Source!Q454</f>
        <v>78.180000000000007</v>
      </c>
      <c r="L733" s="21"/>
    </row>
    <row r="734" spans="1:22" ht="14.25" x14ac:dyDescent="0.2">
      <c r="A734" s="18"/>
      <c r="B734" s="18"/>
      <c r="C734" s="18"/>
      <c r="D734" s="18" t="s">
        <v>1334</v>
      </c>
      <c r="E734" s="19"/>
      <c r="F734" s="9"/>
      <c r="G734" s="21">
        <f>Source!AN454</f>
        <v>49.57</v>
      </c>
      <c r="H734" s="20" t="str">
        <f>Source!DF454</f>
        <v/>
      </c>
      <c r="I734" s="9">
        <f>Source!AV454</f>
        <v>1</v>
      </c>
      <c r="J734" s="9">
        <f>IF(Source!BS454&lt;&gt; 0, Source!BS454, 1)</f>
        <v>1</v>
      </c>
      <c r="K734" s="22">
        <f>Source!R454</f>
        <v>49.57</v>
      </c>
      <c r="L734" s="21"/>
    </row>
    <row r="735" spans="1:22" ht="14.25" x14ac:dyDescent="0.2">
      <c r="A735" s="18"/>
      <c r="B735" s="18"/>
      <c r="C735" s="18"/>
      <c r="D735" s="18" t="s">
        <v>1336</v>
      </c>
      <c r="E735" s="19" t="s">
        <v>1337</v>
      </c>
      <c r="F735" s="9">
        <f>Source!AT454</f>
        <v>70</v>
      </c>
      <c r="G735" s="21"/>
      <c r="H735" s="20"/>
      <c r="I735" s="9"/>
      <c r="J735" s="9"/>
      <c r="K735" s="21">
        <f>SUM(R731:R734)</f>
        <v>145.6</v>
      </c>
      <c r="L735" s="21"/>
    </row>
    <row r="736" spans="1:22" ht="14.25" x14ac:dyDescent="0.2">
      <c r="A736" s="18"/>
      <c r="B736" s="18"/>
      <c r="C736" s="18"/>
      <c r="D736" s="18" t="s">
        <v>1338</v>
      </c>
      <c r="E736" s="19" t="s">
        <v>1337</v>
      </c>
      <c r="F736" s="9">
        <f>Source!AU454</f>
        <v>10</v>
      </c>
      <c r="G736" s="21"/>
      <c r="H736" s="20"/>
      <c r="I736" s="9"/>
      <c r="J736" s="9"/>
      <c r="K736" s="21">
        <f>SUM(T731:T735)</f>
        <v>20.8</v>
      </c>
      <c r="L736" s="21"/>
    </row>
    <row r="737" spans="1:22" ht="14.25" x14ac:dyDescent="0.2">
      <c r="A737" s="18"/>
      <c r="B737" s="18"/>
      <c r="C737" s="18"/>
      <c r="D737" s="18" t="s">
        <v>1339</v>
      </c>
      <c r="E737" s="19" t="s">
        <v>1337</v>
      </c>
      <c r="F737" s="9">
        <f>108</f>
        <v>108</v>
      </c>
      <c r="G737" s="21"/>
      <c r="H737" s="20"/>
      <c r="I737" s="9"/>
      <c r="J737" s="9"/>
      <c r="K737" s="21">
        <f>SUM(V731:V736)</f>
        <v>53.54</v>
      </c>
      <c r="L737" s="21"/>
    </row>
    <row r="738" spans="1:22" ht="14.25" x14ac:dyDescent="0.2">
      <c r="A738" s="18"/>
      <c r="B738" s="18"/>
      <c r="C738" s="18"/>
      <c r="D738" s="18" t="s">
        <v>1340</v>
      </c>
      <c r="E738" s="19" t="s">
        <v>1341</v>
      </c>
      <c r="F738" s="9">
        <f>Source!AQ454</f>
        <v>0.37</v>
      </c>
      <c r="G738" s="21"/>
      <c r="H738" s="20" t="str">
        <f>Source!DI454</f>
        <v/>
      </c>
      <c r="I738" s="9">
        <f>Source!AV454</f>
        <v>1</v>
      </c>
      <c r="J738" s="9"/>
      <c r="K738" s="21"/>
      <c r="L738" s="21">
        <f>Source!U454</f>
        <v>0.37</v>
      </c>
    </row>
    <row r="739" spans="1:22" ht="15" x14ac:dyDescent="0.25">
      <c r="A739" s="24"/>
      <c r="B739" s="24"/>
      <c r="C739" s="24"/>
      <c r="D739" s="24"/>
      <c r="E739" s="24"/>
      <c r="F739" s="24"/>
      <c r="G739" s="24"/>
      <c r="H739" s="24"/>
      <c r="I739" s="24"/>
      <c r="J739" s="46">
        <f>K732+K733+K735+K736+K737</f>
        <v>506.12</v>
      </c>
      <c r="K739" s="46"/>
      <c r="L739" s="25">
        <f>IF(Source!I454&lt;&gt;0, ROUND(J739/Source!I454, 2), 0)</f>
        <v>506.12</v>
      </c>
      <c r="P739" s="23">
        <f>J739</f>
        <v>506.12</v>
      </c>
    </row>
    <row r="740" spans="1:22" ht="85.5" x14ac:dyDescent="0.2">
      <c r="A740" s="18">
        <v>78</v>
      </c>
      <c r="B740" s="18">
        <v>78</v>
      </c>
      <c r="C740" s="18" t="str">
        <f>Source!F455</f>
        <v>1.23-2103-18-1/1</v>
      </c>
      <c r="D740" s="18" t="str">
        <f>Source!G455</f>
        <v>Техническое обслуживание термометра биметаллического, дилатометрического / Термометр БТ-41.211, диапазон 0...+ 160°С, ф80мм, шток 64 мм, с латунной гильзой до 100 Атм, , G1/2</v>
      </c>
      <c r="E740" s="19" t="str">
        <f>Source!H455</f>
        <v>шт.</v>
      </c>
      <c r="F740" s="9">
        <f>Source!I455</f>
        <v>2</v>
      </c>
      <c r="G740" s="21"/>
      <c r="H740" s="20"/>
      <c r="I740" s="9"/>
      <c r="J740" s="9"/>
      <c r="K740" s="21"/>
      <c r="L740" s="21"/>
      <c r="Q740">
        <f>ROUND((Source!BZ455/100)*ROUND((Source!AF455*Source!AV455)*Source!I455, 2), 2)</f>
        <v>307.99</v>
      </c>
      <c r="R740">
        <f>Source!X455</f>
        <v>307.99</v>
      </c>
      <c r="S740">
        <f>ROUND((Source!CA455/100)*ROUND((Source!AF455*Source!AV455)*Source!I455, 2), 2)</f>
        <v>44</v>
      </c>
      <c r="T740">
        <f>Source!Y455</f>
        <v>44</v>
      </c>
      <c r="U740">
        <f>ROUND((175/100)*ROUND((Source!AE455*Source!AV455)*Source!I455, 2), 2)</f>
        <v>0</v>
      </c>
      <c r="V740">
        <f>ROUND((108/100)*ROUND(Source!CS455*Source!I455, 2), 2)</f>
        <v>0</v>
      </c>
    </row>
    <row r="741" spans="1:22" ht="14.25" x14ac:dyDescent="0.2">
      <c r="A741" s="18"/>
      <c r="B741" s="18"/>
      <c r="C741" s="18"/>
      <c r="D741" s="18" t="s">
        <v>1332</v>
      </c>
      <c r="E741" s="19"/>
      <c r="F741" s="9"/>
      <c r="G741" s="21">
        <f>Source!AO455</f>
        <v>219.99</v>
      </c>
      <c r="H741" s="20" t="str">
        <f>Source!DG455</f>
        <v/>
      </c>
      <c r="I741" s="9">
        <f>Source!AV455</f>
        <v>1</v>
      </c>
      <c r="J741" s="9">
        <f>IF(Source!BA455&lt;&gt; 0, Source!BA455, 1)</f>
        <v>1</v>
      </c>
      <c r="K741" s="21">
        <f>Source!S455</f>
        <v>439.98</v>
      </c>
      <c r="L741" s="21"/>
    </row>
    <row r="742" spans="1:22" ht="14.25" x14ac:dyDescent="0.2">
      <c r="A742" s="18"/>
      <c r="B742" s="18"/>
      <c r="C742" s="18"/>
      <c r="D742" s="18" t="s">
        <v>1335</v>
      </c>
      <c r="E742" s="19"/>
      <c r="F742" s="9"/>
      <c r="G742" s="21">
        <f>Source!AL455</f>
        <v>19.14</v>
      </c>
      <c r="H742" s="20" t="str">
        <f>Source!DD455</f>
        <v/>
      </c>
      <c r="I742" s="9">
        <f>Source!AW455</f>
        <v>1</v>
      </c>
      <c r="J742" s="9">
        <f>IF(Source!BC455&lt;&gt; 0, Source!BC455, 1)</f>
        <v>1</v>
      </c>
      <c r="K742" s="21">
        <f>Source!P455</f>
        <v>38.28</v>
      </c>
      <c r="L742" s="21"/>
    </row>
    <row r="743" spans="1:22" ht="14.25" x14ac:dyDescent="0.2">
      <c r="A743" s="18"/>
      <c r="B743" s="18"/>
      <c r="C743" s="18"/>
      <c r="D743" s="18" t="s">
        <v>1336</v>
      </c>
      <c r="E743" s="19" t="s">
        <v>1337</v>
      </c>
      <c r="F743" s="9">
        <f>Source!AT455</f>
        <v>70</v>
      </c>
      <c r="G743" s="21"/>
      <c r="H743" s="20"/>
      <c r="I743" s="9"/>
      <c r="J743" s="9"/>
      <c r="K743" s="21">
        <f>SUM(R740:R742)</f>
        <v>307.99</v>
      </c>
      <c r="L743" s="21"/>
    </row>
    <row r="744" spans="1:22" ht="14.25" x14ac:dyDescent="0.2">
      <c r="A744" s="18"/>
      <c r="B744" s="18"/>
      <c r="C744" s="18"/>
      <c r="D744" s="18" t="s">
        <v>1338</v>
      </c>
      <c r="E744" s="19" t="s">
        <v>1337</v>
      </c>
      <c r="F744" s="9">
        <f>Source!AU455</f>
        <v>10</v>
      </c>
      <c r="G744" s="21"/>
      <c r="H744" s="20"/>
      <c r="I744" s="9"/>
      <c r="J744" s="9"/>
      <c r="K744" s="21">
        <f>SUM(T740:T743)</f>
        <v>44</v>
      </c>
      <c r="L744" s="21"/>
    </row>
    <row r="745" spans="1:22" ht="14.25" x14ac:dyDescent="0.2">
      <c r="A745" s="18"/>
      <c r="B745" s="18"/>
      <c r="C745" s="18"/>
      <c r="D745" s="18" t="s">
        <v>1340</v>
      </c>
      <c r="E745" s="19" t="s">
        <v>1341</v>
      </c>
      <c r="F745" s="9">
        <f>Source!AQ455</f>
        <v>0.31</v>
      </c>
      <c r="G745" s="21"/>
      <c r="H745" s="20" t="str">
        <f>Source!DI455</f>
        <v/>
      </c>
      <c r="I745" s="9">
        <f>Source!AV455</f>
        <v>1</v>
      </c>
      <c r="J745" s="9"/>
      <c r="K745" s="21"/>
      <c r="L745" s="21">
        <f>Source!U455</f>
        <v>0.62</v>
      </c>
    </row>
    <row r="746" spans="1:22" ht="15" x14ac:dyDescent="0.25">
      <c r="A746" s="24"/>
      <c r="B746" s="24"/>
      <c r="C746" s="24"/>
      <c r="D746" s="24"/>
      <c r="E746" s="24"/>
      <c r="F746" s="24"/>
      <c r="G746" s="24"/>
      <c r="H746" s="24"/>
      <c r="I746" s="24"/>
      <c r="J746" s="46">
        <f>K741+K742+K743+K744</f>
        <v>830.25</v>
      </c>
      <c r="K746" s="46"/>
      <c r="L746" s="25">
        <f>IF(Source!I455&lt;&gt;0, ROUND(J746/Source!I455, 2), 0)</f>
        <v>415.13</v>
      </c>
      <c r="P746" s="23">
        <f>J746</f>
        <v>830.25</v>
      </c>
    </row>
    <row r="747" spans="1:22" ht="71.25" x14ac:dyDescent="0.2">
      <c r="A747" s="18">
        <v>79</v>
      </c>
      <c r="B747" s="18">
        <v>79</v>
      </c>
      <c r="C747" s="18" t="str">
        <f>Source!F456</f>
        <v>1.23-2303-6-1/1</v>
      </c>
      <c r="D747" s="18" t="str">
        <f>Source!G456</f>
        <v>Техническое обслуживание термопреобразователя сопротивления с унифицированным выходным сигналом / Термометр сопротибления ДТС075-РТ1000.В3.60.01/2</v>
      </c>
      <c r="E747" s="19" t="str">
        <f>Source!H456</f>
        <v>шт.</v>
      </c>
      <c r="F747" s="9">
        <f>Source!I456</f>
        <v>1</v>
      </c>
      <c r="G747" s="21"/>
      <c r="H747" s="20"/>
      <c r="I747" s="9"/>
      <c r="J747" s="9"/>
      <c r="K747" s="21"/>
      <c r="L747" s="21"/>
      <c r="Q747">
        <f>ROUND((Source!BZ456/100)*ROUND((Source!AF456*Source!AV456)*Source!I456, 2), 2)</f>
        <v>233.48</v>
      </c>
      <c r="R747">
        <f>Source!X456</f>
        <v>233.48</v>
      </c>
      <c r="S747">
        <f>ROUND((Source!CA456/100)*ROUND((Source!AF456*Source!AV456)*Source!I456, 2), 2)</f>
        <v>33.35</v>
      </c>
      <c r="T747">
        <f>Source!Y456</f>
        <v>33.35</v>
      </c>
      <c r="U747">
        <f>ROUND((175/100)*ROUND((Source!AE456*Source!AV456)*Source!I456, 2), 2)</f>
        <v>0</v>
      </c>
      <c r="V747">
        <f>ROUND((108/100)*ROUND(Source!CS456*Source!I456, 2), 2)</f>
        <v>0</v>
      </c>
    </row>
    <row r="748" spans="1:22" ht="14.25" x14ac:dyDescent="0.2">
      <c r="A748" s="18"/>
      <c r="B748" s="18"/>
      <c r="C748" s="18"/>
      <c r="D748" s="18" t="s">
        <v>1332</v>
      </c>
      <c r="E748" s="19"/>
      <c r="F748" s="9"/>
      <c r="G748" s="21">
        <f>Source!AO456</f>
        <v>333.54</v>
      </c>
      <c r="H748" s="20" t="str">
        <f>Source!DG456</f>
        <v/>
      </c>
      <c r="I748" s="9">
        <f>Source!AV456</f>
        <v>1</v>
      </c>
      <c r="J748" s="9">
        <f>IF(Source!BA456&lt;&gt; 0, Source!BA456, 1)</f>
        <v>1</v>
      </c>
      <c r="K748" s="21">
        <f>Source!S456</f>
        <v>333.54</v>
      </c>
      <c r="L748" s="21"/>
    </row>
    <row r="749" spans="1:22" ht="14.25" x14ac:dyDescent="0.2">
      <c r="A749" s="18"/>
      <c r="B749" s="18"/>
      <c r="C749" s="18"/>
      <c r="D749" s="18" t="s">
        <v>1335</v>
      </c>
      <c r="E749" s="19"/>
      <c r="F749" s="9"/>
      <c r="G749" s="21">
        <f>Source!AL456</f>
        <v>20.239999999999998</v>
      </c>
      <c r="H749" s="20" t="str">
        <f>Source!DD456</f>
        <v/>
      </c>
      <c r="I749" s="9">
        <f>Source!AW456</f>
        <v>1</v>
      </c>
      <c r="J749" s="9">
        <f>IF(Source!BC456&lt;&gt; 0, Source!BC456, 1)</f>
        <v>1</v>
      </c>
      <c r="K749" s="21">
        <f>Source!P456</f>
        <v>20.239999999999998</v>
      </c>
      <c r="L749" s="21"/>
    </row>
    <row r="750" spans="1:22" ht="14.25" x14ac:dyDescent="0.2">
      <c r="A750" s="18"/>
      <c r="B750" s="18"/>
      <c r="C750" s="18"/>
      <c r="D750" s="18" t="s">
        <v>1336</v>
      </c>
      <c r="E750" s="19" t="s">
        <v>1337</v>
      </c>
      <c r="F750" s="9">
        <f>Source!AT456</f>
        <v>70</v>
      </c>
      <c r="G750" s="21"/>
      <c r="H750" s="20"/>
      <c r="I750" s="9"/>
      <c r="J750" s="9"/>
      <c r="K750" s="21">
        <f>SUM(R747:R749)</f>
        <v>233.48</v>
      </c>
      <c r="L750" s="21"/>
    </row>
    <row r="751" spans="1:22" ht="14.25" x14ac:dyDescent="0.2">
      <c r="A751" s="18"/>
      <c r="B751" s="18"/>
      <c r="C751" s="18"/>
      <c r="D751" s="18" t="s">
        <v>1338</v>
      </c>
      <c r="E751" s="19" t="s">
        <v>1337</v>
      </c>
      <c r="F751" s="9">
        <f>Source!AU456</f>
        <v>10</v>
      </c>
      <c r="G751" s="21"/>
      <c r="H751" s="20"/>
      <c r="I751" s="9"/>
      <c r="J751" s="9"/>
      <c r="K751" s="21">
        <f>SUM(T747:T750)</f>
        <v>33.35</v>
      </c>
      <c r="L751" s="21"/>
    </row>
    <row r="752" spans="1:22" ht="14.25" x14ac:dyDescent="0.2">
      <c r="A752" s="18"/>
      <c r="B752" s="18"/>
      <c r="C752" s="18"/>
      <c r="D752" s="18" t="s">
        <v>1340</v>
      </c>
      <c r="E752" s="19" t="s">
        <v>1341</v>
      </c>
      <c r="F752" s="9">
        <f>Source!AQ456</f>
        <v>0.47</v>
      </c>
      <c r="G752" s="21"/>
      <c r="H752" s="20" t="str">
        <f>Source!DI456</f>
        <v/>
      </c>
      <c r="I752" s="9">
        <f>Source!AV456</f>
        <v>1</v>
      </c>
      <c r="J752" s="9"/>
      <c r="K752" s="21"/>
      <c r="L752" s="21">
        <f>Source!U456</f>
        <v>0.47</v>
      </c>
    </row>
    <row r="753" spans="1:22" ht="15" x14ac:dyDescent="0.25">
      <c r="A753" s="24"/>
      <c r="B753" s="24"/>
      <c r="C753" s="24"/>
      <c r="D753" s="24"/>
      <c r="E753" s="24"/>
      <c r="F753" s="24"/>
      <c r="G753" s="24"/>
      <c r="H753" s="24"/>
      <c r="I753" s="24"/>
      <c r="J753" s="46">
        <f>K748+K749+K750+K751</f>
        <v>620.61</v>
      </c>
      <c r="K753" s="46"/>
      <c r="L753" s="25">
        <f>IF(Source!I456&lt;&gt;0, ROUND(J753/Source!I456, 2), 0)</f>
        <v>620.61</v>
      </c>
      <c r="P753" s="23">
        <f>J753</f>
        <v>620.61</v>
      </c>
    </row>
    <row r="754" spans="1:22" ht="85.5" x14ac:dyDescent="0.2">
      <c r="A754" s="18">
        <v>80</v>
      </c>
      <c r="B754" s="18">
        <v>80</v>
      </c>
      <c r="C754" s="18" t="str">
        <f>Source!F460</f>
        <v>1.15-2203-8-2/1</v>
      </c>
      <c r="D754" s="18" t="str">
        <f>Source!G460</f>
        <v>Техническое обслуживание затворов дисковых поворотных межфланцевых с ручным управлением диаметром 100-150 мм / Затвор Поворотный Дисковый ЗПТС - FL(w)-3-100-MRR-HT, ДуЮО, Ру16, межфланцебый, с рукояткой</v>
      </c>
      <c r="E754" s="19" t="str">
        <f>Source!H460</f>
        <v>шт.</v>
      </c>
      <c r="F754" s="9">
        <f>Source!I460</f>
        <v>6</v>
      </c>
      <c r="G754" s="21"/>
      <c r="H754" s="20"/>
      <c r="I754" s="9"/>
      <c r="J754" s="9"/>
      <c r="K754" s="21"/>
      <c r="L754" s="21"/>
      <c r="Q754">
        <f>ROUND((Source!BZ460/100)*ROUND((Source!AF460*Source!AV460)*Source!I460, 2), 2)</f>
        <v>566.66</v>
      </c>
      <c r="R754">
        <f>Source!X460</f>
        <v>566.66</v>
      </c>
      <c r="S754">
        <f>ROUND((Source!CA460/100)*ROUND((Source!AF460*Source!AV460)*Source!I460, 2), 2)</f>
        <v>80.95</v>
      </c>
      <c r="T754">
        <f>Source!Y460</f>
        <v>80.95</v>
      </c>
      <c r="U754">
        <f>ROUND((175/100)*ROUND((Source!AE460*Source!AV460)*Source!I460, 2), 2)</f>
        <v>0</v>
      </c>
      <c r="V754">
        <f>ROUND((108/100)*ROUND(Source!CS460*Source!I460, 2), 2)</f>
        <v>0</v>
      </c>
    </row>
    <row r="755" spans="1:22" ht="14.25" x14ac:dyDescent="0.2">
      <c r="A755" s="18"/>
      <c r="B755" s="18"/>
      <c r="C755" s="18"/>
      <c r="D755" s="18" t="s">
        <v>1332</v>
      </c>
      <c r="E755" s="19"/>
      <c r="F755" s="9"/>
      <c r="G755" s="21">
        <f>Source!AO460</f>
        <v>134.91999999999999</v>
      </c>
      <c r="H755" s="20" t="str">
        <f>Source!DG460</f>
        <v/>
      </c>
      <c r="I755" s="9">
        <f>Source!AV460</f>
        <v>1</v>
      </c>
      <c r="J755" s="9">
        <f>IF(Source!BA460&lt;&gt; 0, Source!BA460, 1)</f>
        <v>1</v>
      </c>
      <c r="K755" s="21">
        <f>Source!S460</f>
        <v>809.52</v>
      </c>
      <c r="L755" s="21"/>
    </row>
    <row r="756" spans="1:22" ht="14.25" x14ac:dyDescent="0.2">
      <c r="A756" s="18"/>
      <c r="B756" s="18"/>
      <c r="C756" s="18"/>
      <c r="D756" s="18" t="s">
        <v>1335</v>
      </c>
      <c r="E756" s="19"/>
      <c r="F756" s="9"/>
      <c r="G756" s="21">
        <f>Source!AL460</f>
        <v>0.63</v>
      </c>
      <c r="H756" s="20" t="str">
        <f>Source!DD460</f>
        <v/>
      </c>
      <c r="I756" s="9">
        <f>Source!AW460</f>
        <v>1</v>
      </c>
      <c r="J756" s="9">
        <f>IF(Source!BC460&lt;&gt; 0, Source!BC460, 1)</f>
        <v>1</v>
      </c>
      <c r="K756" s="21">
        <f>Source!P460</f>
        <v>3.78</v>
      </c>
      <c r="L756" s="21"/>
    </row>
    <row r="757" spans="1:22" ht="14.25" x14ac:dyDescent="0.2">
      <c r="A757" s="18"/>
      <c r="B757" s="18"/>
      <c r="C757" s="18"/>
      <c r="D757" s="18" t="s">
        <v>1336</v>
      </c>
      <c r="E757" s="19" t="s">
        <v>1337</v>
      </c>
      <c r="F757" s="9">
        <f>Source!AT460</f>
        <v>70</v>
      </c>
      <c r="G757" s="21"/>
      <c r="H757" s="20"/>
      <c r="I757" s="9"/>
      <c r="J757" s="9"/>
      <c r="K757" s="21">
        <f>SUM(R754:R756)</f>
        <v>566.66</v>
      </c>
      <c r="L757" s="21"/>
    </row>
    <row r="758" spans="1:22" ht="14.25" x14ac:dyDescent="0.2">
      <c r="A758" s="18"/>
      <c r="B758" s="18"/>
      <c r="C758" s="18"/>
      <c r="D758" s="18" t="s">
        <v>1338</v>
      </c>
      <c r="E758" s="19" t="s">
        <v>1337</v>
      </c>
      <c r="F758" s="9">
        <f>Source!AU460</f>
        <v>10</v>
      </c>
      <c r="G758" s="21"/>
      <c r="H758" s="20"/>
      <c r="I758" s="9"/>
      <c r="J758" s="9"/>
      <c r="K758" s="21">
        <f>SUM(T754:T757)</f>
        <v>80.95</v>
      </c>
      <c r="L758" s="21"/>
    </row>
    <row r="759" spans="1:22" ht="14.25" x14ac:dyDescent="0.2">
      <c r="A759" s="18"/>
      <c r="B759" s="18"/>
      <c r="C759" s="18"/>
      <c r="D759" s="18" t="s">
        <v>1340</v>
      </c>
      <c r="E759" s="19" t="s">
        <v>1341</v>
      </c>
      <c r="F759" s="9">
        <f>Source!AQ460</f>
        <v>0.24</v>
      </c>
      <c r="G759" s="21"/>
      <c r="H759" s="20" t="str">
        <f>Source!DI460</f>
        <v/>
      </c>
      <c r="I759" s="9">
        <f>Source!AV460</f>
        <v>1</v>
      </c>
      <c r="J759" s="9"/>
      <c r="K759" s="21"/>
      <c r="L759" s="21">
        <f>Source!U460</f>
        <v>1.44</v>
      </c>
    </row>
    <row r="760" spans="1:22" ht="15" x14ac:dyDescent="0.25">
      <c r="A760" s="24"/>
      <c r="B760" s="24"/>
      <c r="C760" s="24"/>
      <c r="D760" s="24"/>
      <c r="E760" s="24"/>
      <c r="F760" s="24"/>
      <c r="G760" s="24"/>
      <c r="H760" s="24"/>
      <c r="I760" s="24"/>
      <c r="J760" s="46">
        <f>K755+K756+K757+K758</f>
        <v>1460.91</v>
      </c>
      <c r="K760" s="46"/>
      <c r="L760" s="25">
        <f>IF(Source!I460&lt;&gt;0, ROUND(J760/Source!I460, 2), 0)</f>
        <v>243.49</v>
      </c>
      <c r="P760" s="23">
        <f>J760</f>
        <v>1460.91</v>
      </c>
    </row>
    <row r="761" spans="1:22" ht="85.5" x14ac:dyDescent="0.2">
      <c r="A761" s="18">
        <v>81</v>
      </c>
      <c r="B761" s="18">
        <v>81</v>
      </c>
      <c r="C761" s="18" t="str">
        <f>Source!F461</f>
        <v>1.15-2203-7-1/1</v>
      </c>
      <c r="D761" s="18" t="str">
        <f>Source!G461</f>
        <v>Техническое обслуживание крана шарового латунного никелированного диаметром до 25 мм / Кран шаробой латунный 05_Тип 34.503.(Chicago) Ду025, Ру25,Траб=95,Тмах=110 гр.,внутр.р-ба, рукоятка обычная</v>
      </c>
      <c r="E761" s="19" t="str">
        <f>Source!H461</f>
        <v>10 шт.</v>
      </c>
      <c r="F761" s="9">
        <f>Source!I461</f>
        <v>0.4</v>
      </c>
      <c r="G761" s="21"/>
      <c r="H761" s="20"/>
      <c r="I761" s="9"/>
      <c r="J761" s="9"/>
      <c r="K761" s="21"/>
      <c r="L761" s="21"/>
      <c r="Q761">
        <f>ROUND((Source!BZ461/100)*ROUND((Source!AF461*Source!AV461)*Source!I461, 2), 2)</f>
        <v>77.81</v>
      </c>
      <c r="R761">
        <f>Source!X461</f>
        <v>77.81</v>
      </c>
      <c r="S761">
        <f>ROUND((Source!CA461/100)*ROUND((Source!AF461*Source!AV461)*Source!I461, 2), 2)</f>
        <v>11.12</v>
      </c>
      <c r="T761">
        <f>Source!Y461</f>
        <v>11.12</v>
      </c>
      <c r="U761">
        <f>ROUND((175/100)*ROUND((Source!AE461*Source!AV461)*Source!I461, 2), 2)</f>
        <v>0</v>
      </c>
      <c r="V761">
        <f>ROUND((108/100)*ROUND(Source!CS461*Source!I461, 2), 2)</f>
        <v>0</v>
      </c>
    </row>
    <row r="762" spans="1:22" x14ac:dyDescent="0.2">
      <c r="D762" s="26" t="str">
        <f>"Объем: "&amp;Source!I461&amp;"=(4)/"&amp;"10"</f>
        <v>Объем: 0,4=(4)/10</v>
      </c>
    </row>
    <row r="763" spans="1:22" ht="14.25" x14ac:dyDescent="0.2">
      <c r="A763" s="18"/>
      <c r="B763" s="18"/>
      <c r="C763" s="18"/>
      <c r="D763" s="18" t="s">
        <v>1332</v>
      </c>
      <c r="E763" s="19"/>
      <c r="F763" s="9"/>
      <c r="G763" s="21">
        <f>Source!AO461</f>
        <v>277.87</v>
      </c>
      <c r="H763" s="20" t="str">
        <f>Source!DG461</f>
        <v/>
      </c>
      <c r="I763" s="9">
        <f>Source!AV461</f>
        <v>1</v>
      </c>
      <c r="J763" s="9">
        <f>IF(Source!BA461&lt;&gt; 0, Source!BA461, 1)</f>
        <v>1</v>
      </c>
      <c r="K763" s="21">
        <f>Source!S461</f>
        <v>111.15</v>
      </c>
      <c r="L763" s="21"/>
    </row>
    <row r="764" spans="1:22" ht="14.25" x14ac:dyDescent="0.2">
      <c r="A764" s="18"/>
      <c r="B764" s="18"/>
      <c r="C764" s="18"/>
      <c r="D764" s="18" t="s">
        <v>1336</v>
      </c>
      <c r="E764" s="19" t="s">
        <v>1337</v>
      </c>
      <c r="F764" s="9">
        <f>Source!AT461</f>
        <v>70</v>
      </c>
      <c r="G764" s="21"/>
      <c r="H764" s="20"/>
      <c r="I764" s="9"/>
      <c r="J764" s="9"/>
      <c r="K764" s="21">
        <f>SUM(R761:R763)</f>
        <v>77.81</v>
      </c>
      <c r="L764" s="21"/>
    </row>
    <row r="765" spans="1:22" ht="14.25" x14ac:dyDescent="0.2">
      <c r="A765" s="18"/>
      <c r="B765" s="18"/>
      <c r="C765" s="18"/>
      <c r="D765" s="18" t="s">
        <v>1338</v>
      </c>
      <c r="E765" s="19" t="s">
        <v>1337</v>
      </c>
      <c r="F765" s="9">
        <f>Source!AU461</f>
        <v>10</v>
      </c>
      <c r="G765" s="21"/>
      <c r="H765" s="20"/>
      <c r="I765" s="9"/>
      <c r="J765" s="9"/>
      <c r="K765" s="21">
        <f>SUM(T761:T764)</f>
        <v>11.12</v>
      </c>
      <c r="L765" s="21"/>
    </row>
    <row r="766" spans="1:22" ht="14.25" x14ac:dyDescent="0.2">
      <c r="A766" s="18"/>
      <c r="B766" s="18"/>
      <c r="C766" s="18"/>
      <c r="D766" s="18" t="s">
        <v>1340</v>
      </c>
      <c r="E766" s="19" t="s">
        <v>1341</v>
      </c>
      <c r="F766" s="9">
        <f>Source!AQ461</f>
        <v>0.45</v>
      </c>
      <c r="G766" s="21"/>
      <c r="H766" s="20" t="str">
        <f>Source!DI461</f>
        <v/>
      </c>
      <c r="I766" s="9">
        <f>Source!AV461</f>
        <v>1</v>
      </c>
      <c r="J766" s="9"/>
      <c r="K766" s="21"/>
      <c r="L766" s="21">
        <f>Source!U461</f>
        <v>0.18000000000000002</v>
      </c>
    </row>
    <row r="767" spans="1:22" ht="15" x14ac:dyDescent="0.25">
      <c r="A767" s="24"/>
      <c r="B767" s="24"/>
      <c r="C767" s="24"/>
      <c r="D767" s="24"/>
      <c r="E767" s="24"/>
      <c r="F767" s="24"/>
      <c r="G767" s="24"/>
      <c r="H767" s="24"/>
      <c r="I767" s="24"/>
      <c r="J767" s="46">
        <f>K763+K764+K765</f>
        <v>200.08</v>
      </c>
      <c r="K767" s="46"/>
      <c r="L767" s="25">
        <f>IF(Source!I461&lt;&gt;0, ROUND(J767/Source!I461, 2), 0)</f>
        <v>500.2</v>
      </c>
      <c r="P767" s="23">
        <f>J767</f>
        <v>200.08</v>
      </c>
    </row>
    <row r="768" spans="1:22" ht="71.25" x14ac:dyDescent="0.2">
      <c r="A768" s="18">
        <v>82</v>
      </c>
      <c r="B768" s="18">
        <v>82</v>
      </c>
      <c r="C768" s="18" t="str">
        <f>Source!F462</f>
        <v>1.23-2103-41-1/1</v>
      </c>
      <c r="D768" s="18" t="str">
        <f>Source!G462</f>
        <v>Техническое обслуживание регулирующего клапана /ПРЕГРАН КПП 096-01-16-ЗН-065х065- 5,5 Рн = 5,5 бар предохр клапан ф/ф DN65x65 PN16 tmax=300oC чугун</v>
      </c>
      <c r="E768" s="19" t="str">
        <f>Source!H462</f>
        <v>шт.</v>
      </c>
      <c r="F768" s="9">
        <f>Source!I462</f>
        <v>1</v>
      </c>
      <c r="G768" s="21"/>
      <c r="H768" s="20"/>
      <c r="I768" s="9"/>
      <c r="J768" s="9"/>
      <c r="K768" s="21"/>
      <c r="L768" s="21"/>
      <c r="Q768">
        <f>ROUND((Source!BZ462/100)*ROUND((Source!AF462*Source!AV462)*Source!I462, 2), 2)</f>
        <v>145.6</v>
      </c>
      <c r="R768">
        <f>Source!X462</f>
        <v>145.6</v>
      </c>
      <c r="S768">
        <f>ROUND((Source!CA462/100)*ROUND((Source!AF462*Source!AV462)*Source!I462, 2), 2)</f>
        <v>20.8</v>
      </c>
      <c r="T768">
        <f>Source!Y462</f>
        <v>20.8</v>
      </c>
      <c r="U768">
        <f>ROUND((175/100)*ROUND((Source!AE462*Source!AV462)*Source!I462, 2), 2)</f>
        <v>86.75</v>
      </c>
      <c r="V768">
        <f>ROUND((108/100)*ROUND(Source!CS462*Source!I462, 2), 2)</f>
        <v>53.54</v>
      </c>
    </row>
    <row r="769" spans="1:22" ht="14.25" x14ac:dyDescent="0.2">
      <c r="A769" s="18"/>
      <c r="B769" s="18"/>
      <c r="C769" s="18"/>
      <c r="D769" s="18" t="s">
        <v>1332</v>
      </c>
      <c r="E769" s="19"/>
      <c r="F769" s="9"/>
      <c r="G769" s="21">
        <f>Source!AO462</f>
        <v>208</v>
      </c>
      <c r="H769" s="20" t="str">
        <f>Source!DG462</f>
        <v/>
      </c>
      <c r="I769" s="9">
        <f>Source!AV462</f>
        <v>1</v>
      </c>
      <c r="J769" s="9">
        <f>IF(Source!BA462&lt;&gt; 0, Source!BA462, 1)</f>
        <v>1</v>
      </c>
      <c r="K769" s="21">
        <f>Source!S462</f>
        <v>208</v>
      </c>
      <c r="L769" s="21"/>
    </row>
    <row r="770" spans="1:22" ht="14.25" x14ac:dyDescent="0.2">
      <c r="A770" s="18"/>
      <c r="B770" s="18"/>
      <c r="C770" s="18"/>
      <c r="D770" s="18" t="s">
        <v>1333</v>
      </c>
      <c r="E770" s="19"/>
      <c r="F770" s="9"/>
      <c r="G770" s="21">
        <f>Source!AM462</f>
        <v>78.180000000000007</v>
      </c>
      <c r="H770" s="20" t="str">
        <f>Source!DE462</f>
        <v/>
      </c>
      <c r="I770" s="9">
        <f>Source!AV462</f>
        <v>1</v>
      </c>
      <c r="J770" s="9">
        <f>IF(Source!BB462&lt;&gt; 0, Source!BB462, 1)</f>
        <v>1</v>
      </c>
      <c r="K770" s="21">
        <f>Source!Q462</f>
        <v>78.180000000000007</v>
      </c>
      <c r="L770" s="21"/>
    </row>
    <row r="771" spans="1:22" ht="14.25" x14ac:dyDescent="0.2">
      <c r="A771" s="18"/>
      <c r="B771" s="18"/>
      <c r="C771" s="18"/>
      <c r="D771" s="18" t="s">
        <v>1334</v>
      </c>
      <c r="E771" s="19"/>
      <c r="F771" s="9"/>
      <c r="G771" s="21">
        <f>Source!AN462</f>
        <v>49.57</v>
      </c>
      <c r="H771" s="20" t="str">
        <f>Source!DF462</f>
        <v/>
      </c>
      <c r="I771" s="9">
        <f>Source!AV462</f>
        <v>1</v>
      </c>
      <c r="J771" s="9">
        <f>IF(Source!BS462&lt;&gt; 0, Source!BS462, 1)</f>
        <v>1</v>
      </c>
      <c r="K771" s="22">
        <f>Source!R462</f>
        <v>49.57</v>
      </c>
      <c r="L771" s="21"/>
    </row>
    <row r="772" spans="1:22" ht="14.25" x14ac:dyDescent="0.2">
      <c r="A772" s="18"/>
      <c r="B772" s="18"/>
      <c r="C772" s="18"/>
      <c r="D772" s="18" t="s">
        <v>1336</v>
      </c>
      <c r="E772" s="19" t="s">
        <v>1337</v>
      </c>
      <c r="F772" s="9">
        <f>Source!AT462</f>
        <v>70</v>
      </c>
      <c r="G772" s="21"/>
      <c r="H772" s="20"/>
      <c r="I772" s="9"/>
      <c r="J772" s="9"/>
      <c r="K772" s="21">
        <f>SUM(R768:R771)</f>
        <v>145.6</v>
      </c>
      <c r="L772" s="21"/>
    </row>
    <row r="773" spans="1:22" ht="14.25" x14ac:dyDescent="0.2">
      <c r="A773" s="18"/>
      <c r="B773" s="18"/>
      <c r="C773" s="18"/>
      <c r="D773" s="18" t="s">
        <v>1338</v>
      </c>
      <c r="E773" s="19" t="s">
        <v>1337</v>
      </c>
      <c r="F773" s="9">
        <f>Source!AU462</f>
        <v>10</v>
      </c>
      <c r="G773" s="21"/>
      <c r="H773" s="20"/>
      <c r="I773" s="9"/>
      <c r="J773" s="9"/>
      <c r="K773" s="21">
        <f>SUM(T768:T772)</f>
        <v>20.8</v>
      </c>
      <c r="L773" s="21"/>
    </row>
    <row r="774" spans="1:22" ht="14.25" x14ac:dyDescent="0.2">
      <c r="A774" s="18"/>
      <c r="B774" s="18"/>
      <c r="C774" s="18"/>
      <c r="D774" s="18" t="s">
        <v>1339</v>
      </c>
      <c r="E774" s="19" t="s">
        <v>1337</v>
      </c>
      <c r="F774" s="9">
        <f>108</f>
        <v>108</v>
      </c>
      <c r="G774" s="21"/>
      <c r="H774" s="20"/>
      <c r="I774" s="9"/>
      <c r="J774" s="9"/>
      <c r="K774" s="21">
        <f>SUM(V768:V773)</f>
        <v>53.54</v>
      </c>
      <c r="L774" s="21"/>
    </row>
    <row r="775" spans="1:22" ht="14.25" x14ac:dyDescent="0.2">
      <c r="A775" s="18"/>
      <c r="B775" s="18"/>
      <c r="C775" s="18"/>
      <c r="D775" s="18" t="s">
        <v>1340</v>
      </c>
      <c r="E775" s="19" t="s">
        <v>1341</v>
      </c>
      <c r="F775" s="9">
        <f>Source!AQ462</f>
        <v>0.37</v>
      </c>
      <c r="G775" s="21"/>
      <c r="H775" s="20" t="str">
        <f>Source!DI462</f>
        <v/>
      </c>
      <c r="I775" s="9">
        <f>Source!AV462</f>
        <v>1</v>
      </c>
      <c r="J775" s="9"/>
      <c r="K775" s="21"/>
      <c r="L775" s="21">
        <f>Source!U462</f>
        <v>0.37</v>
      </c>
    </row>
    <row r="776" spans="1:22" ht="15" x14ac:dyDescent="0.25">
      <c r="A776" s="24"/>
      <c r="B776" s="24"/>
      <c r="C776" s="24"/>
      <c r="D776" s="24"/>
      <c r="E776" s="24"/>
      <c r="F776" s="24"/>
      <c r="G776" s="24"/>
      <c r="H776" s="24"/>
      <c r="I776" s="24"/>
      <c r="J776" s="46">
        <f>K769+K770+K772+K773+K774</f>
        <v>506.12</v>
      </c>
      <c r="K776" s="46"/>
      <c r="L776" s="25">
        <f>IF(Source!I462&lt;&gt;0, ROUND(J776/Source!I462, 2), 0)</f>
        <v>506.12</v>
      </c>
      <c r="P776" s="23">
        <f>J776</f>
        <v>506.12</v>
      </c>
    </row>
    <row r="777" spans="1:22" ht="85.5" x14ac:dyDescent="0.2">
      <c r="A777" s="18">
        <v>83</v>
      </c>
      <c r="B777" s="18">
        <v>83</v>
      </c>
      <c r="C777" s="18" t="str">
        <f>Source!F463</f>
        <v>1.15-2203-7-1/1</v>
      </c>
      <c r="D777" s="18" t="str">
        <f>Source!G463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гр.,бнутр.р-5а, рукоятка обычная</v>
      </c>
      <c r="E777" s="19" t="str">
        <f>Source!H463</f>
        <v>10 шт.</v>
      </c>
      <c r="F777" s="9">
        <f>Source!I463</f>
        <v>0.1</v>
      </c>
      <c r="G777" s="21"/>
      <c r="H777" s="20"/>
      <c r="I777" s="9"/>
      <c r="J777" s="9"/>
      <c r="K777" s="21"/>
      <c r="L777" s="21"/>
      <c r="Q777">
        <f>ROUND((Source!BZ463/100)*ROUND((Source!AF463*Source!AV463)*Source!I463, 2), 2)</f>
        <v>19.45</v>
      </c>
      <c r="R777">
        <f>Source!X463</f>
        <v>19.45</v>
      </c>
      <c r="S777">
        <f>ROUND((Source!CA463/100)*ROUND((Source!AF463*Source!AV463)*Source!I463, 2), 2)</f>
        <v>2.78</v>
      </c>
      <c r="T777">
        <f>Source!Y463</f>
        <v>2.78</v>
      </c>
      <c r="U777">
        <f>ROUND((175/100)*ROUND((Source!AE463*Source!AV463)*Source!I463, 2), 2)</f>
        <v>0</v>
      </c>
      <c r="V777">
        <f>ROUND((108/100)*ROUND(Source!CS463*Source!I463, 2), 2)</f>
        <v>0</v>
      </c>
    </row>
    <row r="778" spans="1:22" x14ac:dyDescent="0.2">
      <c r="D778" s="26" t="str">
        <f>"Объем: "&amp;Source!I463&amp;"=(1)/"&amp;"10"</f>
        <v>Объем: 0,1=(1)/10</v>
      </c>
    </row>
    <row r="779" spans="1:22" ht="14.25" x14ac:dyDescent="0.2">
      <c r="A779" s="18"/>
      <c r="B779" s="18"/>
      <c r="C779" s="18"/>
      <c r="D779" s="18" t="s">
        <v>1332</v>
      </c>
      <c r="E779" s="19"/>
      <c r="F779" s="9"/>
      <c r="G779" s="21">
        <f>Source!AO463</f>
        <v>277.87</v>
      </c>
      <c r="H779" s="20" t="str">
        <f>Source!DG463</f>
        <v/>
      </c>
      <c r="I779" s="9">
        <f>Source!AV463</f>
        <v>1</v>
      </c>
      <c r="J779" s="9">
        <f>IF(Source!BA463&lt;&gt; 0, Source!BA463, 1)</f>
        <v>1</v>
      </c>
      <c r="K779" s="21">
        <f>Source!S463</f>
        <v>27.79</v>
      </c>
      <c r="L779" s="21"/>
    </row>
    <row r="780" spans="1:22" ht="14.25" x14ac:dyDescent="0.2">
      <c r="A780" s="18"/>
      <c r="B780" s="18"/>
      <c r="C780" s="18"/>
      <c r="D780" s="18" t="s">
        <v>1336</v>
      </c>
      <c r="E780" s="19" t="s">
        <v>1337</v>
      </c>
      <c r="F780" s="9">
        <f>Source!AT463</f>
        <v>70</v>
      </c>
      <c r="G780" s="21"/>
      <c r="H780" s="20"/>
      <c r="I780" s="9"/>
      <c r="J780" s="9"/>
      <c r="K780" s="21">
        <f>SUM(R777:R779)</f>
        <v>19.45</v>
      </c>
      <c r="L780" s="21"/>
    </row>
    <row r="781" spans="1:22" ht="14.25" x14ac:dyDescent="0.2">
      <c r="A781" s="18"/>
      <c r="B781" s="18"/>
      <c r="C781" s="18"/>
      <c r="D781" s="18" t="s">
        <v>1338</v>
      </c>
      <c r="E781" s="19" t="s">
        <v>1337</v>
      </c>
      <c r="F781" s="9">
        <f>Source!AU463</f>
        <v>10</v>
      </c>
      <c r="G781" s="21"/>
      <c r="H781" s="20"/>
      <c r="I781" s="9"/>
      <c r="J781" s="9"/>
      <c r="K781" s="21">
        <f>SUM(T777:T780)</f>
        <v>2.78</v>
      </c>
      <c r="L781" s="21"/>
    </row>
    <row r="782" spans="1:22" ht="14.25" x14ac:dyDescent="0.2">
      <c r="A782" s="18"/>
      <c r="B782" s="18"/>
      <c r="C782" s="18"/>
      <c r="D782" s="18" t="s">
        <v>1340</v>
      </c>
      <c r="E782" s="19" t="s">
        <v>1341</v>
      </c>
      <c r="F782" s="9">
        <f>Source!AQ463</f>
        <v>0.45</v>
      </c>
      <c r="G782" s="21"/>
      <c r="H782" s="20" t="str">
        <f>Source!DI463</f>
        <v/>
      </c>
      <c r="I782" s="9">
        <f>Source!AV463</f>
        <v>1</v>
      </c>
      <c r="J782" s="9"/>
      <c r="K782" s="21"/>
      <c r="L782" s="21">
        <f>Source!U463</f>
        <v>4.5000000000000005E-2</v>
      </c>
    </row>
    <row r="783" spans="1:22" ht="15" x14ac:dyDescent="0.25">
      <c r="A783" s="24"/>
      <c r="B783" s="24"/>
      <c r="C783" s="24"/>
      <c r="D783" s="24"/>
      <c r="E783" s="24"/>
      <c r="F783" s="24"/>
      <c r="G783" s="24"/>
      <c r="H783" s="24"/>
      <c r="I783" s="24"/>
      <c r="J783" s="46">
        <f>K779+K780+K781</f>
        <v>50.019999999999996</v>
      </c>
      <c r="K783" s="46"/>
      <c r="L783" s="25">
        <f>IF(Source!I463&lt;&gt;0, ROUND(J783/Source!I463, 2), 0)</f>
        <v>500.2</v>
      </c>
      <c r="P783" s="23">
        <f>J783</f>
        <v>50.019999999999996</v>
      </c>
    </row>
    <row r="784" spans="1:22" ht="71.25" x14ac:dyDescent="0.2">
      <c r="A784" s="18">
        <v>84</v>
      </c>
      <c r="B784" s="18">
        <v>84</v>
      </c>
      <c r="C784" s="18" t="str">
        <f>Source!F464</f>
        <v>1.15-2303-5-3/1</v>
      </c>
      <c r="D784" s="18" t="str">
        <f>Source!G464</f>
        <v>Техническое обслуживание фильтров водяных фланцевых сетчатых диаметром до 150 мм / Фильтр сетчатый IS16.01.0600.100.16.Ф/Ф, DN100, PN16, Тмакс=300оС</v>
      </c>
      <c r="E784" s="19" t="str">
        <f>Source!H464</f>
        <v>10 шт.</v>
      </c>
      <c r="F784" s="9">
        <f>Source!I464</f>
        <v>0.1</v>
      </c>
      <c r="G784" s="21"/>
      <c r="H784" s="20"/>
      <c r="I784" s="9"/>
      <c r="J784" s="9"/>
      <c r="K784" s="21"/>
      <c r="L784" s="21"/>
      <c r="Q784">
        <f>ROUND((Source!BZ464/100)*ROUND((Source!AF464*Source!AV464)*Source!I464, 2), 2)</f>
        <v>221.94</v>
      </c>
      <c r="R784">
        <f>Source!X464</f>
        <v>221.94</v>
      </c>
      <c r="S784">
        <f>ROUND((Source!CA464/100)*ROUND((Source!AF464*Source!AV464)*Source!I464, 2), 2)</f>
        <v>31.71</v>
      </c>
      <c r="T784">
        <f>Source!Y464</f>
        <v>31.71</v>
      </c>
      <c r="U784">
        <f>ROUND((175/100)*ROUND((Source!AE464*Source!AV464)*Source!I464, 2), 2)</f>
        <v>0</v>
      </c>
      <c r="V784">
        <f>ROUND((108/100)*ROUND(Source!CS464*Source!I464, 2), 2)</f>
        <v>0</v>
      </c>
    </row>
    <row r="785" spans="1:22" x14ac:dyDescent="0.2">
      <c r="D785" s="26" t="str">
        <f>"Объем: "&amp;Source!I464&amp;"=(1)/"&amp;"10"</f>
        <v>Объем: 0,1=(1)/10</v>
      </c>
    </row>
    <row r="786" spans="1:22" ht="14.25" x14ac:dyDescent="0.2">
      <c r="A786" s="18"/>
      <c r="B786" s="18"/>
      <c r="C786" s="18"/>
      <c r="D786" s="18" t="s">
        <v>1332</v>
      </c>
      <c r="E786" s="19"/>
      <c r="F786" s="9"/>
      <c r="G786" s="21">
        <f>Source!AO464</f>
        <v>3170.64</v>
      </c>
      <c r="H786" s="20" t="str">
        <f>Source!DG464</f>
        <v/>
      </c>
      <c r="I786" s="9">
        <f>Source!AV464</f>
        <v>1</v>
      </c>
      <c r="J786" s="9">
        <f>IF(Source!BA464&lt;&gt; 0, Source!BA464, 1)</f>
        <v>1</v>
      </c>
      <c r="K786" s="21">
        <f>Source!S464</f>
        <v>317.06</v>
      </c>
      <c r="L786" s="21"/>
    </row>
    <row r="787" spans="1:22" ht="14.25" x14ac:dyDescent="0.2">
      <c r="A787" s="18"/>
      <c r="B787" s="18"/>
      <c r="C787" s="18"/>
      <c r="D787" s="18" t="s">
        <v>1335</v>
      </c>
      <c r="E787" s="19"/>
      <c r="F787" s="9"/>
      <c r="G787" s="21">
        <f>Source!AL464</f>
        <v>1.57</v>
      </c>
      <c r="H787" s="20" t="str">
        <f>Source!DD464</f>
        <v/>
      </c>
      <c r="I787" s="9">
        <f>Source!AW464</f>
        <v>1</v>
      </c>
      <c r="J787" s="9">
        <f>IF(Source!BC464&lt;&gt; 0, Source!BC464, 1)</f>
        <v>1</v>
      </c>
      <c r="K787" s="21">
        <f>Source!P464</f>
        <v>0.16</v>
      </c>
      <c r="L787" s="21"/>
    </row>
    <row r="788" spans="1:22" ht="57" x14ac:dyDescent="0.2">
      <c r="A788" s="18" t="s">
        <v>407</v>
      </c>
      <c r="B788" s="18" t="s">
        <v>407</v>
      </c>
      <c r="C788" s="18" t="str">
        <f>Source!F465</f>
        <v>21.26-1-112</v>
      </c>
      <c r="D788" s="18" t="str">
        <f>Source!G465</f>
        <v>Прокладки из терморасширенного графита для обслуживания фильтра сетчатого чугунного фланцевого диаметром 100 мм</v>
      </c>
      <c r="E788" s="19" t="str">
        <f>Source!H465</f>
        <v>шт.</v>
      </c>
      <c r="F788" s="9">
        <f>Source!I465</f>
        <v>1</v>
      </c>
      <c r="G788" s="21">
        <f>Source!AK465</f>
        <v>388.06</v>
      </c>
      <c r="H788" s="28" t="s">
        <v>3</v>
      </c>
      <c r="I788" s="9">
        <f>Source!AW465</f>
        <v>1</v>
      </c>
      <c r="J788" s="9">
        <f>IF(Source!BC465&lt;&gt; 0, Source!BC465, 1)</f>
        <v>1</v>
      </c>
      <c r="K788" s="21">
        <f>Source!O465</f>
        <v>388.06</v>
      </c>
      <c r="L788" s="21"/>
      <c r="Q788">
        <f>ROUND((Source!BZ465/100)*ROUND((Source!AF465*Source!AV465)*Source!I465, 2), 2)</f>
        <v>0</v>
      </c>
      <c r="R788">
        <f>Source!X465</f>
        <v>0</v>
      </c>
      <c r="S788">
        <f>ROUND((Source!CA465/100)*ROUND((Source!AF465*Source!AV465)*Source!I465, 2), 2)</f>
        <v>0</v>
      </c>
      <c r="T788">
        <f>Source!Y465</f>
        <v>0</v>
      </c>
      <c r="U788">
        <f>ROUND((175/100)*ROUND((Source!AE465*Source!AV465)*Source!I465, 2), 2)</f>
        <v>0</v>
      </c>
      <c r="V788">
        <f>ROUND((108/100)*ROUND(Source!CS465*Source!I465, 2), 2)</f>
        <v>0</v>
      </c>
    </row>
    <row r="789" spans="1:22" ht="14.25" x14ac:dyDescent="0.2">
      <c r="A789" s="18"/>
      <c r="B789" s="18"/>
      <c r="C789" s="18"/>
      <c r="D789" s="18" t="s">
        <v>1336</v>
      </c>
      <c r="E789" s="19" t="s">
        <v>1337</v>
      </c>
      <c r="F789" s="9">
        <f>Source!AT464</f>
        <v>70</v>
      </c>
      <c r="G789" s="21"/>
      <c r="H789" s="20"/>
      <c r="I789" s="9"/>
      <c r="J789" s="9"/>
      <c r="K789" s="21">
        <f>SUM(R784:R788)</f>
        <v>221.94</v>
      </c>
      <c r="L789" s="21"/>
    </row>
    <row r="790" spans="1:22" ht="14.25" x14ac:dyDescent="0.2">
      <c r="A790" s="18"/>
      <c r="B790" s="18"/>
      <c r="C790" s="18"/>
      <c r="D790" s="18" t="s">
        <v>1338</v>
      </c>
      <c r="E790" s="19" t="s">
        <v>1337</v>
      </c>
      <c r="F790" s="9">
        <f>Source!AU464</f>
        <v>10</v>
      </c>
      <c r="G790" s="21"/>
      <c r="H790" s="20"/>
      <c r="I790" s="9"/>
      <c r="J790" s="9"/>
      <c r="K790" s="21">
        <f>SUM(T784:T789)</f>
        <v>31.71</v>
      </c>
      <c r="L790" s="21"/>
    </row>
    <row r="791" spans="1:22" ht="14.25" x14ac:dyDescent="0.2">
      <c r="A791" s="18"/>
      <c r="B791" s="18"/>
      <c r="C791" s="18"/>
      <c r="D791" s="18" t="s">
        <v>1340</v>
      </c>
      <c r="E791" s="19" t="s">
        <v>1341</v>
      </c>
      <c r="F791" s="9">
        <f>Source!AQ464</f>
        <v>5.64</v>
      </c>
      <c r="G791" s="21"/>
      <c r="H791" s="20" t="str">
        <f>Source!DI464</f>
        <v/>
      </c>
      <c r="I791" s="9">
        <f>Source!AV464</f>
        <v>1</v>
      </c>
      <c r="J791" s="9"/>
      <c r="K791" s="21"/>
      <c r="L791" s="21">
        <f>Source!U464</f>
        <v>0.56399999999999995</v>
      </c>
    </row>
    <row r="792" spans="1:22" ht="15" x14ac:dyDescent="0.25">
      <c r="A792" s="24"/>
      <c r="B792" s="24"/>
      <c r="C792" s="24"/>
      <c r="D792" s="24"/>
      <c r="E792" s="24"/>
      <c r="F792" s="24"/>
      <c r="G792" s="24"/>
      <c r="H792" s="24"/>
      <c r="I792" s="24"/>
      <c r="J792" s="46">
        <f>K786+K787+K789+K790+SUM(K788:K788)</f>
        <v>958.93000000000006</v>
      </c>
      <c r="K792" s="46"/>
      <c r="L792" s="25">
        <f>IF(Source!I464&lt;&gt;0, ROUND(J792/Source!I464, 2), 0)</f>
        <v>9589.2999999999993</v>
      </c>
      <c r="P792" s="23">
        <f>J792</f>
        <v>958.93000000000006</v>
      </c>
    </row>
    <row r="793" spans="1:22" ht="71.25" x14ac:dyDescent="0.2">
      <c r="A793" s="18">
        <v>85</v>
      </c>
      <c r="B793" s="18">
        <v>85</v>
      </c>
      <c r="C793" s="18" t="str">
        <f>Source!F466</f>
        <v>1.15-2203-9-2/1</v>
      </c>
      <c r="D793" s="18" t="str">
        <f>Source!G466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E793" s="19" t="str">
        <f>Source!H466</f>
        <v>шт.</v>
      </c>
      <c r="F793" s="9">
        <f>Source!I466</f>
        <v>2</v>
      </c>
      <c r="G793" s="21"/>
      <c r="H793" s="20"/>
      <c r="I793" s="9"/>
      <c r="J793" s="9"/>
      <c r="K793" s="21"/>
      <c r="L793" s="21"/>
      <c r="Q793">
        <f>ROUND((Source!BZ466/100)*ROUND((Source!AF466*Source!AV466)*Source!I466, 2), 2)</f>
        <v>173.14</v>
      </c>
      <c r="R793">
        <f>Source!X466</f>
        <v>173.14</v>
      </c>
      <c r="S793">
        <f>ROUND((Source!CA466/100)*ROUND((Source!AF466*Source!AV466)*Source!I466, 2), 2)</f>
        <v>24.73</v>
      </c>
      <c r="T793">
        <f>Source!Y466</f>
        <v>24.73</v>
      </c>
      <c r="U793">
        <f>ROUND((175/100)*ROUND((Source!AE466*Source!AV466)*Source!I466, 2), 2)</f>
        <v>0</v>
      </c>
      <c r="V793">
        <f>ROUND((108/100)*ROUND(Source!CS466*Source!I466, 2), 2)</f>
        <v>0</v>
      </c>
    </row>
    <row r="794" spans="1:22" ht="14.25" x14ac:dyDescent="0.2">
      <c r="A794" s="18"/>
      <c r="B794" s="18"/>
      <c r="C794" s="18"/>
      <c r="D794" s="18" t="s">
        <v>1332</v>
      </c>
      <c r="E794" s="19"/>
      <c r="F794" s="9"/>
      <c r="G794" s="21">
        <f>Source!AO466</f>
        <v>123.67</v>
      </c>
      <c r="H794" s="20" t="str">
        <f>Source!DG466</f>
        <v/>
      </c>
      <c r="I794" s="9">
        <f>Source!AV466</f>
        <v>1</v>
      </c>
      <c r="J794" s="9">
        <f>IF(Source!BA466&lt;&gt; 0, Source!BA466, 1)</f>
        <v>1</v>
      </c>
      <c r="K794" s="21">
        <f>Source!S466</f>
        <v>247.34</v>
      </c>
      <c r="L794" s="21"/>
    </row>
    <row r="795" spans="1:22" ht="14.25" x14ac:dyDescent="0.2">
      <c r="A795" s="18"/>
      <c r="B795" s="18"/>
      <c r="C795" s="18"/>
      <c r="D795" s="18" t="s">
        <v>1335</v>
      </c>
      <c r="E795" s="19"/>
      <c r="F795" s="9"/>
      <c r="G795" s="21">
        <f>Source!AL466</f>
        <v>0.63</v>
      </c>
      <c r="H795" s="20" t="str">
        <f>Source!DD466</f>
        <v/>
      </c>
      <c r="I795" s="9">
        <f>Source!AW466</f>
        <v>1</v>
      </c>
      <c r="J795" s="9">
        <f>IF(Source!BC466&lt;&gt; 0, Source!BC466, 1)</f>
        <v>1</v>
      </c>
      <c r="K795" s="21">
        <f>Source!P466</f>
        <v>1.26</v>
      </c>
      <c r="L795" s="21"/>
    </row>
    <row r="796" spans="1:22" ht="14.25" x14ac:dyDescent="0.2">
      <c r="A796" s="18"/>
      <c r="B796" s="18"/>
      <c r="C796" s="18"/>
      <c r="D796" s="18" t="s">
        <v>1336</v>
      </c>
      <c r="E796" s="19" t="s">
        <v>1337</v>
      </c>
      <c r="F796" s="9">
        <f>Source!AT466</f>
        <v>70</v>
      </c>
      <c r="G796" s="21"/>
      <c r="H796" s="20"/>
      <c r="I796" s="9"/>
      <c r="J796" s="9"/>
      <c r="K796" s="21">
        <f>SUM(R793:R795)</f>
        <v>173.14</v>
      </c>
      <c r="L796" s="21"/>
    </row>
    <row r="797" spans="1:22" ht="14.25" x14ac:dyDescent="0.2">
      <c r="A797" s="18"/>
      <c r="B797" s="18"/>
      <c r="C797" s="18"/>
      <c r="D797" s="18" t="s">
        <v>1338</v>
      </c>
      <c r="E797" s="19" t="s">
        <v>1337</v>
      </c>
      <c r="F797" s="9">
        <f>Source!AU466</f>
        <v>10</v>
      </c>
      <c r="G797" s="21"/>
      <c r="H797" s="20"/>
      <c r="I797" s="9"/>
      <c r="J797" s="9"/>
      <c r="K797" s="21">
        <f>SUM(T793:T796)</f>
        <v>24.73</v>
      </c>
      <c r="L797" s="21"/>
    </row>
    <row r="798" spans="1:22" ht="14.25" x14ac:dyDescent="0.2">
      <c r="A798" s="18"/>
      <c r="B798" s="18"/>
      <c r="C798" s="18"/>
      <c r="D798" s="18" t="s">
        <v>1340</v>
      </c>
      <c r="E798" s="19" t="s">
        <v>1341</v>
      </c>
      <c r="F798" s="9">
        <f>Source!AQ466</f>
        <v>0.22</v>
      </c>
      <c r="G798" s="21"/>
      <c r="H798" s="20" t="str">
        <f>Source!DI466</f>
        <v/>
      </c>
      <c r="I798" s="9">
        <f>Source!AV466</f>
        <v>1</v>
      </c>
      <c r="J798" s="9"/>
      <c r="K798" s="21"/>
      <c r="L798" s="21">
        <f>Source!U466</f>
        <v>0.44</v>
      </c>
    </row>
    <row r="799" spans="1:22" ht="15" x14ac:dyDescent="0.25">
      <c r="A799" s="24"/>
      <c r="B799" s="24"/>
      <c r="C799" s="24"/>
      <c r="D799" s="24"/>
      <c r="E799" s="24"/>
      <c r="F799" s="24"/>
      <c r="G799" s="24"/>
      <c r="H799" s="24"/>
      <c r="I799" s="24"/>
      <c r="J799" s="46">
        <f>K794+K795+K796+K797</f>
        <v>446.47</v>
      </c>
      <c r="K799" s="46"/>
      <c r="L799" s="25">
        <f>IF(Source!I466&lt;&gt;0, ROUND(J799/Source!I466, 2), 0)</f>
        <v>223.24</v>
      </c>
      <c r="P799" s="23">
        <f>J799</f>
        <v>446.47</v>
      </c>
    </row>
    <row r="800" spans="1:22" ht="42.75" x14ac:dyDescent="0.2">
      <c r="A800" s="18">
        <v>86</v>
      </c>
      <c r="B800" s="18">
        <v>86</v>
      </c>
      <c r="C800" s="18" t="str">
        <f>Source!F468</f>
        <v>1.23-2303-7-2/1</v>
      </c>
      <c r="D800" s="18" t="str">
        <f>Source!G468</f>
        <v>Техническое обслуживание реле давления, напора, тяги /Реле перепада давления РРД-102</v>
      </c>
      <c r="E800" s="19" t="str">
        <f>Source!H468</f>
        <v>шт.</v>
      </c>
      <c r="F800" s="9">
        <f>Source!I468</f>
        <v>1</v>
      </c>
      <c r="G800" s="21"/>
      <c r="H800" s="20"/>
      <c r="I800" s="9"/>
      <c r="J800" s="9"/>
      <c r="K800" s="21"/>
      <c r="L800" s="21"/>
      <c r="Q800">
        <f>ROUND((Source!BZ468/100)*ROUND((Source!AF468*Source!AV468)*Source!I468, 2), 2)</f>
        <v>188.77</v>
      </c>
      <c r="R800">
        <f>Source!X468</f>
        <v>188.77</v>
      </c>
      <c r="S800">
        <f>ROUND((Source!CA468/100)*ROUND((Source!AF468*Source!AV468)*Source!I468, 2), 2)</f>
        <v>26.97</v>
      </c>
      <c r="T800">
        <f>Source!Y468</f>
        <v>26.97</v>
      </c>
      <c r="U800">
        <f>ROUND((175/100)*ROUND((Source!AE468*Source!AV468)*Source!I468, 2), 2)</f>
        <v>0</v>
      </c>
      <c r="V800">
        <f>ROUND((108/100)*ROUND(Source!CS468*Source!I468, 2), 2)</f>
        <v>0</v>
      </c>
    </row>
    <row r="801" spans="1:22" ht="14.25" x14ac:dyDescent="0.2">
      <c r="A801" s="18"/>
      <c r="B801" s="18"/>
      <c r="C801" s="18"/>
      <c r="D801" s="18" t="s">
        <v>1332</v>
      </c>
      <c r="E801" s="19"/>
      <c r="F801" s="9"/>
      <c r="G801" s="21">
        <f>Source!AO468</f>
        <v>269.67</v>
      </c>
      <c r="H801" s="20" t="str">
        <f>Source!DG468</f>
        <v/>
      </c>
      <c r="I801" s="9">
        <f>Source!AV468</f>
        <v>1</v>
      </c>
      <c r="J801" s="9">
        <f>IF(Source!BA468&lt;&gt; 0, Source!BA468, 1)</f>
        <v>1</v>
      </c>
      <c r="K801" s="21">
        <f>Source!S468</f>
        <v>269.67</v>
      </c>
      <c r="L801" s="21"/>
    </row>
    <row r="802" spans="1:22" ht="14.25" x14ac:dyDescent="0.2">
      <c r="A802" s="18"/>
      <c r="B802" s="18"/>
      <c r="C802" s="18"/>
      <c r="D802" s="18" t="s">
        <v>1335</v>
      </c>
      <c r="E802" s="19"/>
      <c r="F802" s="9"/>
      <c r="G802" s="21">
        <f>Source!AL468</f>
        <v>19.14</v>
      </c>
      <c r="H802" s="20" t="str">
        <f>Source!DD468</f>
        <v/>
      </c>
      <c r="I802" s="9">
        <f>Source!AW468</f>
        <v>1</v>
      </c>
      <c r="J802" s="9">
        <f>IF(Source!BC468&lt;&gt; 0, Source!BC468, 1)</f>
        <v>1</v>
      </c>
      <c r="K802" s="21">
        <f>Source!P468</f>
        <v>19.14</v>
      </c>
      <c r="L802" s="21"/>
    </row>
    <row r="803" spans="1:22" ht="14.25" x14ac:dyDescent="0.2">
      <c r="A803" s="18"/>
      <c r="B803" s="18"/>
      <c r="C803" s="18"/>
      <c r="D803" s="18" t="s">
        <v>1336</v>
      </c>
      <c r="E803" s="19" t="s">
        <v>1337</v>
      </c>
      <c r="F803" s="9">
        <f>Source!AT468</f>
        <v>70</v>
      </c>
      <c r="G803" s="21"/>
      <c r="H803" s="20"/>
      <c r="I803" s="9"/>
      <c r="J803" s="9"/>
      <c r="K803" s="21">
        <f>SUM(R800:R802)</f>
        <v>188.77</v>
      </c>
      <c r="L803" s="21"/>
    </row>
    <row r="804" spans="1:22" ht="14.25" x14ac:dyDescent="0.2">
      <c r="A804" s="18"/>
      <c r="B804" s="18"/>
      <c r="C804" s="18"/>
      <c r="D804" s="18" t="s">
        <v>1338</v>
      </c>
      <c r="E804" s="19" t="s">
        <v>1337</v>
      </c>
      <c r="F804" s="9">
        <f>Source!AU468</f>
        <v>10</v>
      </c>
      <c r="G804" s="21"/>
      <c r="H804" s="20"/>
      <c r="I804" s="9"/>
      <c r="J804" s="9"/>
      <c r="K804" s="21">
        <f>SUM(T800:T803)</f>
        <v>26.97</v>
      </c>
      <c r="L804" s="21"/>
    </row>
    <row r="805" spans="1:22" ht="14.25" x14ac:dyDescent="0.2">
      <c r="A805" s="18"/>
      <c r="B805" s="18"/>
      <c r="C805" s="18"/>
      <c r="D805" s="18" t="s">
        <v>1340</v>
      </c>
      <c r="E805" s="19" t="s">
        <v>1341</v>
      </c>
      <c r="F805" s="9">
        <f>Source!AQ468</f>
        <v>0.38</v>
      </c>
      <c r="G805" s="21"/>
      <c r="H805" s="20" t="str">
        <f>Source!DI468</f>
        <v/>
      </c>
      <c r="I805" s="9">
        <f>Source!AV468</f>
        <v>1</v>
      </c>
      <c r="J805" s="9"/>
      <c r="K805" s="21"/>
      <c r="L805" s="21">
        <f>Source!U468</f>
        <v>0.38</v>
      </c>
    </row>
    <row r="806" spans="1:22" ht="15" x14ac:dyDescent="0.25">
      <c r="A806" s="24"/>
      <c r="B806" s="24"/>
      <c r="C806" s="24"/>
      <c r="D806" s="24"/>
      <c r="E806" s="24"/>
      <c r="F806" s="24"/>
      <c r="G806" s="24"/>
      <c r="H806" s="24"/>
      <c r="I806" s="24"/>
      <c r="J806" s="46">
        <f>K801+K802+K803+K804</f>
        <v>504.55000000000007</v>
      </c>
      <c r="K806" s="46"/>
      <c r="L806" s="25">
        <f>IF(Source!I468&lt;&gt;0, ROUND(J806/Source!I468, 2), 0)</f>
        <v>504.55</v>
      </c>
      <c r="P806" s="23">
        <f>J806</f>
        <v>504.55000000000007</v>
      </c>
    </row>
    <row r="807" spans="1:22" ht="99.75" x14ac:dyDescent="0.2">
      <c r="A807" s="18">
        <v>87</v>
      </c>
      <c r="B807" s="18">
        <v>87</v>
      </c>
      <c r="C807" s="18" t="str">
        <f>Source!F469</f>
        <v>1.23-2303-7-2/1</v>
      </c>
      <c r="D807" s="18" t="str">
        <f>Source!G469</f>
        <v>Техническое обслуживание реле давления, напора, тяги /Реле перепада давления РРД-102  / Реле сухого хода Реле давления РД-2Р - 0,8 МПА модель 35 , G 1/4" (настрибаемый дифференциал: 0,07...0,4 МПА, -10...+ 110</v>
      </c>
      <c r="E807" s="19" t="str">
        <f>Source!H469</f>
        <v>шт.</v>
      </c>
      <c r="F807" s="9">
        <f>Source!I469</f>
        <v>1</v>
      </c>
      <c r="G807" s="21"/>
      <c r="H807" s="20"/>
      <c r="I807" s="9"/>
      <c r="J807" s="9"/>
      <c r="K807" s="21"/>
      <c r="L807" s="21"/>
      <c r="Q807">
        <f>ROUND((Source!BZ469/100)*ROUND((Source!AF469*Source!AV469)*Source!I469, 2), 2)</f>
        <v>188.77</v>
      </c>
      <c r="R807">
        <f>Source!X469</f>
        <v>188.77</v>
      </c>
      <c r="S807">
        <f>ROUND((Source!CA469/100)*ROUND((Source!AF469*Source!AV469)*Source!I469, 2), 2)</f>
        <v>26.97</v>
      </c>
      <c r="T807">
        <f>Source!Y469</f>
        <v>26.97</v>
      </c>
      <c r="U807">
        <f>ROUND((175/100)*ROUND((Source!AE469*Source!AV469)*Source!I469, 2), 2)</f>
        <v>0</v>
      </c>
      <c r="V807">
        <f>ROUND((108/100)*ROUND(Source!CS469*Source!I469, 2), 2)</f>
        <v>0</v>
      </c>
    </row>
    <row r="808" spans="1:22" ht="14.25" x14ac:dyDescent="0.2">
      <c r="A808" s="18"/>
      <c r="B808" s="18"/>
      <c r="C808" s="18"/>
      <c r="D808" s="18" t="s">
        <v>1332</v>
      </c>
      <c r="E808" s="19"/>
      <c r="F808" s="9"/>
      <c r="G808" s="21">
        <f>Source!AO469</f>
        <v>269.67</v>
      </c>
      <c r="H808" s="20" t="str">
        <f>Source!DG469</f>
        <v/>
      </c>
      <c r="I808" s="9">
        <f>Source!AV469</f>
        <v>1</v>
      </c>
      <c r="J808" s="9">
        <f>IF(Source!BA469&lt;&gt; 0, Source!BA469, 1)</f>
        <v>1</v>
      </c>
      <c r="K808" s="21">
        <f>Source!S469</f>
        <v>269.67</v>
      </c>
      <c r="L808" s="21"/>
    </row>
    <row r="809" spans="1:22" ht="14.25" x14ac:dyDescent="0.2">
      <c r="A809" s="18"/>
      <c r="B809" s="18"/>
      <c r="C809" s="18"/>
      <c r="D809" s="18" t="s">
        <v>1335</v>
      </c>
      <c r="E809" s="19"/>
      <c r="F809" s="9"/>
      <c r="G809" s="21">
        <f>Source!AL469</f>
        <v>19.14</v>
      </c>
      <c r="H809" s="20" t="str">
        <f>Source!DD469</f>
        <v/>
      </c>
      <c r="I809" s="9">
        <f>Source!AW469</f>
        <v>1</v>
      </c>
      <c r="J809" s="9">
        <f>IF(Source!BC469&lt;&gt; 0, Source!BC469, 1)</f>
        <v>1</v>
      </c>
      <c r="K809" s="21">
        <f>Source!P469</f>
        <v>19.14</v>
      </c>
      <c r="L809" s="21"/>
    </row>
    <row r="810" spans="1:22" ht="14.25" x14ac:dyDescent="0.2">
      <c r="A810" s="18"/>
      <c r="B810" s="18"/>
      <c r="C810" s="18"/>
      <c r="D810" s="18" t="s">
        <v>1336</v>
      </c>
      <c r="E810" s="19" t="s">
        <v>1337</v>
      </c>
      <c r="F810" s="9">
        <f>Source!AT469</f>
        <v>70</v>
      </c>
      <c r="G810" s="21"/>
      <c r="H810" s="20"/>
      <c r="I810" s="9"/>
      <c r="J810" s="9"/>
      <c r="K810" s="21">
        <f>SUM(R807:R809)</f>
        <v>188.77</v>
      </c>
      <c r="L810" s="21"/>
    </row>
    <row r="811" spans="1:22" ht="14.25" x14ac:dyDescent="0.2">
      <c r="A811" s="18"/>
      <c r="B811" s="18"/>
      <c r="C811" s="18"/>
      <c r="D811" s="18" t="s">
        <v>1338</v>
      </c>
      <c r="E811" s="19" t="s">
        <v>1337</v>
      </c>
      <c r="F811" s="9">
        <f>Source!AU469</f>
        <v>10</v>
      </c>
      <c r="G811" s="21"/>
      <c r="H811" s="20"/>
      <c r="I811" s="9"/>
      <c r="J811" s="9"/>
      <c r="K811" s="21">
        <f>SUM(T807:T810)</f>
        <v>26.97</v>
      </c>
      <c r="L811" s="21"/>
    </row>
    <row r="812" spans="1:22" ht="14.25" x14ac:dyDescent="0.2">
      <c r="A812" s="18"/>
      <c r="B812" s="18"/>
      <c r="C812" s="18"/>
      <c r="D812" s="18" t="s">
        <v>1340</v>
      </c>
      <c r="E812" s="19" t="s">
        <v>1341</v>
      </c>
      <c r="F812" s="9">
        <f>Source!AQ469</f>
        <v>0.38</v>
      </c>
      <c r="G812" s="21"/>
      <c r="H812" s="20" t="str">
        <f>Source!DI469</f>
        <v/>
      </c>
      <c r="I812" s="9">
        <f>Source!AV469</f>
        <v>1</v>
      </c>
      <c r="J812" s="9"/>
      <c r="K812" s="21"/>
      <c r="L812" s="21">
        <f>Source!U469</f>
        <v>0.38</v>
      </c>
    </row>
    <row r="813" spans="1:22" ht="15" x14ac:dyDescent="0.25">
      <c r="A813" s="24"/>
      <c r="B813" s="24"/>
      <c r="C813" s="24"/>
      <c r="D813" s="24"/>
      <c r="E813" s="24"/>
      <c r="F813" s="24"/>
      <c r="G813" s="24"/>
      <c r="H813" s="24"/>
      <c r="I813" s="24"/>
      <c r="J813" s="46">
        <f>K808+K809+K810+K811</f>
        <v>504.55000000000007</v>
      </c>
      <c r="K813" s="46"/>
      <c r="L813" s="25">
        <f>IF(Source!I469&lt;&gt;0, ROUND(J813/Source!I469, 2), 0)</f>
        <v>504.55</v>
      </c>
      <c r="P813" s="23">
        <f>J813</f>
        <v>504.55000000000007</v>
      </c>
    </row>
    <row r="814" spans="1:22" ht="85.5" x14ac:dyDescent="0.2">
      <c r="A814" s="18">
        <v>88</v>
      </c>
      <c r="B814" s="18">
        <v>88</v>
      </c>
      <c r="C814" s="18" t="str">
        <f>Source!F470</f>
        <v>1.15-2203-3-1/1</v>
      </c>
      <c r="D814" s="18" t="str">
        <f>Source!G470</f>
        <v>Техническое обслуживание виброизолирующих вставок фланцевых диаметром до 65 мм / Антивибрационный компенсатор (гибкая бстабка) ВС10.065.10.Ф/Ф DN065 PN10 Ттах=95оС</v>
      </c>
      <c r="E814" s="19" t="str">
        <f>Source!H470</f>
        <v>шт.</v>
      </c>
      <c r="F814" s="9">
        <f>Source!I470</f>
        <v>2</v>
      </c>
      <c r="G814" s="21"/>
      <c r="H814" s="20"/>
      <c r="I814" s="9"/>
      <c r="J814" s="9"/>
      <c r="K814" s="21"/>
      <c r="L814" s="21"/>
      <c r="Q814">
        <f>ROUND((Source!BZ470/100)*ROUND((Source!AF470*Source!AV470)*Source!I470, 2), 2)</f>
        <v>69.16</v>
      </c>
      <c r="R814">
        <f>Source!X470</f>
        <v>69.16</v>
      </c>
      <c r="S814">
        <f>ROUND((Source!CA470/100)*ROUND((Source!AF470*Source!AV470)*Source!I470, 2), 2)</f>
        <v>9.8800000000000008</v>
      </c>
      <c r="T814">
        <f>Source!Y470</f>
        <v>9.8800000000000008</v>
      </c>
      <c r="U814">
        <f>ROUND((175/100)*ROUND((Source!AE470*Source!AV470)*Source!I470, 2), 2)</f>
        <v>0</v>
      </c>
      <c r="V814">
        <f>ROUND((108/100)*ROUND(Source!CS470*Source!I470, 2), 2)</f>
        <v>0</v>
      </c>
    </row>
    <row r="815" spans="1:22" ht="14.25" x14ac:dyDescent="0.2">
      <c r="A815" s="18"/>
      <c r="B815" s="18"/>
      <c r="C815" s="18"/>
      <c r="D815" s="18" t="s">
        <v>1332</v>
      </c>
      <c r="E815" s="19"/>
      <c r="F815" s="9"/>
      <c r="G815" s="21">
        <f>Source!AO470</f>
        <v>49.4</v>
      </c>
      <c r="H815" s="20" t="str">
        <f>Source!DG470</f>
        <v/>
      </c>
      <c r="I815" s="9">
        <f>Source!AV470</f>
        <v>1</v>
      </c>
      <c r="J815" s="9">
        <f>IF(Source!BA470&lt;&gt; 0, Source!BA470, 1)</f>
        <v>1</v>
      </c>
      <c r="K815" s="21">
        <f>Source!S470</f>
        <v>98.8</v>
      </c>
      <c r="L815" s="21"/>
    </row>
    <row r="816" spans="1:22" ht="14.25" x14ac:dyDescent="0.2">
      <c r="A816" s="18"/>
      <c r="B816" s="18"/>
      <c r="C816" s="18"/>
      <c r="D816" s="18" t="s">
        <v>1335</v>
      </c>
      <c r="E816" s="19"/>
      <c r="F816" s="9"/>
      <c r="G816" s="21">
        <f>Source!AL470</f>
        <v>0.02</v>
      </c>
      <c r="H816" s="20" t="str">
        <f>Source!DD470</f>
        <v/>
      </c>
      <c r="I816" s="9">
        <f>Source!AW470</f>
        <v>1</v>
      </c>
      <c r="J816" s="9">
        <f>IF(Source!BC470&lt;&gt; 0, Source!BC470, 1)</f>
        <v>1</v>
      </c>
      <c r="K816" s="21">
        <f>Source!P470</f>
        <v>0.04</v>
      </c>
      <c r="L816" s="21"/>
    </row>
    <row r="817" spans="1:22" ht="14.25" x14ac:dyDescent="0.2">
      <c r="A817" s="18"/>
      <c r="B817" s="18"/>
      <c r="C817" s="18"/>
      <c r="D817" s="18" t="s">
        <v>1336</v>
      </c>
      <c r="E817" s="19" t="s">
        <v>1337</v>
      </c>
      <c r="F817" s="9">
        <f>Source!AT470</f>
        <v>70</v>
      </c>
      <c r="G817" s="21"/>
      <c r="H817" s="20"/>
      <c r="I817" s="9"/>
      <c r="J817" s="9"/>
      <c r="K817" s="21">
        <f>SUM(R814:R816)</f>
        <v>69.16</v>
      </c>
      <c r="L817" s="21"/>
    </row>
    <row r="818" spans="1:22" ht="14.25" x14ac:dyDescent="0.2">
      <c r="A818" s="18"/>
      <c r="B818" s="18"/>
      <c r="C818" s="18"/>
      <c r="D818" s="18" t="s">
        <v>1338</v>
      </c>
      <c r="E818" s="19" t="s">
        <v>1337</v>
      </c>
      <c r="F818" s="9">
        <f>Source!AU470</f>
        <v>10</v>
      </c>
      <c r="G818" s="21"/>
      <c r="H818" s="20"/>
      <c r="I818" s="9"/>
      <c r="J818" s="9"/>
      <c r="K818" s="21">
        <f>SUM(T814:T817)</f>
        <v>9.8800000000000008</v>
      </c>
      <c r="L818" s="21"/>
    </row>
    <row r="819" spans="1:22" ht="14.25" x14ac:dyDescent="0.2">
      <c r="A819" s="18"/>
      <c r="B819" s="18"/>
      <c r="C819" s="18"/>
      <c r="D819" s="18" t="s">
        <v>1340</v>
      </c>
      <c r="E819" s="19" t="s">
        <v>1341</v>
      </c>
      <c r="F819" s="9">
        <f>Source!AQ470</f>
        <v>0.08</v>
      </c>
      <c r="G819" s="21"/>
      <c r="H819" s="20" t="str">
        <f>Source!DI470</f>
        <v/>
      </c>
      <c r="I819" s="9">
        <f>Source!AV470</f>
        <v>1</v>
      </c>
      <c r="J819" s="9"/>
      <c r="K819" s="21"/>
      <c r="L819" s="21">
        <f>Source!U470</f>
        <v>0.16</v>
      </c>
    </row>
    <row r="820" spans="1:22" ht="15" x14ac:dyDescent="0.25">
      <c r="A820" s="24"/>
      <c r="B820" s="24"/>
      <c r="C820" s="24"/>
      <c r="D820" s="24"/>
      <c r="E820" s="24"/>
      <c r="F820" s="24"/>
      <c r="G820" s="24"/>
      <c r="H820" s="24"/>
      <c r="I820" s="24"/>
      <c r="J820" s="46">
        <f>K815+K816+K817+K818</f>
        <v>177.88</v>
      </c>
      <c r="K820" s="46"/>
      <c r="L820" s="25">
        <f>IF(Source!I470&lt;&gt;0, ROUND(J820/Source!I470, 2), 0)</f>
        <v>88.94</v>
      </c>
      <c r="P820" s="23">
        <f>J820</f>
        <v>177.88</v>
      </c>
    </row>
    <row r="821" spans="1:22" ht="85.5" x14ac:dyDescent="0.2">
      <c r="A821" s="18">
        <v>89</v>
      </c>
      <c r="B821" s="18">
        <v>89</v>
      </c>
      <c r="C821" s="18" t="str">
        <f>Source!F471</f>
        <v>1.15-2203-3-1/1</v>
      </c>
      <c r="D821" s="18" t="str">
        <f>Source!G471</f>
        <v>Техническое обслуживание виброизолирующих вставок фланцевых диаметром до 65 мм / Антивибрационный компенсатор (гибкая бстабка) ГС10.040.10.Ф/Ф DN040 PN10 Ттах=95оС</v>
      </c>
      <c r="E821" s="19" t="str">
        <f>Source!H471</f>
        <v>шт.</v>
      </c>
      <c r="F821" s="9">
        <f>Source!I471</f>
        <v>2</v>
      </c>
      <c r="G821" s="21"/>
      <c r="H821" s="20"/>
      <c r="I821" s="9"/>
      <c r="J821" s="9"/>
      <c r="K821" s="21"/>
      <c r="L821" s="21"/>
      <c r="Q821">
        <f>ROUND((Source!BZ471/100)*ROUND((Source!AF471*Source!AV471)*Source!I471, 2), 2)</f>
        <v>69.16</v>
      </c>
      <c r="R821">
        <f>Source!X471</f>
        <v>69.16</v>
      </c>
      <c r="S821">
        <f>ROUND((Source!CA471/100)*ROUND((Source!AF471*Source!AV471)*Source!I471, 2), 2)</f>
        <v>9.8800000000000008</v>
      </c>
      <c r="T821">
        <f>Source!Y471</f>
        <v>9.8800000000000008</v>
      </c>
      <c r="U821">
        <f>ROUND((175/100)*ROUND((Source!AE471*Source!AV471)*Source!I471, 2), 2)</f>
        <v>0</v>
      </c>
      <c r="V821">
        <f>ROUND((108/100)*ROUND(Source!CS471*Source!I471, 2), 2)</f>
        <v>0</v>
      </c>
    </row>
    <row r="822" spans="1:22" ht="14.25" x14ac:dyDescent="0.2">
      <c r="A822" s="18"/>
      <c r="B822" s="18"/>
      <c r="C822" s="18"/>
      <c r="D822" s="18" t="s">
        <v>1332</v>
      </c>
      <c r="E822" s="19"/>
      <c r="F822" s="9"/>
      <c r="G822" s="21">
        <f>Source!AO471</f>
        <v>49.4</v>
      </c>
      <c r="H822" s="20" t="str">
        <f>Source!DG471</f>
        <v/>
      </c>
      <c r="I822" s="9">
        <f>Source!AV471</f>
        <v>1</v>
      </c>
      <c r="J822" s="9">
        <f>IF(Source!BA471&lt;&gt; 0, Source!BA471, 1)</f>
        <v>1</v>
      </c>
      <c r="K822" s="21">
        <f>Source!S471</f>
        <v>98.8</v>
      </c>
      <c r="L822" s="21"/>
    </row>
    <row r="823" spans="1:22" ht="14.25" x14ac:dyDescent="0.2">
      <c r="A823" s="18"/>
      <c r="B823" s="18"/>
      <c r="C823" s="18"/>
      <c r="D823" s="18" t="s">
        <v>1335</v>
      </c>
      <c r="E823" s="19"/>
      <c r="F823" s="9"/>
      <c r="G823" s="21">
        <f>Source!AL471</f>
        <v>0.02</v>
      </c>
      <c r="H823" s="20" t="str">
        <f>Source!DD471</f>
        <v/>
      </c>
      <c r="I823" s="9">
        <f>Source!AW471</f>
        <v>1</v>
      </c>
      <c r="J823" s="9">
        <f>IF(Source!BC471&lt;&gt; 0, Source!BC471, 1)</f>
        <v>1</v>
      </c>
      <c r="K823" s="21">
        <f>Source!P471</f>
        <v>0.04</v>
      </c>
      <c r="L823" s="21"/>
    </row>
    <row r="824" spans="1:22" ht="14.25" x14ac:dyDescent="0.2">
      <c r="A824" s="18"/>
      <c r="B824" s="18"/>
      <c r="C824" s="18"/>
      <c r="D824" s="18" t="s">
        <v>1336</v>
      </c>
      <c r="E824" s="19" t="s">
        <v>1337</v>
      </c>
      <c r="F824" s="9">
        <f>Source!AT471</f>
        <v>70</v>
      </c>
      <c r="G824" s="21"/>
      <c r="H824" s="20"/>
      <c r="I824" s="9"/>
      <c r="J824" s="9"/>
      <c r="K824" s="21">
        <f>SUM(R821:R823)</f>
        <v>69.16</v>
      </c>
      <c r="L824" s="21"/>
    </row>
    <row r="825" spans="1:22" ht="14.25" x14ac:dyDescent="0.2">
      <c r="A825" s="18"/>
      <c r="B825" s="18"/>
      <c r="C825" s="18"/>
      <c r="D825" s="18" t="s">
        <v>1338</v>
      </c>
      <c r="E825" s="19" t="s">
        <v>1337</v>
      </c>
      <c r="F825" s="9">
        <f>Source!AU471</f>
        <v>10</v>
      </c>
      <c r="G825" s="21"/>
      <c r="H825" s="20"/>
      <c r="I825" s="9"/>
      <c r="J825" s="9"/>
      <c r="K825" s="21">
        <f>SUM(T821:T824)</f>
        <v>9.8800000000000008</v>
      </c>
      <c r="L825" s="21"/>
    </row>
    <row r="826" spans="1:22" ht="14.25" x14ac:dyDescent="0.2">
      <c r="A826" s="18"/>
      <c r="B826" s="18"/>
      <c r="C826" s="18"/>
      <c r="D826" s="18" t="s">
        <v>1340</v>
      </c>
      <c r="E826" s="19" t="s">
        <v>1341</v>
      </c>
      <c r="F826" s="9">
        <f>Source!AQ471</f>
        <v>0.08</v>
      </c>
      <c r="G826" s="21"/>
      <c r="H826" s="20" t="str">
        <f>Source!DI471</f>
        <v/>
      </c>
      <c r="I826" s="9">
        <f>Source!AV471</f>
        <v>1</v>
      </c>
      <c r="J826" s="9"/>
      <c r="K826" s="21"/>
      <c r="L826" s="21">
        <f>Source!U471</f>
        <v>0.16</v>
      </c>
    </row>
    <row r="827" spans="1:22" ht="15" x14ac:dyDescent="0.25">
      <c r="A827" s="24"/>
      <c r="B827" s="24"/>
      <c r="C827" s="24"/>
      <c r="D827" s="24"/>
      <c r="E827" s="24"/>
      <c r="F827" s="24"/>
      <c r="G827" s="24"/>
      <c r="H827" s="24"/>
      <c r="I827" s="24"/>
      <c r="J827" s="46">
        <f>K822+K823+K824+K825</f>
        <v>177.88</v>
      </c>
      <c r="K827" s="46"/>
      <c r="L827" s="25">
        <f>IF(Source!I471&lt;&gt;0, ROUND(J827/Source!I471, 2), 0)</f>
        <v>88.94</v>
      </c>
      <c r="P827" s="23">
        <f>J827</f>
        <v>177.88</v>
      </c>
    </row>
    <row r="828" spans="1:22" ht="71.25" x14ac:dyDescent="0.2">
      <c r="A828" s="18">
        <v>90</v>
      </c>
      <c r="B828" s="18">
        <v>90</v>
      </c>
      <c r="C828" s="18" t="str">
        <f>Source!F472</f>
        <v>1.15-2203-9-1/1</v>
      </c>
      <c r="D828" s="18" t="str">
        <f>Source!G472</f>
        <v>Техническое обслуживание клапанов обратных фланцевых диаметром 50 мм / прим. Обратный клапан латунный NY Тип.10.307. Ду 040, Ру16,Тмах=90гр, бнутр. резьба</v>
      </c>
      <c r="E828" s="19" t="str">
        <f>Source!H472</f>
        <v>шт.</v>
      </c>
      <c r="F828" s="9">
        <f>Source!I472</f>
        <v>1</v>
      </c>
      <c r="G828" s="21"/>
      <c r="H828" s="20"/>
      <c r="I828" s="9"/>
      <c r="J828" s="9"/>
      <c r="K828" s="21"/>
      <c r="L828" s="21"/>
      <c r="Q828">
        <f>ROUND((Source!BZ472/100)*ROUND((Source!AF472*Source!AV472)*Source!I472, 2), 2)</f>
        <v>55.09</v>
      </c>
      <c r="R828">
        <f>Source!X472</f>
        <v>55.09</v>
      </c>
      <c r="S828">
        <f>ROUND((Source!CA472/100)*ROUND((Source!AF472*Source!AV472)*Source!I472, 2), 2)</f>
        <v>7.87</v>
      </c>
      <c r="T828">
        <f>Source!Y472</f>
        <v>7.87</v>
      </c>
      <c r="U828">
        <f>ROUND((175/100)*ROUND((Source!AE472*Source!AV472)*Source!I472, 2), 2)</f>
        <v>0</v>
      </c>
      <c r="V828">
        <f>ROUND((108/100)*ROUND(Source!CS472*Source!I472, 2), 2)</f>
        <v>0</v>
      </c>
    </row>
    <row r="829" spans="1:22" ht="14.25" x14ac:dyDescent="0.2">
      <c r="A829" s="18"/>
      <c r="B829" s="18"/>
      <c r="C829" s="18"/>
      <c r="D829" s="18" t="s">
        <v>1332</v>
      </c>
      <c r="E829" s="19"/>
      <c r="F829" s="9"/>
      <c r="G829" s="21">
        <f>Source!AO472</f>
        <v>78.7</v>
      </c>
      <c r="H829" s="20" t="str">
        <f>Source!DG472</f>
        <v/>
      </c>
      <c r="I829" s="9">
        <f>Source!AV472</f>
        <v>1</v>
      </c>
      <c r="J829" s="9">
        <f>IF(Source!BA472&lt;&gt; 0, Source!BA472, 1)</f>
        <v>1</v>
      </c>
      <c r="K829" s="21">
        <f>Source!S472</f>
        <v>78.7</v>
      </c>
      <c r="L829" s="21"/>
    </row>
    <row r="830" spans="1:22" ht="14.25" x14ac:dyDescent="0.2">
      <c r="A830" s="18"/>
      <c r="B830" s="18"/>
      <c r="C830" s="18"/>
      <c r="D830" s="18" t="s">
        <v>1335</v>
      </c>
      <c r="E830" s="19"/>
      <c r="F830" s="9"/>
      <c r="G830" s="21">
        <f>Source!AL472</f>
        <v>0.31</v>
      </c>
      <c r="H830" s="20" t="str">
        <f>Source!DD472</f>
        <v/>
      </c>
      <c r="I830" s="9">
        <f>Source!AW472</f>
        <v>1</v>
      </c>
      <c r="J830" s="9">
        <f>IF(Source!BC472&lt;&gt; 0, Source!BC472, 1)</f>
        <v>1</v>
      </c>
      <c r="K830" s="21">
        <f>Source!P472</f>
        <v>0.31</v>
      </c>
      <c r="L830" s="21"/>
    </row>
    <row r="831" spans="1:22" ht="14.25" x14ac:dyDescent="0.2">
      <c r="A831" s="18"/>
      <c r="B831" s="18"/>
      <c r="C831" s="18"/>
      <c r="D831" s="18" t="s">
        <v>1336</v>
      </c>
      <c r="E831" s="19" t="s">
        <v>1337</v>
      </c>
      <c r="F831" s="9">
        <f>Source!AT472</f>
        <v>70</v>
      </c>
      <c r="G831" s="21"/>
      <c r="H831" s="20"/>
      <c r="I831" s="9"/>
      <c r="J831" s="9"/>
      <c r="K831" s="21">
        <f>SUM(R828:R830)</f>
        <v>55.09</v>
      </c>
      <c r="L831" s="21"/>
    </row>
    <row r="832" spans="1:22" ht="14.25" x14ac:dyDescent="0.2">
      <c r="A832" s="18"/>
      <c r="B832" s="18"/>
      <c r="C832" s="18"/>
      <c r="D832" s="18" t="s">
        <v>1338</v>
      </c>
      <c r="E832" s="19" t="s">
        <v>1337</v>
      </c>
      <c r="F832" s="9">
        <f>Source!AU472</f>
        <v>10</v>
      </c>
      <c r="G832" s="21"/>
      <c r="H832" s="20"/>
      <c r="I832" s="9"/>
      <c r="J832" s="9"/>
      <c r="K832" s="21">
        <f>SUM(T828:T831)</f>
        <v>7.87</v>
      </c>
      <c r="L832" s="21"/>
    </row>
    <row r="833" spans="1:22" ht="14.25" x14ac:dyDescent="0.2">
      <c r="A833" s="18"/>
      <c r="B833" s="18"/>
      <c r="C833" s="18"/>
      <c r="D833" s="18" t="s">
        <v>1340</v>
      </c>
      <c r="E833" s="19" t="s">
        <v>1341</v>
      </c>
      <c r="F833" s="9">
        <f>Source!AQ472</f>
        <v>0.14000000000000001</v>
      </c>
      <c r="G833" s="21"/>
      <c r="H833" s="20" t="str">
        <f>Source!DI472</f>
        <v/>
      </c>
      <c r="I833" s="9">
        <f>Source!AV472</f>
        <v>1</v>
      </c>
      <c r="J833" s="9"/>
      <c r="K833" s="21"/>
      <c r="L833" s="21">
        <f>Source!U472</f>
        <v>0.14000000000000001</v>
      </c>
    </row>
    <row r="834" spans="1:22" ht="15" x14ac:dyDescent="0.25">
      <c r="A834" s="24"/>
      <c r="B834" s="24"/>
      <c r="C834" s="24"/>
      <c r="D834" s="24"/>
      <c r="E834" s="24"/>
      <c r="F834" s="24"/>
      <c r="G834" s="24"/>
      <c r="H834" s="24"/>
      <c r="I834" s="24"/>
      <c r="J834" s="46">
        <f>K829+K830+K831+K832</f>
        <v>141.97000000000003</v>
      </c>
      <c r="K834" s="46"/>
      <c r="L834" s="25">
        <f>IF(Source!I472&lt;&gt;0, ROUND(J834/Source!I472, 2), 0)</f>
        <v>141.97</v>
      </c>
      <c r="P834" s="23">
        <f>J834</f>
        <v>141.97000000000003</v>
      </c>
    </row>
    <row r="835" spans="1:22" ht="85.5" x14ac:dyDescent="0.2">
      <c r="A835" s="18">
        <v>91</v>
      </c>
      <c r="B835" s="18">
        <v>91</v>
      </c>
      <c r="C835" s="18" t="str">
        <f>Source!F473</f>
        <v>1.15-2203-7-2/1</v>
      </c>
      <c r="D835" s="18" t="str">
        <f>Source!G473</f>
        <v>Техническое обслуживание крана шарового латунного никелированного диаметром до 50 мм / Кран шаровой латунный Ду040, Ру25,Траб=95,Тмах=110 гр.,бнутр.р-5а, рукоятка обычная</v>
      </c>
      <c r="E835" s="19" t="str">
        <f>Source!H473</f>
        <v>10 шт.</v>
      </c>
      <c r="F835" s="9">
        <f>Source!I473</f>
        <v>0.2</v>
      </c>
      <c r="G835" s="21"/>
      <c r="H835" s="20"/>
      <c r="I835" s="9"/>
      <c r="J835" s="9"/>
      <c r="K835" s="21"/>
      <c r="L835" s="21"/>
      <c r="Q835">
        <f>ROUND((Source!BZ473/100)*ROUND((Source!AF473*Source!AV473)*Source!I473, 2), 2)</f>
        <v>52.73</v>
      </c>
      <c r="R835">
        <f>Source!X473</f>
        <v>52.73</v>
      </c>
      <c r="S835">
        <f>ROUND((Source!CA473/100)*ROUND((Source!AF473*Source!AV473)*Source!I473, 2), 2)</f>
        <v>7.53</v>
      </c>
      <c r="T835">
        <f>Source!Y473</f>
        <v>7.53</v>
      </c>
      <c r="U835">
        <f>ROUND((175/100)*ROUND((Source!AE473*Source!AV473)*Source!I473, 2), 2)</f>
        <v>0</v>
      </c>
      <c r="V835">
        <f>ROUND((108/100)*ROUND(Source!CS473*Source!I473, 2), 2)</f>
        <v>0</v>
      </c>
    </row>
    <row r="836" spans="1:22" x14ac:dyDescent="0.2">
      <c r="D836" s="26" t="str">
        <f>"Объем: "&amp;Source!I473&amp;"=(2)/"&amp;"10"</f>
        <v>Объем: 0,2=(2)/10</v>
      </c>
    </row>
    <row r="837" spans="1:22" ht="14.25" x14ac:dyDescent="0.2">
      <c r="A837" s="18"/>
      <c r="B837" s="18"/>
      <c r="C837" s="18"/>
      <c r="D837" s="18" t="s">
        <v>1332</v>
      </c>
      <c r="E837" s="19"/>
      <c r="F837" s="9"/>
      <c r="G837" s="21">
        <f>Source!AO473</f>
        <v>376.67</v>
      </c>
      <c r="H837" s="20" t="str">
        <f>Source!DG473</f>
        <v/>
      </c>
      <c r="I837" s="9">
        <f>Source!AV473</f>
        <v>1</v>
      </c>
      <c r="J837" s="9">
        <f>IF(Source!BA473&lt;&gt; 0, Source!BA473, 1)</f>
        <v>1</v>
      </c>
      <c r="K837" s="21">
        <f>Source!S473</f>
        <v>75.33</v>
      </c>
      <c r="L837" s="21"/>
    </row>
    <row r="838" spans="1:22" ht="14.25" x14ac:dyDescent="0.2">
      <c r="A838" s="18"/>
      <c r="B838" s="18"/>
      <c r="C838" s="18"/>
      <c r="D838" s="18" t="s">
        <v>1336</v>
      </c>
      <c r="E838" s="19" t="s">
        <v>1337</v>
      </c>
      <c r="F838" s="9">
        <f>Source!AT473</f>
        <v>70</v>
      </c>
      <c r="G838" s="21"/>
      <c r="H838" s="20"/>
      <c r="I838" s="9"/>
      <c r="J838" s="9"/>
      <c r="K838" s="21">
        <f>SUM(R835:R837)</f>
        <v>52.73</v>
      </c>
      <c r="L838" s="21"/>
    </row>
    <row r="839" spans="1:22" ht="14.25" x14ac:dyDescent="0.2">
      <c r="A839" s="18"/>
      <c r="B839" s="18"/>
      <c r="C839" s="18"/>
      <c r="D839" s="18" t="s">
        <v>1338</v>
      </c>
      <c r="E839" s="19" t="s">
        <v>1337</v>
      </c>
      <c r="F839" s="9">
        <f>Source!AU473</f>
        <v>10</v>
      </c>
      <c r="G839" s="21"/>
      <c r="H839" s="20"/>
      <c r="I839" s="9"/>
      <c r="J839" s="9"/>
      <c r="K839" s="21">
        <f>SUM(T835:T838)</f>
        <v>7.53</v>
      </c>
      <c r="L839" s="21"/>
    </row>
    <row r="840" spans="1:22" ht="14.25" x14ac:dyDescent="0.2">
      <c r="A840" s="18"/>
      <c r="B840" s="18"/>
      <c r="C840" s="18"/>
      <c r="D840" s="18" t="s">
        <v>1340</v>
      </c>
      <c r="E840" s="19" t="s">
        <v>1341</v>
      </c>
      <c r="F840" s="9">
        <f>Source!AQ473</f>
        <v>0.61</v>
      </c>
      <c r="G840" s="21"/>
      <c r="H840" s="20" t="str">
        <f>Source!DI473</f>
        <v/>
      </c>
      <c r="I840" s="9">
        <f>Source!AV473</f>
        <v>1</v>
      </c>
      <c r="J840" s="9"/>
      <c r="K840" s="21"/>
      <c r="L840" s="21">
        <f>Source!U473</f>
        <v>0.122</v>
      </c>
    </row>
    <row r="841" spans="1:22" ht="15" x14ac:dyDescent="0.25">
      <c r="A841" s="24"/>
      <c r="B841" s="24"/>
      <c r="C841" s="24"/>
      <c r="D841" s="24"/>
      <c r="E841" s="24"/>
      <c r="F841" s="24"/>
      <c r="G841" s="24"/>
      <c r="H841" s="24"/>
      <c r="I841" s="24"/>
      <c r="J841" s="46">
        <f>K837+K838+K839</f>
        <v>135.59</v>
      </c>
      <c r="K841" s="46"/>
      <c r="L841" s="25">
        <f>IF(Source!I473&lt;&gt;0, ROUND(J841/Source!I473, 2), 0)</f>
        <v>677.95</v>
      </c>
      <c r="P841" s="23">
        <f>J841</f>
        <v>135.59</v>
      </c>
    </row>
    <row r="842" spans="1:22" ht="71.25" x14ac:dyDescent="0.2">
      <c r="A842" s="18">
        <v>92</v>
      </c>
      <c r="B842" s="18">
        <v>92</v>
      </c>
      <c r="C842" s="18" t="str">
        <f>Source!F474</f>
        <v>1.23-2103-41-1/1</v>
      </c>
      <c r="D842" s="18" t="str">
        <f>Source!G474</f>
        <v>Техническое обслуживание регулирующего клапана / Клапан соленоидный S1010.07 230/50АС (S101007460N/T-GP 107) 2/2 НЗ BSP 11/2" 39 мм 0.5-12 бар -10...+80С</v>
      </c>
      <c r="E842" s="19" t="str">
        <f>Source!H474</f>
        <v>шт.</v>
      </c>
      <c r="F842" s="9">
        <f>Source!I474</f>
        <v>1</v>
      </c>
      <c r="G842" s="21"/>
      <c r="H842" s="20"/>
      <c r="I842" s="9"/>
      <c r="J842" s="9"/>
      <c r="K842" s="21"/>
      <c r="L842" s="21"/>
      <c r="Q842">
        <f>ROUND((Source!BZ474/100)*ROUND((Source!AF474*Source!AV474)*Source!I474, 2), 2)</f>
        <v>145.6</v>
      </c>
      <c r="R842">
        <f>Source!X474</f>
        <v>145.6</v>
      </c>
      <c r="S842">
        <f>ROUND((Source!CA474/100)*ROUND((Source!AF474*Source!AV474)*Source!I474, 2), 2)</f>
        <v>20.8</v>
      </c>
      <c r="T842">
        <f>Source!Y474</f>
        <v>20.8</v>
      </c>
      <c r="U842">
        <f>ROUND((175/100)*ROUND((Source!AE474*Source!AV474)*Source!I474, 2), 2)</f>
        <v>86.75</v>
      </c>
      <c r="V842">
        <f>ROUND((108/100)*ROUND(Source!CS474*Source!I474, 2), 2)</f>
        <v>53.54</v>
      </c>
    </row>
    <row r="843" spans="1:22" ht="14.25" x14ac:dyDescent="0.2">
      <c r="A843" s="18"/>
      <c r="B843" s="18"/>
      <c r="C843" s="18"/>
      <c r="D843" s="18" t="s">
        <v>1332</v>
      </c>
      <c r="E843" s="19"/>
      <c r="F843" s="9"/>
      <c r="G843" s="21">
        <f>Source!AO474</f>
        <v>208</v>
      </c>
      <c r="H843" s="20" t="str">
        <f>Source!DG474</f>
        <v/>
      </c>
      <c r="I843" s="9">
        <f>Source!AV474</f>
        <v>1</v>
      </c>
      <c r="J843" s="9">
        <f>IF(Source!BA474&lt;&gt; 0, Source!BA474, 1)</f>
        <v>1</v>
      </c>
      <c r="K843" s="21">
        <f>Source!S474</f>
        <v>208</v>
      </c>
      <c r="L843" s="21"/>
    </row>
    <row r="844" spans="1:22" ht="14.25" x14ac:dyDescent="0.2">
      <c r="A844" s="18"/>
      <c r="B844" s="18"/>
      <c r="C844" s="18"/>
      <c r="D844" s="18" t="s">
        <v>1333</v>
      </c>
      <c r="E844" s="19"/>
      <c r="F844" s="9"/>
      <c r="G844" s="21">
        <f>Source!AM474</f>
        <v>78.180000000000007</v>
      </c>
      <c r="H844" s="20" t="str">
        <f>Source!DE474</f>
        <v/>
      </c>
      <c r="I844" s="9">
        <f>Source!AV474</f>
        <v>1</v>
      </c>
      <c r="J844" s="9">
        <f>IF(Source!BB474&lt;&gt; 0, Source!BB474, 1)</f>
        <v>1</v>
      </c>
      <c r="K844" s="21">
        <f>Source!Q474</f>
        <v>78.180000000000007</v>
      </c>
      <c r="L844" s="21"/>
    </row>
    <row r="845" spans="1:22" ht="14.25" x14ac:dyDescent="0.2">
      <c r="A845" s="18"/>
      <c r="B845" s="18"/>
      <c r="C845" s="18"/>
      <c r="D845" s="18" t="s">
        <v>1334</v>
      </c>
      <c r="E845" s="19"/>
      <c r="F845" s="9"/>
      <c r="G845" s="21">
        <f>Source!AN474</f>
        <v>49.57</v>
      </c>
      <c r="H845" s="20" t="str">
        <f>Source!DF474</f>
        <v/>
      </c>
      <c r="I845" s="9">
        <f>Source!AV474</f>
        <v>1</v>
      </c>
      <c r="J845" s="9">
        <f>IF(Source!BS474&lt;&gt; 0, Source!BS474, 1)</f>
        <v>1</v>
      </c>
      <c r="K845" s="22">
        <f>Source!R474</f>
        <v>49.57</v>
      </c>
      <c r="L845" s="21"/>
    </row>
    <row r="846" spans="1:22" ht="14.25" x14ac:dyDescent="0.2">
      <c r="A846" s="18"/>
      <c r="B846" s="18"/>
      <c r="C846" s="18"/>
      <c r="D846" s="18" t="s">
        <v>1336</v>
      </c>
      <c r="E846" s="19" t="s">
        <v>1337</v>
      </c>
      <c r="F846" s="9">
        <f>Source!AT474</f>
        <v>70</v>
      </c>
      <c r="G846" s="21"/>
      <c r="H846" s="20"/>
      <c r="I846" s="9"/>
      <c r="J846" s="9"/>
      <c r="K846" s="21">
        <f>SUM(R842:R845)</f>
        <v>145.6</v>
      </c>
      <c r="L846" s="21"/>
    </row>
    <row r="847" spans="1:22" ht="14.25" x14ac:dyDescent="0.2">
      <c r="A847" s="18"/>
      <c r="B847" s="18"/>
      <c r="C847" s="18"/>
      <c r="D847" s="18" t="s">
        <v>1338</v>
      </c>
      <c r="E847" s="19" t="s">
        <v>1337</v>
      </c>
      <c r="F847" s="9">
        <f>Source!AU474</f>
        <v>10</v>
      </c>
      <c r="G847" s="21"/>
      <c r="H847" s="20"/>
      <c r="I847" s="9"/>
      <c r="J847" s="9"/>
      <c r="K847" s="21">
        <f>SUM(T842:T846)</f>
        <v>20.8</v>
      </c>
      <c r="L847" s="21"/>
    </row>
    <row r="848" spans="1:22" ht="14.25" x14ac:dyDescent="0.2">
      <c r="A848" s="18"/>
      <c r="B848" s="18"/>
      <c r="C848" s="18"/>
      <c r="D848" s="18" t="s">
        <v>1339</v>
      </c>
      <c r="E848" s="19" t="s">
        <v>1337</v>
      </c>
      <c r="F848" s="9">
        <f>108</f>
        <v>108</v>
      </c>
      <c r="G848" s="21"/>
      <c r="H848" s="20"/>
      <c r="I848" s="9"/>
      <c r="J848" s="9"/>
      <c r="K848" s="21">
        <f>SUM(V842:V847)</f>
        <v>53.54</v>
      </c>
      <c r="L848" s="21"/>
    </row>
    <row r="849" spans="1:22" ht="14.25" x14ac:dyDescent="0.2">
      <c r="A849" s="18"/>
      <c r="B849" s="18"/>
      <c r="C849" s="18"/>
      <c r="D849" s="18" t="s">
        <v>1340</v>
      </c>
      <c r="E849" s="19" t="s">
        <v>1341</v>
      </c>
      <c r="F849" s="9">
        <f>Source!AQ474</f>
        <v>0.37</v>
      </c>
      <c r="G849" s="21"/>
      <c r="H849" s="20" t="str">
        <f>Source!DI474</f>
        <v/>
      </c>
      <c r="I849" s="9">
        <f>Source!AV474</f>
        <v>1</v>
      </c>
      <c r="J849" s="9"/>
      <c r="K849" s="21"/>
      <c r="L849" s="21">
        <f>Source!U474</f>
        <v>0.37</v>
      </c>
    </row>
    <row r="850" spans="1:22" ht="15" x14ac:dyDescent="0.25">
      <c r="A850" s="24"/>
      <c r="B850" s="24"/>
      <c r="C850" s="24"/>
      <c r="D850" s="24"/>
      <c r="E850" s="24"/>
      <c r="F850" s="24"/>
      <c r="G850" s="24"/>
      <c r="H850" s="24"/>
      <c r="I850" s="24"/>
      <c r="J850" s="46">
        <f>K843+K844+K846+K847+K848</f>
        <v>506.12</v>
      </c>
      <c r="K850" s="46"/>
      <c r="L850" s="25">
        <f>IF(Source!I474&lt;&gt;0, ROUND(J850/Source!I474, 2), 0)</f>
        <v>506.12</v>
      </c>
      <c r="P850" s="23">
        <f>J850</f>
        <v>506.12</v>
      </c>
    </row>
    <row r="851" spans="1:22" ht="57" x14ac:dyDescent="0.2">
      <c r="A851" s="18">
        <v>93</v>
      </c>
      <c r="B851" s="18">
        <v>93</v>
      </c>
      <c r="C851" s="18" t="str">
        <f>Source!F475</f>
        <v>1.17-2103-14-1/1</v>
      </c>
      <c r="D851" s="18" t="str">
        <f>Source!G475</f>
        <v>Техническое обслуживание мембранного расширительного бака объемом 100 л / Расширительный бак тип НМ 425 / 1,5 -6</v>
      </c>
      <c r="E851" s="19" t="str">
        <f>Source!H475</f>
        <v>шт.</v>
      </c>
      <c r="F851" s="9">
        <f>Source!I475</f>
        <v>1</v>
      </c>
      <c r="G851" s="21"/>
      <c r="H851" s="20"/>
      <c r="I851" s="9"/>
      <c r="J851" s="9"/>
      <c r="K851" s="21"/>
      <c r="L851" s="21"/>
      <c r="Q851">
        <f>ROUND((Source!BZ475/100)*ROUND((Source!AF475*Source!AV475)*Source!I475, 2), 2)</f>
        <v>250.7</v>
      </c>
      <c r="R851">
        <f>Source!X475</f>
        <v>250.7</v>
      </c>
      <c r="S851">
        <f>ROUND((Source!CA475/100)*ROUND((Source!AF475*Source!AV475)*Source!I475, 2), 2)</f>
        <v>35.81</v>
      </c>
      <c r="T851">
        <f>Source!Y475</f>
        <v>35.81</v>
      </c>
      <c r="U851">
        <f>ROUND((175/100)*ROUND((Source!AE475*Source!AV475)*Source!I475, 2), 2)</f>
        <v>0</v>
      </c>
      <c r="V851">
        <f>ROUND((108/100)*ROUND(Source!CS475*Source!I475, 2), 2)</f>
        <v>0</v>
      </c>
    </row>
    <row r="852" spans="1:22" ht="14.25" x14ac:dyDescent="0.2">
      <c r="A852" s="18"/>
      <c r="B852" s="18"/>
      <c r="C852" s="18"/>
      <c r="D852" s="18" t="s">
        <v>1332</v>
      </c>
      <c r="E852" s="19"/>
      <c r="F852" s="9"/>
      <c r="G852" s="21">
        <f>Source!AO475</f>
        <v>358.14</v>
      </c>
      <c r="H852" s="20" t="str">
        <f>Source!DG475</f>
        <v/>
      </c>
      <c r="I852" s="9">
        <f>Source!AV475</f>
        <v>1</v>
      </c>
      <c r="J852" s="9">
        <f>IF(Source!BA475&lt;&gt; 0, Source!BA475, 1)</f>
        <v>1</v>
      </c>
      <c r="K852" s="21">
        <f>Source!S475</f>
        <v>358.14</v>
      </c>
      <c r="L852" s="21"/>
    </row>
    <row r="853" spans="1:22" ht="14.25" x14ac:dyDescent="0.2">
      <c r="A853" s="18"/>
      <c r="B853" s="18"/>
      <c r="C853" s="18"/>
      <c r="D853" s="18" t="s">
        <v>1335</v>
      </c>
      <c r="E853" s="19"/>
      <c r="F853" s="9"/>
      <c r="G853" s="21">
        <f>Source!AL475</f>
        <v>0.63</v>
      </c>
      <c r="H853" s="20" t="str">
        <f>Source!DD475</f>
        <v/>
      </c>
      <c r="I853" s="9">
        <f>Source!AW475</f>
        <v>1</v>
      </c>
      <c r="J853" s="9">
        <f>IF(Source!BC475&lt;&gt; 0, Source!BC475, 1)</f>
        <v>1</v>
      </c>
      <c r="K853" s="21">
        <f>Source!P475</f>
        <v>0.63</v>
      </c>
      <c r="L853" s="21"/>
    </row>
    <row r="854" spans="1:22" ht="14.25" x14ac:dyDescent="0.2">
      <c r="A854" s="18"/>
      <c r="B854" s="18"/>
      <c r="C854" s="18"/>
      <c r="D854" s="18" t="s">
        <v>1336</v>
      </c>
      <c r="E854" s="19" t="s">
        <v>1337</v>
      </c>
      <c r="F854" s="9">
        <f>Source!AT475</f>
        <v>70</v>
      </c>
      <c r="G854" s="21"/>
      <c r="H854" s="20"/>
      <c r="I854" s="9"/>
      <c r="J854" s="9"/>
      <c r="K854" s="21">
        <f>SUM(R851:R853)</f>
        <v>250.7</v>
      </c>
      <c r="L854" s="21"/>
    </row>
    <row r="855" spans="1:22" ht="14.25" x14ac:dyDescent="0.2">
      <c r="A855" s="18"/>
      <c r="B855" s="18"/>
      <c r="C855" s="18"/>
      <c r="D855" s="18" t="s">
        <v>1338</v>
      </c>
      <c r="E855" s="19" t="s">
        <v>1337</v>
      </c>
      <c r="F855" s="9">
        <f>Source!AU475</f>
        <v>10</v>
      </c>
      <c r="G855" s="21"/>
      <c r="H855" s="20"/>
      <c r="I855" s="9"/>
      <c r="J855" s="9"/>
      <c r="K855" s="21">
        <f>SUM(T851:T854)</f>
        <v>35.81</v>
      </c>
      <c r="L855" s="21"/>
    </row>
    <row r="856" spans="1:22" ht="14.25" x14ac:dyDescent="0.2">
      <c r="A856" s="18"/>
      <c r="B856" s="18"/>
      <c r="C856" s="18"/>
      <c r="D856" s="18" t="s">
        <v>1340</v>
      </c>
      <c r="E856" s="19" t="s">
        <v>1341</v>
      </c>
      <c r="F856" s="9">
        <f>Source!AQ475</f>
        <v>0.57999999999999996</v>
      </c>
      <c r="G856" s="21"/>
      <c r="H856" s="20" t="str">
        <f>Source!DI475</f>
        <v/>
      </c>
      <c r="I856" s="9">
        <f>Source!AV475</f>
        <v>1</v>
      </c>
      <c r="J856" s="9"/>
      <c r="K856" s="21"/>
      <c r="L856" s="21">
        <f>Source!U475</f>
        <v>0.57999999999999996</v>
      </c>
    </row>
    <row r="857" spans="1:22" ht="15" x14ac:dyDescent="0.25">
      <c r="A857" s="24"/>
      <c r="B857" s="24"/>
      <c r="C857" s="24"/>
      <c r="D857" s="24"/>
      <c r="E857" s="24"/>
      <c r="F857" s="24"/>
      <c r="G857" s="24"/>
      <c r="H857" s="24"/>
      <c r="I857" s="24"/>
      <c r="J857" s="46">
        <f>K852+K853+K854+K855</f>
        <v>645.28</v>
      </c>
      <c r="K857" s="46"/>
      <c r="L857" s="25">
        <f>IF(Source!I475&lt;&gt;0, ROUND(J857/Source!I475, 2), 0)</f>
        <v>645.28</v>
      </c>
      <c r="P857" s="23">
        <f>J857</f>
        <v>645.28</v>
      </c>
    </row>
    <row r="858" spans="1:22" ht="85.5" x14ac:dyDescent="0.2">
      <c r="A858" s="18">
        <v>94</v>
      </c>
      <c r="B858" s="18">
        <v>94</v>
      </c>
      <c r="C858" s="18" t="str">
        <f>Source!F476</f>
        <v>1.15-2203-7-1/1</v>
      </c>
      <c r="D858" s="18" t="str">
        <f>Source!G476</f>
        <v>Техническое обслуживание крана шарового латунного никелированного диаметром до 25 мм / Кран шаровой латунный  Ду015, Ру25,Траб=95,Тмах=110 гр.,внутр.р-ба, рукоятка обычная</v>
      </c>
      <c r="E858" s="19" t="str">
        <f>Source!H476</f>
        <v>10 шт.</v>
      </c>
      <c r="F858" s="9">
        <f>Source!I476</f>
        <v>0.1</v>
      </c>
      <c r="G858" s="21"/>
      <c r="H858" s="20"/>
      <c r="I858" s="9"/>
      <c r="J858" s="9"/>
      <c r="K858" s="21"/>
      <c r="L858" s="21"/>
      <c r="Q858">
        <f>ROUND((Source!BZ476/100)*ROUND((Source!AF476*Source!AV476)*Source!I476, 2), 2)</f>
        <v>19.45</v>
      </c>
      <c r="R858">
        <f>Source!X476</f>
        <v>19.45</v>
      </c>
      <c r="S858">
        <f>ROUND((Source!CA476/100)*ROUND((Source!AF476*Source!AV476)*Source!I476, 2), 2)</f>
        <v>2.78</v>
      </c>
      <c r="T858">
        <f>Source!Y476</f>
        <v>2.78</v>
      </c>
      <c r="U858">
        <f>ROUND((175/100)*ROUND((Source!AE476*Source!AV476)*Source!I476, 2), 2)</f>
        <v>0</v>
      </c>
      <c r="V858">
        <f>ROUND((108/100)*ROUND(Source!CS476*Source!I476, 2), 2)</f>
        <v>0</v>
      </c>
    </row>
    <row r="859" spans="1:22" x14ac:dyDescent="0.2">
      <c r="D859" s="26" t="str">
        <f>"Объем: "&amp;Source!I476&amp;"=(1)/"&amp;"10"</f>
        <v>Объем: 0,1=(1)/10</v>
      </c>
    </row>
    <row r="860" spans="1:22" ht="14.25" x14ac:dyDescent="0.2">
      <c r="A860" s="18"/>
      <c r="B860" s="18"/>
      <c r="C860" s="18"/>
      <c r="D860" s="18" t="s">
        <v>1332</v>
      </c>
      <c r="E860" s="19"/>
      <c r="F860" s="9"/>
      <c r="G860" s="21">
        <f>Source!AO476</f>
        <v>277.87</v>
      </c>
      <c r="H860" s="20" t="str">
        <f>Source!DG476</f>
        <v/>
      </c>
      <c r="I860" s="9">
        <f>Source!AV476</f>
        <v>1</v>
      </c>
      <c r="J860" s="9">
        <f>IF(Source!BA476&lt;&gt; 0, Source!BA476, 1)</f>
        <v>1</v>
      </c>
      <c r="K860" s="21">
        <f>Source!S476</f>
        <v>27.79</v>
      </c>
      <c r="L860" s="21"/>
    </row>
    <row r="861" spans="1:22" ht="14.25" x14ac:dyDescent="0.2">
      <c r="A861" s="18"/>
      <c r="B861" s="18"/>
      <c r="C861" s="18"/>
      <c r="D861" s="18" t="s">
        <v>1336</v>
      </c>
      <c r="E861" s="19" t="s">
        <v>1337</v>
      </c>
      <c r="F861" s="9">
        <f>Source!AT476</f>
        <v>70</v>
      </c>
      <c r="G861" s="21"/>
      <c r="H861" s="20"/>
      <c r="I861" s="9"/>
      <c r="J861" s="9"/>
      <c r="K861" s="21">
        <f>SUM(R858:R860)</f>
        <v>19.45</v>
      </c>
      <c r="L861" s="21"/>
    </row>
    <row r="862" spans="1:22" ht="14.25" x14ac:dyDescent="0.2">
      <c r="A862" s="18"/>
      <c r="B862" s="18"/>
      <c r="C862" s="18"/>
      <c r="D862" s="18" t="s">
        <v>1338</v>
      </c>
      <c r="E862" s="19" t="s">
        <v>1337</v>
      </c>
      <c r="F862" s="9">
        <f>Source!AU476</f>
        <v>10</v>
      </c>
      <c r="G862" s="21"/>
      <c r="H862" s="20"/>
      <c r="I862" s="9"/>
      <c r="J862" s="9"/>
      <c r="K862" s="21">
        <f>SUM(T858:T861)</f>
        <v>2.78</v>
      </c>
      <c r="L862" s="21"/>
    </row>
    <row r="863" spans="1:22" ht="14.25" x14ac:dyDescent="0.2">
      <c r="A863" s="18"/>
      <c r="B863" s="18"/>
      <c r="C863" s="18"/>
      <c r="D863" s="18" t="s">
        <v>1340</v>
      </c>
      <c r="E863" s="19" t="s">
        <v>1341</v>
      </c>
      <c r="F863" s="9">
        <f>Source!AQ476</f>
        <v>0.45</v>
      </c>
      <c r="G863" s="21"/>
      <c r="H863" s="20" t="str">
        <f>Source!DI476</f>
        <v/>
      </c>
      <c r="I863" s="9">
        <f>Source!AV476</f>
        <v>1</v>
      </c>
      <c r="J863" s="9"/>
      <c r="K863" s="21"/>
      <c r="L863" s="21">
        <f>Source!U476</f>
        <v>4.5000000000000005E-2</v>
      </c>
    </row>
    <row r="864" spans="1:22" ht="15" x14ac:dyDescent="0.25">
      <c r="A864" s="24"/>
      <c r="B864" s="24"/>
      <c r="C864" s="24"/>
      <c r="D864" s="24"/>
      <c r="E864" s="24"/>
      <c r="F864" s="24"/>
      <c r="G864" s="24"/>
      <c r="H864" s="24"/>
      <c r="I864" s="24"/>
      <c r="J864" s="46">
        <f>K860+K861+K862</f>
        <v>50.019999999999996</v>
      </c>
      <c r="K864" s="46"/>
      <c r="L864" s="25">
        <f>IF(Source!I476&lt;&gt;0, ROUND(J864/Source!I476, 2), 0)</f>
        <v>500.2</v>
      </c>
      <c r="P864" s="23">
        <f>J864</f>
        <v>50.019999999999996</v>
      </c>
    </row>
    <row r="865" spans="1:22" ht="57" x14ac:dyDescent="0.2">
      <c r="A865" s="18">
        <v>95</v>
      </c>
      <c r="B865" s="18">
        <v>95</v>
      </c>
      <c r="C865" s="18" t="str">
        <f>Source!F477</f>
        <v>1.23-2103-27-1/1</v>
      </c>
      <c r="D865" s="18" t="str">
        <f>Source!G477</f>
        <v>Техническое обслуживание преобразователя давления МТ100 и аналогов/ Датчик давления ПД100-ДИ1,0-181-0,5</v>
      </c>
      <c r="E865" s="19" t="str">
        <f>Source!H477</f>
        <v>10 шт.</v>
      </c>
      <c r="F865" s="9">
        <f>Source!I477</f>
        <v>0.2</v>
      </c>
      <c r="G865" s="21"/>
      <c r="H865" s="20"/>
      <c r="I865" s="9"/>
      <c r="J865" s="9"/>
      <c r="K865" s="21"/>
      <c r="L865" s="21"/>
      <c r="Q865">
        <f>ROUND((Source!BZ477/100)*ROUND((Source!AF477*Source!AV477)*Source!I477, 2), 2)</f>
        <v>1241.9100000000001</v>
      </c>
      <c r="R865">
        <f>Source!X477</f>
        <v>1241.9100000000001</v>
      </c>
      <c r="S865">
        <f>ROUND((Source!CA477/100)*ROUND((Source!AF477*Source!AV477)*Source!I477, 2), 2)</f>
        <v>177.42</v>
      </c>
      <c r="T865">
        <f>Source!Y477</f>
        <v>177.42</v>
      </c>
      <c r="U865">
        <f>ROUND((175/100)*ROUND((Source!AE477*Source!AV477)*Source!I477, 2), 2)</f>
        <v>0</v>
      </c>
      <c r="V865">
        <f>ROUND((108/100)*ROUND(Source!CS477*Source!I477, 2), 2)</f>
        <v>0</v>
      </c>
    </row>
    <row r="866" spans="1:22" x14ac:dyDescent="0.2">
      <c r="D866" s="26" t="str">
        <f>"Объем: "&amp;Source!I477&amp;"=2/"&amp;"10"</f>
        <v>Объем: 0,2=2/10</v>
      </c>
    </row>
    <row r="867" spans="1:22" ht="14.25" x14ac:dyDescent="0.2">
      <c r="A867" s="18"/>
      <c r="B867" s="18"/>
      <c r="C867" s="18"/>
      <c r="D867" s="18" t="s">
        <v>1332</v>
      </c>
      <c r="E867" s="19"/>
      <c r="F867" s="9"/>
      <c r="G867" s="21">
        <f>Source!AO477</f>
        <v>8870.75</v>
      </c>
      <c r="H867" s="20" t="str">
        <f>Source!DG477</f>
        <v/>
      </c>
      <c r="I867" s="9">
        <f>Source!AV477</f>
        <v>1</v>
      </c>
      <c r="J867" s="9">
        <f>IF(Source!BA477&lt;&gt; 0, Source!BA477, 1)</f>
        <v>1</v>
      </c>
      <c r="K867" s="21">
        <f>Source!S477</f>
        <v>1774.15</v>
      </c>
      <c r="L867" s="21"/>
    </row>
    <row r="868" spans="1:22" ht="14.25" x14ac:dyDescent="0.2">
      <c r="A868" s="18"/>
      <c r="B868" s="18"/>
      <c r="C868" s="18"/>
      <c r="D868" s="18" t="s">
        <v>1335</v>
      </c>
      <c r="E868" s="19"/>
      <c r="F868" s="9"/>
      <c r="G868" s="21">
        <f>Source!AL477</f>
        <v>17.39</v>
      </c>
      <c r="H868" s="20" t="str">
        <f>Source!DD477</f>
        <v/>
      </c>
      <c r="I868" s="9">
        <f>Source!AW477</f>
        <v>1</v>
      </c>
      <c r="J868" s="9">
        <f>IF(Source!BC477&lt;&gt; 0, Source!BC477, 1)</f>
        <v>1</v>
      </c>
      <c r="K868" s="21">
        <f>Source!P477</f>
        <v>3.48</v>
      </c>
      <c r="L868" s="21"/>
    </row>
    <row r="869" spans="1:22" ht="14.25" x14ac:dyDescent="0.2">
      <c r="A869" s="18"/>
      <c r="B869" s="18"/>
      <c r="C869" s="18"/>
      <c r="D869" s="18" t="s">
        <v>1336</v>
      </c>
      <c r="E869" s="19" t="s">
        <v>1337</v>
      </c>
      <c r="F869" s="9">
        <f>Source!AT477</f>
        <v>70</v>
      </c>
      <c r="G869" s="21"/>
      <c r="H869" s="20"/>
      <c r="I869" s="9"/>
      <c r="J869" s="9"/>
      <c r="K869" s="21">
        <f>SUM(R865:R868)</f>
        <v>1241.9100000000001</v>
      </c>
      <c r="L869" s="21"/>
    </row>
    <row r="870" spans="1:22" ht="14.25" x14ac:dyDescent="0.2">
      <c r="A870" s="18"/>
      <c r="B870" s="18"/>
      <c r="C870" s="18"/>
      <c r="D870" s="18" t="s">
        <v>1338</v>
      </c>
      <c r="E870" s="19" t="s">
        <v>1337</v>
      </c>
      <c r="F870" s="9">
        <f>Source!AU477</f>
        <v>10</v>
      </c>
      <c r="G870" s="21"/>
      <c r="H870" s="20"/>
      <c r="I870" s="9"/>
      <c r="J870" s="9"/>
      <c r="K870" s="21">
        <f>SUM(T865:T869)</f>
        <v>177.42</v>
      </c>
      <c r="L870" s="21"/>
    </row>
    <row r="871" spans="1:22" ht="14.25" x14ac:dyDescent="0.2">
      <c r="A871" s="18"/>
      <c r="B871" s="18"/>
      <c r="C871" s="18"/>
      <c r="D871" s="18" t="s">
        <v>1340</v>
      </c>
      <c r="E871" s="19" t="s">
        <v>1341</v>
      </c>
      <c r="F871" s="9">
        <f>Source!AQ477</f>
        <v>12.5</v>
      </c>
      <c r="G871" s="21"/>
      <c r="H871" s="20" t="str">
        <f>Source!DI477</f>
        <v/>
      </c>
      <c r="I871" s="9">
        <f>Source!AV477</f>
        <v>1</v>
      </c>
      <c r="J871" s="9"/>
      <c r="K871" s="21"/>
      <c r="L871" s="21">
        <f>Source!U477</f>
        <v>2.5</v>
      </c>
    </row>
    <row r="872" spans="1:22" ht="15" x14ac:dyDescent="0.25">
      <c r="A872" s="24"/>
      <c r="B872" s="24"/>
      <c r="C872" s="24"/>
      <c r="D872" s="24"/>
      <c r="E872" s="24"/>
      <c r="F872" s="24"/>
      <c r="G872" s="24"/>
      <c r="H872" s="24"/>
      <c r="I872" s="24"/>
      <c r="J872" s="46">
        <f>K867+K868+K869+K870</f>
        <v>3196.96</v>
      </c>
      <c r="K872" s="46"/>
      <c r="L872" s="25">
        <f>IF(Source!I477&lt;&gt;0, ROUND(J872/Source!I477, 2), 0)</f>
        <v>15984.8</v>
      </c>
      <c r="P872" s="23">
        <f>J872</f>
        <v>3196.96</v>
      </c>
    </row>
    <row r="873" spans="1:22" ht="85.5" x14ac:dyDescent="0.2">
      <c r="A873" s="18">
        <v>96</v>
      </c>
      <c r="B873" s="18">
        <v>96</v>
      </c>
      <c r="C873" s="18" t="str">
        <f>Source!F478</f>
        <v>1.23-2103-18-1/1</v>
      </c>
      <c r="D873" s="18" t="str">
        <f>Source!G478</f>
        <v>Техническое обслуживание термометра биметаллического, дилатометрического / Термометр БТ-41.211, диапазон 0...+ 120°С, ф80мм, шток 64 мм, с латунной гильзой до 100 Атм, , G1/2</v>
      </c>
      <c r="E873" s="19" t="str">
        <f>Source!H478</f>
        <v>шт.</v>
      </c>
      <c r="F873" s="9">
        <f>Source!I478</f>
        <v>2</v>
      </c>
      <c r="G873" s="21"/>
      <c r="H873" s="20"/>
      <c r="I873" s="9"/>
      <c r="J873" s="9"/>
      <c r="K873" s="21"/>
      <c r="L873" s="21"/>
      <c r="Q873">
        <f>ROUND((Source!BZ478/100)*ROUND((Source!AF478*Source!AV478)*Source!I478, 2), 2)</f>
        <v>307.99</v>
      </c>
      <c r="R873">
        <f>Source!X478</f>
        <v>307.99</v>
      </c>
      <c r="S873">
        <f>ROUND((Source!CA478/100)*ROUND((Source!AF478*Source!AV478)*Source!I478, 2), 2)</f>
        <v>44</v>
      </c>
      <c r="T873">
        <f>Source!Y478</f>
        <v>44</v>
      </c>
      <c r="U873">
        <f>ROUND((175/100)*ROUND((Source!AE478*Source!AV478)*Source!I478, 2), 2)</f>
        <v>0</v>
      </c>
      <c r="V873">
        <f>ROUND((108/100)*ROUND(Source!CS478*Source!I478, 2), 2)</f>
        <v>0</v>
      </c>
    </row>
    <row r="874" spans="1:22" ht="14.25" x14ac:dyDescent="0.2">
      <c r="A874" s="18"/>
      <c r="B874" s="18"/>
      <c r="C874" s="18"/>
      <c r="D874" s="18" t="s">
        <v>1332</v>
      </c>
      <c r="E874" s="19"/>
      <c r="F874" s="9"/>
      <c r="G874" s="21">
        <f>Source!AO478</f>
        <v>219.99</v>
      </c>
      <c r="H874" s="20" t="str">
        <f>Source!DG478</f>
        <v/>
      </c>
      <c r="I874" s="9">
        <f>Source!AV478</f>
        <v>1</v>
      </c>
      <c r="J874" s="9">
        <f>IF(Source!BA478&lt;&gt; 0, Source!BA478, 1)</f>
        <v>1</v>
      </c>
      <c r="K874" s="21">
        <f>Source!S478</f>
        <v>439.98</v>
      </c>
      <c r="L874" s="21"/>
    </row>
    <row r="875" spans="1:22" ht="14.25" x14ac:dyDescent="0.2">
      <c r="A875" s="18"/>
      <c r="B875" s="18"/>
      <c r="C875" s="18"/>
      <c r="D875" s="18" t="s">
        <v>1335</v>
      </c>
      <c r="E875" s="19"/>
      <c r="F875" s="9"/>
      <c r="G875" s="21">
        <f>Source!AL478</f>
        <v>19.14</v>
      </c>
      <c r="H875" s="20" t="str">
        <f>Source!DD478</f>
        <v/>
      </c>
      <c r="I875" s="9">
        <f>Source!AW478</f>
        <v>1</v>
      </c>
      <c r="J875" s="9">
        <f>IF(Source!BC478&lt;&gt; 0, Source!BC478, 1)</f>
        <v>1</v>
      </c>
      <c r="K875" s="21">
        <f>Source!P478</f>
        <v>38.28</v>
      </c>
      <c r="L875" s="21"/>
    </row>
    <row r="876" spans="1:22" ht="14.25" x14ac:dyDescent="0.2">
      <c r="A876" s="18"/>
      <c r="B876" s="18"/>
      <c r="C876" s="18"/>
      <c r="D876" s="18" t="s">
        <v>1336</v>
      </c>
      <c r="E876" s="19" t="s">
        <v>1337</v>
      </c>
      <c r="F876" s="9">
        <f>Source!AT478</f>
        <v>70</v>
      </c>
      <c r="G876" s="21"/>
      <c r="H876" s="20"/>
      <c r="I876" s="9"/>
      <c r="J876" s="9"/>
      <c r="K876" s="21">
        <f>SUM(R873:R875)</f>
        <v>307.99</v>
      </c>
      <c r="L876" s="21"/>
    </row>
    <row r="877" spans="1:22" ht="14.25" x14ac:dyDescent="0.2">
      <c r="A877" s="18"/>
      <c r="B877" s="18"/>
      <c r="C877" s="18"/>
      <c r="D877" s="18" t="s">
        <v>1338</v>
      </c>
      <c r="E877" s="19" t="s">
        <v>1337</v>
      </c>
      <c r="F877" s="9">
        <f>Source!AU478</f>
        <v>10</v>
      </c>
      <c r="G877" s="21"/>
      <c r="H877" s="20"/>
      <c r="I877" s="9"/>
      <c r="J877" s="9"/>
      <c r="K877" s="21">
        <f>SUM(T873:T876)</f>
        <v>44</v>
      </c>
      <c r="L877" s="21"/>
    </row>
    <row r="878" spans="1:22" ht="14.25" x14ac:dyDescent="0.2">
      <c r="A878" s="18"/>
      <c r="B878" s="18"/>
      <c r="C878" s="18"/>
      <c r="D878" s="18" t="s">
        <v>1340</v>
      </c>
      <c r="E878" s="19" t="s">
        <v>1341</v>
      </c>
      <c r="F878" s="9">
        <f>Source!AQ478</f>
        <v>0.31</v>
      </c>
      <c r="G878" s="21"/>
      <c r="H878" s="20" t="str">
        <f>Source!DI478</f>
        <v/>
      </c>
      <c r="I878" s="9">
        <f>Source!AV478</f>
        <v>1</v>
      </c>
      <c r="J878" s="9"/>
      <c r="K878" s="21"/>
      <c r="L878" s="21">
        <f>Source!U478</f>
        <v>0.62</v>
      </c>
    </row>
    <row r="879" spans="1:22" ht="15" x14ac:dyDescent="0.25">
      <c r="A879" s="24"/>
      <c r="B879" s="24"/>
      <c r="C879" s="24"/>
      <c r="D879" s="24"/>
      <c r="E879" s="24"/>
      <c r="F879" s="24"/>
      <c r="G879" s="24"/>
      <c r="H879" s="24"/>
      <c r="I879" s="24"/>
      <c r="J879" s="46">
        <f>K874+K875+K876+K877</f>
        <v>830.25</v>
      </c>
      <c r="K879" s="46"/>
      <c r="L879" s="25">
        <f>IF(Source!I478&lt;&gt;0, ROUND(J879/Source!I478, 2), 0)</f>
        <v>415.13</v>
      </c>
      <c r="P879" s="23">
        <f>J879</f>
        <v>830.25</v>
      </c>
    </row>
    <row r="880" spans="1:22" ht="71.25" x14ac:dyDescent="0.2">
      <c r="A880" s="18">
        <v>97</v>
      </c>
      <c r="B880" s="18">
        <v>97</v>
      </c>
      <c r="C880" s="18" t="str">
        <f>Source!F479</f>
        <v>1.23-2303-6-1/1</v>
      </c>
      <c r="D880" s="18" t="str">
        <f>Source!G479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E880" s="19" t="str">
        <f>Source!H479</f>
        <v>шт.</v>
      </c>
      <c r="F880" s="9">
        <f>Source!I479</f>
        <v>1</v>
      </c>
      <c r="G880" s="21"/>
      <c r="H880" s="20"/>
      <c r="I880" s="9"/>
      <c r="J880" s="9"/>
      <c r="K880" s="21"/>
      <c r="L880" s="21"/>
      <c r="Q880">
        <f>ROUND((Source!BZ479/100)*ROUND((Source!AF479*Source!AV479)*Source!I479, 2), 2)</f>
        <v>233.48</v>
      </c>
      <c r="R880">
        <f>Source!X479</f>
        <v>233.48</v>
      </c>
      <c r="S880">
        <f>ROUND((Source!CA479/100)*ROUND((Source!AF479*Source!AV479)*Source!I479, 2), 2)</f>
        <v>33.35</v>
      </c>
      <c r="T880">
        <f>Source!Y479</f>
        <v>33.35</v>
      </c>
      <c r="U880">
        <f>ROUND((175/100)*ROUND((Source!AE479*Source!AV479)*Source!I479, 2), 2)</f>
        <v>0</v>
      </c>
      <c r="V880">
        <f>ROUND((108/100)*ROUND(Source!CS479*Source!I479, 2), 2)</f>
        <v>0</v>
      </c>
    </row>
    <row r="881" spans="1:22" ht="14.25" x14ac:dyDescent="0.2">
      <c r="A881" s="18"/>
      <c r="B881" s="18"/>
      <c r="C881" s="18"/>
      <c r="D881" s="18" t="s">
        <v>1332</v>
      </c>
      <c r="E881" s="19"/>
      <c r="F881" s="9"/>
      <c r="G881" s="21">
        <f>Source!AO479</f>
        <v>333.54</v>
      </c>
      <c r="H881" s="20" t="str">
        <f>Source!DG479</f>
        <v/>
      </c>
      <c r="I881" s="9">
        <f>Source!AV479</f>
        <v>1</v>
      </c>
      <c r="J881" s="9">
        <f>IF(Source!BA479&lt;&gt; 0, Source!BA479, 1)</f>
        <v>1</v>
      </c>
      <c r="K881" s="21">
        <f>Source!S479</f>
        <v>333.54</v>
      </c>
      <c r="L881" s="21"/>
    </row>
    <row r="882" spans="1:22" ht="14.25" x14ac:dyDescent="0.2">
      <c r="A882" s="18"/>
      <c r="B882" s="18"/>
      <c r="C882" s="18"/>
      <c r="D882" s="18" t="s">
        <v>1335</v>
      </c>
      <c r="E882" s="19"/>
      <c r="F882" s="9"/>
      <c r="G882" s="21">
        <f>Source!AL479</f>
        <v>20.239999999999998</v>
      </c>
      <c r="H882" s="20" t="str">
        <f>Source!DD479</f>
        <v/>
      </c>
      <c r="I882" s="9">
        <f>Source!AW479</f>
        <v>1</v>
      </c>
      <c r="J882" s="9">
        <f>IF(Source!BC479&lt;&gt; 0, Source!BC479, 1)</f>
        <v>1</v>
      </c>
      <c r="K882" s="21">
        <f>Source!P479</f>
        <v>20.239999999999998</v>
      </c>
      <c r="L882" s="21"/>
    </row>
    <row r="883" spans="1:22" ht="14.25" x14ac:dyDescent="0.2">
      <c r="A883" s="18"/>
      <c r="B883" s="18"/>
      <c r="C883" s="18"/>
      <c r="D883" s="18" t="s">
        <v>1336</v>
      </c>
      <c r="E883" s="19" t="s">
        <v>1337</v>
      </c>
      <c r="F883" s="9">
        <f>Source!AT479</f>
        <v>70</v>
      </c>
      <c r="G883" s="21"/>
      <c r="H883" s="20"/>
      <c r="I883" s="9"/>
      <c r="J883" s="9"/>
      <c r="K883" s="21">
        <f>SUM(R880:R882)</f>
        <v>233.48</v>
      </c>
      <c r="L883" s="21"/>
    </row>
    <row r="884" spans="1:22" ht="14.25" x14ac:dyDescent="0.2">
      <c r="A884" s="18"/>
      <c r="B884" s="18"/>
      <c r="C884" s="18"/>
      <c r="D884" s="18" t="s">
        <v>1338</v>
      </c>
      <c r="E884" s="19" t="s">
        <v>1337</v>
      </c>
      <c r="F884" s="9">
        <f>Source!AU479</f>
        <v>10</v>
      </c>
      <c r="G884" s="21"/>
      <c r="H884" s="20"/>
      <c r="I884" s="9"/>
      <c r="J884" s="9"/>
      <c r="K884" s="21">
        <f>SUM(T880:T883)</f>
        <v>33.35</v>
      </c>
      <c r="L884" s="21"/>
    </row>
    <row r="885" spans="1:22" ht="14.25" x14ac:dyDescent="0.2">
      <c r="A885" s="18"/>
      <c r="B885" s="18"/>
      <c r="C885" s="18"/>
      <c r="D885" s="18" t="s">
        <v>1340</v>
      </c>
      <c r="E885" s="19" t="s">
        <v>1341</v>
      </c>
      <c r="F885" s="9">
        <f>Source!AQ479</f>
        <v>0.47</v>
      </c>
      <c r="G885" s="21"/>
      <c r="H885" s="20" t="str">
        <f>Source!DI479</f>
        <v/>
      </c>
      <c r="I885" s="9">
        <f>Source!AV479</f>
        <v>1</v>
      </c>
      <c r="J885" s="9"/>
      <c r="K885" s="21"/>
      <c r="L885" s="21">
        <f>Source!U479</f>
        <v>0.47</v>
      </c>
    </row>
    <row r="886" spans="1:22" ht="15" x14ac:dyDescent="0.25">
      <c r="A886" s="24"/>
      <c r="B886" s="24"/>
      <c r="C886" s="24"/>
      <c r="D886" s="24"/>
      <c r="E886" s="24"/>
      <c r="F886" s="24"/>
      <c r="G886" s="24"/>
      <c r="H886" s="24"/>
      <c r="I886" s="24"/>
      <c r="J886" s="46">
        <f>K881+K882+K883+K884</f>
        <v>620.61</v>
      </c>
      <c r="K886" s="46"/>
      <c r="L886" s="25">
        <f>IF(Source!I479&lt;&gt;0, ROUND(J886/Source!I479, 2), 0)</f>
        <v>620.61</v>
      </c>
      <c r="P886" s="23">
        <f>J886</f>
        <v>620.61</v>
      </c>
    </row>
    <row r="887" spans="1:22" ht="71.25" x14ac:dyDescent="0.2">
      <c r="A887" s="18">
        <v>98</v>
      </c>
      <c r="B887" s="18">
        <v>98</v>
      </c>
      <c r="C887" s="18" t="str">
        <f>Source!F480</f>
        <v>1.23-2103-9-7/1</v>
      </c>
      <c r="D887" s="18" t="str">
        <f>Source!G480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E887" s="19" t="str">
        <f>Source!H480</f>
        <v>шт.</v>
      </c>
      <c r="F887" s="9">
        <f>Source!I480</f>
        <v>1</v>
      </c>
      <c r="G887" s="21"/>
      <c r="H887" s="20"/>
      <c r="I887" s="9"/>
      <c r="J887" s="9"/>
      <c r="K887" s="21"/>
      <c r="L887" s="21"/>
      <c r="Q887">
        <f>ROUND((Source!BZ480/100)*ROUND((Source!AF480*Source!AV480)*Source!I480, 2), 2)</f>
        <v>345.79</v>
      </c>
      <c r="R887">
        <f>Source!X480</f>
        <v>345.79</v>
      </c>
      <c r="S887">
        <f>ROUND((Source!CA480/100)*ROUND((Source!AF480*Source!AV480)*Source!I480, 2), 2)</f>
        <v>49.4</v>
      </c>
      <c r="T887">
        <f>Source!Y480</f>
        <v>49.4</v>
      </c>
      <c r="U887">
        <f>ROUND((175/100)*ROUND((Source!AE480*Source!AV480)*Source!I480, 2), 2)</f>
        <v>0</v>
      </c>
      <c r="V887">
        <f>ROUND((108/100)*ROUND(Source!CS480*Source!I480, 2), 2)</f>
        <v>0</v>
      </c>
    </row>
    <row r="888" spans="1:22" ht="14.25" x14ac:dyDescent="0.2">
      <c r="A888" s="18"/>
      <c r="B888" s="18"/>
      <c r="C888" s="18"/>
      <c r="D888" s="18" t="s">
        <v>1332</v>
      </c>
      <c r="E888" s="19"/>
      <c r="F888" s="9"/>
      <c r="G888" s="21">
        <f>Source!AO480</f>
        <v>493.99</v>
      </c>
      <c r="H888" s="20" t="str">
        <f>Source!DG480</f>
        <v/>
      </c>
      <c r="I888" s="9">
        <f>Source!AV480</f>
        <v>1</v>
      </c>
      <c r="J888" s="9">
        <f>IF(Source!BA480&lt;&gt; 0, Source!BA480, 1)</f>
        <v>1</v>
      </c>
      <c r="K888" s="21">
        <f>Source!S480</f>
        <v>493.99</v>
      </c>
      <c r="L888" s="21"/>
    </row>
    <row r="889" spans="1:22" ht="14.25" x14ac:dyDescent="0.2">
      <c r="A889" s="18"/>
      <c r="B889" s="18"/>
      <c r="C889" s="18"/>
      <c r="D889" s="18" t="s">
        <v>1336</v>
      </c>
      <c r="E889" s="19" t="s">
        <v>1337</v>
      </c>
      <c r="F889" s="9">
        <f>Source!AT480</f>
        <v>70</v>
      </c>
      <c r="G889" s="21"/>
      <c r="H889" s="20"/>
      <c r="I889" s="9"/>
      <c r="J889" s="9"/>
      <c r="K889" s="21">
        <f>SUM(R887:R888)</f>
        <v>345.79</v>
      </c>
      <c r="L889" s="21"/>
    </row>
    <row r="890" spans="1:22" ht="14.25" x14ac:dyDescent="0.2">
      <c r="A890" s="18"/>
      <c r="B890" s="18"/>
      <c r="C890" s="18"/>
      <c r="D890" s="18" t="s">
        <v>1338</v>
      </c>
      <c r="E890" s="19" t="s">
        <v>1337</v>
      </c>
      <c r="F890" s="9">
        <f>Source!AU480</f>
        <v>10</v>
      </c>
      <c r="G890" s="21"/>
      <c r="H890" s="20"/>
      <c r="I890" s="9"/>
      <c r="J890" s="9"/>
      <c r="K890" s="21">
        <f>SUM(T887:T889)</f>
        <v>49.4</v>
      </c>
      <c r="L890" s="21"/>
    </row>
    <row r="891" spans="1:22" ht="14.25" x14ac:dyDescent="0.2">
      <c r="A891" s="18"/>
      <c r="B891" s="18"/>
      <c r="C891" s="18"/>
      <c r="D891" s="18" t="s">
        <v>1340</v>
      </c>
      <c r="E891" s="19" t="s">
        <v>1341</v>
      </c>
      <c r="F891" s="9">
        <f>Source!AQ480</f>
        <v>0.8</v>
      </c>
      <c r="G891" s="21"/>
      <c r="H891" s="20" t="str">
        <f>Source!DI480</f>
        <v/>
      </c>
      <c r="I891" s="9">
        <f>Source!AV480</f>
        <v>1</v>
      </c>
      <c r="J891" s="9"/>
      <c r="K891" s="21"/>
      <c r="L891" s="21">
        <f>Source!U480</f>
        <v>0.8</v>
      </c>
    </row>
    <row r="892" spans="1:22" ht="15" x14ac:dyDescent="0.25">
      <c r="A892" s="24"/>
      <c r="B892" s="24"/>
      <c r="C892" s="24"/>
      <c r="D892" s="24"/>
      <c r="E892" s="24"/>
      <c r="F892" s="24"/>
      <c r="G892" s="24"/>
      <c r="H892" s="24"/>
      <c r="I892" s="24"/>
      <c r="J892" s="46">
        <f>K888+K889+K890</f>
        <v>889.18</v>
      </c>
      <c r="K892" s="46"/>
      <c r="L892" s="25">
        <f>IF(Source!I480&lt;&gt;0, ROUND(J892/Source!I480, 2), 0)</f>
        <v>889.18</v>
      </c>
      <c r="P892" s="23">
        <f>J892</f>
        <v>889.18</v>
      </c>
    </row>
    <row r="894" spans="1:22" ht="15" x14ac:dyDescent="0.25">
      <c r="C894" s="47" t="str">
        <f>Source!G481</f>
        <v>Блок ИТП. Модуль вентиляции</v>
      </c>
      <c r="D894" s="47"/>
      <c r="E894" s="47"/>
      <c r="F894" s="47"/>
      <c r="G894" s="47"/>
      <c r="H894" s="47"/>
      <c r="I894" s="47"/>
      <c r="J894" s="47"/>
      <c r="K894" s="47"/>
    </row>
    <row r="895" spans="1:22" ht="57" x14ac:dyDescent="0.2">
      <c r="A895" s="18">
        <v>99</v>
      </c>
      <c r="B895" s="18">
        <v>99</v>
      </c>
      <c r="C895" s="18" t="str">
        <f>Source!F483</f>
        <v>1.23-2103-41-1/1</v>
      </c>
      <c r="D895" s="18" t="str">
        <f>Source!G483</f>
        <v>Техническое обслуживание регулирующего клапана /Кран шаровой стальной КШТ.12.100.16 Ф/Ф Ду 100 Ру 16</v>
      </c>
      <c r="E895" s="19" t="str">
        <f>Source!H483</f>
        <v>шт.</v>
      </c>
      <c r="F895" s="9">
        <f>Source!I483</f>
        <v>2</v>
      </c>
      <c r="G895" s="21"/>
      <c r="H895" s="20"/>
      <c r="I895" s="9"/>
      <c r="J895" s="9"/>
      <c r="K895" s="21"/>
      <c r="L895" s="21"/>
      <c r="Q895">
        <f>ROUND((Source!BZ483/100)*ROUND((Source!AF483*Source!AV483)*Source!I483, 2), 2)</f>
        <v>291.2</v>
      </c>
      <c r="R895">
        <f>Source!X483</f>
        <v>291.2</v>
      </c>
      <c r="S895">
        <f>ROUND((Source!CA483/100)*ROUND((Source!AF483*Source!AV483)*Source!I483, 2), 2)</f>
        <v>41.6</v>
      </c>
      <c r="T895">
        <f>Source!Y483</f>
        <v>41.6</v>
      </c>
      <c r="U895">
        <f>ROUND((175/100)*ROUND((Source!AE483*Source!AV483)*Source!I483, 2), 2)</f>
        <v>173.5</v>
      </c>
      <c r="V895">
        <f>ROUND((108/100)*ROUND(Source!CS483*Source!I483, 2), 2)</f>
        <v>107.07</v>
      </c>
    </row>
    <row r="896" spans="1:22" ht="14.25" x14ac:dyDescent="0.2">
      <c r="A896" s="18"/>
      <c r="B896" s="18"/>
      <c r="C896" s="18"/>
      <c r="D896" s="18" t="s">
        <v>1332</v>
      </c>
      <c r="E896" s="19"/>
      <c r="F896" s="9"/>
      <c r="G896" s="21">
        <f>Source!AO483</f>
        <v>208</v>
      </c>
      <c r="H896" s="20" t="str">
        <f>Source!DG483</f>
        <v/>
      </c>
      <c r="I896" s="9">
        <f>Source!AV483</f>
        <v>1</v>
      </c>
      <c r="J896" s="9">
        <f>IF(Source!BA483&lt;&gt; 0, Source!BA483, 1)</f>
        <v>1</v>
      </c>
      <c r="K896" s="21">
        <f>Source!S483</f>
        <v>416</v>
      </c>
      <c r="L896" s="21"/>
    </row>
    <row r="897" spans="1:22" ht="14.25" x14ac:dyDescent="0.2">
      <c r="A897" s="18"/>
      <c r="B897" s="18"/>
      <c r="C897" s="18"/>
      <c r="D897" s="18" t="s">
        <v>1333</v>
      </c>
      <c r="E897" s="19"/>
      <c r="F897" s="9"/>
      <c r="G897" s="21">
        <f>Source!AM483</f>
        <v>78.180000000000007</v>
      </c>
      <c r="H897" s="20" t="str">
        <f>Source!DE483</f>
        <v/>
      </c>
      <c r="I897" s="9">
        <f>Source!AV483</f>
        <v>1</v>
      </c>
      <c r="J897" s="9">
        <f>IF(Source!BB483&lt;&gt; 0, Source!BB483, 1)</f>
        <v>1</v>
      </c>
      <c r="K897" s="21">
        <f>Source!Q483</f>
        <v>156.36000000000001</v>
      </c>
      <c r="L897" s="21"/>
    </row>
    <row r="898" spans="1:22" ht="14.25" x14ac:dyDescent="0.2">
      <c r="A898" s="18"/>
      <c r="B898" s="18"/>
      <c r="C898" s="18"/>
      <c r="D898" s="18" t="s">
        <v>1334</v>
      </c>
      <c r="E898" s="19"/>
      <c r="F898" s="9"/>
      <c r="G898" s="21">
        <f>Source!AN483</f>
        <v>49.57</v>
      </c>
      <c r="H898" s="20" t="str">
        <f>Source!DF483</f>
        <v/>
      </c>
      <c r="I898" s="9">
        <f>Source!AV483</f>
        <v>1</v>
      </c>
      <c r="J898" s="9">
        <f>IF(Source!BS483&lt;&gt; 0, Source!BS483, 1)</f>
        <v>1</v>
      </c>
      <c r="K898" s="22">
        <f>Source!R483</f>
        <v>99.14</v>
      </c>
      <c r="L898" s="21"/>
    </row>
    <row r="899" spans="1:22" ht="14.25" x14ac:dyDescent="0.2">
      <c r="A899" s="18"/>
      <c r="B899" s="18"/>
      <c r="C899" s="18"/>
      <c r="D899" s="18" t="s">
        <v>1336</v>
      </c>
      <c r="E899" s="19" t="s">
        <v>1337</v>
      </c>
      <c r="F899" s="9">
        <f>Source!AT483</f>
        <v>70</v>
      </c>
      <c r="G899" s="21"/>
      <c r="H899" s="20"/>
      <c r="I899" s="9"/>
      <c r="J899" s="9"/>
      <c r="K899" s="21">
        <f>SUM(R895:R898)</f>
        <v>291.2</v>
      </c>
      <c r="L899" s="21"/>
    </row>
    <row r="900" spans="1:22" ht="14.25" x14ac:dyDescent="0.2">
      <c r="A900" s="18"/>
      <c r="B900" s="18"/>
      <c r="C900" s="18"/>
      <c r="D900" s="18" t="s">
        <v>1338</v>
      </c>
      <c r="E900" s="19" t="s">
        <v>1337</v>
      </c>
      <c r="F900" s="9">
        <f>Source!AU483</f>
        <v>10</v>
      </c>
      <c r="G900" s="21"/>
      <c r="H900" s="20"/>
      <c r="I900" s="9"/>
      <c r="J900" s="9"/>
      <c r="K900" s="21">
        <f>SUM(T895:T899)</f>
        <v>41.6</v>
      </c>
      <c r="L900" s="21"/>
    </row>
    <row r="901" spans="1:22" ht="14.25" x14ac:dyDescent="0.2">
      <c r="A901" s="18"/>
      <c r="B901" s="18"/>
      <c r="C901" s="18"/>
      <c r="D901" s="18" t="s">
        <v>1339</v>
      </c>
      <c r="E901" s="19" t="s">
        <v>1337</v>
      </c>
      <c r="F901" s="9">
        <f>108</f>
        <v>108</v>
      </c>
      <c r="G901" s="21"/>
      <c r="H901" s="20"/>
      <c r="I901" s="9"/>
      <c r="J901" s="9"/>
      <c r="K901" s="21">
        <f>SUM(V895:V900)</f>
        <v>107.07</v>
      </c>
      <c r="L901" s="21"/>
    </row>
    <row r="902" spans="1:22" ht="14.25" x14ac:dyDescent="0.2">
      <c r="A902" s="18"/>
      <c r="B902" s="18"/>
      <c r="C902" s="18"/>
      <c r="D902" s="18" t="s">
        <v>1340</v>
      </c>
      <c r="E902" s="19" t="s">
        <v>1341</v>
      </c>
      <c r="F902" s="9">
        <f>Source!AQ483</f>
        <v>0.37</v>
      </c>
      <c r="G902" s="21"/>
      <c r="H902" s="20" t="str">
        <f>Source!DI483</f>
        <v/>
      </c>
      <c r="I902" s="9">
        <f>Source!AV483</f>
        <v>1</v>
      </c>
      <c r="J902" s="9"/>
      <c r="K902" s="21"/>
      <c r="L902" s="21">
        <f>Source!U483</f>
        <v>0.74</v>
      </c>
    </row>
    <row r="903" spans="1:22" ht="15" x14ac:dyDescent="0.25">
      <c r="A903" s="24"/>
      <c r="B903" s="24"/>
      <c r="C903" s="24"/>
      <c r="D903" s="24"/>
      <c r="E903" s="24"/>
      <c r="F903" s="24"/>
      <c r="G903" s="24"/>
      <c r="H903" s="24"/>
      <c r="I903" s="24"/>
      <c r="J903" s="46">
        <f>K896+K897+K899+K900+K901</f>
        <v>1012.23</v>
      </c>
      <c r="K903" s="46"/>
      <c r="L903" s="25">
        <f>IF(Source!I483&lt;&gt;0, ROUND(J903/Source!I483, 2), 0)</f>
        <v>506.12</v>
      </c>
      <c r="P903" s="23">
        <f>J903</f>
        <v>1012.23</v>
      </c>
    </row>
    <row r="904" spans="1:22" ht="57" x14ac:dyDescent="0.2">
      <c r="A904" s="18">
        <v>100</v>
      </c>
      <c r="B904" s="18">
        <v>100</v>
      </c>
      <c r="C904" s="18" t="str">
        <f>Source!F484</f>
        <v>1.23-2103-41-1/1</v>
      </c>
      <c r="D904" s="18" t="str">
        <f>Source!G484</f>
        <v>Техническое обслуживание регулирующего клапана /Кран шаровой стальной КШТ.12.025.40 Р/Р Ду 025 Ру 40</v>
      </c>
      <c r="E904" s="19" t="str">
        <f>Source!H484</f>
        <v>шт.</v>
      </c>
      <c r="F904" s="9">
        <f>Source!I484</f>
        <v>2</v>
      </c>
      <c r="G904" s="21"/>
      <c r="H904" s="20"/>
      <c r="I904" s="9"/>
      <c r="J904" s="9"/>
      <c r="K904" s="21"/>
      <c r="L904" s="21"/>
      <c r="Q904">
        <f>ROUND((Source!BZ484/100)*ROUND((Source!AF484*Source!AV484)*Source!I484, 2), 2)</f>
        <v>291.2</v>
      </c>
      <c r="R904">
        <f>Source!X484</f>
        <v>291.2</v>
      </c>
      <c r="S904">
        <f>ROUND((Source!CA484/100)*ROUND((Source!AF484*Source!AV484)*Source!I484, 2), 2)</f>
        <v>41.6</v>
      </c>
      <c r="T904">
        <f>Source!Y484</f>
        <v>41.6</v>
      </c>
      <c r="U904">
        <f>ROUND((175/100)*ROUND((Source!AE484*Source!AV484)*Source!I484, 2), 2)</f>
        <v>173.5</v>
      </c>
      <c r="V904">
        <f>ROUND((108/100)*ROUND(Source!CS484*Source!I484, 2), 2)</f>
        <v>107.07</v>
      </c>
    </row>
    <row r="905" spans="1:22" ht="14.25" x14ac:dyDescent="0.2">
      <c r="A905" s="18"/>
      <c r="B905" s="18"/>
      <c r="C905" s="18"/>
      <c r="D905" s="18" t="s">
        <v>1332</v>
      </c>
      <c r="E905" s="19"/>
      <c r="F905" s="9"/>
      <c r="G905" s="21">
        <f>Source!AO484</f>
        <v>208</v>
      </c>
      <c r="H905" s="20" t="str">
        <f>Source!DG484</f>
        <v/>
      </c>
      <c r="I905" s="9">
        <f>Source!AV484</f>
        <v>1</v>
      </c>
      <c r="J905" s="9">
        <f>IF(Source!BA484&lt;&gt; 0, Source!BA484, 1)</f>
        <v>1</v>
      </c>
      <c r="K905" s="21">
        <f>Source!S484</f>
        <v>416</v>
      </c>
      <c r="L905" s="21"/>
    </row>
    <row r="906" spans="1:22" ht="14.25" x14ac:dyDescent="0.2">
      <c r="A906" s="18"/>
      <c r="B906" s="18"/>
      <c r="C906" s="18"/>
      <c r="D906" s="18" t="s">
        <v>1333</v>
      </c>
      <c r="E906" s="19"/>
      <c r="F906" s="9"/>
      <c r="G906" s="21">
        <f>Source!AM484</f>
        <v>78.180000000000007</v>
      </c>
      <c r="H906" s="20" t="str">
        <f>Source!DE484</f>
        <v/>
      </c>
      <c r="I906" s="9">
        <f>Source!AV484</f>
        <v>1</v>
      </c>
      <c r="J906" s="9">
        <f>IF(Source!BB484&lt;&gt; 0, Source!BB484, 1)</f>
        <v>1</v>
      </c>
      <c r="K906" s="21">
        <f>Source!Q484</f>
        <v>156.36000000000001</v>
      </c>
      <c r="L906" s="21"/>
    </row>
    <row r="907" spans="1:22" ht="14.25" x14ac:dyDescent="0.2">
      <c r="A907" s="18"/>
      <c r="B907" s="18"/>
      <c r="C907" s="18"/>
      <c r="D907" s="18" t="s">
        <v>1334</v>
      </c>
      <c r="E907" s="19"/>
      <c r="F907" s="9"/>
      <c r="G907" s="21">
        <f>Source!AN484</f>
        <v>49.57</v>
      </c>
      <c r="H907" s="20" t="str">
        <f>Source!DF484</f>
        <v/>
      </c>
      <c r="I907" s="9">
        <f>Source!AV484</f>
        <v>1</v>
      </c>
      <c r="J907" s="9">
        <f>IF(Source!BS484&lt;&gt; 0, Source!BS484, 1)</f>
        <v>1</v>
      </c>
      <c r="K907" s="22">
        <f>Source!R484</f>
        <v>99.14</v>
      </c>
      <c r="L907" s="21"/>
    </row>
    <row r="908" spans="1:22" ht="14.25" x14ac:dyDescent="0.2">
      <c r="A908" s="18"/>
      <c r="B908" s="18"/>
      <c r="C908" s="18"/>
      <c r="D908" s="18" t="s">
        <v>1336</v>
      </c>
      <c r="E908" s="19" t="s">
        <v>1337</v>
      </c>
      <c r="F908" s="9">
        <f>Source!AT484</f>
        <v>70</v>
      </c>
      <c r="G908" s="21"/>
      <c r="H908" s="20"/>
      <c r="I908" s="9"/>
      <c r="J908" s="9"/>
      <c r="K908" s="21">
        <f>SUM(R904:R907)</f>
        <v>291.2</v>
      </c>
      <c r="L908" s="21"/>
    </row>
    <row r="909" spans="1:22" ht="14.25" x14ac:dyDescent="0.2">
      <c r="A909" s="18"/>
      <c r="B909" s="18"/>
      <c r="C909" s="18"/>
      <c r="D909" s="18" t="s">
        <v>1338</v>
      </c>
      <c r="E909" s="19" t="s">
        <v>1337</v>
      </c>
      <c r="F909" s="9">
        <f>Source!AU484</f>
        <v>10</v>
      </c>
      <c r="G909" s="21"/>
      <c r="H909" s="20"/>
      <c r="I909" s="9"/>
      <c r="J909" s="9"/>
      <c r="K909" s="21">
        <f>SUM(T904:T908)</f>
        <v>41.6</v>
      </c>
      <c r="L909" s="21"/>
    </row>
    <row r="910" spans="1:22" ht="14.25" x14ac:dyDescent="0.2">
      <c r="A910" s="18"/>
      <c r="B910" s="18"/>
      <c r="C910" s="18"/>
      <c r="D910" s="18" t="s">
        <v>1339</v>
      </c>
      <c r="E910" s="19" t="s">
        <v>1337</v>
      </c>
      <c r="F910" s="9">
        <f>108</f>
        <v>108</v>
      </c>
      <c r="G910" s="21"/>
      <c r="H910" s="20"/>
      <c r="I910" s="9"/>
      <c r="J910" s="9"/>
      <c r="K910" s="21">
        <f>SUM(V904:V909)</f>
        <v>107.07</v>
      </c>
      <c r="L910" s="21"/>
    </row>
    <row r="911" spans="1:22" ht="14.25" x14ac:dyDescent="0.2">
      <c r="A911" s="18"/>
      <c r="B911" s="18"/>
      <c r="C911" s="18"/>
      <c r="D911" s="18" t="s">
        <v>1340</v>
      </c>
      <c r="E911" s="19" t="s">
        <v>1341</v>
      </c>
      <c r="F911" s="9">
        <f>Source!AQ484</f>
        <v>0.37</v>
      </c>
      <c r="G911" s="21"/>
      <c r="H911" s="20" t="str">
        <f>Source!DI484</f>
        <v/>
      </c>
      <c r="I911" s="9">
        <f>Source!AV484</f>
        <v>1</v>
      </c>
      <c r="J911" s="9"/>
      <c r="K911" s="21"/>
      <c r="L911" s="21">
        <f>Source!U484</f>
        <v>0.74</v>
      </c>
    </row>
    <row r="912" spans="1:22" ht="15" x14ac:dyDescent="0.25">
      <c r="A912" s="24"/>
      <c r="B912" s="24"/>
      <c r="C912" s="24"/>
      <c r="D912" s="24"/>
      <c r="E912" s="24"/>
      <c r="F912" s="24"/>
      <c r="G912" s="24"/>
      <c r="H912" s="24"/>
      <c r="I912" s="24"/>
      <c r="J912" s="46">
        <f>K905+K906+K908+K909+K910</f>
        <v>1012.23</v>
      </c>
      <c r="K912" s="46"/>
      <c r="L912" s="25">
        <f>IF(Source!I484&lt;&gt;0, ROUND(J912/Source!I484, 2), 0)</f>
        <v>506.12</v>
      </c>
      <c r="P912" s="23">
        <f>J912</f>
        <v>1012.23</v>
      </c>
    </row>
    <row r="913" spans="1:22" ht="71.25" x14ac:dyDescent="0.2">
      <c r="A913" s="18">
        <v>101</v>
      </c>
      <c r="B913" s="18">
        <v>101</v>
      </c>
      <c r="C913" s="18" t="str">
        <f>Source!F485</f>
        <v>1.23-2103-41-1/1</v>
      </c>
      <c r="D913" s="18" t="str">
        <f>Source!G485</f>
        <v>Техническое обслуживание регулирующего клапана /Клапан регулирующий КМ125Ф - 050 - 40,0 / СМП2,7 - 220В Ду50 Ру16 ф\ф dP = 16bar tmax = 250оС</v>
      </c>
      <c r="E913" s="19" t="str">
        <f>Source!H485</f>
        <v>шт.</v>
      </c>
      <c r="F913" s="9">
        <f>Source!I485</f>
        <v>1</v>
      </c>
      <c r="G913" s="21"/>
      <c r="H913" s="20"/>
      <c r="I913" s="9"/>
      <c r="J913" s="9"/>
      <c r="K913" s="21"/>
      <c r="L913" s="21"/>
      <c r="Q913">
        <f>ROUND((Source!BZ485/100)*ROUND((Source!AF485*Source!AV485)*Source!I485, 2), 2)</f>
        <v>145.6</v>
      </c>
      <c r="R913">
        <f>Source!X485</f>
        <v>145.6</v>
      </c>
      <c r="S913">
        <f>ROUND((Source!CA485/100)*ROUND((Source!AF485*Source!AV485)*Source!I485, 2), 2)</f>
        <v>20.8</v>
      </c>
      <c r="T913">
        <f>Source!Y485</f>
        <v>20.8</v>
      </c>
      <c r="U913">
        <f>ROUND((175/100)*ROUND((Source!AE485*Source!AV485)*Source!I485, 2), 2)</f>
        <v>86.75</v>
      </c>
      <c r="V913">
        <f>ROUND((108/100)*ROUND(Source!CS485*Source!I485, 2), 2)</f>
        <v>53.54</v>
      </c>
    </row>
    <row r="914" spans="1:22" ht="14.25" x14ac:dyDescent="0.2">
      <c r="A914" s="18"/>
      <c r="B914" s="18"/>
      <c r="C914" s="18"/>
      <c r="D914" s="18" t="s">
        <v>1332</v>
      </c>
      <c r="E914" s="19"/>
      <c r="F914" s="9"/>
      <c r="G914" s="21">
        <f>Source!AO485</f>
        <v>208</v>
      </c>
      <c r="H914" s="20" t="str">
        <f>Source!DG485</f>
        <v/>
      </c>
      <c r="I914" s="9">
        <f>Source!AV485</f>
        <v>1</v>
      </c>
      <c r="J914" s="9">
        <f>IF(Source!BA485&lt;&gt; 0, Source!BA485, 1)</f>
        <v>1</v>
      </c>
      <c r="K914" s="21">
        <f>Source!S485</f>
        <v>208</v>
      </c>
      <c r="L914" s="21"/>
    </row>
    <row r="915" spans="1:22" ht="14.25" x14ac:dyDescent="0.2">
      <c r="A915" s="18"/>
      <c r="B915" s="18"/>
      <c r="C915" s="18"/>
      <c r="D915" s="18" t="s">
        <v>1333</v>
      </c>
      <c r="E915" s="19"/>
      <c r="F915" s="9"/>
      <c r="G915" s="21">
        <f>Source!AM485</f>
        <v>78.180000000000007</v>
      </c>
      <c r="H915" s="20" t="str">
        <f>Source!DE485</f>
        <v/>
      </c>
      <c r="I915" s="9">
        <f>Source!AV485</f>
        <v>1</v>
      </c>
      <c r="J915" s="9">
        <f>IF(Source!BB485&lt;&gt; 0, Source!BB485, 1)</f>
        <v>1</v>
      </c>
      <c r="K915" s="21">
        <f>Source!Q485</f>
        <v>78.180000000000007</v>
      </c>
      <c r="L915" s="21"/>
    </row>
    <row r="916" spans="1:22" ht="14.25" x14ac:dyDescent="0.2">
      <c r="A916" s="18"/>
      <c r="B916" s="18"/>
      <c r="C916" s="18"/>
      <c r="D916" s="18" t="s">
        <v>1334</v>
      </c>
      <c r="E916" s="19"/>
      <c r="F916" s="9"/>
      <c r="G916" s="21">
        <f>Source!AN485</f>
        <v>49.57</v>
      </c>
      <c r="H916" s="20" t="str">
        <f>Source!DF485</f>
        <v/>
      </c>
      <c r="I916" s="9">
        <f>Source!AV485</f>
        <v>1</v>
      </c>
      <c r="J916" s="9">
        <f>IF(Source!BS485&lt;&gt; 0, Source!BS485, 1)</f>
        <v>1</v>
      </c>
      <c r="K916" s="22">
        <f>Source!R485</f>
        <v>49.57</v>
      </c>
      <c r="L916" s="21"/>
    </row>
    <row r="917" spans="1:22" ht="14.25" x14ac:dyDescent="0.2">
      <c r="A917" s="18"/>
      <c r="B917" s="18"/>
      <c r="C917" s="18"/>
      <c r="D917" s="18" t="s">
        <v>1336</v>
      </c>
      <c r="E917" s="19" t="s">
        <v>1337</v>
      </c>
      <c r="F917" s="9">
        <f>Source!AT485</f>
        <v>70</v>
      </c>
      <c r="G917" s="21"/>
      <c r="H917" s="20"/>
      <c r="I917" s="9"/>
      <c r="J917" s="9"/>
      <c r="K917" s="21">
        <f>SUM(R913:R916)</f>
        <v>145.6</v>
      </c>
      <c r="L917" s="21"/>
    </row>
    <row r="918" spans="1:22" ht="14.25" x14ac:dyDescent="0.2">
      <c r="A918" s="18"/>
      <c r="B918" s="18"/>
      <c r="C918" s="18"/>
      <c r="D918" s="18" t="s">
        <v>1338</v>
      </c>
      <c r="E918" s="19" t="s">
        <v>1337</v>
      </c>
      <c r="F918" s="9">
        <f>Source!AU485</f>
        <v>10</v>
      </c>
      <c r="G918" s="21"/>
      <c r="H918" s="20"/>
      <c r="I918" s="9"/>
      <c r="J918" s="9"/>
      <c r="K918" s="21">
        <f>SUM(T913:T917)</f>
        <v>20.8</v>
      </c>
      <c r="L918" s="21"/>
    </row>
    <row r="919" spans="1:22" ht="14.25" x14ac:dyDescent="0.2">
      <c r="A919" s="18"/>
      <c r="B919" s="18"/>
      <c r="C919" s="18"/>
      <c r="D919" s="18" t="s">
        <v>1339</v>
      </c>
      <c r="E919" s="19" t="s">
        <v>1337</v>
      </c>
      <c r="F919" s="9">
        <f>108</f>
        <v>108</v>
      </c>
      <c r="G919" s="21"/>
      <c r="H919" s="20"/>
      <c r="I919" s="9"/>
      <c r="J919" s="9"/>
      <c r="K919" s="21">
        <f>SUM(V913:V918)</f>
        <v>53.54</v>
      </c>
      <c r="L919" s="21"/>
    </row>
    <row r="920" spans="1:22" ht="14.25" x14ac:dyDescent="0.2">
      <c r="A920" s="18"/>
      <c r="B920" s="18"/>
      <c r="C920" s="18"/>
      <c r="D920" s="18" t="s">
        <v>1340</v>
      </c>
      <c r="E920" s="19" t="s">
        <v>1341</v>
      </c>
      <c r="F920" s="9">
        <f>Source!AQ485</f>
        <v>0.37</v>
      </c>
      <c r="G920" s="21"/>
      <c r="H920" s="20" t="str">
        <f>Source!DI485</f>
        <v/>
      </c>
      <c r="I920" s="9">
        <f>Source!AV485</f>
        <v>1</v>
      </c>
      <c r="J920" s="9"/>
      <c r="K920" s="21"/>
      <c r="L920" s="21">
        <f>Source!U485</f>
        <v>0.37</v>
      </c>
    </row>
    <row r="921" spans="1:22" ht="15" x14ac:dyDescent="0.25">
      <c r="A921" s="24"/>
      <c r="B921" s="24"/>
      <c r="C921" s="24"/>
      <c r="D921" s="24"/>
      <c r="E921" s="24"/>
      <c r="F921" s="24"/>
      <c r="G921" s="24"/>
      <c r="H921" s="24"/>
      <c r="I921" s="24"/>
      <c r="J921" s="46">
        <f>K914+K915+K917+K918+K919</f>
        <v>506.12</v>
      </c>
      <c r="K921" s="46"/>
      <c r="L921" s="25">
        <f>IF(Source!I485&lt;&gt;0, ROUND(J921/Source!I485, 2), 0)</f>
        <v>506.12</v>
      </c>
      <c r="P921" s="23">
        <f>J921</f>
        <v>506.12</v>
      </c>
    </row>
    <row r="922" spans="1:22" ht="85.5" x14ac:dyDescent="0.2">
      <c r="A922" s="18">
        <v>102</v>
      </c>
      <c r="B922" s="18">
        <v>102</v>
      </c>
      <c r="C922" s="18" t="str">
        <f>Source!F486</f>
        <v>1.23-2103-18-1/1</v>
      </c>
      <c r="D922" s="18" t="str">
        <f>Source!G486</f>
        <v>Техническое обслуживание термометра биметаллического, дилатометрического /Термометр БТ-41.211, диапазон 0...+ 160°С, ф80мм, шток 64 мм, с латунной гильзой do 100 Атм, , G1/2</v>
      </c>
      <c r="E922" s="19" t="str">
        <f>Source!H486</f>
        <v>шт.</v>
      </c>
      <c r="F922" s="9">
        <f>Source!I486</f>
        <v>2</v>
      </c>
      <c r="G922" s="21"/>
      <c r="H922" s="20"/>
      <c r="I922" s="9"/>
      <c r="J922" s="9"/>
      <c r="K922" s="21"/>
      <c r="L922" s="21"/>
      <c r="Q922">
        <f>ROUND((Source!BZ486/100)*ROUND((Source!AF486*Source!AV486)*Source!I486, 2), 2)</f>
        <v>307.99</v>
      </c>
      <c r="R922">
        <f>Source!X486</f>
        <v>307.99</v>
      </c>
      <c r="S922">
        <f>ROUND((Source!CA486/100)*ROUND((Source!AF486*Source!AV486)*Source!I486, 2), 2)</f>
        <v>44</v>
      </c>
      <c r="T922">
        <f>Source!Y486</f>
        <v>44</v>
      </c>
      <c r="U922">
        <f>ROUND((175/100)*ROUND((Source!AE486*Source!AV486)*Source!I486, 2), 2)</f>
        <v>0</v>
      </c>
      <c r="V922">
        <f>ROUND((108/100)*ROUND(Source!CS486*Source!I486, 2), 2)</f>
        <v>0</v>
      </c>
    </row>
    <row r="923" spans="1:22" ht="14.25" x14ac:dyDescent="0.2">
      <c r="A923" s="18"/>
      <c r="B923" s="18"/>
      <c r="C923" s="18"/>
      <c r="D923" s="18" t="s">
        <v>1332</v>
      </c>
      <c r="E923" s="19"/>
      <c r="F923" s="9"/>
      <c r="G923" s="21">
        <f>Source!AO486</f>
        <v>219.99</v>
      </c>
      <c r="H923" s="20" t="str">
        <f>Source!DG486</f>
        <v/>
      </c>
      <c r="I923" s="9">
        <f>Source!AV486</f>
        <v>1</v>
      </c>
      <c r="J923" s="9">
        <f>IF(Source!BA486&lt;&gt; 0, Source!BA486, 1)</f>
        <v>1</v>
      </c>
      <c r="K923" s="21">
        <f>Source!S486</f>
        <v>439.98</v>
      </c>
      <c r="L923" s="21"/>
    </row>
    <row r="924" spans="1:22" ht="14.25" x14ac:dyDescent="0.2">
      <c r="A924" s="18"/>
      <c r="B924" s="18"/>
      <c r="C924" s="18"/>
      <c r="D924" s="18" t="s">
        <v>1335</v>
      </c>
      <c r="E924" s="19"/>
      <c r="F924" s="9"/>
      <c r="G924" s="21">
        <f>Source!AL486</f>
        <v>19.14</v>
      </c>
      <c r="H924" s="20" t="str">
        <f>Source!DD486</f>
        <v/>
      </c>
      <c r="I924" s="9">
        <f>Source!AW486</f>
        <v>1</v>
      </c>
      <c r="J924" s="9">
        <f>IF(Source!BC486&lt;&gt; 0, Source!BC486, 1)</f>
        <v>1</v>
      </c>
      <c r="K924" s="21">
        <f>Source!P486</f>
        <v>38.28</v>
      </c>
      <c r="L924" s="21"/>
    </row>
    <row r="925" spans="1:22" ht="14.25" x14ac:dyDescent="0.2">
      <c r="A925" s="18"/>
      <c r="B925" s="18"/>
      <c r="C925" s="18"/>
      <c r="D925" s="18" t="s">
        <v>1336</v>
      </c>
      <c r="E925" s="19" t="s">
        <v>1337</v>
      </c>
      <c r="F925" s="9">
        <f>Source!AT486</f>
        <v>70</v>
      </c>
      <c r="G925" s="21"/>
      <c r="H925" s="20"/>
      <c r="I925" s="9"/>
      <c r="J925" s="9"/>
      <c r="K925" s="21">
        <f>SUM(R922:R924)</f>
        <v>307.99</v>
      </c>
      <c r="L925" s="21"/>
    </row>
    <row r="926" spans="1:22" ht="14.25" x14ac:dyDescent="0.2">
      <c r="A926" s="18"/>
      <c r="B926" s="18"/>
      <c r="C926" s="18"/>
      <c r="D926" s="18" t="s">
        <v>1338</v>
      </c>
      <c r="E926" s="19" t="s">
        <v>1337</v>
      </c>
      <c r="F926" s="9">
        <f>Source!AU486</f>
        <v>10</v>
      </c>
      <c r="G926" s="21"/>
      <c r="H926" s="20"/>
      <c r="I926" s="9"/>
      <c r="J926" s="9"/>
      <c r="K926" s="21">
        <f>SUM(T922:T925)</f>
        <v>44</v>
      </c>
      <c r="L926" s="21"/>
    </row>
    <row r="927" spans="1:22" ht="14.25" x14ac:dyDescent="0.2">
      <c r="A927" s="18"/>
      <c r="B927" s="18"/>
      <c r="C927" s="18"/>
      <c r="D927" s="18" t="s">
        <v>1340</v>
      </c>
      <c r="E927" s="19" t="s">
        <v>1341</v>
      </c>
      <c r="F927" s="9">
        <f>Source!AQ486</f>
        <v>0.31</v>
      </c>
      <c r="G927" s="21"/>
      <c r="H927" s="20" t="str">
        <f>Source!DI486</f>
        <v/>
      </c>
      <c r="I927" s="9">
        <f>Source!AV486</f>
        <v>1</v>
      </c>
      <c r="J927" s="9"/>
      <c r="K927" s="21"/>
      <c r="L927" s="21">
        <f>Source!U486</f>
        <v>0.62</v>
      </c>
    </row>
    <row r="928" spans="1:22" ht="15" x14ac:dyDescent="0.25">
      <c r="A928" s="24"/>
      <c r="B928" s="24"/>
      <c r="C928" s="24"/>
      <c r="D928" s="24"/>
      <c r="E928" s="24"/>
      <c r="F928" s="24"/>
      <c r="G928" s="24"/>
      <c r="H928" s="24"/>
      <c r="I928" s="24"/>
      <c r="J928" s="46">
        <f>K923+K924+K925+K926</f>
        <v>830.25</v>
      </c>
      <c r="K928" s="46"/>
      <c r="L928" s="25">
        <f>IF(Source!I486&lt;&gt;0, ROUND(J928/Source!I486, 2), 0)</f>
        <v>415.13</v>
      </c>
      <c r="P928" s="23">
        <f>J928</f>
        <v>830.25</v>
      </c>
    </row>
    <row r="929" spans="1:22" ht="71.25" x14ac:dyDescent="0.2">
      <c r="A929" s="18">
        <v>103</v>
      </c>
      <c r="B929" s="18">
        <v>103</v>
      </c>
      <c r="C929" s="18" t="str">
        <f>Source!F487</f>
        <v>1.23-2303-6-1/1</v>
      </c>
      <c r="D929" s="18" t="str">
        <f>Source!G487</f>
        <v>Техническое обслуживание термопреобразователя сопротивления с унифицированным выходным сигналом /Термометр сопротивления ДТС075-РТ1000.В3.60.01/2</v>
      </c>
      <c r="E929" s="19" t="str">
        <f>Source!H487</f>
        <v>шт.</v>
      </c>
      <c r="F929" s="9">
        <f>Source!I487</f>
        <v>1</v>
      </c>
      <c r="G929" s="21"/>
      <c r="H929" s="20"/>
      <c r="I929" s="9"/>
      <c r="J929" s="9"/>
      <c r="K929" s="21"/>
      <c r="L929" s="21"/>
      <c r="Q929">
        <f>ROUND((Source!BZ487/100)*ROUND((Source!AF487*Source!AV487)*Source!I487, 2), 2)</f>
        <v>233.48</v>
      </c>
      <c r="R929">
        <f>Source!X487</f>
        <v>233.48</v>
      </c>
      <c r="S929">
        <f>ROUND((Source!CA487/100)*ROUND((Source!AF487*Source!AV487)*Source!I487, 2), 2)</f>
        <v>33.35</v>
      </c>
      <c r="T929">
        <f>Source!Y487</f>
        <v>33.35</v>
      </c>
      <c r="U929">
        <f>ROUND((175/100)*ROUND((Source!AE487*Source!AV487)*Source!I487, 2), 2)</f>
        <v>0</v>
      </c>
      <c r="V929">
        <f>ROUND((108/100)*ROUND(Source!CS487*Source!I487, 2), 2)</f>
        <v>0</v>
      </c>
    </row>
    <row r="930" spans="1:22" ht="14.25" x14ac:dyDescent="0.2">
      <c r="A930" s="18"/>
      <c r="B930" s="18"/>
      <c r="C930" s="18"/>
      <c r="D930" s="18" t="s">
        <v>1332</v>
      </c>
      <c r="E930" s="19"/>
      <c r="F930" s="9"/>
      <c r="G930" s="21">
        <f>Source!AO487</f>
        <v>333.54</v>
      </c>
      <c r="H930" s="20" t="str">
        <f>Source!DG487</f>
        <v/>
      </c>
      <c r="I930" s="9">
        <f>Source!AV487</f>
        <v>1</v>
      </c>
      <c r="J930" s="9">
        <f>IF(Source!BA487&lt;&gt; 0, Source!BA487, 1)</f>
        <v>1</v>
      </c>
      <c r="K930" s="21">
        <f>Source!S487</f>
        <v>333.54</v>
      </c>
      <c r="L930" s="21"/>
    </row>
    <row r="931" spans="1:22" ht="14.25" x14ac:dyDescent="0.2">
      <c r="A931" s="18"/>
      <c r="B931" s="18"/>
      <c r="C931" s="18"/>
      <c r="D931" s="18" t="s">
        <v>1335</v>
      </c>
      <c r="E931" s="19"/>
      <c r="F931" s="9"/>
      <c r="G931" s="21">
        <f>Source!AL487</f>
        <v>20.239999999999998</v>
      </c>
      <c r="H931" s="20" t="str">
        <f>Source!DD487</f>
        <v/>
      </c>
      <c r="I931" s="9">
        <f>Source!AW487</f>
        <v>1</v>
      </c>
      <c r="J931" s="9">
        <f>IF(Source!BC487&lt;&gt; 0, Source!BC487, 1)</f>
        <v>1</v>
      </c>
      <c r="K931" s="21">
        <f>Source!P487</f>
        <v>20.239999999999998</v>
      </c>
      <c r="L931" s="21"/>
    </row>
    <row r="932" spans="1:22" ht="14.25" x14ac:dyDescent="0.2">
      <c r="A932" s="18"/>
      <c r="B932" s="18"/>
      <c r="C932" s="18"/>
      <c r="D932" s="18" t="s">
        <v>1336</v>
      </c>
      <c r="E932" s="19" t="s">
        <v>1337</v>
      </c>
      <c r="F932" s="9">
        <f>Source!AT487</f>
        <v>70</v>
      </c>
      <c r="G932" s="21"/>
      <c r="H932" s="20"/>
      <c r="I932" s="9"/>
      <c r="J932" s="9"/>
      <c r="K932" s="21">
        <f>SUM(R929:R931)</f>
        <v>233.48</v>
      </c>
      <c r="L932" s="21"/>
    </row>
    <row r="933" spans="1:22" ht="14.25" x14ac:dyDescent="0.2">
      <c r="A933" s="18"/>
      <c r="B933" s="18"/>
      <c r="C933" s="18"/>
      <c r="D933" s="18" t="s">
        <v>1338</v>
      </c>
      <c r="E933" s="19" t="s">
        <v>1337</v>
      </c>
      <c r="F933" s="9">
        <f>Source!AU487</f>
        <v>10</v>
      </c>
      <c r="G933" s="21"/>
      <c r="H933" s="20"/>
      <c r="I933" s="9"/>
      <c r="J933" s="9"/>
      <c r="K933" s="21">
        <f>SUM(T929:T932)</f>
        <v>33.35</v>
      </c>
      <c r="L933" s="21"/>
    </row>
    <row r="934" spans="1:22" ht="14.25" x14ac:dyDescent="0.2">
      <c r="A934" s="18"/>
      <c r="B934" s="18"/>
      <c r="C934" s="18"/>
      <c r="D934" s="18" t="s">
        <v>1340</v>
      </c>
      <c r="E934" s="19" t="s">
        <v>1341</v>
      </c>
      <c r="F934" s="9">
        <f>Source!AQ487</f>
        <v>0.47</v>
      </c>
      <c r="G934" s="21"/>
      <c r="H934" s="20" t="str">
        <f>Source!DI487</f>
        <v/>
      </c>
      <c r="I934" s="9">
        <f>Source!AV487</f>
        <v>1</v>
      </c>
      <c r="J934" s="9"/>
      <c r="K934" s="21"/>
      <c r="L934" s="21">
        <f>Source!U487</f>
        <v>0.47</v>
      </c>
    </row>
    <row r="935" spans="1:22" ht="15" x14ac:dyDescent="0.25">
      <c r="A935" s="24"/>
      <c r="B935" s="24"/>
      <c r="C935" s="24"/>
      <c r="D935" s="24"/>
      <c r="E935" s="24"/>
      <c r="F935" s="24"/>
      <c r="G935" s="24"/>
      <c r="H935" s="24"/>
      <c r="I935" s="24"/>
      <c r="J935" s="46">
        <f>K930+K931+K932+K933</f>
        <v>620.61</v>
      </c>
      <c r="K935" s="46"/>
      <c r="L935" s="25">
        <f>IF(Source!I487&lt;&gt;0, ROUND(J935/Source!I487, 2), 0)</f>
        <v>620.61</v>
      </c>
      <c r="P935" s="23">
        <f>J935</f>
        <v>620.61</v>
      </c>
    </row>
    <row r="936" spans="1:22" ht="85.5" x14ac:dyDescent="0.2">
      <c r="A936" s="18">
        <v>104</v>
      </c>
      <c r="B936" s="18">
        <v>104</v>
      </c>
      <c r="C936" s="18" t="str">
        <f>Source!F491</f>
        <v>1.15-2203-8-2/1</v>
      </c>
      <c r="D936" s="18" t="str">
        <f>Source!G491</f>
        <v>Техническое обслуживание затворов дисковых поворотных межфланцевых с ручным управлением диаметром 100-150 мм /Затвор Поворотный Дисковый ЗПТС - FL(w)-3-100-MN-HT, ДуЮО, Ру16, межфланцевый, с рукояткой</v>
      </c>
      <c r="E936" s="19" t="str">
        <f>Source!H491</f>
        <v>шт.</v>
      </c>
      <c r="F936" s="9">
        <f>Source!I491</f>
        <v>6</v>
      </c>
      <c r="G936" s="21"/>
      <c r="H936" s="20"/>
      <c r="I936" s="9"/>
      <c r="J936" s="9"/>
      <c r="K936" s="21"/>
      <c r="L936" s="21"/>
      <c r="Q936">
        <f>ROUND((Source!BZ491/100)*ROUND((Source!AF491*Source!AV491)*Source!I491, 2), 2)</f>
        <v>566.66</v>
      </c>
      <c r="R936">
        <f>Source!X491</f>
        <v>566.66</v>
      </c>
      <c r="S936">
        <f>ROUND((Source!CA491/100)*ROUND((Source!AF491*Source!AV491)*Source!I491, 2), 2)</f>
        <v>80.95</v>
      </c>
      <c r="T936">
        <f>Source!Y491</f>
        <v>80.95</v>
      </c>
      <c r="U936">
        <f>ROUND((175/100)*ROUND((Source!AE491*Source!AV491)*Source!I491, 2), 2)</f>
        <v>0</v>
      </c>
      <c r="V936">
        <f>ROUND((108/100)*ROUND(Source!CS491*Source!I491, 2), 2)</f>
        <v>0</v>
      </c>
    </row>
    <row r="937" spans="1:22" ht="14.25" x14ac:dyDescent="0.2">
      <c r="A937" s="18"/>
      <c r="B937" s="18"/>
      <c r="C937" s="18"/>
      <c r="D937" s="18" t="s">
        <v>1332</v>
      </c>
      <c r="E937" s="19"/>
      <c r="F937" s="9"/>
      <c r="G937" s="21">
        <f>Source!AO491</f>
        <v>134.91999999999999</v>
      </c>
      <c r="H937" s="20" t="str">
        <f>Source!DG491</f>
        <v/>
      </c>
      <c r="I937" s="9">
        <f>Source!AV491</f>
        <v>1</v>
      </c>
      <c r="J937" s="9">
        <f>IF(Source!BA491&lt;&gt; 0, Source!BA491, 1)</f>
        <v>1</v>
      </c>
      <c r="K937" s="21">
        <f>Source!S491</f>
        <v>809.52</v>
      </c>
      <c r="L937" s="21"/>
    </row>
    <row r="938" spans="1:22" ht="14.25" x14ac:dyDescent="0.2">
      <c r="A938" s="18"/>
      <c r="B938" s="18"/>
      <c r="C938" s="18"/>
      <c r="D938" s="18" t="s">
        <v>1335</v>
      </c>
      <c r="E938" s="19"/>
      <c r="F938" s="9"/>
      <c r="G938" s="21">
        <f>Source!AL491</f>
        <v>0.63</v>
      </c>
      <c r="H938" s="20" t="str">
        <f>Source!DD491</f>
        <v/>
      </c>
      <c r="I938" s="9">
        <f>Source!AW491</f>
        <v>1</v>
      </c>
      <c r="J938" s="9">
        <f>IF(Source!BC491&lt;&gt; 0, Source!BC491, 1)</f>
        <v>1</v>
      </c>
      <c r="K938" s="21">
        <f>Source!P491</f>
        <v>3.78</v>
      </c>
      <c r="L938" s="21"/>
    </row>
    <row r="939" spans="1:22" ht="14.25" x14ac:dyDescent="0.2">
      <c r="A939" s="18"/>
      <c r="B939" s="18"/>
      <c r="C939" s="18"/>
      <c r="D939" s="18" t="s">
        <v>1336</v>
      </c>
      <c r="E939" s="19" t="s">
        <v>1337</v>
      </c>
      <c r="F939" s="9">
        <f>Source!AT491</f>
        <v>70</v>
      </c>
      <c r="G939" s="21"/>
      <c r="H939" s="20"/>
      <c r="I939" s="9"/>
      <c r="J939" s="9"/>
      <c r="K939" s="21">
        <f>SUM(R936:R938)</f>
        <v>566.66</v>
      </c>
      <c r="L939" s="21"/>
    </row>
    <row r="940" spans="1:22" ht="14.25" x14ac:dyDescent="0.2">
      <c r="A940" s="18"/>
      <c r="B940" s="18"/>
      <c r="C940" s="18"/>
      <c r="D940" s="18" t="s">
        <v>1338</v>
      </c>
      <c r="E940" s="19" t="s">
        <v>1337</v>
      </c>
      <c r="F940" s="9">
        <f>Source!AU491</f>
        <v>10</v>
      </c>
      <c r="G940" s="21"/>
      <c r="H940" s="20"/>
      <c r="I940" s="9"/>
      <c r="J940" s="9"/>
      <c r="K940" s="21">
        <f>SUM(T936:T939)</f>
        <v>80.95</v>
      </c>
      <c r="L940" s="21"/>
    </row>
    <row r="941" spans="1:22" ht="14.25" x14ac:dyDescent="0.2">
      <c r="A941" s="18"/>
      <c r="B941" s="18"/>
      <c r="C941" s="18"/>
      <c r="D941" s="18" t="s">
        <v>1340</v>
      </c>
      <c r="E941" s="19" t="s">
        <v>1341</v>
      </c>
      <c r="F941" s="9">
        <f>Source!AQ491</f>
        <v>0.24</v>
      </c>
      <c r="G941" s="21"/>
      <c r="H941" s="20" t="str">
        <f>Source!DI491</f>
        <v/>
      </c>
      <c r="I941" s="9">
        <f>Source!AV491</f>
        <v>1</v>
      </c>
      <c r="J941" s="9"/>
      <c r="K941" s="21"/>
      <c r="L941" s="21">
        <f>Source!U491</f>
        <v>1.44</v>
      </c>
    </row>
    <row r="942" spans="1:22" ht="15" x14ac:dyDescent="0.25">
      <c r="A942" s="24"/>
      <c r="B942" s="24"/>
      <c r="C942" s="24"/>
      <c r="D942" s="24"/>
      <c r="E942" s="24"/>
      <c r="F942" s="24"/>
      <c r="G942" s="24"/>
      <c r="H942" s="24"/>
      <c r="I942" s="24"/>
      <c r="J942" s="46">
        <f>K937+K938+K939+K940</f>
        <v>1460.91</v>
      </c>
      <c r="K942" s="46"/>
      <c r="L942" s="25">
        <f>IF(Source!I491&lt;&gt;0, ROUND(J942/Source!I491, 2), 0)</f>
        <v>243.49</v>
      </c>
      <c r="P942" s="23">
        <f>J942</f>
        <v>1460.91</v>
      </c>
    </row>
    <row r="943" spans="1:22" ht="85.5" x14ac:dyDescent="0.2">
      <c r="A943" s="18">
        <v>105</v>
      </c>
      <c r="B943" s="18">
        <v>105</v>
      </c>
      <c r="C943" s="18" t="str">
        <f>Source!F492</f>
        <v>1.15-2203-7-1/1</v>
      </c>
      <c r="D943" s="18" t="str">
        <f>Source!G492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гр.,внутр.р-5а, рукоятка обычная</v>
      </c>
      <c r="E943" s="19" t="str">
        <f>Source!H492</f>
        <v>10 шт.</v>
      </c>
      <c r="F943" s="9">
        <f>Source!I492</f>
        <v>0.4</v>
      </c>
      <c r="G943" s="21"/>
      <c r="H943" s="20"/>
      <c r="I943" s="9"/>
      <c r="J943" s="9"/>
      <c r="K943" s="21"/>
      <c r="L943" s="21"/>
      <c r="Q943">
        <f>ROUND((Source!BZ492/100)*ROUND((Source!AF492*Source!AV492)*Source!I492, 2), 2)</f>
        <v>77.81</v>
      </c>
      <c r="R943">
        <f>Source!X492</f>
        <v>77.81</v>
      </c>
      <c r="S943">
        <f>ROUND((Source!CA492/100)*ROUND((Source!AF492*Source!AV492)*Source!I492, 2), 2)</f>
        <v>11.12</v>
      </c>
      <c r="T943">
        <f>Source!Y492</f>
        <v>11.12</v>
      </c>
      <c r="U943">
        <f>ROUND((175/100)*ROUND((Source!AE492*Source!AV492)*Source!I492, 2), 2)</f>
        <v>0</v>
      </c>
      <c r="V943">
        <f>ROUND((108/100)*ROUND(Source!CS492*Source!I492, 2), 2)</f>
        <v>0</v>
      </c>
    </row>
    <row r="944" spans="1:22" x14ac:dyDescent="0.2">
      <c r="D944" s="26" t="str">
        <f>"Объем: "&amp;Source!I492&amp;"=(4)/"&amp;"10"</f>
        <v>Объем: 0,4=(4)/10</v>
      </c>
    </row>
    <row r="945" spans="1:22" ht="14.25" x14ac:dyDescent="0.2">
      <c r="A945" s="18"/>
      <c r="B945" s="18"/>
      <c r="C945" s="18"/>
      <c r="D945" s="18" t="s">
        <v>1332</v>
      </c>
      <c r="E945" s="19"/>
      <c r="F945" s="9"/>
      <c r="G945" s="21">
        <f>Source!AO492</f>
        <v>277.87</v>
      </c>
      <c r="H945" s="20" t="str">
        <f>Source!DG492</f>
        <v/>
      </c>
      <c r="I945" s="9">
        <f>Source!AV492</f>
        <v>1</v>
      </c>
      <c r="J945" s="9">
        <f>IF(Source!BA492&lt;&gt; 0, Source!BA492, 1)</f>
        <v>1</v>
      </c>
      <c r="K945" s="21">
        <f>Source!S492</f>
        <v>111.15</v>
      </c>
      <c r="L945" s="21"/>
    </row>
    <row r="946" spans="1:22" ht="14.25" x14ac:dyDescent="0.2">
      <c r="A946" s="18"/>
      <c r="B946" s="18"/>
      <c r="C946" s="18"/>
      <c r="D946" s="18" t="s">
        <v>1336</v>
      </c>
      <c r="E946" s="19" t="s">
        <v>1337</v>
      </c>
      <c r="F946" s="9">
        <f>Source!AT492</f>
        <v>70</v>
      </c>
      <c r="G946" s="21"/>
      <c r="H946" s="20"/>
      <c r="I946" s="9"/>
      <c r="J946" s="9"/>
      <c r="K946" s="21">
        <f>SUM(R943:R945)</f>
        <v>77.81</v>
      </c>
      <c r="L946" s="21"/>
    </row>
    <row r="947" spans="1:22" ht="14.25" x14ac:dyDescent="0.2">
      <c r="A947" s="18"/>
      <c r="B947" s="18"/>
      <c r="C947" s="18"/>
      <c r="D947" s="18" t="s">
        <v>1338</v>
      </c>
      <c r="E947" s="19" t="s">
        <v>1337</v>
      </c>
      <c r="F947" s="9">
        <f>Source!AU492</f>
        <v>10</v>
      </c>
      <c r="G947" s="21"/>
      <c r="H947" s="20"/>
      <c r="I947" s="9"/>
      <c r="J947" s="9"/>
      <c r="K947" s="21">
        <f>SUM(T943:T946)</f>
        <v>11.12</v>
      </c>
      <c r="L947" s="21"/>
    </row>
    <row r="948" spans="1:22" ht="14.25" x14ac:dyDescent="0.2">
      <c r="A948" s="18"/>
      <c r="B948" s="18"/>
      <c r="C948" s="18"/>
      <c r="D948" s="18" t="s">
        <v>1340</v>
      </c>
      <c r="E948" s="19" t="s">
        <v>1341</v>
      </c>
      <c r="F948" s="9">
        <f>Source!AQ492</f>
        <v>0.45</v>
      </c>
      <c r="G948" s="21"/>
      <c r="H948" s="20" t="str">
        <f>Source!DI492</f>
        <v/>
      </c>
      <c r="I948" s="9">
        <f>Source!AV492</f>
        <v>1</v>
      </c>
      <c r="J948" s="9"/>
      <c r="K948" s="21"/>
      <c r="L948" s="21">
        <f>Source!U492</f>
        <v>0.18000000000000002</v>
      </c>
    </row>
    <row r="949" spans="1:22" ht="15" x14ac:dyDescent="0.25">
      <c r="A949" s="24"/>
      <c r="B949" s="24"/>
      <c r="C949" s="24"/>
      <c r="D949" s="24"/>
      <c r="E949" s="24"/>
      <c r="F949" s="24"/>
      <c r="G949" s="24"/>
      <c r="H949" s="24"/>
      <c r="I949" s="24"/>
      <c r="J949" s="46">
        <f>K945+K946+K947</f>
        <v>200.08</v>
      </c>
      <c r="K949" s="46"/>
      <c r="L949" s="25">
        <f>IF(Source!I492&lt;&gt;0, ROUND(J949/Source!I492, 2), 0)</f>
        <v>500.2</v>
      </c>
      <c r="P949" s="23">
        <f>J949</f>
        <v>200.08</v>
      </c>
    </row>
    <row r="950" spans="1:22" ht="71.25" x14ac:dyDescent="0.2">
      <c r="A950" s="18">
        <v>106</v>
      </c>
      <c r="B950" s="18">
        <v>106</v>
      </c>
      <c r="C950" s="18" t="str">
        <f>Source!F493</f>
        <v>1.23-2103-41-1/1</v>
      </c>
      <c r="D950" s="18" t="str">
        <f>Source!G493</f>
        <v>Техническое обслуживание регулирующего клапана /ПРЕГРАН КПП 096-01-16-ЗН-050х050-5,5 Рн= 5,5 бар преЗохр клапан ф/ф DN50x50 PN16 tmax=300oC чугун</v>
      </c>
      <c r="E950" s="19" t="str">
        <f>Source!H493</f>
        <v>шт.</v>
      </c>
      <c r="F950" s="9">
        <f>Source!I493</f>
        <v>1</v>
      </c>
      <c r="G950" s="21"/>
      <c r="H950" s="20"/>
      <c r="I950" s="9"/>
      <c r="J950" s="9"/>
      <c r="K950" s="21"/>
      <c r="L950" s="21"/>
      <c r="Q950">
        <f>ROUND((Source!BZ493/100)*ROUND((Source!AF493*Source!AV493)*Source!I493, 2), 2)</f>
        <v>145.6</v>
      </c>
      <c r="R950">
        <f>Source!X493</f>
        <v>145.6</v>
      </c>
      <c r="S950">
        <f>ROUND((Source!CA493/100)*ROUND((Source!AF493*Source!AV493)*Source!I493, 2), 2)</f>
        <v>20.8</v>
      </c>
      <c r="T950">
        <f>Source!Y493</f>
        <v>20.8</v>
      </c>
      <c r="U950">
        <f>ROUND((175/100)*ROUND((Source!AE493*Source!AV493)*Source!I493, 2), 2)</f>
        <v>86.75</v>
      </c>
      <c r="V950">
        <f>ROUND((108/100)*ROUND(Source!CS493*Source!I493, 2), 2)</f>
        <v>53.54</v>
      </c>
    </row>
    <row r="951" spans="1:22" ht="14.25" x14ac:dyDescent="0.2">
      <c r="A951" s="18"/>
      <c r="B951" s="18"/>
      <c r="C951" s="18"/>
      <c r="D951" s="18" t="s">
        <v>1332</v>
      </c>
      <c r="E951" s="19"/>
      <c r="F951" s="9"/>
      <c r="G951" s="21">
        <f>Source!AO493</f>
        <v>208</v>
      </c>
      <c r="H951" s="20" t="str">
        <f>Source!DG493</f>
        <v/>
      </c>
      <c r="I951" s="9">
        <f>Source!AV493</f>
        <v>1</v>
      </c>
      <c r="J951" s="9">
        <f>IF(Source!BA493&lt;&gt; 0, Source!BA493, 1)</f>
        <v>1</v>
      </c>
      <c r="K951" s="21">
        <f>Source!S493</f>
        <v>208</v>
      </c>
      <c r="L951" s="21"/>
    </row>
    <row r="952" spans="1:22" ht="14.25" x14ac:dyDescent="0.2">
      <c r="A952" s="18"/>
      <c r="B952" s="18"/>
      <c r="C952" s="18"/>
      <c r="D952" s="18" t="s">
        <v>1333</v>
      </c>
      <c r="E952" s="19"/>
      <c r="F952" s="9"/>
      <c r="G952" s="21">
        <f>Source!AM493</f>
        <v>78.180000000000007</v>
      </c>
      <c r="H952" s="20" t="str">
        <f>Source!DE493</f>
        <v/>
      </c>
      <c r="I952" s="9">
        <f>Source!AV493</f>
        <v>1</v>
      </c>
      <c r="J952" s="9">
        <f>IF(Source!BB493&lt;&gt; 0, Source!BB493, 1)</f>
        <v>1</v>
      </c>
      <c r="K952" s="21">
        <f>Source!Q493</f>
        <v>78.180000000000007</v>
      </c>
      <c r="L952" s="21"/>
    </row>
    <row r="953" spans="1:22" ht="14.25" x14ac:dyDescent="0.2">
      <c r="A953" s="18"/>
      <c r="B953" s="18"/>
      <c r="C953" s="18"/>
      <c r="D953" s="18" t="s">
        <v>1334</v>
      </c>
      <c r="E953" s="19"/>
      <c r="F953" s="9"/>
      <c r="G953" s="21">
        <f>Source!AN493</f>
        <v>49.57</v>
      </c>
      <c r="H953" s="20" t="str">
        <f>Source!DF493</f>
        <v/>
      </c>
      <c r="I953" s="9">
        <f>Source!AV493</f>
        <v>1</v>
      </c>
      <c r="J953" s="9">
        <f>IF(Source!BS493&lt;&gt; 0, Source!BS493, 1)</f>
        <v>1</v>
      </c>
      <c r="K953" s="22">
        <f>Source!R493</f>
        <v>49.57</v>
      </c>
      <c r="L953" s="21"/>
    </row>
    <row r="954" spans="1:22" ht="14.25" x14ac:dyDescent="0.2">
      <c r="A954" s="18"/>
      <c r="B954" s="18"/>
      <c r="C954" s="18"/>
      <c r="D954" s="18" t="s">
        <v>1336</v>
      </c>
      <c r="E954" s="19" t="s">
        <v>1337</v>
      </c>
      <c r="F954" s="9">
        <f>Source!AT493</f>
        <v>70</v>
      </c>
      <c r="G954" s="21"/>
      <c r="H954" s="20"/>
      <c r="I954" s="9"/>
      <c r="J954" s="9"/>
      <c r="K954" s="21">
        <f>SUM(R950:R953)</f>
        <v>145.6</v>
      </c>
      <c r="L954" s="21"/>
    </row>
    <row r="955" spans="1:22" ht="14.25" x14ac:dyDescent="0.2">
      <c r="A955" s="18"/>
      <c r="B955" s="18"/>
      <c r="C955" s="18"/>
      <c r="D955" s="18" t="s">
        <v>1338</v>
      </c>
      <c r="E955" s="19" t="s">
        <v>1337</v>
      </c>
      <c r="F955" s="9">
        <f>Source!AU493</f>
        <v>10</v>
      </c>
      <c r="G955" s="21"/>
      <c r="H955" s="20"/>
      <c r="I955" s="9"/>
      <c r="J955" s="9"/>
      <c r="K955" s="21">
        <f>SUM(T950:T954)</f>
        <v>20.8</v>
      </c>
      <c r="L955" s="21"/>
    </row>
    <row r="956" spans="1:22" ht="14.25" x14ac:dyDescent="0.2">
      <c r="A956" s="18"/>
      <c r="B956" s="18"/>
      <c r="C956" s="18"/>
      <c r="D956" s="18" t="s">
        <v>1339</v>
      </c>
      <c r="E956" s="19" t="s">
        <v>1337</v>
      </c>
      <c r="F956" s="9">
        <f>108</f>
        <v>108</v>
      </c>
      <c r="G956" s="21"/>
      <c r="H956" s="20"/>
      <c r="I956" s="9"/>
      <c r="J956" s="9"/>
      <c r="K956" s="21">
        <f>SUM(V950:V955)</f>
        <v>53.54</v>
      </c>
      <c r="L956" s="21"/>
    </row>
    <row r="957" spans="1:22" ht="14.25" x14ac:dyDescent="0.2">
      <c r="A957" s="18"/>
      <c r="B957" s="18"/>
      <c r="C957" s="18"/>
      <c r="D957" s="18" t="s">
        <v>1340</v>
      </c>
      <c r="E957" s="19" t="s">
        <v>1341</v>
      </c>
      <c r="F957" s="9">
        <f>Source!AQ493</f>
        <v>0.37</v>
      </c>
      <c r="G957" s="21"/>
      <c r="H957" s="20" t="str">
        <f>Source!DI493</f>
        <v/>
      </c>
      <c r="I957" s="9">
        <f>Source!AV493</f>
        <v>1</v>
      </c>
      <c r="J957" s="9"/>
      <c r="K957" s="21"/>
      <c r="L957" s="21">
        <f>Source!U493</f>
        <v>0.37</v>
      </c>
    </row>
    <row r="958" spans="1:22" ht="15" x14ac:dyDescent="0.25">
      <c r="A958" s="24"/>
      <c r="B958" s="24"/>
      <c r="C958" s="24"/>
      <c r="D958" s="24"/>
      <c r="E958" s="24"/>
      <c r="F958" s="24"/>
      <c r="G958" s="24"/>
      <c r="H958" s="24"/>
      <c r="I958" s="24"/>
      <c r="J958" s="46">
        <f>K951+K952+K954+K955+K956</f>
        <v>506.12</v>
      </c>
      <c r="K958" s="46"/>
      <c r="L958" s="25">
        <f>IF(Source!I493&lt;&gt;0, ROUND(J958/Source!I493, 2), 0)</f>
        <v>506.12</v>
      </c>
      <c r="P958" s="23">
        <f>J958</f>
        <v>506.12</v>
      </c>
    </row>
    <row r="959" spans="1:22" ht="85.5" x14ac:dyDescent="0.2">
      <c r="A959" s="18">
        <v>107</v>
      </c>
      <c r="B959" s="18">
        <v>107</v>
      </c>
      <c r="C959" s="18" t="str">
        <f>Source!F494</f>
        <v>1.15-2203-7-1/1</v>
      </c>
      <c r="D959" s="18" t="str">
        <f>Source!G494</f>
        <v>Техническое обслуживание крана шарового латунного никелированного диаметром до 25 мм /Кран шаровой латунный 05_Тип 34.503.(Chicago) Ду025, Ру25,Траб=95,Тмах=110 гр.,Внутр.р-ба, рукоятка обычная</v>
      </c>
      <c r="E959" s="19" t="str">
        <f>Source!H494</f>
        <v>10 шт.</v>
      </c>
      <c r="F959" s="9">
        <f>Source!I494</f>
        <v>0.1</v>
      </c>
      <c r="G959" s="21"/>
      <c r="H959" s="20"/>
      <c r="I959" s="9"/>
      <c r="J959" s="9"/>
      <c r="K959" s="21"/>
      <c r="L959" s="21"/>
      <c r="Q959">
        <f>ROUND((Source!BZ494/100)*ROUND((Source!AF494*Source!AV494)*Source!I494, 2), 2)</f>
        <v>19.45</v>
      </c>
      <c r="R959">
        <f>Source!X494</f>
        <v>19.45</v>
      </c>
      <c r="S959">
        <f>ROUND((Source!CA494/100)*ROUND((Source!AF494*Source!AV494)*Source!I494, 2), 2)</f>
        <v>2.78</v>
      </c>
      <c r="T959">
        <f>Source!Y494</f>
        <v>2.78</v>
      </c>
      <c r="U959">
        <f>ROUND((175/100)*ROUND((Source!AE494*Source!AV494)*Source!I494, 2), 2)</f>
        <v>0</v>
      </c>
      <c r="V959">
        <f>ROUND((108/100)*ROUND(Source!CS494*Source!I494, 2), 2)</f>
        <v>0</v>
      </c>
    </row>
    <row r="960" spans="1:22" x14ac:dyDescent="0.2">
      <c r="D960" s="26" t="str">
        <f>"Объем: "&amp;Source!I494&amp;"=(1)/"&amp;"10"</f>
        <v>Объем: 0,1=(1)/10</v>
      </c>
    </row>
    <row r="961" spans="1:22" ht="14.25" x14ac:dyDescent="0.2">
      <c r="A961" s="18"/>
      <c r="B961" s="18"/>
      <c r="C961" s="18"/>
      <c r="D961" s="18" t="s">
        <v>1332</v>
      </c>
      <c r="E961" s="19"/>
      <c r="F961" s="9"/>
      <c r="G961" s="21">
        <f>Source!AO494</f>
        <v>277.87</v>
      </c>
      <c r="H961" s="20" t="str">
        <f>Source!DG494</f>
        <v/>
      </c>
      <c r="I961" s="9">
        <f>Source!AV494</f>
        <v>1</v>
      </c>
      <c r="J961" s="9">
        <f>IF(Source!BA494&lt;&gt; 0, Source!BA494, 1)</f>
        <v>1</v>
      </c>
      <c r="K961" s="21">
        <f>Source!S494</f>
        <v>27.79</v>
      </c>
      <c r="L961" s="21"/>
    </row>
    <row r="962" spans="1:22" ht="14.25" x14ac:dyDescent="0.2">
      <c r="A962" s="18"/>
      <c r="B962" s="18"/>
      <c r="C962" s="18"/>
      <c r="D962" s="18" t="s">
        <v>1336</v>
      </c>
      <c r="E962" s="19" t="s">
        <v>1337</v>
      </c>
      <c r="F962" s="9">
        <f>Source!AT494</f>
        <v>70</v>
      </c>
      <c r="G962" s="21"/>
      <c r="H962" s="20"/>
      <c r="I962" s="9"/>
      <c r="J962" s="9"/>
      <c r="K962" s="21">
        <f>SUM(R959:R961)</f>
        <v>19.45</v>
      </c>
      <c r="L962" s="21"/>
    </row>
    <row r="963" spans="1:22" ht="14.25" x14ac:dyDescent="0.2">
      <c r="A963" s="18"/>
      <c r="B963" s="18"/>
      <c r="C963" s="18"/>
      <c r="D963" s="18" t="s">
        <v>1338</v>
      </c>
      <c r="E963" s="19" t="s">
        <v>1337</v>
      </c>
      <c r="F963" s="9">
        <f>Source!AU494</f>
        <v>10</v>
      </c>
      <c r="G963" s="21"/>
      <c r="H963" s="20"/>
      <c r="I963" s="9"/>
      <c r="J963" s="9"/>
      <c r="K963" s="21">
        <f>SUM(T959:T962)</f>
        <v>2.78</v>
      </c>
      <c r="L963" s="21"/>
    </row>
    <row r="964" spans="1:22" ht="14.25" x14ac:dyDescent="0.2">
      <c r="A964" s="18"/>
      <c r="B964" s="18"/>
      <c r="C964" s="18"/>
      <c r="D964" s="18" t="s">
        <v>1340</v>
      </c>
      <c r="E964" s="19" t="s">
        <v>1341</v>
      </c>
      <c r="F964" s="9">
        <f>Source!AQ494</f>
        <v>0.45</v>
      </c>
      <c r="G964" s="21"/>
      <c r="H964" s="20" t="str">
        <f>Source!DI494</f>
        <v/>
      </c>
      <c r="I964" s="9">
        <f>Source!AV494</f>
        <v>1</v>
      </c>
      <c r="J964" s="9"/>
      <c r="K964" s="21"/>
      <c r="L964" s="21">
        <f>Source!U494</f>
        <v>4.5000000000000005E-2</v>
      </c>
    </row>
    <row r="965" spans="1:22" ht="15" x14ac:dyDescent="0.25">
      <c r="A965" s="24"/>
      <c r="B965" s="24"/>
      <c r="C965" s="24"/>
      <c r="D965" s="24"/>
      <c r="E965" s="24"/>
      <c r="F965" s="24"/>
      <c r="G965" s="24"/>
      <c r="H965" s="24"/>
      <c r="I965" s="24"/>
      <c r="J965" s="46">
        <f>K961+K962+K963</f>
        <v>50.019999999999996</v>
      </c>
      <c r="K965" s="46"/>
      <c r="L965" s="25">
        <f>IF(Source!I494&lt;&gt;0, ROUND(J965/Source!I494, 2), 0)</f>
        <v>500.2</v>
      </c>
      <c r="P965" s="23">
        <f>J965</f>
        <v>50.019999999999996</v>
      </c>
    </row>
    <row r="966" spans="1:22" ht="71.25" x14ac:dyDescent="0.2">
      <c r="A966" s="18">
        <v>108</v>
      </c>
      <c r="B966" s="18">
        <v>108</v>
      </c>
      <c r="C966" s="18" t="str">
        <f>Source!F495</f>
        <v>1.15-2303-5-3/1</v>
      </c>
      <c r="D966" s="18" t="str">
        <f>Source!G495</f>
        <v>Техническое обслуживание фильтров водяных фланцевых сетчатых диаметром до 150 мм / Фильтр сетчатый 1516.01.0600.100.16.Ф/Ф, DN100, PN16, Тмакс=300оС</v>
      </c>
      <c r="E966" s="19" t="str">
        <f>Source!H495</f>
        <v>10 шт.</v>
      </c>
      <c r="F966" s="9">
        <f>Source!I495</f>
        <v>0.1</v>
      </c>
      <c r="G966" s="21"/>
      <c r="H966" s="20"/>
      <c r="I966" s="9"/>
      <c r="J966" s="9"/>
      <c r="K966" s="21"/>
      <c r="L966" s="21"/>
      <c r="Q966">
        <f>ROUND((Source!BZ495/100)*ROUND((Source!AF495*Source!AV495)*Source!I495, 2), 2)</f>
        <v>221.94</v>
      </c>
      <c r="R966">
        <f>Source!X495</f>
        <v>221.94</v>
      </c>
      <c r="S966">
        <f>ROUND((Source!CA495/100)*ROUND((Source!AF495*Source!AV495)*Source!I495, 2), 2)</f>
        <v>31.71</v>
      </c>
      <c r="T966">
        <f>Source!Y495</f>
        <v>31.71</v>
      </c>
      <c r="U966">
        <f>ROUND((175/100)*ROUND((Source!AE495*Source!AV495)*Source!I495, 2), 2)</f>
        <v>0</v>
      </c>
      <c r="V966">
        <f>ROUND((108/100)*ROUND(Source!CS495*Source!I495, 2), 2)</f>
        <v>0</v>
      </c>
    </row>
    <row r="967" spans="1:22" x14ac:dyDescent="0.2">
      <c r="D967" s="26" t="str">
        <f>"Объем: "&amp;Source!I495&amp;"=(1)/"&amp;"10"</f>
        <v>Объем: 0,1=(1)/10</v>
      </c>
    </row>
    <row r="968" spans="1:22" ht="14.25" x14ac:dyDescent="0.2">
      <c r="A968" s="18"/>
      <c r="B968" s="18"/>
      <c r="C968" s="18"/>
      <c r="D968" s="18" t="s">
        <v>1332</v>
      </c>
      <c r="E968" s="19"/>
      <c r="F968" s="9"/>
      <c r="G968" s="21">
        <f>Source!AO495</f>
        <v>3170.64</v>
      </c>
      <c r="H968" s="20" t="str">
        <f>Source!DG495</f>
        <v/>
      </c>
      <c r="I968" s="9">
        <f>Source!AV495</f>
        <v>1</v>
      </c>
      <c r="J968" s="9">
        <f>IF(Source!BA495&lt;&gt; 0, Source!BA495, 1)</f>
        <v>1</v>
      </c>
      <c r="K968" s="21">
        <f>Source!S495</f>
        <v>317.06</v>
      </c>
      <c r="L968" s="21"/>
    </row>
    <row r="969" spans="1:22" ht="14.25" x14ac:dyDescent="0.2">
      <c r="A969" s="18"/>
      <c r="B969" s="18"/>
      <c r="C969" s="18"/>
      <c r="D969" s="18" t="s">
        <v>1335</v>
      </c>
      <c r="E969" s="19"/>
      <c r="F969" s="9"/>
      <c r="G969" s="21">
        <f>Source!AL495</f>
        <v>1.57</v>
      </c>
      <c r="H969" s="20" t="str">
        <f>Source!DD495</f>
        <v/>
      </c>
      <c r="I969" s="9">
        <f>Source!AW495</f>
        <v>1</v>
      </c>
      <c r="J969" s="9">
        <f>IF(Source!BC495&lt;&gt; 0, Source!BC495, 1)</f>
        <v>1</v>
      </c>
      <c r="K969" s="21">
        <f>Source!P495</f>
        <v>0.16</v>
      </c>
      <c r="L969" s="21"/>
    </row>
    <row r="970" spans="1:22" ht="57" x14ac:dyDescent="0.2">
      <c r="A970" s="18" t="s">
        <v>469</v>
      </c>
      <c r="B970" s="18" t="s">
        <v>469</v>
      </c>
      <c r="C970" s="18" t="str">
        <f>Source!F496</f>
        <v>21.26-1-112</v>
      </c>
      <c r="D970" s="18" t="str">
        <f>Source!G496</f>
        <v>Прокладки из терморасширенного графита для обслуживания фильтра сетчатого чугунного фланцевого диаметром 100 мм</v>
      </c>
      <c r="E970" s="19" t="str">
        <f>Source!H496</f>
        <v>шт.</v>
      </c>
      <c r="F970" s="9">
        <f>Source!I496</f>
        <v>1</v>
      </c>
      <c r="G970" s="21">
        <f>Source!AK496</f>
        <v>388.06</v>
      </c>
      <c r="H970" s="28" t="s">
        <v>3</v>
      </c>
      <c r="I970" s="9">
        <f>Source!AW496</f>
        <v>1</v>
      </c>
      <c r="J970" s="9">
        <f>IF(Source!BC496&lt;&gt; 0, Source!BC496, 1)</f>
        <v>1</v>
      </c>
      <c r="K970" s="21">
        <f>Source!O496</f>
        <v>388.06</v>
      </c>
      <c r="L970" s="21"/>
      <c r="Q970">
        <f>ROUND((Source!BZ496/100)*ROUND((Source!AF496*Source!AV496)*Source!I496, 2), 2)</f>
        <v>0</v>
      </c>
      <c r="R970">
        <f>Source!X496</f>
        <v>0</v>
      </c>
      <c r="S970">
        <f>ROUND((Source!CA496/100)*ROUND((Source!AF496*Source!AV496)*Source!I496, 2), 2)</f>
        <v>0</v>
      </c>
      <c r="T970">
        <f>Source!Y496</f>
        <v>0</v>
      </c>
      <c r="U970">
        <f>ROUND((175/100)*ROUND((Source!AE496*Source!AV496)*Source!I496, 2), 2)</f>
        <v>0</v>
      </c>
      <c r="V970">
        <f>ROUND((108/100)*ROUND(Source!CS496*Source!I496, 2), 2)</f>
        <v>0</v>
      </c>
    </row>
    <row r="971" spans="1:22" ht="14.25" x14ac:dyDescent="0.2">
      <c r="A971" s="18"/>
      <c r="B971" s="18"/>
      <c r="C971" s="18"/>
      <c r="D971" s="18" t="s">
        <v>1336</v>
      </c>
      <c r="E971" s="19" t="s">
        <v>1337</v>
      </c>
      <c r="F971" s="9">
        <f>Source!AT495</f>
        <v>70</v>
      </c>
      <c r="G971" s="21"/>
      <c r="H971" s="20"/>
      <c r="I971" s="9"/>
      <c r="J971" s="9"/>
      <c r="K971" s="21">
        <f>SUM(R966:R970)</f>
        <v>221.94</v>
      </c>
      <c r="L971" s="21"/>
    </row>
    <row r="972" spans="1:22" ht="14.25" x14ac:dyDescent="0.2">
      <c r="A972" s="18"/>
      <c r="B972" s="18"/>
      <c r="C972" s="18"/>
      <c r="D972" s="18" t="s">
        <v>1338</v>
      </c>
      <c r="E972" s="19" t="s">
        <v>1337</v>
      </c>
      <c r="F972" s="9">
        <f>Source!AU495</f>
        <v>10</v>
      </c>
      <c r="G972" s="21"/>
      <c r="H972" s="20"/>
      <c r="I972" s="9"/>
      <c r="J972" s="9"/>
      <c r="K972" s="21">
        <f>SUM(T966:T971)</f>
        <v>31.71</v>
      </c>
      <c r="L972" s="21"/>
    </row>
    <row r="973" spans="1:22" ht="14.25" x14ac:dyDescent="0.2">
      <c r="A973" s="18"/>
      <c r="B973" s="18"/>
      <c r="C973" s="18"/>
      <c r="D973" s="18" t="s">
        <v>1340</v>
      </c>
      <c r="E973" s="19" t="s">
        <v>1341</v>
      </c>
      <c r="F973" s="9">
        <f>Source!AQ495</f>
        <v>5.64</v>
      </c>
      <c r="G973" s="21"/>
      <c r="H973" s="20" t="str">
        <f>Source!DI495</f>
        <v/>
      </c>
      <c r="I973" s="9">
        <f>Source!AV495</f>
        <v>1</v>
      </c>
      <c r="J973" s="9"/>
      <c r="K973" s="21"/>
      <c r="L973" s="21">
        <f>Source!U495</f>
        <v>0.56399999999999995</v>
      </c>
    </row>
    <row r="974" spans="1:22" ht="15" x14ac:dyDescent="0.25">
      <c r="A974" s="24"/>
      <c r="B974" s="24"/>
      <c r="C974" s="24"/>
      <c r="D974" s="24"/>
      <c r="E974" s="24"/>
      <c r="F974" s="24"/>
      <c r="G974" s="24"/>
      <c r="H974" s="24"/>
      <c r="I974" s="24"/>
      <c r="J974" s="46">
        <f>K968+K969+K971+K972+SUM(K970:K970)</f>
        <v>958.93000000000006</v>
      </c>
      <c r="K974" s="46"/>
      <c r="L974" s="25">
        <f>IF(Source!I495&lt;&gt;0, ROUND(J974/Source!I495, 2), 0)</f>
        <v>9589.2999999999993</v>
      </c>
      <c r="P974" s="23">
        <f>J974</f>
        <v>958.93000000000006</v>
      </c>
    </row>
    <row r="975" spans="1:22" ht="71.25" x14ac:dyDescent="0.2">
      <c r="A975" s="18">
        <v>109</v>
      </c>
      <c r="B975" s="18">
        <v>109</v>
      </c>
      <c r="C975" s="18" t="str">
        <f>Source!F497</f>
        <v>1.15-2203-9-2/1</v>
      </c>
      <c r="D975" s="18" t="str">
        <f>Source!G497</f>
        <v>Техническое обслуживание клапанов обратных фланцевых диаметром 100-150 мм / Клапан обратный поворотный СУ16.01.100.16.М/Ф DN100 PN16 Тмакс=110оС</v>
      </c>
      <c r="E975" s="19" t="str">
        <f>Source!H497</f>
        <v>шт.</v>
      </c>
      <c r="F975" s="9">
        <f>Source!I497</f>
        <v>2</v>
      </c>
      <c r="G975" s="21"/>
      <c r="H975" s="20"/>
      <c r="I975" s="9"/>
      <c r="J975" s="9"/>
      <c r="K975" s="21"/>
      <c r="L975" s="21"/>
      <c r="Q975">
        <f>ROUND((Source!BZ497/100)*ROUND((Source!AF497*Source!AV497)*Source!I497, 2), 2)</f>
        <v>173.14</v>
      </c>
      <c r="R975">
        <f>Source!X497</f>
        <v>173.14</v>
      </c>
      <c r="S975">
        <f>ROUND((Source!CA497/100)*ROUND((Source!AF497*Source!AV497)*Source!I497, 2), 2)</f>
        <v>24.73</v>
      </c>
      <c r="T975">
        <f>Source!Y497</f>
        <v>24.73</v>
      </c>
      <c r="U975">
        <f>ROUND((175/100)*ROUND((Source!AE497*Source!AV497)*Source!I497, 2), 2)</f>
        <v>0</v>
      </c>
      <c r="V975">
        <f>ROUND((108/100)*ROUND(Source!CS497*Source!I497, 2), 2)</f>
        <v>0</v>
      </c>
    </row>
    <row r="976" spans="1:22" ht="14.25" x14ac:dyDescent="0.2">
      <c r="A976" s="18"/>
      <c r="B976" s="18"/>
      <c r="C976" s="18"/>
      <c r="D976" s="18" t="s">
        <v>1332</v>
      </c>
      <c r="E976" s="19"/>
      <c r="F976" s="9"/>
      <c r="G976" s="21">
        <f>Source!AO497</f>
        <v>123.67</v>
      </c>
      <c r="H976" s="20" t="str">
        <f>Source!DG497</f>
        <v/>
      </c>
      <c r="I976" s="9">
        <f>Source!AV497</f>
        <v>1</v>
      </c>
      <c r="J976" s="9">
        <f>IF(Source!BA497&lt;&gt; 0, Source!BA497, 1)</f>
        <v>1</v>
      </c>
      <c r="K976" s="21">
        <f>Source!S497</f>
        <v>247.34</v>
      </c>
      <c r="L976" s="21"/>
    </row>
    <row r="977" spans="1:22" ht="14.25" x14ac:dyDescent="0.2">
      <c r="A977" s="18"/>
      <c r="B977" s="18"/>
      <c r="C977" s="18"/>
      <c r="D977" s="18" t="s">
        <v>1335</v>
      </c>
      <c r="E977" s="19"/>
      <c r="F977" s="9"/>
      <c r="G977" s="21">
        <f>Source!AL497</f>
        <v>0.63</v>
      </c>
      <c r="H977" s="20" t="str">
        <f>Source!DD497</f>
        <v/>
      </c>
      <c r="I977" s="9">
        <f>Source!AW497</f>
        <v>1</v>
      </c>
      <c r="J977" s="9">
        <f>IF(Source!BC497&lt;&gt; 0, Source!BC497, 1)</f>
        <v>1</v>
      </c>
      <c r="K977" s="21">
        <f>Source!P497</f>
        <v>1.26</v>
      </c>
      <c r="L977" s="21"/>
    </row>
    <row r="978" spans="1:22" ht="14.25" x14ac:dyDescent="0.2">
      <c r="A978" s="18"/>
      <c r="B978" s="18"/>
      <c r="C978" s="18"/>
      <c r="D978" s="18" t="s">
        <v>1336</v>
      </c>
      <c r="E978" s="19" t="s">
        <v>1337</v>
      </c>
      <c r="F978" s="9">
        <f>Source!AT497</f>
        <v>70</v>
      </c>
      <c r="G978" s="21"/>
      <c r="H978" s="20"/>
      <c r="I978" s="9"/>
      <c r="J978" s="9"/>
      <c r="K978" s="21">
        <f>SUM(R975:R977)</f>
        <v>173.14</v>
      </c>
      <c r="L978" s="21"/>
    </row>
    <row r="979" spans="1:22" ht="14.25" x14ac:dyDescent="0.2">
      <c r="A979" s="18"/>
      <c r="B979" s="18"/>
      <c r="C979" s="18"/>
      <c r="D979" s="18" t="s">
        <v>1338</v>
      </c>
      <c r="E979" s="19" t="s">
        <v>1337</v>
      </c>
      <c r="F979" s="9">
        <f>Source!AU497</f>
        <v>10</v>
      </c>
      <c r="G979" s="21"/>
      <c r="H979" s="20"/>
      <c r="I979" s="9"/>
      <c r="J979" s="9"/>
      <c r="K979" s="21">
        <f>SUM(T975:T978)</f>
        <v>24.73</v>
      </c>
      <c r="L979" s="21"/>
    </row>
    <row r="980" spans="1:22" ht="14.25" x14ac:dyDescent="0.2">
      <c r="A980" s="18"/>
      <c r="B980" s="18"/>
      <c r="C980" s="18"/>
      <c r="D980" s="18" t="s">
        <v>1340</v>
      </c>
      <c r="E980" s="19" t="s">
        <v>1341</v>
      </c>
      <c r="F980" s="9">
        <f>Source!AQ497</f>
        <v>0.22</v>
      </c>
      <c r="G980" s="21"/>
      <c r="H980" s="20" t="str">
        <f>Source!DI497</f>
        <v/>
      </c>
      <c r="I980" s="9">
        <f>Source!AV497</f>
        <v>1</v>
      </c>
      <c r="J980" s="9"/>
      <c r="K980" s="21"/>
      <c r="L980" s="21">
        <f>Source!U497</f>
        <v>0.44</v>
      </c>
    </row>
    <row r="981" spans="1:22" ht="15" x14ac:dyDescent="0.25">
      <c r="A981" s="24"/>
      <c r="B981" s="24"/>
      <c r="C981" s="24"/>
      <c r="D981" s="24"/>
      <c r="E981" s="24"/>
      <c r="F981" s="24"/>
      <c r="G981" s="24"/>
      <c r="H981" s="24"/>
      <c r="I981" s="24"/>
      <c r="J981" s="46">
        <f>K976+K977+K978+K979</f>
        <v>446.47</v>
      </c>
      <c r="K981" s="46"/>
      <c r="L981" s="25">
        <f>IF(Source!I497&lt;&gt;0, ROUND(J981/Source!I497, 2), 0)</f>
        <v>223.24</v>
      </c>
      <c r="P981" s="23">
        <f>J981</f>
        <v>446.47</v>
      </c>
    </row>
    <row r="982" spans="1:22" ht="42.75" x14ac:dyDescent="0.2">
      <c r="A982" s="18">
        <v>110</v>
      </c>
      <c r="B982" s="18">
        <v>110</v>
      </c>
      <c r="C982" s="18" t="str">
        <f>Source!F499</f>
        <v>1.23-2303-7-2/1</v>
      </c>
      <c r="D982" s="18" t="str">
        <f>Source!G499</f>
        <v>Техническое обслуживание реле давления, напора, тяги /Реле перепада давления РРД-102</v>
      </c>
      <c r="E982" s="19" t="str">
        <f>Source!H499</f>
        <v>шт.</v>
      </c>
      <c r="F982" s="9">
        <f>Source!I499</f>
        <v>1</v>
      </c>
      <c r="G982" s="21"/>
      <c r="H982" s="20"/>
      <c r="I982" s="9"/>
      <c r="J982" s="9"/>
      <c r="K982" s="21"/>
      <c r="L982" s="21"/>
      <c r="Q982">
        <f>ROUND((Source!BZ499/100)*ROUND((Source!AF499*Source!AV499)*Source!I499, 2), 2)</f>
        <v>188.77</v>
      </c>
      <c r="R982">
        <f>Source!X499</f>
        <v>188.77</v>
      </c>
      <c r="S982">
        <f>ROUND((Source!CA499/100)*ROUND((Source!AF499*Source!AV499)*Source!I499, 2), 2)</f>
        <v>26.97</v>
      </c>
      <c r="T982">
        <f>Source!Y499</f>
        <v>26.97</v>
      </c>
      <c r="U982">
        <f>ROUND((175/100)*ROUND((Source!AE499*Source!AV499)*Source!I499, 2), 2)</f>
        <v>0</v>
      </c>
      <c r="V982">
        <f>ROUND((108/100)*ROUND(Source!CS499*Source!I499, 2), 2)</f>
        <v>0</v>
      </c>
    </row>
    <row r="983" spans="1:22" ht="14.25" x14ac:dyDescent="0.2">
      <c r="A983" s="18"/>
      <c r="B983" s="18"/>
      <c r="C983" s="18"/>
      <c r="D983" s="18" t="s">
        <v>1332</v>
      </c>
      <c r="E983" s="19"/>
      <c r="F983" s="9"/>
      <c r="G983" s="21">
        <f>Source!AO499</f>
        <v>269.67</v>
      </c>
      <c r="H983" s="20" t="str">
        <f>Source!DG499</f>
        <v/>
      </c>
      <c r="I983" s="9">
        <f>Source!AV499</f>
        <v>1</v>
      </c>
      <c r="J983" s="9">
        <f>IF(Source!BA499&lt;&gt; 0, Source!BA499, 1)</f>
        <v>1</v>
      </c>
      <c r="K983" s="21">
        <f>Source!S499</f>
        <v>269.67</v>
      </c>
      <c r="L983" s="21"/>
    </row>
    <row r="984" spans="1:22" ht="14.25" x14ac:dyDescent="0.2">
      <c r="A984" s="18"/>
      <c r="B984" s="18"/>
      <c r="C984" s="18"/>
      <c r="D984" s="18" t="s">
        <v>1335</v>
      </c>
      <c r="E984" s="19"/>
      <c r="F984" s="9"/>
      <c r="G984" s="21">
        <f>Source!AL499</f>
        <v>19.14</v>
      </c>
      <c r="H984" s="20" t="str">
        <f>Source!DD499</f>
        <v/>
      </c>
      <c r="I984" s="9">
        <f>Source!AW499</f>
        <v>1</v>
      </c>
      <c r="J984" s="9">
        <f>IF(Source!BC499&lt;&gt; 0, Source!BC499, 1)</f>
        <v>1</v>
      </c>
      <c r="K984" s="21">
        <f>Source!P499</f>
        <v>19.14</v>
      </c>
      <c r="L984" s="21"/>
    </row>
    <row r="985" spans="1:22" ht="14.25" x14ac:dyDescent="0.2">
      <c r="A985" s="18"/>
      <c r="B985" s="18"/>
      <c r="C985" s="18"/>
      <c r="D985" s="18" t="s">
        <v>1336</v>
      </c>
      <c r="E985" s="19" t="s">
        <v>1337</v>
      </c>
      <c r="F985" s="9">
        <f>Source!AT499</f>
        <v>70</v>
      </c>
      <c r="G985" s="21"/>
      <c r="H985" s="20"/>
      <c r="I985" s="9"/>
      <c r="J985" s="9"/>
      <c r="K985" s="21">
        <f>SUM(R982:R984)</f>
        <v>188.77</v>
      </c>
      <c r="L985" s="21"/>
    </row>
    <row r="986" spans="1:22" ht="14.25" x14ac:dyDescent="0.2">
      <c r="A986" s="18"/>
      <c r="B986" s="18"/>
      <c r="C986" s="18"/>
      <c r="D986" s="18" t="s">
        <v>1338</v>
      </c>
      <c r="E986" s="19" t="s">
        <v>1337</v>
      </c>
      <c r="F986" s="9">
        <f>Source!AU499</f>
        <v>10</v>
      </c>
      <c r="G986" s="21"/>
      <c r="H986" s="20"/>
      <c r="I986" s="9"/>
      <c r="J986" s="9"/>
      <c r="K986" s="21">
        <f>SUM(T982:T985)</f>
        <v>26.97</v>
      </c>
      <c r="L986" s="21"/>
    </row>
    <row r="987" spans="1:22" ht="14.25" x14ac:dyDescent="0.2">
      <c r="A987" s="18"/>
      <c r="B987" s="18"/>
      <c r="C987" s="18"/>
      <c r="D987" s="18" t="s">
        <v>1340</v>
      </c>
      <c r="E987" s="19" t="s">
        <v>1341</v>
      </c>
      <c r="F987" s="9">
        <f>Source!AQ499</f>
        <v>0.38</v>
      </c>
      <c r="G987" s="21"/>
      <c r="H987" s="20" t="str">
        <f>Source!DI499</f>
        <v/>
      </c>
      <c r="I987" s="9">
        <f>Source!AV499</f>
        <v>1</v>
      </c>
      <c r="J987" s="9"/>
      <c r="K987" s="21"/>
      <c r="L987" s="21">
        <f>Source!U499</f>
        <v>0.38</v>
      </c>
    </row>
    <row r="988" spans="1:22" ht="15" x14ac:dyDescent="0.25">
      <c r="A988" s="24"/>
      <c r="B988" s="24"/>
      <c r="C988" s="24"/>
      <c r="D988" s="24"/>
      <c r="E988" s="24"/>
      <c r="F988" s="24"/>
      <c r="G988" s="24"/>
      <c r="H988" s="24"/>
      <c r="I988" s="24"/>
      <c r="J988" s="46">
        <f>K983+K984+K985+K986</f>
        <v>504.55000000000007</v>
      </c>
      <c r="K988" s="46"/>
      <c r="L988" s="25">
        <f>IF(Source!I499&lt;&gt;0, ROUND(J988/Source!I499, 2), 0)</f>
        <v>504.55</v>
      </c>
      <c r="P988" s="23">
        <f>J988</f>
        <v>504.55000000000007</v>
      </c>
    </row>
    <row r="989" spans="1:22" ht="99.75" x14ac:dyDescent="0.2">
      <c r="A989" s="18">
        <v>111</v>
      </c>
      <c r="B989" s="18">
        <v>111</v>
      </c>
      <c r="C989" s="18" t="str">
        <f>Source!F500</f>
        <v>1.23-2303-7-2/1</v>
      </c>
      <c r="D989" s="18" t="str">
        <f>Source!G500</f>
        <v>Техническое обслуживание реле давления, напора, тяги /Реле перепада давления РРД-102  / Реле сухого хода Реле Завления РД-2Р - 0,8 МПА моЗель 35 , G 1/4" (настрибаемый Зифференциал: 0,07...0,4 МПА, -10...+110 С)</v>
      </c>
      <c r="E989" s="19" t="str">
        <f>Source!H500</f>
        <v>шт.</v>
      </c>
      <c r="F989" s="9">
        <f>Source!I500</f>
        <v>1</v>
      </c>
      <c r="G989" s="21"/>
      <c r="H989" s="20"/>
      <c r="I989" s="9"/>
      <c r="J989" s="9"/>
      <c r="K989" s="21"/>
      <c r="L989" s="21"/>
      <c r="Q989">
        <f>ROUND((Source!BZ500/100)*ROUND((Source!AF500*Source!AV500)*Source!I500, 2), 2)</f>
        <v>188.77</v>
      </c>
      <c r="R989">
        <f>Source!X500</f>
        <v>188.77</v>
      </c>
      <c r="S989">
        <f>ROUND((Source!CA500/100)*ROUND((Source!AF500*Source!AV500)*Source!I500, 2), 2)</f>
        <v>26.97</v>
      </c>
      <c r="T989">
        <f>Source!Y500</f>
        <v>26.97</v>
      </c>
      <c r="U989">
        <f>ROUND((175/100)*ROUND((Source!AE500*Source!AV500)*Source!I500, 2), 2)</f>
        <v>0</v>
      </c>
      <c r="V989">
        <f>ROUND((108/100)*ROUND(Source!CS500*Source!I500, 2), 2)</f>
        <v>0</v>
      </c>
    </row>
    <row r="990" spans="1:22" ht="14.25" x14ac:dyDescent="0.2">
      <c r="A990" s="18"/>
      <c r="B990" s="18"/>
      <c r="C990" s="18"/>
      <c r="D990" s="18" t="s">
        <v>1332</v>
      </c>
      <c r="E990" s="19"/>
      <c r="F990" s="9"/>
      <c r="G990" s="21">
        <f>Source!AO500</f>
        <v>269.67</v>
      </c>
      <c r="H990" s="20" t="str">
        <f>Source!DG500</f>
        <v/>
      </c>
      <c r="I990" s="9">
        <f>Source!AV500</f>
        <v>1</v>
      </c>
      <c r="J990" s="9">
        <f>IF(Source!BA500&lt;&gt; 0, Source!BA500, 1)</f>
        <v>1</v>
      </c>
      <c r="K990" s="21">
        <f>Source!S500</f>
        <v>269.67</v>
      </c>
      <c r="L990" s="21"/>
    </row>
    <row r="991" spans="1:22" ht="14.25" x14ac:dyDescent="0.2">
      <c r="A991" s="18"/>
      <c r="B991" s="18"/>
      <c r="C991" s="18"/>
      <c r="D991" s="18" t="s">
        <v>1335</v>
      </c>
      <c r="E991" s="19"/>
      <c r="F991" s="9"/>
      <c r="G991" s="21">
        <f>Source!AL500</f>
        <v>19.14</v>
      </c>
      <c r="H991" s="20" t="str">
        <f>Source!DD500</f>
        <v/>
      </c>
      <c r="I991" s="9">
        <f>Source!AW500</f>
        <v>1</v>
      </c>
      <c r="J991" s="9">
        <f>IF(Source!BC500&lt;&gt; 0, Source!BC500, 1)</f>
        <v>1</v>
      </c>
      <c r="K991" s="21">
        <f>Source!P500</f>
        <v>19.14</v>
      </c>
      <c r="L991" s="21"/>
    </row>
    <row r="992" spans="1:22" ht="14.25" x14ac:dyDescent="0.2">
      <c r="A992" s="18"/>
      <c r="B992" s="18"/>
      <c r="C992" s="18"/>
      <c r="D992" s="18" t="s">
        <v>1336</v>
      </c>
      <c r="E992" s="19" t="s">
        <v>1337</v>
      </c>
      <c r="F992" s="9">
        <f>Source!AT500</f>
        <v>70</v>
      </c>
      <c r="G992" s="21"/>
      <c r="H992" s="20"/>
      <c r="I992" s="9"/>
      <c r="J992" s="9"/>
      <c r="K992" s="21">
        <f>SUM(R989:R991)</f>
        <v>188.77</v>
      </c>
      <c r="L992" s="21"/>
    </row>
    <row r="993" spans="1:22" ht="14.25" x14ac:dyDescent="0.2">
      <c r="A993" s="18"/>
      <c r="B993" s="18"/>
      <c r="C993" s="18"/>
      <c r="D993" s="18" t="s">
        <v>1338</v>
      </c>
      <c r="E993" s="19" t="s">
        <v>1337</v>
      </c>
      <c r="F993" s="9">
        <f>Source!AU500</f>
        <v>10</v>
      </c>
      <c r="G993" s="21"/>
      <c r="H993" s="20"/>
      <c r="I993" s="9"/>
      <c r="J993" s="9"/>
      <c r="K993" s="21">
        <f>SUM(T989:T992)</f>
        <v>26.97</v>
      </c>
      <c r="L993" s="21"/>
    </row>
    <row r="994" spans="1:22" ht="14.25" x14ac:dyDescent="0.2">
      <c r="A994" s="18"/>
      <c r="B994" s="18"/>
      <c r="C994" s="18"/>
      <c r="D994" s="18" t="s">
        <v>1340</v>
      </c>
      <c r="E994" s="19" t="s">
        <v>1341</v>
      </c>
      <c r="F994" s="9">
        <f>Source!AQ500</f>
        <v>0.38</v>
      </c>
      <c r="G994" s="21"/>
      <c r="H994" s="20" t="str">
        <f>Source!DI500</f>
        <v/>
      </c>
      <c r="I994" s="9">
        <f>Source!AV500</f>
        <v>1</v>
      </c>
      <c r="J994" s="9"/>
      <c r="K994" s="21"/>
      <c r="L994" s="21">
        <f>Source!U500</f>
        <v>0.38</v>
      </c>
    </row>
    <row r="995" spans="1:22" ht="15" x14ac:dyDescent="0.25">
      <c r="A995" s="24"/>
      <c r="B995" s="24"/>
      <c r="C995" s="24"/>
      <c r="D995" s="24"/>
      <c r="E995" s="24"/>
      <c r="F995" s="24"/>
      <c r="G995" s="24"/>
      <c r="H995" s="24"/>
      <c r="I995" s="24"/>
      <c r="J995" s="46">
        <f>K990+K991+K992+K993</f>
        <v>504.55000000000007</v>
      </c>
      <c r="K995" s="46"/>
      <c r="L995" s="25">
        <f>IF(Source!I500&lt;&gt;0, ROUND(J995/Source!I500, 2), 0)</f>
        <v>504.55</v>
      </c>
      <c r="P995" s="23">
        <f>J995</f>
        <v>504.55000000000007</v>
      </c>
    </row>
    <row r="996" spans="1:22" ht="85.5" x14ac:dyDescent="0.2">
      <c r="A996" s="18">
        <v>112</v>
      </c>
      <c r="B996" s="18">
        <v>112</v>
      </c>
      <c r="C996" s="18" t="str">
        <f>Source!F501</f>
        <v>1.15-2203-3-1/1</v>
      </c>
      <c r="D996" s="18" t="str">
        <f>Source!G501</f>
        <v>Техническое обслуживание виброизолирующих вставок фланцевых диаметром до 65 мм /Антивибрационный компенсатор (гибкая вставка) ГС10.065.10.Ф/Ф DN065 PN10 Ттах=95оС</v>
      </c>
      <c r="E996" s="19" t="str">
        <f>Source!H501</f>
        <v>шт.</v>
      </c>
      <c r="F996" s="9">
        <f>Source!I501</f>
        <v>2</v>
      </c>
      <c r="G996" s="21"/>
      <c r="H996" s="20"/>
      <c r="I996" s="9"/>
      <c r="J996" s="9"/>
      <c r="K996" s="21"/>
      <c r="L996" s="21"/>
      <c r="Q996">
        <f>ROUND((Source!BZ501/100)*ROUND((Source!AF501*Source!AV501)*Source!I501, 2), 2)</f>
        <v>69.16</v>
      </c>
      <c r="R996">
        <f>Source!X501</f>
        <v>69.16</v>
      </c>
      <c r="S996">
        <f>ROUND((Source!CA501/100)*ROUND((Source!AF501*Source!AV501)*Source!I501, 2), 2)</f>
        <v>9.8800000000000008</v>
      </c>
      <c r="T996">
        <f>Source!Y501</f>
        <v>9.8800000000000008</v>
      </c>
      <c r="U996">
        <f>ROUND((175/100)*ROUND((Source!AE501*Source!AV501)*Source!I501, 2), 2)</f>
        <v>0</v>
      </c>
      <c r="V996">
        <f>ROUND((108/100)*ROUND(Source!CS501*Source!I501, 2), 2)</f>
        <v>0</v>
      </c>
    </row>
    <row r="997" spans="1:22" ht="14.25" x14ac:dyDescent="0.2">
      <c r="A997" s="18"/>
      <c r="B997" s="18"/>
      <c r="C997" s="18"/>
      <c r="D997" s="18" t="s">
        <v>1332</v>
      </c>
      <c r="E997" s="19"/>
      <c r="F997" s="9"/>
      <c r="G997" s="21">
        <f>Source!AO501</f>
        <v>49.4</v>
      </c>
      <c r="H997" s="20" t="str">
        <f>Source!DG501</f>
        <v/>
      </c>
      <c r="I997" s="9">
        <f>Source!AV501</f>
        <v>1</v>
      </c>
      <c r="J997" s="9">
        <f>IF(Source!BA501&lt;&gt; 0, Source!BA501, 1)</f>
        <v>1</v>
      </c>
      <c r="K997" s="21">
        <f>Source!S501</f>
        <v>98.8</v>
      </c>
      <c r="L997" s="21"/>
    </row>
    <row r="998" spans="1:22" ht="14.25" x14ac:dyDescent="0.2">
      <c r="A998" s="18"/>
      <c r="B998" s="18"/>
      <c r="C998" s="18"/>
      <c r="D998" s="18" t="s">
        <v>1335</v>
      </c>
      <c r="E998" s="19"/>
      <c r="F998" s="9"/>
      <c r="G998" s="21">
        <f>Source!AL501</f>
        <v>0.02</v>
      </c>
      <c r="H998" s="20" t="str">
        <f>Source!DD501</f>
        <v/>
      </c>
      <c r="I998" s="9">
        <f>Source!AW501</f>
        <v>1</v>
      </c>
      <c r="J998" s="9">
        <f>IF(Source!BC501&lt;&gt; 0, Source!BC501, 1)</f>
        <v>1</v>
      </c>
      <c r="K998" s="21">
        <f>Source!P501</f>
        <v>0.04</v>
      </c>
      <c r="L998" s="21"/>
    </row>
    <row r="999" spans="1:22" ht="14.25" x14ac:dyDescent="0.2">
      <c r="A999" s="18"/>
      <c r="B999" s="18"/>
      <c r="C999" s="18"/>
      <c r="D999" s="18" t="s">
        <v>1336</v>
      </c>
      <c r="E999" s="19" t="s">
        <v>1337</v>
      </c>
      <c r="F999" s="9">
        <f>Source!AT501</f>
        <v>70</v>
      </c>
      <c r="G999" s="21"/>
      <c r="H999" s="20"/>
      <c r="I999" s="9"/>
      <c r="J999" s="9"/>
      <c r="K999" s="21">
        <f>SUM(R996:R998)</f>
        <v>69.16</v>
      </c>
      <c r="L999" s="21"/>
    </row>
    <row r="1000" spans="1:22" ht="14.25" x14ac:dyDescent="0.2">
      <c r="A1000" s="18"/>
      <c r="B1000" s="18"/>
      <c r="C1000" s="18"/>
      <c r="D1000" s="18" t="s">
        <v>1338</v>
      </c>
      <c r="E1000" s="19" t="s">
        <v>1337</v>
      </c>
      <c r="F1000" s="9">
        <f>Source!AU501</f>
        <v>10</v>
      </c>
      <c r="G1000" s="21"/>
      <c r="H1000" s="20"/>
      <c r="I1000" s="9"/>
      <c r="J1000" s="9"/>
      <c r="K1000" s="21">
        <f>SUM(T996:T999)</f>
        <v>9.8800000000000008</v>
      </c>
      <c r="L1000" s="21"/>
    </row>
    <row r="1001" spans="1:22" ht="14.25" x14ac:dyDescent="0.2">
      <c r="A1001" s="18"/>
      <c r="B1001" s="18"/>
      <c r="C1001" s="18"/>
      <c r="D1001" s="18" t="s">
        <v>1340</v>
      </c>
      <c r="E1001" s="19" t="s">
        <v>1341</v>
      </c>
      <c r="F1001" s="9">
        <f>Source!AQ501</f>
        <v>0.08</v>
      </c>
      <c r="G1001" s="21"/>
      <c r="H1001" s="20" t="str">
        <f>Source!DI501</f>
        <v/>
      </c>
      <c r="I1001" s="9">
        <f>Source!AV501</f>
        <v>1</v>
      </c>
      <c r="J1001" s="9"/>
      <c r="K1001" s="21"/>
      <c r="L1001" s="21">
        <f>Source!U501</f>
        <v>0.16</v>
      </c>
    </row>
    <row r="1002" spans="1:22" ht="15" x14ac:dyDescent="0.25">
      <c r="A1002" s="24"/>
      <c r="B1002" s="24"/>
      <c r="C1002" s="24"/>
      <c r="D1002" s="24"/>
      <c r="E1002" s="24"/>
      <c r="F1002" s="24"/>
      <c r="G1002" s="24"/>
      <c r="H1002" s="24"/>
      <c r="I1002" s="24"/>
      <c r="J1002" s="46">
        <f>K997+K998+K999+K1000</f>
        <v>177.88</v>
      </c>
      <c r="K1002" s="46"/>
      <c r="L1002" s="25">
        <f>IF(Source!I501&lt;&gt;0, ROUND(J1002/Source!I501, 2), 0)</f>
        <v>88.94</v>
      </c>
      <c r="P1002" s="23">
        <f>J1002</f>
        <v>177.88</v>
      </c>
    </row>
    <row r="1003" spans="1:22" ht="85.5" x14ac:dyDescent="0.2">
      <c r="A1003" s="18">
        <v>113</v>
      </c>
      <c r="B1003" s="18">
        <v>113</v>
      </c>
      <c r="C1003" s="18" t="str">
        <f>Source!F502</f>
        <v>1.15-2203-3-1/1</v>
      </c>
      <c r="D1003" s="18" t="str">
        <f>Source!G502</f>
        <v>Техническое обслуживание виброизолирующих вставок фланцевых диаметром до 65 мм /Антивибрационный компенсатор (гибкая вставка) ГС10.040.10.Ф/Ф DN040 PN10 Ттах=95оС</v>
      </c>
      <c r="E1003" s="19" t="str">
        <f>Source!H502</f>
        <v>шт.</v>
      </c>
      <c r="F1003" s="9">
        <f>Source!I502</f>
        <v>2</v>
      </c>
      <c r="G1003" s="21"/>
      <c r="H1003" s="20"/>
      <c r="I1003" s="9"/>
      <c r="J1003" s="9"/>
      <c r="K1003" s="21"/>
      <c r="L1003" s="21"/>
      <c r="Q1003">
        <f>ROUND((Source!BZ502/100)*ROUND((Source!AF502*Source!AV502)*Source!I502, 2), 2)</f>
        <v>69.16</v>
      </c>
      <c r="R1003">
        <f>Source!X502</f>
        <v>69.16</v>
      </c>
      <c r="S1003">
        <f>ROUND((Source!CA502/100)*ROUND((Source!AF502*Source!AV502)*Source!I502, 2), 2)</f>
        <v>9.8800000000000008</v>
      </c>
      <c r="T1003">
        <f>Source!Y502</f>
        <v>9.8800000000000008</v>
      </c>
      <c r="U1003">
        <f>ROUND((175/100)*ROUND((Source!AE502*Source!AV502)*Source!I502, 2), 2)</f>
        <v>0</v>
      </c>
      <c r="V1003">
        <f>ROUND((108/100)*ROUND(Source!CS502*Source!I502, 2), 2)</f>
        <v>0</v>
      </c>
    </row>
    <row r="1004" spans="1:22" ht="14.25" x14ac:dyDescent="0.2">
      <c r="A1004" s="18"/>
      <c r="B1004" s="18"/>
      <c r="C1004" s="18"/>
      <c r="D1004" s="18" t="s">
        <v>1332</v>
      </c>
      <c r="E1004" s="19"/>
      <c r="F1004" s="9"/>
      <c r="G1004" s="21">
        <f>Source!AO502</f>
        <v>49.4</v>
      </c>
      <c r="H1004" s="20" t="str">
        <f>Source!DG502</f>
        <v/>
      </c>
      <c r="I1004" s="9">
        <f>Source!AV502</f>
        <v>1</v>
      </c>
      <c r="J1004" s="9">
        <f>IF(Source!BA502&lt;&gt; 0, Source!BA502, 1)</f>
        <v>1</v>
      </c>
      <c r="K1004" s="21">
        <f>Source!S502</f>
        <v>98.8</v>
      </c>
      <c r="L1004" s="21"/>
    </row>
    <row r="1005" spans="1:22" ht="14.25" x14ac:dyDescent="0.2">
      <c r="A1005" s="18"/>
      <c r="B1005" s="18"/>
      <c r="C1005" s="18"/>
      <c r="D1005" s="18" t="s">
        <v>1335</v>
      </c>
      <c r="E1005" s="19"/>
      <c r="F1005" s="9"/>
      <c r="G1005" s="21">
        <f>Source!AL502</f>
        <v>0.02</v>
      </c>
      <c r="H1005" s="20" t="str">
        <f>Source!DD502</f>
        <v/>
      </c>
      <c r="I1005" s="9">
        <f>Source!AW502</f>
        <v>1</v>
      </c>
      <c r="J1005" s="9">
        <f>IF(Source!BC502&lt;&gt; 0, Source!BC502, 1)</f>
        <v>1</v>
      </c>
      <c r="K1005" s="21">
        <f>Source!P502</f>
        <v>0.04</v>
      </c>
      <c r="L1005" s="21"/>
    </row>
    <row r="1006" spans="1:22" ht="14.25" x14ac:dyDescent="0.2">
      <c r="A1006" s="18"/>
      <c r="B1006" s="18"/>
      <c r="C1006" s="18"/>
      <c r="D1006" s="18" t="s">
        <v>1336</v>
      </c>
      <c r="E1006" s="19" t="s">
        <v>1337</v>
      </c>
      <c r="F1006" s="9">
        <f>Source!AT502</f>
        <v>70</v>
      </c>
      <c r="G1006" s="21"/>
      <c r="H1006" s="20"/>
      <c r="I1006" s="9"/>
      <c r="J1006" s="9"/>
      <c r="K1006" s="21">
        <f>SUM(R1003:R1005)</f>
        <v>69.16</v>
      </c>
      <c r="L1006" s="21"/>
    </row>
    <row r="1007" spans="1:22" ht="14.25" x14ac:dyDescent="0.2">
      <c r="A1007" s="18"/>
      <c r="B1007" s="18"/>
      <c r="C1007" s="18"/>
      <c r="D1007" s="18" t="s">
        <v>1338</v>
      </c>
      <c r="E1007" s="19" t="s">
        <v>1337</v>
      </c>
      <c r="F1007" s="9">
        <f>Source!AU502</f>
        <v>10</v>
      </c>
      <c r="G1007" s="21"/>
      <c r="H1007" s="20"/>
      <c r="I1007" s="9"/>
      <c r="J1007" s="9"/>
      <c r="K1007" s="21">
        <f>SUM(T1003:T1006)</f>
        <v>9.8800000000000008</v>
      </c>
      <c r="L1007" s="21"/>
    </row>
    <row r="1008" spans="1:22" ht="14.25" x14ac:dyDescent="0.2">
      <c r="A1008" s="18"/>
      <c r="B1008" s="18"/>
      <c r="C1008" s="18"/>
      <c r="D1008" s="18" t="s">
        <v>1340</v>
      </c>
      <c r="E1008" s="19" t="s">
        <v>1341</v>
      </c>
      <c r="F1008" s="9">
        <f>Source!AQ502</f>
        <v>0.08</v>
      </c>
      <c r="G1008" s="21"/>
      <c r="H1008" s="20" t="str">
        <f>Source!DI502</f>
        <v/>
      </c>
      <c r="I1008" s="9">
        <f>Source!AV502</f>
        <v>1</v>
      </c>
      <c r="J1008" s="9"/>
      <c r="K1008" s="21"/>
      <c r="L1008" s="21">
        <f>Source!U502</f>
        <v>0.16</v>
      </c>
    </row>
    <row r="1009" spans="1:22" ht="15" x14ac:dyDescent="0.25">
      <c r="A1009" s="24"/>
      <c r="B1009" s="24"/>
      <c r="C1009" s="24"/>
      <c r="D1009" s="24"/>
      <c r="E1009" s="24"/>
      <c r="F1009" s="24"/>
      <c r="G1009" s="24"/>
      <c r="H1009" s="24"/>
      <c r="I1009" s="24"/>
      <c r="J1009" s="46">
        <f>K1004+K1005+K1006+K1007</f>
        <v>177.88</v>
      </c>
      <c r="K1009" s="46"/>
      <c r="L1009" s="25">
        <f>IF(Source!I502&lt;&gt;0, ROUND(J1009/Source!I502, 2), 0)</f>
        <v>88.94</v>
      </c>
      <c r="P1009" s="23">
        <f>J1009</f>
        <v>177.88</v>
      </c>
    </row>
    <row r="1010" spans="1:22" ht="71.25" x14ac:dyDescent="0.2">
      <c r="A1010" s="18">
        <v>114</v>
      </c>
      <c r="B1010" s="18">
        <v>114</v>
      </c>
      <c r="C1010" s="18" t="str">
        <f>Source!F503</f>
        <v>1.15-2203-9-1/1</v>
      </c>
      <c r="D1010" s="18" t="str">
        <f>Source!G503</f>
        <v>Техническое обслуживание клапанов обратных фланцевых диаметром 50 мм / прим. Обратный клапан латунный NY Тип.10.307. Ду 040, Ру16,Тмах=90гр, Внутр, резьба</v>
      </c>
      <c r="E1010" s="19" t="str">
        <f>Source!H503</f>
        <v>шт.</v>
      </c>
      <c r="F1010" s="9">
        <f>Source!I503</f>
        <v>1</v>
      </c>
      <c r="G1010" s="21"/>
      <c r="H1010" s="20"/>
      <c r="I1010" s="9"/>
      <c r="J1010" s="9"/>
      <c r="K1010" s="21"/>
      <c r="L1010" s="21"/>
      <c r="Q1010">
        <f>ROUND((Source!BZ503/100)*ROUND((Source!AF503*Source!AV503)*Source!I503, 2), 2)</f>
        <v>55.09</v>
      </c>
      <c r="R1010">
        <f>Source!X503</f>
        <v>55.09</v>
      </c>
      <c r="S1010">
        <f>ROUND((Source!CA503/100)*ROUND((Source!AF503*Source!AV503)*Source!I503, 2), 2)</f>
        <v>7.87</v>
      </c>
      <c r="T1010">
        <f>Source!Y503</f>
        <v>7.87</v>
      </c>
      <c r="U1010">
        <f>ROUND((175/100)*ROUND((Source!AE503*Source!AV503)*Source!I503, 2), 2)</f>
        <v>0</v>
      </c>
      <c r="V1010">
        <f>ROUND((108/100)*ROUND(Source!CS503*Source!I503, 2), 2)</f>
        <v>0</v>
      </c>
    </row>
    <row r="1011" spans="1:22" ht="14.25" x14ac:dyDescent="0.2">
      <c r="A1011" s="18"/>
      <c r="B1011" s="18"/>
      <c r="C1011" s="18"/>
      <c r="D1011" s="18" t="s">
        <v>1332</v>
      </c>
      <c r="E1011" s="19"/>
      <c r="F1011" s="9"/>
      <c r="G1011" s="21">
        <f>Source!AO503</f>
        <v>78.7</v>
      </c>
      <c r="H1011" s="20" t="str">
        <f>Source!DG503</f>
        <v/>
      </c>
      <c r="I1011" s="9">
        <f>Source!AV503</f>
        <v>1</v>
      </c>
      <c r="J1011" s="9">
        <f>IF(Source!BA503&lt;&gt; 0, Source!BA503, 1)</f>
        <v>1</v>
      </c>
      <c r="K1011" s="21">
        <f>Source!S503</f>
        <v>78.7</v>
      </c>
      <c r="L1011" s="21"/>
    </row>
    <row r="1012" spans="1:22" ht="14.25" x14ac:dyDescent="0.2">
      <c r="A1012" s="18"/>
      <c r="B1012" s="18"/>
      <c r="C1012" s="18"/>
      <c r="D1012" s="18" t="s">
        <v>1335</v>
      </c>
      <c r="E1012" s="19"/>
      <c r="F1012" s="9"/>
      <c r="G1012" s="21">
        <f>Source!AL503</f>
        <v>0.31</v>
      </c>
      <c r="H1012" s="20" t="str">
        <f>Source!DD503</f>
        <v/>
      </c>
      <c r="I1012" s="9">
        <f>Source!AW503</f>
        <v>1</v>
      </c>
      <c r="J1012" s="9">
        <f>IF(Source!BC503&lt;&gt; 0, Source!BC503, 1)</f>
        <v>1</v>
      </c>
      <c r="K1012" s="21">
        <f>Source!P503</f>
        <v>0.31</v>
      </c>
      <c r="L1012" s="21"/>
    </row>
    <row r="1013" spans="1:22" ht="14.25" x14ac:dyDescent="0.2">
      <c r="A1013" s="18"/>
      <c r="B1013" s="18"/>
      <c r="C1013" s="18"/>
      <c r="D1013" s="18" t="s">
        <v>1336</v>
      </c>
      <c r="E1013" s="19" t="s">
        <v>1337</v>
      </c>
      <c r="F1013" s="9">
        <f>Source!AT503</f>
        <v>70</v>
      </c>
      <c r="G1013" s="21"/>
      <c r="H1013" s="20"/>
      <c r="I1013" s="9"/>
      <c r="J1013" s="9"/>
      <c r="K1013" s="21">
        <f>SUM(R1010:R1012)</f>
        <v>55.09</v>
      </c>
      <c r="L1013" s="21"/>
    </row>
    <row r="1014" spans="1:22" ht="14.25" x14ac:dyDescent="0.2">
      <c r="A1014" s="18"/>
      <c r="B1014" s="18"/>
      <c r="C1014" s="18"/>
      <c r="D1014" s="18" t="s">
        <v>1338</v>
      </c>
      <c r="E1014" s="19" t="s">
        <v>1337</v>
      </c>
      <c r="F1014" s="9">
        <f>Source!AU503</f>
        <v>10</v>
      </c>
      <c r="G1014" s="21"/>
      <c r="H1014" s="20"/>
      <c r="I1014" s="9"/>
      <c r="J1014" s="9"/>
      <c r="K1014" s="21">
        <f>SUM(T1010:T1013)</f>
        <v>7.87</v>
      </c>
      <c r="L1014" s="21"/>
    </row>
    <row r="1015" spans="1:22" ht="14.25" x14ac:dyDescent="0.2">
      <c r="A1015" s="18"/>
      <c r="B1015" s="18"/>
      <c r="C1015" s="18"/>
      <c r="D1015" s="18" t="s">
        <v>1340</v>
      </c>
      <c r="E1015" s="19" t="s">
        <v>1341</v>
      </c>
      <c r="F1015" s="9">
        <f>Source!AQ503</f>
        <v>0.14000000000000001</v>
      </c>
      <c r="G1015" s="21"/>
      <c r="H1015" s="20" t="str">
        <f>Source!DI503</f>
        <v/>
      </c>
      <c r="I1015" s="9">
        <f>Source!AV503</f>
        <v>1</v>
      </c>
      <c r="J1015" s="9"/>
      <c r="K1015" s="21"/>
      <c r="L1015" s="21">
        <f>Source!U503</f>
        <v>0.14000000000000001</v>
      </c>
    </row>
    <row r="1016" spans="1:22" ht="15" x14ac:dyDescent="0.25">
      <c r="A1016" s="24"/>
      <c r="B1016" s="24"/>
      <c r="C1016" s="24"/>
      <c r="D1016" s="24"/>
      <c r="E1016" s="24"/>
      <c r="F1016" s="24"/>
      <c r="G1016" s="24"/>
      <c r="H1016" s="24"/>
      <c r="I1016" s="24"/>
      <c r="J1016" s="46">
        <f>K1011+K1012+K1013+K1014</f>
        <v>141.97000000000003</v>
      </c>
      <c r="K1016" s="46"/>
      <c r="L1016" s="25">
        <f>IF(Source!I503&lt;&gt;0, ROUND(J1016/Source!I503, 2), 0)</f>
        <v>141.97</v>
      </c>
      <c r="P1016" s="23">
        <f>J1016</f>
        <v>141.97000000000003</v>
      </c>
    </row>
    <row r="1017" spans="1:22" ht="99.75" x14ac:dyDescent="0.2">
      <c r="A1017" s="18">
        <v>115</v>
      </c>
      <c r="B1017" s="18">
        <v>115</v>
      </c>
      <c r="C1017" s="18" t="str">
        <f>Source!F504</f>
        <v>1.15-2203-7-2/1</v>
      </c>
      <c r="D1017" s="18" t="str">
        <f>Source!G504</f>
        <v>Техническое обслуживание крана шарового латунного никелированного диаметром до 50 мм / Кран шаровой латунный 07_Тип 34.505.(Chicago).,ДуО4О, Ру25,Траб=95,Тмах=110 гр.,Внутр.р-5а, рукоятка обычная</v>
      </c>
      <c r="E1017" s="19" t="str">
        <f>Source!H504</f>
        <v>10 шт.</v>
      </c>
      <c r="F1017" s="9">
        <f>Source!I504</f>
        <v>0.2</v>
      </c>
      <c r="G1017" s="21"/>
      <c r="H1017" s="20"/>
      <c r="I1017" s="9"/>
      <c r="J1017" s="9"/>
      <c r="K1017" s="21"/>
      <c r="L1017" s="21"/>
      <c r="Q1017">
        <f>ROUND((Source!BZ504/100)*ROUND((Source!AF504*Source!AV504)*Source!I504, 2), 2)</f>
        <v>52.73</v>
      </c>
      <c r="R1017">
        <f>Source!X504</f>
        <v>52.73</v>
      </c>
      <c r="S1017">
        <f>ROUND((Source!CA504/100)*ROUND((Source!AF504*Source!AV504)*Source!I504, 2), 2)</f>
        <v>7.53</v>
      </c>
      <c r="T1017">
        <f>Source!Y504</f>
        <v>7.53</v>
      </c>
      <c r="U1017">
        <f>ROUND((175/100)*ROUND((Source!AE504*Source!AV504)*Source!I504, 2), 2)</f>
        <v>0</v>
      </c>
      <c r="V1017">
        <f>ROUND((108/100)*ROUND(Source!CS504*Source!I504, 2), 2)</f>
        <v>0</v>
      </c>
    </row>
    <row r="1018" spans="1:22" x14ac:dyDescent="0.2">
      <c r="D1018" s="26" t="str">
        <f>"Объем: "&amp;Source!I504&amp;"=(2)/"&amp;"10"</f>
        <v>Объем: 0,2=(2)/10</v>
      </c>
    </row>
    <row r="1019" spans="1:22" ht="14.25" x14ac:dyDescent="0.2">
      <c r="A1019" s="18"/>
      <c r="B1019" s="18"/>
      <c r="C1019" s="18"/>
      <c r="D1019" s="18" t="s">
        <v>1332</v>
      </c>
      <c r="E1019" s="19"/>
      <c r="F1019" s="9"/>
      <c r="G1019" s="21">
        <f>Source!AO504</f>
        <v>376.67</v>
      </c>
      <c r="H1019" s="20" t="str">
        <f>Source!DG504</f>
        <v/>
      </c>
      <c r="I1019" s="9">
        <f>Source!AV504</f>
        <v>1</v>
      </c>
      <c r="J1019" s="9">
        <f>IF(Source!BA504&lt;&gt; 0, Source!BA504, 1)</f>
        <v>1</v>
      </c>
      <c r="K1019" s="21">
        <f>Source!S504</f>
        <v>75.33</v>
      </c>
      <c r="L1019" s="21"/>
    </row>
    <row r="1020" spans="1:22" ht="14.25" x14ac:dyDescent="0.2">
      <c r="A1020" s="18"/>
      <c r="B1020" s="18"/>
      <c r="C1020" s="18"/>
      <c r="D1020" s="18" t="s">
        <v>1336</v>
      </c>
      <c r="E1020" s="19" t="s">
        <v>1337</v>
      </c>
      <c r="F1020" s="9">
        <f>Source!AT504</f>
        <v>70</v>
      </c>
      <c r="G1020" s="21"/>
      <c r="H1020" s="20"/>
      <c r="I1020" s="9"/>
      <c r="J1020" s="9"/>
      <c r="K1020" s="21">
        <f>SUM(R1017:R1019)</f>
        <v>52.73</v>
      </c>
      <c r="L1020" s="21"/>
    </row>
    <row r="1021" spans="1:22" ht="14.25" x14ac:dyDescent="0.2">
      <c r="A1021" s="18"/>
      <c r="B1021" s="18"/>
      <c r="C1021" s="18"/>
      <c r="D1021" s="18" t="s">
        <v>1338</v>
      </c>
      <c r="E1021" s="19" t="s">
        <v>1337</v>
      </c>
      <c r="F1021" s="9">
        <f>Source!AU504</f>
        <v>10</v>
      </c>
      <c r="G1021" s="21"/>
      <c r="H1021" s="20"/>
      <c r="I1021" s="9"/>
      <c r="J1021" s="9"/>
      <c r="K1021" s="21">
        <f>SUM(T1017:T1020)</f>
        <v>7.53</v>
      </c>
      <c r="L1021" s="21"/>
    </row>
    <row r="1022" spans="1:22" ht="14.25" x14ac:dyDescent="0.2">
      <c r="A1022" s="18"/>
      <c r="B1022" s="18"/>
      <c r="C1022" s="18"/>
      <c r="D1022" s="18" t="s">
        <v>1340</v>
      </c>
      <c r="E1022" s="19" t="s">
        <v>1341</v>
      </c>
      <c r="F1022" s="9">
        <f>Source!AQ504</f>
        <v>0.61</v>
      </c>
      <c r="G1022" s="21"/>
      <c r="H1022" s="20" t="str">
        <f>Source!DI504</f>
        <v/>
      </c>
      <c r="I1022" s="9">
        <f>Source!AV504</f>
        <v>1</v>
      </c>
      <c r="J1022" s="9"/>
      <c r="K1022" s="21"/>
      <c r="L1022" s="21">
        <f>Source!U504</f>
        <v>0.122</v>
      </c>
    </row>
    <row r="1023" spans="1:22" ht="15" x14ac:dyDescent="0.25">
      <c r="A1023" s="24"/>
      <c r="B1023" s="24"/>
      <c r="C1023" s="24"/>
      <c r="D1023" s="24"/>
      <c r="E1023" s="24"/>
      <c r="F1023" s="24"/>
      <c r="G1023" s="24"/>
      <c r="H1023" s="24"/>
      <c r="I1023" s="24"/>
      <c r="J1023" s="46">
        <f>K1019+K1020+K1021</f>
        <v>135.59</v>
      </c>
      <c r="K1023" s="46"/>
      <c r="L1023" s="25">
        <f>IF(Source!I504&lt;&gt;0, ROUND(J1023/Source!I504, 2), 0)</f>
        <v>677.95</v>
      </c>
      <c r="P1023" s="23">
        <f>J1023</f>
        <v>135.59</v>
      </c>
    </row>
    <row r="1024" spans="1:22" ht="71.25" x14ac:dyDescent="0.2">
      <c r="A1024" s="18">
        <v>116</v>
      </c>
      <c r="B1024" s="18">
        <v>116</v>
      </c>
      <c r="C1024" s="18" t="str">
        <f>Source!F505</f>
        <v>1.23-2103-41-1/1</v>
      </c>
      <c r="D1024" s="18" t="str">
        <f>Source!G505</f>
        <v>Техническое обслуживание регулирующего клапана /Клапан соленоидный S1010.07 230/50АС (S101007460N/T-GP 107) 2/2 НЗ BSP 11/2" 39 мм 0.5-12 бар -10...+80С</v>
      </c>
      <c r="E1024" s="19" t="str">
        <f>Source!H505</f>
        <v>шт.</v>
      </c>
      <c r="F1024" s="9">
        <f>Source!I505</f>
        <v>1</v>
      </c>
      <c r="G1024" s="21"/>
      <c r="H1024" s="20"/>
      <c r="I1024" s="9"/>
      <c r="J1024" s="9"/>
      <c r="K1024" s="21"/>
      <c r="L1024" s="21"/>
      <c r="Q1024">
        <f>ROUND((Source!BZ505/100)*ROUND((Source!AF505*Source!AV505)*Source!I505, 2), 2)</f>
        <v>145.6</v>
      </c>
      <c r="R1024">
        <f>Source!X505</f>
        <v>145.6</v>
      </c>
      <c r="S1024">
        <f>ROUND((Source!CA505/100)*ROUND((Source!AF505*Source!AV505)*Source!I505, 2), 2)</f>
        <v>20.8</v>
      </c>
      <c r="T1024">
        <f>Source!Y505</f>
        <v>20.8</v>
      </c>
      <c r="U1024">
        <f>ROUND((175/100)*ROUND((Source!AE505*Source!AV505)*Source!I505, 2), 2)</f>
        <v>86.75</v>
      </c>
      <c r="V1024">
        <f>ROUND((108/100)*ROUND(Source!CS505*Source!I505, 2), 2)</f>
        <v>53.54</v>
      </c>
    </row>
    <row r="1025" spans="1:22" ht="14.25" x14ac:dyDescent="0.2">
      <c r="A1025" s="18"/>
      <c r="B1025" s="18"/>
      <c r="C1025" s="18"/>
      <c r="D1025" s="18" t="s">
        <v>1332</v>
      </c>
      <c r="E1025" s="19"/>
      <c r="F1025" s="9"/>
      <c r="G1025" s="21">
        <f>Source!AO505</f>
        <v>208</v>
      </c>
      <c r="H1025" s="20" t="str">
        <f>Source!DG505</f>
        <v/>
      </c>
      <c r="I1025" s="9">
        <f>Source!AV505</f>
        <v>1</v>
      </c>
      <c r="J1025" s="9">
        <f>IF(Source!BA505&lt;&gt; 0, Source!BA505, 1)</f>
        <v>1</v>
      </c>
      <c r="K1025" s="21">
        <f>Source!S505</f>
        <v>208</v>
      </c>
      <c r="L1025" s="21"/>
    </row>
    <row r="1026" spans="1:22" ht="14.25" x14ac:dyDescent="0.2">
      <c r="A1026" s="18"/>
      <c r="B1026" s="18"/>
      <c r="C1026" s="18"/>
      <c r="D1026" s="18" t="s">
        <v>1333</v>
      </c>
      <c r="E1026" s="19"/>
      <c r="F1026" s="9"/>
      <c r="G1026" s="21">
        <f>Source!AM505</f>
        <v>78.180000000000007</v>
      </c>
      <c r="H1026" s="20" t="str">
        <f>Source!DE505</f>
        <v/>
      </c>
      <c r="I1026" s="9">
        <f>Source!AV505</f>
        <v>1</v>
      </c>
      <c r="J1026" s="9">
        <f>IF(Source!BB505&lt;&gt; 0, Source!BB505, 1)</f>
        <v>1</v>
      </c>
      <c r="K1026" s="21">
        <f>Source!Q505</f>
        <v>78.180000000000007</v>
      </c>
      <c r="L1026" s="21"/>
    </row>
    <row r="1027" spans="1:22" ht="14.25" x14ac:dyDescent="0.2">
      <c r="A1027" s="18"/>
      <c r="B1027" s="18"/>
      <c r="C1027" s="18"/>
      <c r="D1027" s="18" t="s">
        <v>1334</v>
      </c>
      <c r="E1027" s="19"/>
      <c r="F1027" s="9"/>
      <c r="G1027" s="21">
        <f>Source!AN505</f>
        <v>49.57</v>
      </c>
      <c r="H1027" s="20" t="str">
        <f>Source!DF505</f>
        <v/>
      </c>
      <c r="I1027" s="9">
        <f>Source!AV505</f>
        <v>1</v>
      </c>
      <c r="J1027" s="9">
        <f>IF(Source!BS505&lt;&gt; 0, Source!BS505, 1)</f>
        <v>1</v>
      </c>
      <c r="K1027" s="22">
        <f>Source!R505</f>
        <v>49.57</v>
      </c>
      <c r="L1027" s="21"/>
    </row>
    <row r="1028" spans="1:22" ht="14.25" x14ac:dyDescent="0.2">
      <c r="A1028" s="18"/>
      <c r="B1028" s="18"/>
      <c r="C1028" s="18"/>
      <c r="D1028" s="18" t="s">
        <v>1336</v>
      </c>
      <c r="E1028" s="19" t="s">
        <v>1337</v>
      </c>
      <c r="F1028" s="9">
        <f>Source!AT505</f>
        <v>70</v>
      </c>
      <c r="G1028" s="21"/>
      <c r="H1028" s="20"/>
      <c r="I1028" s="9"/>
      <c r="J1028" s="9"/>
      <c r="K1028" s="21">
        <f>SUM(R1024:R1027)</f>
        <v>145.6</v>
      </c>
      <c r="L1028" s="21"/>
    </row>
    <row r="1029" spans="1:22" ht="14.25" x14ac:dyDescent="0.2">
      <c r="A1029" s="18"/>
      <c r="B1029" s="18"/>
      <c r="C1029" s="18"/>
      <c r="D1029" s="18" t="s">
        <v>1338</v>
      </c>
      <c r="E1029" s="19" t="s">
        <v>1337</v>
      </c>
      <c r="F1029" s="9">
        <f>Source!AU505</f>
        <v>10</v>
      </c>
      <c r="G1029" s="21"/>
      <c r="H1029" s="20"/>
      <c r="I1029" s="9"/>
      <c r="J1029" s="9"/>
      <c r="K1029" s="21">
        <f>SUM(T1024:T1028)</f>
        <v>20.8</v>
      </c>
      <c r="L1029" s="21"/>
    </row>
    <row r="1030" spans="1:22" ht="14.25" x14ac:dyDescent="0.2">
      <c r="A1030" s="18"/>
      <c r="B1030" s="18"/>
      <c r="C1030" s="18"/>
      <c r="D1030" s="18" t="s">
        <v>1339</v>
      </c>
      <c r="E1030" s="19" t="s">
        <v>1337</v>
      </c>
      <c r="F1030" s="9">
        <f>108</f>
        <v>108</v>
      </c>
      <c r="G1030" s="21"/>
      <c r="H1030" s="20"/>
      <c r="I1030" s="9"/>
      <c r="J1030" s="9"/>
      <c r="K1030" s="21">
        <f>SUM(V1024:V1029)</f>
        <v>53.54</v>
      </c>
      <c r="L1030" s="21"/>
    </row>
    <row r="1031" spans="1:22" ht="14.25" x14ac:dyDescent="0.2">
      <c r="A1031" s="18"/>
      <c r="B1031" s="18"/>
      <c r="C1031" s="18"/>
      <c r="D1031" s="18" t="s">
        <v>1340</v>
      </c>
      <c r="E1031" s="19" t="s">
        <v>1341</v>
      </c>
      <c r="F1031" s="9">
        <f>Source!AQ505</f>
        <v>0.37</v>
      </c>
      <c r="G1031" s="21"/>
      <c r="H1031" s="20" t="str">
        <f>Source!DI505</f>
        <v/>
      </c>
      <c r="I1031" s="9">
        <f>Source!AV505</f>
        <v>1</v>
      </c>
      <c r="J1031" s="9"/>
      <c r="K1031" s="21"/>
      <c r="L1031" s="21">
        <f>Source!U505</f>
        <v>0.37</v>
      </c>
    </row>
    <row r="1032" spans="1:22" ht="15" x14ac:dyDescent="0.25">
      <c r="A1032" s="24"/>
      <c r="B1032" s="24"/>
      <c r="C1032" s="24"/>
      <c r="D1032" s="24"/>
      <c r="E1032" s="24"/>
      <c r="F1032" s="24"/>
      <c r="G1032" s="24"/>
      <c r="H1032" s="24"/>
      <c r="I1032" s="24"/>
      <c r="J1032" s="46">
        <f>K1025+K1026+K1028+K1029+K1030</f>
        <v>506.12</v>
      </c>
      <c r="K1032" s="46"/>
      <c r="L1032" s="25">
        <f>IF(Source!I505&lt;&gt;0, ROUND(J1032/Source!I505, 2), 0)</f>
        <v>506.12</v>
      </c>
      <c r="P1032" s="23">
        <f>J1032</f>
        <v>506.12</v>
      </c>
    </row>
    <row r="1033" spans="1:22" ht="57" x14ac:dyDescent="0.2">
      <c r="A1033" s="18">
        <v>117</v>
      </c>
      <c r="B1033" s="18">
        <v>117</v>
      </c>
      <c r="C1033" s="18" t="str">
        <f>Source!F506</f>
        <v>1.17-2103-14-1/1</v>
      </c>
      <c r="D1033" s="18" t="str">
        <f>Source!G506</f>
        <v>Техническое обслуживание мембранного расширительного бака объемом 100 л / Расширительный бак Гранлевел тип НМ 425 / 1,5 -6</v>
      </c>
      <c r="E1033" s="19" t="str">
        <f>Source!H506</f>
        <v>шт.</v>
      </c>
      <c r="F1033" s="9">
        <f>Source!I506</f>
        <v>1</v>
      </c>
      <c r="G1033" s="21"/>
      <c r="H1033" s="20"/>
      <c r="I1033" s="9"/>
      <c r="J1033" s="9"/>
      <c r="K1033" s="21"/>
      <c r="L1033" s="21"/>
      <c r="Q1033">
        <f>ROUND((Source!BZ506/100)*ROUND((Source!AF506*Source!AV506)*Source!I506, 2), 2)</f>
        <v>250.7</v>
      </c>
      <c r="R1033">
        <f>Source!X506</f>
        <v>250.7</v>
      </c>
      <c r="S1033">
        <f>ROUND((Source!CA506/100)*ROUND((Source!AF506*Source!AV506)*Source!I506, 2), 2)</f>
        <v>35.81</v>
      </c>
      <c r="T1033">
        <f>Source!Y506</f>
        <v>35.81</v>
      </c>
      <c r="U1033">
        <f>ROUND((175/100)*ROUND((Source!AE506*Source!AV506)*Source!I506, 2), 2)</f>
        <v>0</v>
      </c>
      <c r="V1033">
        <f>ROUND((108/100)*ROUND(Source!CS506*Source!I506, 2), 2)</f>
        <v>0</v>
      </c>
    </row>
    <row r="1034" spans="1:22" ht="14.25" x14ac:dyDescent="0.2">
      <c r="A1034" s="18"/>
      <c r="B1034" s="18"/>
      <c r="C1034" s="18"/>
      <c r="D1034" s="18" t="s">
        <v>1332</v>
      </c>
      <c r="E1034" s="19"/>
      <c r="F1034" s="9"/>
      <c r="G1034" s="21">
        <f>Source!AO506</f>
        <v>358.14</v>
      </c>
      <c r="H1034" s="20" t="str">
        <f>Source!DG506</f>
        <v/>
      </c>
      <c r="I1034" s="9">
        <f>Source!AV506</f>
        <v>1</v>
      </c>
      <c r="J1034" s="9">
        <f>IF(Source!BA506&lt;&gt; 0, Source!BA506, 1)</f>
        <v>1</v>
      </c>
      <c r="K1034" s="21">
        <f>Source!S506</f>
        <v>358.14</v>
      </c>
      <c r="L1034" s="21"/>
    </row>
    <row r="1035" spans="1:22" ht="14.25" x14ac:dyDescent="0.2">
      <c r="A1035" s="18"/>
      <c r="B1035" s="18"/>
      <c r="C1035" s="18"/>
      <c r="D1035" s="18" t="s">
        <v>1335</v>
      </c>
      <c r="E1035" s="19"/>
      <c r="F1035" s="9"/>
      <c r="G1035" s="21">
        <f>Source!AL506</f>
        <v>0.63</v>
      </c>
      <c r="H1035" s="20" t="str">
        <f>Source!DD506</f>
        <v/>
      </c>
      <c r="I1035" s="9">
        <f>Source!AW506</f>
        <v>1</v>
      </c>
      <c r="J1035" s="9">
        <f>IF(Source!BC506&lt;&gt; 0, Source!BC506, 1)</f>
        <v>1</v>
      </c>
      <c r="K1035" s="21">
        <f>Source!P506</f>
        <v>0.63</v>
      </c>
      <c r="L1035" s="21"/>
    </row>
    <row r="1036" spans="1:22" ht="14.25" x14ac:dyDescent="0.2">
      <c r="A1036" s="18"/>
      <c r="B1036" s="18"/>
      <c r="C1036" s="18"/>
      <c r="D1036" s="18" t="s">
        <v>1336</v>
      </c>
      <c r="E1036" s="19" t="s">
        <v>1337</v>
      </c>
      <c r="F1036" s="9">
        <f>Source!AT506</f>
        <v>70</v>
      </c>
      <c r="G1036" s="21"/>
      <c r="H1036" s="20"/>
      <c r="I1036" s="9"/>
      <c r="J1036" s="9"/>
      <c r="K1036" s="21">
        <f>SUM(R1033:R1035)</f>
        <v>250.7</v>
      </c>
      <c r="L1036" s="21"/>
    </row>
    <row r="1037" spans="1:22" ht="14.25" x14ac:dyDescent="0.2">
      <c r="A1037" s="18"/>
      <c r="B1037" s="18"/>
      <c r="C1037" s="18"/>
      <c r="D1037" s="18" t="s">
        <v>1338</v>
      </c>
      <c r="E1037" s="19" t="s">
        <v>1337</v>
      </c>
      <c r="F1037" s="9">
        <f>Source!AU506</f>
        <v>10</v>
      </c>
      <c r="G1037" s="21"/>
      <c r="H1037" s="20"/>
      <c r="I1037" s="9"/>
      <c r="J1037" s="9"/>
      <c r="K1037" s="21">
        <f>SUM(T1033:T1036)</f>
        <v>35.81</v>
      </c>
      <c r="L1037" s="21"/>
    </row>
    <row r="1038" spans="1:22" ht="14.25" x14ac:dyDescent="0.2">
      <c r="A1038" s="18"/>
      <c r="B1038" s="18"/>
      <c r="C1038" s="18"/>
      <c r="D1038" s="18" t="s">
        <v>1340</v>
      </c>
      <c r="E1038" s="19" t="s">
        <v>1341</v>
      </c>
      <c r="F1038" s="9">
        <f>Source!AQ506</f>
        <v>0.57999999999999996</v>
      </c>
      <c r="G1038" s="21"/>
      <c r="H1038" s="20" t="str">
        <f>Source!DI506</f>
        <v/>
      </c>
      <c r="I1038" s="9">
        <f>Source!AV506</f>
        <v>1</v>
      </c>
      <c r="J1038" s="9"/>
      <c r="K1038" s="21"/>
      <c r="L1038" s="21">
        <f>Source!U506</f>
        <v>0.57999999999999996</v>
      </c>
    </row>
    <row r="1039" spans="1:22" ht="15" x14ac:dyDescent="0.25">
      <c r="A1039" s="24"/>
      <c r="B1039" s="24"/>
      <c r="C1039" s="24"/>
      <c r="D1039" s="24"/>
      <c r="E1039" s="24"/>
      <c r="F1039" s="24"/>
      <c r="G1039" s="24"/>
      <c r="H1039" s="24"/>
      <c r="I1039" s="24"/>
      <c r="J1039" s="46">
        <f>K1034+K1035+K1036+K1037</f>
        <v>645.28</v>
      </c>
      <c r="K1039" s="46"/>
      <c r="L1039" s="25">
        <f>IF(Source!I506&lt;&gt;0, ROUND(J1039/Source!I506, 2), 0)</f>
        <v>645.28</v>
      </c>
      <c r="P1039" s="23">
        <f>J1039</f>
        <v>645.28</v>
      </c>
    </row>
    <row r="1040" spans="1:22" ht="99.75" x14ac:dyDescent="0.2">
      <c r="A1040" s="18">
        <v>118</v>
      </c>
      <c r="B1040" s="18">
        <v>118</v>
      </c>
      <c r="C1040" s="18" t="str">
        <f>Source!F507</f>
        <v>1.15-2203-7-1/1</v>
      </c>
      <c r="D1040" s="18" t="str">
        <f>Source!G507</f>
        <v>Техническое обслуживание крана шарового латунного никелированного диаметром до 25 мм /Кран шаровой латунный 03_Тип 34.501.(Chicago).,Ду015, Ру25,Траб=95,Тмах=110 гр.,Внутр.р-5а, рукоятка обычная</v>
      </c>
      <c r="E1040" s="19" t="str">
        <f>Source!H507</f>
        <v>10 шт.</v>
      </c>
      <c r="F1040" s="9">
        <f>Source!I507</f>
        <v>0.1</v>
      </c>
      <c r="G1040" s="21"/>
      <c r="H1040" s="20"/>
      <c r="I1040" s="9"/>
      <c r="J1040" s="9"/>
      <c r="K1040" s="21"/>
      <c r="L1040" s="21"/>
      <c r="Q1040">
        <f>ROUND((Source!BZ507/100)*ROUND((Source!AF507*Source!AV507)*Source!I507, 2), 2)</f>
        <v>19.45</v>
      </c>
      <c r="R1040">
        <f>Source!X507</f>
        <v>19.45</v>
      </c>
      <c r="S1040">
        <f>ROUND((Source!CA507/100)*ROUND((Source!AF507*Source!AV507)*Source!I507, 2), 2)</f>
        <v>2.78</v>
      </c>
      <c r="T1040">
        <f>Source!Y507</f>
        <v>2.78</v>
      </c>
      <c r="U1040">
        <f>ROUND((175/100)*ROUND((Source!AE507*Source!AV507)*Source!I507, 2), 2)</f>
        <v>0</v>
      </c>
      <c r="V1040">
        <f>ROUND((108/100)*ROUND(Source!CS507*Source!I507, 2), 2)</f>
        <v>0</v>
      </c>
    </row>
    <row r="1041" spans="1:22" x14ac:dyDescent="0.2">
      <c r="D1041" s="26" t="str">
        <f>"Объем: "&amp;Source!I507&amp;"=(1)/"&amp;"10"</f>
        <v>Объем: 0,1=(1)/10</v>
      </c>
    </row>
    <row r="1042" spans="1:22" ht="14.25" x14ac:dyDescent="0.2">
      <c r="A1042" s="18"/>
      <c r="B1042" s="18"/>
      <c r="C1042" s="18"/>
      <c r="D1042" s="18" t="s">
        <v>1332</v>
      </c>
      <c r="E1042" s="19"/>
      <c r="F1042" s="9"/>
      <c r="G1042" s="21">
        <f>Source!AO507</f>
        <v>277.87</v>
      </c>
      <c r="H1042" s="20" t="str">
        <f>Source!DG507</f>
        <v/>
      </c>
      <c r="I1042" s="9">
        <f>Source!AV507</f>
        <v>1</v>
      </c>
      <c r="J1042" s="9">
        <f>IF(Source!BA507&lt;&gt; 0, Source!BA507, 1)</f>
        <v>1</v>
      </c>
      <c r="K1042" s="21">
        <f>Source!S507</f>
        <v>27.79</v>
      </c>
      <c r="L1042" s="21"/>
    </row>
    <row r="1043" spans="1:22" ht="14.25" x14ac:dyDescent="0.2">
      <c r="A1043" s="18"/>
      <c r="B1043" s="18"/>
      <c r="C1043" s="18"/>
      <c r="D1043" s="18" t="s">
        <v>1336</v>
      </c>
      <c r="E1043" s="19" t="s">
        <v>1337</v>
      </c>
      <c r="F1043" s="9">
        <f>Source!AT507</f>
        <v>70</v>
      </c>
      <c r="G1043" s="21"/>
      <c r="H1043" s="20"/>
      <c r="I1043" s="9"/>
      <c r="J1043" s="9"/>
      <c r="K1043" s="21">
        <f>SUM(R1040:R1042)</f>
        <v>19.45</v>
      </c>
      <c r="L1043" s="21"/>
    </row>
    <row r="1044" spans="1:22" ht="14.25" x14ac:dyDescent="0.2">
      <c r="A1044" s="18"/>
      <c r="B1044" s="18"/>
      <c r="C1044" s="18"/>
      <c r="D1044" s="18" t="s">
        <v>1338</v>
      </c>
      <c r="E1044" s="19" t="s">
        <v>1337</v>
      </c>
      <c r="F1044" s="9">
        <f>Source!AU507</f>
        <v>10</v>
      </c>
      <c r="G1044" s="21"/>
      <c r="H1044" s="20"/>
      <c r="I1044" s="9"/>
      <c r="J1044" s="9"/>
      <c r="K1044" s="21">
        <f>SUM(T1040:T1043)</f>
        <v>2.78</v>
      </c>
      <c r="L1044" s="21"/>
    </row>
    <row r="1045" spans="1:22" ht="14.25" x14ac:dyDescent="0.2">
      <c r="A1045" s="18"/>
      <c r="B1045" s="18"/>
      <c r="C1045" s="18"/>
      <c r="D1045" s="18" t="s">
        <v>1340</v>
      </c>
      <c r="E1045" s="19" t="s">
        <v>1341</v>
      </c>
      <c r="F1045" s="9">
        <f>Source!AQ507</f>
        <v>0.45</v>
      </c>
      <c r="G1045" s="21"/>
      <c r="H1045" s="20" t="str">
        <f>Source!DI507</f>
        <v/>
      </c>
      <c r="I1045" s="9">
        <f>Source!AV507</f>
        <v>1</v>
      </c>
      <c r="J1045" s="9"/>
      <c r="K1045" s="21"/>
      <c r="L1045" s="21">
        <f>Source!U507</f>
        <v>4.5000000000000005E-2</v>
      </c>
    </row>
    <row r="1046" spans="1:22" ht="15" x14ac:dyDescent="0.25">
      <c r="A1046" s="24"/>
      <c r="B1046" s="24"/>
      <c r="C1046" s="24"/>
      <c r="D1046" s="24"/>
      <c r="E1046" s="24"/>
      <c r="F1046" s="24"/>
      <c r="G1046" s="24"/>
      <c r="H1046" s="24"/>
      <c r="I1046" s="24"/>
      <c r="J1046" s="46">
        <f>K1042+K1043+K1044</f>
        <v>50.019999999999996</v>
      </c>
      <c r="K1046" s="46"/>
      <c r="L1046" s="25">
        <f>IF(Source!I507&lt;&gt;0, ROUND(J1046/Source!I507, 2), 0)</f>
        <v>500.2</v>
      </c>
      <c r="P1046" s="23">
        <f>J1046</f>
        <v>50.019999999999996</v>
      </c>
    </row>
    <row r="1047" spans="1:22" ht="57" x14ac:dyDescent="0.2">
      <c r="A1047" s="18">
        <v>119</v>
      </c>
      <c r="B1047" s="18">
        <v>119</v>
      </c>
      <c r="C1047" s="18" t="str">
        <f>Source!F508</f>
        <v>1.23-2103-27-1/1</v>
      </c>
      <c r="D1047" s="18" t="str">
        <f>Source!G508</f>
        <v>Техническое обслуживание преобразователя давления МТ100 и аналогов/ Датчик давления ПД100-ДИ1,0-181-0,5</v>
      </c>
      <c r="E1047" s="19" t="str">
        <f>Source!H508</f>
        <v>10 шт.</v>
      </c>
      <c r="F1047" s="9">
        <f>Source!I508</f>
        <v>0.2</v>
      </c>
      <c r="G1047" s="21"/>
      <c r="H1047" s="20"/>
      <c r="I1047" s="9"/>
      <c r="J1047" s="9"/>
      <c r="K1047" s="21"/>
      <c r="L1047" s="21"/>
      <c r="Q1047">
        <f>ROUND((Source!BZ508/100)*ROUND((Source!AF508*Source!AV508)*Source!I508, 2), 2)</f>
        <v>1241.9100000000001</v>
      </c>
      <c r="R1047">
        <f>Source!X508</f>
        <v>1241.9100000000001</v>
      </c>
      <c r="S1047">
        <f>ROUND((Source!CA508/100)*ROUND((Source!AF508*Source!AV508)*Source!I508, 2), 2)</f>
        <v>177.42</v>
      </c>
      <c r="T1047">
        <f>Source!Y508</f>
        <v>177.42</v>
      </c>
      <c r="U1047">
        <f>ROUND((175/100)*ROUND((Source!AE508*Source!AV508)*Source!I508, 2), 2)</f>
        <v>0</v>
      </c>
      <c r="V1047">
        <f>ROUND((108/100)*ROUND(Source!CS508*Source!I508, 2), 2)</f>
        <v>0</v>
      </c>
    </row>
    <row r="1048" spans="1:22" x14ac:dyDescent="0.2">
      <c r="D1048" s="26" t="str">
        <f>"Объем: "&amp;Source!I508&amp;"=2/"&amp;"10"</f>
        <v>Объем: 0,2=2/10</v>
      </c>
    </row>
    <row r="1049" spans="1:22" ht="14.25" x14ac:dyDescent="0.2">
      <c r="A1049" s="18"/>
      <c r="B1049" s="18"/>
      <c r="C1049" s="18"/>
      <c r="D1049" s="18" t="s">
        <v>1332</v>
      </c>
      <c r="E1049" s="19"/>
      <c r="F1049" s="9"/>
      <c r="G1049" s="21">
        <f>Source!AO508</f>
        <v>8870.75</v>
      </c>
      <c r="H1049" s="20" t="str">
        <f>Source!DG508</f>
        <v/>
      </c>
      <c r="I1049" s="9">
        <f>Source!AV508</f>
        <v>1</v>
      </c>
      <c r="J1049" s="9">
        <f>IF(Source!BA508&lt;&gt; 0, Source!BA508, 1)</f>
        <v>1</v>
      </c>
      <c r="K1049" s="21">
        <f>Source!S508</f>
        <v>1774.15</v>
      </c>
      <c r="L1049" s="21"/>
    </row>
    <row r="1050" spans="1:22" ht="14.25" x14ac:dyDescent="0.2">
      <c r="A1050" s="18"/>
      <c r="B1050" s="18"/>
      <c r="C1050" s="18"/>
      <c r="D1050" s="18" t="s">
        <v>1335</v>
      </c>
      <c r="E1050" s="19"/>
      <c r="F1050" s="9"/>
      <c r="G1050" s="21">
        <f>Source!AL508</f>
        <v>17.39</v>
      </c>
      <c r="H1050" s="20" t="str">
        <f>Source!DD508</f>
        <v/>
      </c>
      <c r="I1050" s="9">
        <f>Source!AW508</f>
        <v>1</v>
      </c>
      <c r="J1050" s="9">
        <f>IF(Source!BC508&lt;&gt; 0, Source!BC508, 1)</f>
        <v>1</v>
      </c>
      <c r="K1050" s="21">
        <f>Source!P508</f>
        <v>3.48</v>
      </c>
      <c r="L1050" s="21"/>
    </row>
    <row r="1051" spans="1:22" ht="14.25" x14ac:dyDescent="0.2">
      <c r="A1051" s="18"/>
      <c r="B1051" s="18"/>
      <c r="C1051" s="18"/>
      <c r="D1051" s="18" t="s">
        <v>1336</v>
      </c>
      <c r="E1051" s="19" t="s">
        <v>1337</v>
      </c>
      <c r="F1051" s="9">
        <f>Source!AT508</f>
        <v>70</v>
      </c>
      <c r="G1051" s="21"/>
      <c r="H1051" s="20"/>
      <c r="I1051" s="9"/>
      <c r="J1051" s="9"/>
      <c r="K1051" s="21">
        <f>SUM(R1047:R1050)</f>
        <v>1241.9100000000001</v>
      </c>
      <c r="L1051" s="21"/>
    </row>
    <row r="1052" spans="1:22" ht="14.25" x14ac:dyDescent="0.2">
      <c r="A1052" s="18"/>
      <c r="B1052" s="18"/>
      <c r="C1052" s="18"/>
      <c r="D1052" s="18" t="s">
        <v>1338</v>
      </c>
      <c r="E1052" s="19" t="s">
        <v>1337</v>
      </c>
      <c r="F1052" s="9">
        <f>Source!AU508</f>
        <v>10</v>
      </c>
      <c r="G1052" s="21"/>
      <c r="H1052" s="20"/>
      <c r="I1052" s="9"/>
      <c r="J1052" s="9"/>
      <c r="K1052" s="21">
        <f>SUM(T1047:T1051)</f>
        <v>177.42</v>
      </c>
      <c r="L1052" s="21"/>
    </row>
    <row r="1053" spans="1:22" ht="14.25" x14ac:dyDescent="0.2">
      <c r="A1053" s="18"/>
      <c r="B1053" s="18"/>
      <c r="C1053" s="18"/>
      <c r="D1053" s="18" t="s">
        <v>1340</v>
      </c>
      <c r="E1053" s="19" t="s">
        <v>1341</v>
      </c>
      <c r="F1053" s="9">
        <f>Source!AQ508</f>
        <v>12.5</v>
      </c>
      <c r="G1053" s="21"/>
      <c r="H1053" s="20" t="str">
        <f>Source!DI508</f>
        <v/>
      </c>
      <c r="I1053" s="9">
        <f>Source!AV508</f>
        <v>1</v>
      </c>
      <c r="J1053" s="9"/>
      <c r="K1053" s="21"/>
      <c r="L1053" s="21">
        <f>Source!U508</f>
        <v>2.5</v>
      </c>
    </row>
    <row r="1054" spans="1:22" ht="15" x14ac:dyDescent="0.25">
      <c r="A1054" s="24"/>
      <c r="B1054" s="24"/>
      <c r="C1054" s="24"/>
      <c r="D1054" s="24"/>
      <c r="E1054" s="24"/>
      <c r="F1054" s="24"/>
      <c r="G1054" s="24"/>
      <c r="H1054" s="24"/>
      <c r="I1054" s="24"/>
      <c r="J1054" s="46">
        <f>K1049+K1050+K1051+K1052</f>
        <v>3196.96</v>
      </c>
      <c r="K1054" s="46"/>
      <c r="L1054" s="25">
        <f>IF(Source!I508&lt;&gt;0, ROUND(J1054/Source!I508, 2), 0)</f>
        <v>15984.8</v>
      </c>
      <c r="P1054" s="23">
        <f>J1054</f>
        <v>3196.96</v>
      </c>
    </row>
    <row r="1055" spans="1:22" ht="85.5" x14ac:dyDescent="0.2">
      <c r="A1055" s="18">
        <v>120</v>
      </c>
      <c r="B1055" s="18">
        <v>120</v>
      </c>
      <c r="C1055" s="18" t="str">
        <f>Source!F509</f>
        <v>1.23-2103-18-1/1</v>
      </c>
      <c r="D1055" s="18" t="str">
        <f>Source!G509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E1055" s="19" t="str">
        <f>Source!H509</f>
        <v>шт.</v>
      </c>
      <c r="F1055" s="9">
        <f>Source!I509</f>
        <v>2</v>
      </c>
      <c r="G1055" s="21"/>
      <c r="H1055" s="20"/>
      <c r="I1055" s="9"/>
      <c r="J1055" s="9"/>
      <c r="K1055" s="21"/>
      <c r="L1055" s="21"/>
      <c r="Q1055">
        <f>ROUND((Source!BZ509/100)*ROUND((Source!AF509*Source!AV509)*Source!I509, 2), 2)</f>
        <v>307.99</v>
      </c>
      <c r="R1055">
        <f>Source!X509</f>
        <v>307.99</v>
      </c>
      <c r="S1055">
        <f>ROUND((Source!CA509/100)*ROUND((Source!AF509*Source!AV509)*Source!I509, 2), 2)</f>
        <v>44</v>
      </c>
      <c r="T1055">
        <f>Source!Y509</f>
        <v>44</v>
      </c>
      <c r="U1055">
        <f>ROUND((175/100)*ROUND((Source!AE509*Source!AV509)*Source!I509, 2), 2)</f>
        <v>0</v>
      </c>
      <c r="V1055">
        <f>ROUND((108/100)*ROUND(Source!CS509*Source!I509, 2), 2)</f>
        <v>0</v>
      </c>
    </row>
    <row r="1056" spans="1:22" ht="14.25" x14ac:dyDescent="0.2">
      <c r="A1056" s="18"/>
      <c r="B1056" s="18"/>
      <c r="C1056" s="18"/>
      <c r="D1056" s="18" t="s">
        <v>1332</v>
      </c>
      <c r="E1056" s="19"/>
      <c r="F1056" s="9"/>
      <c r="G1056" s="21">
        <f>Source!AO509</f>
        <v>219.99</v>
      </c>
      <c r="H1056" s="20" t="str">
        <f>Source!DG509</f>
        <v/>
      </c>
      <c r="I1056" s="9">
        <f>Source!AV509</f>
        <v>1</v>
      </c>
      <c r="J1056" s="9">
        <f>IF(Source!BA509&lt;&gt; 0, Source!BA509, 1)</f>
        <v>1</v>
      </c>
      <c r="K1056" s="21">
        <f>Source!S509</f>
        <v>439.98</v>
      </c>
      <c r="L1056" s="21"/>
    </row>
    <row r="1057" spans="1:22" ht="14.25" x14ac:dyDescent="0.2">
      <c r="A1057" s="18"/>
      <c r="B1057" s="18"/>
      <c r="C1057" s="18"/>
      <c r="D1057" s="18" t="s">
        <v>1335</v>
      </c>
      <c r="E1057" s="19"/>
      <c r="F1057" s="9"/>
      <c r="G1057" s="21">
        <f>Source!AL509</f>
        <v>19.14</v>
      </c>
      <c r="H1057" s="20" t="str">
        <f>Source!DD509</f>
        <v/>
      </c>
      <c r="I1057" s="9">
        <f>Source!AW509</f>
        <v>1</v>
      </c>
      <c r="J1057" s="9">
        <f>IF(Source!BC509&lt;&gt; 0, Source!BC509, 1)</f>
        <v>1</v>
      </c>
      <c r="K1057" s="21">
        <f>Source!P509</f>
        <v>38.28</v>
      </c>
      <c r="L1057" s="21"/>
    </row>
    <row r="1058" spans="1:22" ht="14.25" x14ac:dyDescent="0.2">
      <c r="A1058" s="18"/>
      <c r="B1058" s="18"/>
      <c r="C1058" s="18"/>
      <c r="D1058" s="18" t="s">
        <v>1336</v>
      </c>
      <c r="E1058" s="19" t="s">
        <v>1337</v>
      </c>
      <c r="F1058" s="9">
        <f>Source!AT509</f>
        <v>70</v>
      </c>
      <c r="G1058" s="21"/>
      <c r="H1058" s="20"/>
      <c r="I1058" s="9"/>
      <c r="J1058" s="9"/>
      <c r="K1058" s="21">
        <f>SUM(R1055:R1057)</f>
        <v>307.99</v>
      </c>
      <c r="L1058" s="21"/>
    </row>
    <row r="1059" spans="1:22" ht="14.25" x14ac:dyDescent="0.2">
      <c r="A1059" s="18"/>
      <c r="B1059" s="18"/>
      <c r="C1059" s="18"/>
      <c r="D1059" s="18" t="s">
        <v>1338</v>
      </c>
      <c r="E1059" s="19" t="s">
        <v>1337</v>
      </c>
      <c r="F1059" s="9">
        <f>Source!AU509</f>
        <v>10</v>
      </c>
      <c r="G1059" s="21"/>
      <c r="H1059" s="20"/>
      <c r="I1059" s="9"/>
      <c r="J1059" s="9"/>
      <c r="K1059" s="21">
        <f>SUM(T1055:T1058)</f>
        <v>44</v>
      </c>
      <c r="L1059" s="21"/>
    </row>
    <row r="1060" spans="1:22" ht="14.25" x14ac:dyDescent="0.2">
      <c r="A1060" s="18"/>
      <c r="B1060" s="18"/>
      <c r="C1060" s="18"/>
      <c r="D1060" s="18" t="s">
        <v>1340</v>
      </c>
      <c r="E1060" s="19" t="s">
        <v>1341</v>
      </c>
      <c r="F1060" s="9">
        <f>Source!AQ509</f>
        <v>0.31</v>
      </c>
      <c r="G1060" s="21"/>
      <c r="H1060" s="20" t="str">
        <f>Source!DI509</f>
        <v/>
      </c>
      <c r="I1060" s="9">
        <f>Source!AV509</f>
        <v>1</v>
      </c>
      <c r="J1060" s="9"/>
      <c r="K1060" s="21"/>
      <c r="L1060" s="21">
        <f>Source!U509</f>
        <v>0.62</v>
      </c>
    </row>
    <row r="1061" spans="1:22" ht="15" x14ac:dyDescent="0.25">
      <c r="A1061" s="24"/>
      <c r="B1061" s="24"/>
      <c r="C1061" s="24"/>
      <c r="D1061" s="24"/>
      <c r="E1061" s="24"/>
      <c r="F1061" s="24"/>
      <c r="G1061" s="24"/>
      <c r="H1061" s="24"/>
      <c r="I1061" s="24"/>
      <c r="J1061" s="46">
        <f>K1056+K1057+K1058+K1059</f>
        <v>830.25</v>
      </c>
      <c r="K1061" s="46"/>
      <c r="L1061" s="25">
        <f>IF(Source!I509&lt;&gt;0, ROUND(J1061/Source!I509, 2), 0)</f>
        <v>415.13</v>
      </c>
      <c r="P1061" s="23">
        <f>J1061</f>
        <v>830.25</v>
      </c>
    </row>
    <row r="1063" spans="1:22" ht="15" x14ac:dyDescent="0.25">
      <c r="C1063" s="47" t="str">
        <f>Source!G510</f>
        <v>Блок ИТП. Модуль ГВС</v>
      </c>
      <c r="D1063" s="47"/>
      <c r="E1063" s="47"/>
      <c r="F1063" s="47"/>
      <c r="G1063" s="47"/>
      <c r="H1063" s="47"/>
      <c r="I1063" s="47"/>
      <c r="J1063" s="47"/>
      <c r="K1063" s="47"/>
    </row>
    <row r="1064" spans="1:22" ht="57" x14ac:dyDescent="0.2">
      <c r="A1064" s="18">
        <v>121</v>
      </c>
      <c r="B1064" s="18">
        <v>121</v>
      </c>
      <c r="C1064" s="18" t="str">
        <f>Source!F512</f>
        <v>1.23-2103-41-1/1</v>
      </c>
      <c r="D1064" s="18" t="str">
        <f>Source!G512</f>
        <v>Техническое обслуживание регулирующего клапана /Кран шаровой стальной КШТ.12.025.40 Р/Р Ду 025 Ру 40</v>
      </c>
      <c r="E1064" s="19" t="str">
        <f>Source!H512</f>
        <v>шт.</v>
      </c>
      <c r="F1064" s="9">
        <f>Source!I512</f>
        <v>2</v>
      </c>
      <c r="G1064" s="21"/>
      <c r="H1064" s="20"/>
      <c r="I1064" s="9"/>
      <c r="J1064" s="9"/>
      <c r="K1064" s="21"/>
      <c r="L1064" s="21"/>
      <c r="Q1064">
        <f>ROUND((Source!BZ512/100)*ROUND((Source!AF512*Source!AV512)*Source!I512, 2), 2)</f>
        <v>291.2</v>
      </c>
      <c r="R1064">
        <f>Source!X512</f>
        <v>291.2</v>
      </c>
      <c r="S1064">
        <f>ROUND((Source!CA512/100)*ROUND((Source!AF512*Source!AV512)*Source!I512, 2), 2)</f>
        <v>41.6</v>
      </c>
      <c r="T1064">
        <f>Source!Y512</f>
        <v>41.6</v>
      </c>
      <c r="U1064">
        <f>ROUND((175/100)*ROUND((Source!AE512*Source!AV512)*Source!I512, 2), 2)</f>
        <v>173.5</v>
      </c>
      <c r="V1064">
        <f>ROUND((108/100)*ROUND(Source!CS512*Source!I512, 2), 2)</f>
        <v>107.07</v>
      </c>
    </row>
    <row r="1065" spans="1:22" ht="14.25" x14ac:dyDescent="0.2">
      <c r="A1065" s="18"/>
      <c r="B1065" s="18"/>
      <c r="C1065" s="18"/>
      <c r="D1065" s="18" t="s">
        <v>1332</v>
      </c>
      <c r="E1065" s="19"/>
      <c r="F1065" s="9"/>
      <c r="G1065" s="21">
        <f>Source!AO512</f>
        <v>208</v>
      </c>
      <c r="H1065" s="20" t="str">
        <f>Source!DG512</f>
        <v/>
      </c>
      <c r="I1065" s="9">
        <f>Source!AV512</f>
        <v>1</v>
      </c>
      <c r="J1065" s="9">
        <f>IF(Source!BA512&lt;&gt; 0, Source!BA512, 1)</f>
        <v>1</v>
      </c>
      <c r="K1065" s="21">
        <f>Source!S512</f>
        <v>416</v>
      </c>
      <c r="L1065" s="21"/>
    </row>
    <row r="1066" spans="1:22" ht="14.25" x14ac:dyDescent="0.2">
      <c r="A1066" s="18"/>
      <c r="B1066" s="18"/>
      <c r="C1066" s="18"/>
      <c r="D1066" s="18" t="s">
        <v>1333</v>
      </c>
      <c r="E1066" s="19"/>
      <c r="F1066" s="9"/>
      <c r="G1066" s="21">
        <f>Source!AM512</f>
        <v>78.180000000000007</v>
      </c>
      <c r="H1066" s="20" t="str">
        <f>Source!DE512</f>
        <v/>
      </c>
      <c r="I1066" s="9">
        <f>Source!AV512</f>
        <v>1</v>
      </c>
      <c r="J1066" s="9">
        <f>IF(Source!BB512&lt;&gt; 0, Source!BB512, 1)</f>
        <v>1</v>
      </c>
      <c r="K1066" s="21">
        <f>Source!Q512</f>
        <v>156.36000000000001</v>
      </c>
      <c r="L1066" s="21"/>
    </row>
    <row r="1067" spans="1:22" ht="14.25" x14ac:dyDescent="0.2">
      <c r="A1067" s="18"/>
      <c r="B1067" s="18"/>
      <c r="C1067" s="18"/>
      <c r="D1067" s="18" t="s">
        <v>1334</v>
      </c>
      <c r="E1067" s="19"/>
      <c r="F1067" s="9"/>
      <c r="G1067" s="21">
        <f>Source!AN512</f>
        <v>49.57</v>
      </c>
      <c r="H1067" s="20" t="str">
        <f>Source!DF512</f>
        <v/>
      </c>
      <c r="I1067" s="9">
        <f>Source!AV512</f>
        <v>1</v>
      </c>
      <c r="J1067" s="9">
        <f>IF(Source!BS512&lt;&gt; 0, Source!BS512, 1)</f>
        <v>1</v>
      </c>
      <c r="K1067" s="22">
        <f>Source!R512</f>
        <v>99.14</v>
      </c>
      <c r="L1067" s="21"/>
    </row>
    <row r="1068" spans="1:22" ht="14.25" x14ac:dyDescent="0.2">
      <c r="A1068" s="18"/>
      <c r="B1068" s="18"/>
      <c r="C1068" s="18"/>
      <c r="D1068" s="18" t="s">
        <v>1336</v>
      </c>
      <c r="E1068" s="19" t="s">
        <v>1337</v>
      </c>
      <c r="F1068" s="9">
        <f>Source!AT512</f>
        <v>70</v>
      </c>
      <c r="G1068" s="21"/>
      <c r="H1068" s="20"/>
      <c r="I1068" s="9"/>
      <c r="J1068" s="9"/>
      <c r="K1068" s="21">
        <f>SUM(R1064:R1067)</f>
        <v>291.2</v>
      </c>
      <c r="L1068" s="21"/>
    </row>
    <row r="1069" spans="1:22" ht="14.25" x14ac:dyDescent="0.2">
      <c r="A1069" s="18"/>
      <c r="B1069" s="18"/>
      <c r="C1069" s="18"/>
      <c r="D1069" s="18" t="s">
        <v>1338</v>
      </c>
      <c r="E1069" s="19" t="s">
        <v>1337</v>
      </c>
      <c r="F1069" s="9">
        <f>Source!AU512</f>
        <v>10</v>
      </c>
      <c r="G1069" s="21"/>
      <c r="H1069" s="20"/>
      <c r="I1069" s="9"/>
      <c r="J1069" s="9"/>
      <c r="K1069" s="21">
        <f>SUM(T1064:T1068)</f>
        <v>41.6</v>
      </c>
      <c r="L1069" s="21"/>
    </row>
    <row r="1070" spans="1:22" ht="14.25" x14ac:dyDescent="0.2">
      <c r="A1070" s="18"/>
      <c r="B1070" s="18"/>
      <c r="C1070" s="18"/>
      <c r="D1070" s="18" t="s">
        <v>1339</v>
      </c>
      <c r="E1070" s="19" t="s">
        <v>1337</v>
      </c>
      <c r="F1070" s="9">
        <f>108</f>
        <v>108</v>
      </c>
      <c r="G1070" s="21"/>
      <c r="H1070" s="20"/>
      <c r="I1070" s="9"/>
      <c r="J1070" s="9"/>
      <c r="K1070" s="21">
        <f>SUM(V1064:V1069)</f>
        <v>107.07</v>
      </c>
      <c r="L1070" s="21"/>
    </row>
    <row r="1071" spans="1:22" ht="14.25" x14ac:dyDescent="0.2">
      <c r="A1071" s="18"/>
      <c r="B1071" s="18"/>
      <c r="C1071" s="18"/>
      <c r="D1071" s="18" t="s">
        <v>1340</v>
      </c>
      <c r="E1071" s="19" t="s">
        <v>1341</v>
      </c>
      <c r="F1071" s="9">
        <f>Source!AQ512</f>
        <v>0.37</v>
      </c>
      <c r="G1071" s="21"/>
      <c r="H1071" s="20" t="str">
        <f>Source!DI512</f>
        <v/>
      </c>
      <c r="I1071" s="9">
        <f>Source!AV512</f>
        <v>1</v>
      </c>
      <c r="J1071" s="9"/>
      <c r="K1071" s="21"/>
      <c r="L1071" s="21">
        <f>Source!U512</f>
        <v>0.74</v>
      </c>
    </row>
    <row r="1072" spans="1:22" ht="15" x14ac:dyDescent="0.25">
      <c r="A1072" s="24"/>
      <c r="B1072" s="24"/>
      <c r="C1072" s="24"/>
      <c r="D1072" s="24"/>
      <c r="E1072" s="24"/>
      <c r="F1072" s="24"/>
      <c r="G1072" s="24"/>
      <c r="H1072" s="24"/>
      <c r="I1072" s="24"/>
      <c r="J1072" s="46">
        <f>K1065+K1066+K1068+K1069+K1070</f>
        <v>1012.23</v>
      </c>
      <c r="K1072" s="46"/>
      <c r="L1072" s="25">
        <f>IF(Source!I512&lt;&gt;0, ROUND(J1072/Source!I512, 2), 0)</f>
        <v>506.12</v>
      </c>
      <c r="P1072" s="23">
        <f>J1072</f>
        <v>1012.23</v>
      </c>
    </row>
    <row r="1073" spans="1:22" ht="57" x14ac:dyDescent="0.2">
      <c r="A1073" s="18">
        <v>122</v>
      </c>
      <c r="B1073" s="18">
        <v>122</v>
      </c>
      <c r="C1073" s="18" t="str">
        <f>Source!F513</f>
        <v>1.23-2103-41-1/1</v>
      </c>
      <c r="D1073" s="18" t="str">
        <f>Source!G513</f>
        <v>Техническое обслуживание регулирующего клапана /Кран шаровой стальной КШТ.12.015.40 Р/Р Ду 015 Ру 40</v>
      </c>
      <c r="E1073" s="19" t="str">
        <f>Source!H513</f>
        <v>шт.</v>
      </c>
      <c r="F1073" s="9">
        <f>Source!I513</f>
        <v>2</v>
      </c>
      <c r="G1073" s="21"/>
      <c r="H1073" s="20"/>
      <c r="I1073" s="9"/>
      <c r="J1073" s="9"/>
      <c r="K1073" s="21"/>
      <c r="L1073" s="21"/>
      <c r="Q1073">
        <f>ROUND((Source!BZ513/100)*ROUND((Source!AF513*Source!AV513)*Source!I513, 2), 2)</f>
        <v>291.2</v>
      </c>
      <c r="R1073">
        <f>Source!X513</f>
        <v>291.2</v>
      </c>
      <c r="S1073">
        <f>ROUND((Source!CA513/100)*ROUND((Source!AF513*Source!AV513)*Source!I513, 2), 2)</f>
        <v>41.6</v>
      </c>
      <c r="T1073">
        <f>Source!Y513</f>
        <v>41.6</v>
      </c>
      <c r="U1073">
        <f>ROUND((175/100)*ROUND((Source!AE513*Source!AV513)*Source!I513, 2), 2)</f>
        <v>173.5</v>
      </c>
      <c r="V1073">
        <f>ROUND((108/100)*ROUND(Source!CS513*Source!I513, 2), 2)</f>
        <v>107.07</v>
      </c>
    </row>
    <row r="1074" spans="1:22" ht="14.25" x14ac:dyDescent="0.2">
      <c r="A1074" s="18"/>
      <c r="B1074" s="18"/>
      <c r="C1074" s="18"/>
      <c r="D1074" s="18" t="s">
        <v>1332</v>
      </c>
      <c r="E1074" s="19"/>
      <c r="F1074" s="9"/>
      <c r="G1074" s="21">
        <f>Source!AO513</f>
        <v>208</v>
      </c>
      <c r="H1074" s="20" t="str">
        <f>Source!DG513</f>
        <v/>
      </c>
      <c r="I1074" s="9">
        <f>Source!AV513</f>
        <v>1</v>
      </c>
      <c r="J1074" s="9">
        <f>IF(Source!BA513&lt;&gt; 0, Source!BA513, 1)</f>
        <v>1</v>
      </c>
      <c r="K1074" s="21">
        <f>Source!S513</f>
        <v>416</v>
      </c>
      <c r="L1074" s="21"/>
    </row>
    <row r="1075" spans="1:22" ht="14.25" x14ac:dyDescent="0.2">
      <c r="A1075" s="18"/>
      <c r="B1075" s="18"/>
      <c r="C1075" s="18"/>
      <c r="D1075" s="18" t="s">
        <v>1333</v>
      </c>
      <c r="E1075" s="19"/>
      <c r="F1075" s="9"/>
      <c r="G1075" s="21">
        <f>Source!AM513</f>
        <v>78.180000000000007</v>
      </c>
      <c r="H1075" s="20" t="str">
        <f>Source!DE513</f>
        <v/>
      </c>
      <c r="I1075" s="9">
        <f>Source!AV513</f>
        <v>1</v>
      </c>
      <c r="J1075" s="9">
        <f>IF(Source!BB513&lt;&gt; 0, Source!BB513, 1)</f>
        <v>1</v>
      </c>
      <c r="K1075" s="21">
        <f>Source!Q513</f>
        <v>156.36000000000001</v>
      </c>
      <c r="L1075" s="21"/>
    </row>
    <row r="1076" spans="1:22" ht="14.25" x14ac:dyDescent="0.2">
      <c r="A1076" s="18"/>
      <c r="B1076" s="18"/>
      <c r="C1076" s="18"/>
      <c r="D1076" s="18" t="s">
        <v>1334</v>
      </c>
      <c r="E1076" s="19"/>
      <c r="F1076" s="9"/>
      <c r="G1076" s="21">
        <f>Source!AN513</f>
        <v>49.57</v>
      </c>
      <c r="H1076" s="20" t="str">
        <f>Source!DF513</f>
        <v/>
      </c>
      <c r="I1076" s="9">
        <f>Source!AV513</f>
        <v>1</v>
      </c>
      <c r="J1076" s="9">
        <f>IF(Source!BS513&lt;&gt; 0, Source!BS513, 1)</f>
        <v>1</v>
      </c>
      <c r="K1076" s="22">
        <f>Source!R513</f>
        <v>99.14</v>
      </c>
      <c r="L1076" s="21"/>
    </row>
    <row r="1077" spans="1:22" ht="14.25" x14ac:dyDescent="0.2">
      <c r="A1077" s="18"/>
      <c r="B1077" s="18"/>
      <c r="C1077" s="18"/>
      <c r="D1077" s="18" t="s">
        <v>1336</v>
      </c>
      <c r="E1077" s="19" t="s">
        <v>1337</v>
      </c>
      <c r="F1077" s="9">
        <f>Source!AT513</f>
        <v>70</v>
      </c>
      <c r="G1077" s="21"/>
      <c r="H1077" s="20"/>
      <c r="I1077" s="9"/>
      <c r="J1077" s="9"/>
      <c r="K1077" s="21">
        <f>SUM(R1073:R1076)</f>
        <v>291.2</v>
      </c>
      <c r="L1077" s="21"/>
    </row>
    <row r="1078" spans="1:22" ht="14.25" x14ac:dyDescent="0.2">
      <c r="A1078" s="18"/>
      <c r="B1078" s="18"/>
      <c r="C1078" s="18"/>
      <c r="D1078" s="18" t="s">
        <v>1338</v>
      </c>
      <c r="E1078" s="19" t="s">
        <v>1337</v>
      </c>
      <c r="F1078" s="9">
        <f>Source!AU513</f>
        <v>10</v>
      </c>
      <c r="G1078" s="21"/>
      <c r="H1078" s="20"/>
      <c r="I1078" s="9"/>
      <c r="J1078" s="9"/>
      <c r="K1078" s="21">
        <f>SUM(T1073:T1077)</f>
        <v>41.6</v>
      </c>
      <c r="L1078" s="21"/>
    </row>
    <row r="1079" spans="1:22" ht="14.25" x14ac:dyDescent="0.2">
      <c r="A1079" s="18"/>
      <c r="B1079" s="18"/>
      <c r="C1079" s="18"/>
      <c r="D1079" s="18" t="s">
        <v>1339</v>
      </c>
      <c r="E1079" s="19" t="s">
        <v>1337</v>
      </c>
      <c r="F1079" s="9">
        <f>108</f>
        <v>108</v>
      </c>
      <c r="G1079" s="21"/>
      <c r="H1079" s="20"/>
      <c r="I1079" s="9"/>
      <c r="J1079" s="9"/>
      <c r="K1079" s="21">
        <f>SUM(V1073:V1078)</f>
        <v>107.07</v>
      </c>
      <c r="L1079" s="21"/>
    </row>
    <row r="1080" spans="1:22" ht="14.25" x14ac:dyDescent="0.2">
      <c r="A1080" s="18"/>
      <c r="B1080" s="18"/>
      <c r="C1080" s="18"/>
      <c r="D1080" s="18" t="s">
        <v>1340</v>
      </c>
      <c r="E1080" s="19" t="s">
        <v>1341</v>
      </c>
      <c r="F1080" s="9">
        <f>Source!AQ513</f>
        <v>0.37</v>
      </c>
      <c r="G1080" s="21"/>
      <c r="H1080" s="20" t="str">
        <f>Source!DI513</f>
        <v/>
      </c>
      <c r="I1080" s="9">
        <f>Source!AV513</f>
        <v>1</v>
      </c>
      <c r="J1080" s="9"/>
      <c r="K1080" s="21"/>
      <c r="L1080" s="21">
        <f>Source!U513</f>
        <v>0.74</v>
      </c>
    </row>
    <row r="1081" spans="1:22" ht="15" x14ac:dyDescent="0.25">
      <c r="A1081" s="24"/>
      <c r="B1081" s="24"/>
      <c r="C1081" s="24"/>
      <c r="D1081" s="24"/>
      <c r="E1081" s="24"/>
      <c r="F1081" s="24"/>
      <c r="G1081" s="24"/>
      <c r="H1081" s="24"/>
      <c r="I1081" s="24"/>
      <c r="J1081" s="46">
        <f>K1074+K1075+K1077+K1078+K1079</f>
        <v>1012.23</v>
      </c>
      <c r="K1081" s="46"/>
      <c r="L1081" s="25">
        <f>IF(Source!I513&lt;&gt;0, ROUND(J1081/Source!I513, 2), 0)</f>
        <v>506.12</v>
      </c>
      <c r="P1081" s="23">
        <f>J1081</f>
        <v>1012.23</v>
      </c>
    </row>
    <row r="1082" spans="1:22" ht="71.25" x14ac:dyDescent="0.2">
      <c r="A1082" s="18">
        <v>123</v>
      </c>
      <c r="B1082" s="18">
        <v>123</v>
      </c>
      <c r="C1082" s="18" t="str">
        <f>Source!F514</f>
        <v>1.23-2103-41-1/1</v>
      </c>
      <c r="D1082" s="18" t="str">
        <f>Source!G514</f>
        <v>Техническое обслуживание регулирующего клапана /Клапан регулирующий КМ125Ф - 015 - 1,6 / PSL201 - 220В Ду15 Ру16 ф\ф ДРгпах=16 бар tmax = 250оС</v>
      </c>
      <c r="E1082" s="19" t="str">
        <f>Source!H514</f>
        <v>шт.</v>
      </c>
      <c r="F1082" s="9">
        <f>Source!I514</f>
        <v>1</v>
      </c>
      <c r="G1082" s="21"/>
      <c r="H1082" s="20"/>
      <c r="I1082" s="9"/>
      <c r="J1082" s="9"/>
      <c r="K1082" s="21"/>
      <c r="L1082" s="21"/>
      <c r="Q1082">
        <f>ROUND((Source!BZ514/100)*ROUND((Source!AF514*Source!AV514)*Source!I514, 2), 2)</f>
        <v>145.6</v>
      </c>
      <c r="R1082">
        <f>Source!X514</f>
        <v>145.6</v>
      </c>
      <c r="S1082">
        <f>ROUND((Source!CA514/100)*ROUND((Source!AF514*Source!AV514)*Source!I514, 2), 2)</f>
        <v>20.8</v>
      </c>
      <c r="T1082">
        <f>Source!Y514</f>
        <v>20.8</v>
      </c>
      <c r="U1082">
        <f>ROUND((175/100)*ROUND((Source!AE514*Source!AV514)*Source!I514, 2), 2)</f>
        <v>86.75</v>
      </c>
      <c r="V1082">
        <f>ROUND((108/100)*ROUND(Source!CS514*Source!I514, 2), 2)</f>
        <v>53.54</v>
      </c>
    </row>
    <row r="1083" spans="1:22" ht="14.25" x14ac:dyDescent="0.2">
      <c r="A1083" s="18"/>
      <c r="B1083" s="18"/>
      <c r="C1083" s="18"/>
      <c r="D1083" s="18" t="s">
        <v>1332</v>
      </c>
      <c r="E1083" s="19"/>
      <c r="F1083" s="9"/>
      <c r="G1083" s="21">
        <f>Source!AO514</f>
        <v>208</v>
      </c>
      <c r="H1083" s="20" t="str">
        <f>Source!DG514</f>
        <v/>
      </c>
      <c r="I1083" s="9">
        <f>Source!AV514</f>
        <v>1</v>
      </c>
      <c r="J1083" s="9">
        <f>IF(Source!BA514&lt;&gt; 0, Source!BA514, 1)</f>
        <v>1</v>
      </c>
      <c r="K1083" s="21">
        <f>Source!S514</f>
        <v>208</v>
      </c>
      <c r="L1083" s="21"/>
    </row>
    <row r="1084" spans="1:22" ht="14.25" x14ac:dyDescent="0.2">
      <c r="A1084" s="18"/>
      <c r="B1084" s="18"/>
      <c r="C1084" s="18"/>
      <c r="D1084" s="18" t="s">
        <v>1333</v>
      </c>
      <c r="E1084" s="19"/>
      <c r="F1084" s="9"/>
      <c r="G1084" s="21">
        <f>Source!AM514</f>
        <v>78.180000000000007</v>
      </c>
      <c r="H1084" s="20" t="str">
        <f>Source!DE514</f>
        <v/>
      </c>
      <c r="I1084" s="9">
        <f>Source!AV514</f>
        <v>1</v>
      </c>
      <c r="J1084" s="9">
        <f>IF(Source!BB514&lt;&gt; 0, Source!BB514, 1)</f>
        <v>1</v>
      </c>
      <c r="K1084" s="21">
        <f>Source!Q514</f>
        <v>78.180000000000007</v>
      </c>
      <c r="L1084" s="21"/>
    </row>
    <row r="1085" spans="1:22" ht="14.25" x14ac:dyDescent="0.2">
      <c r="A1085" s="18"/>
      <c r="B1085" s="18"/>
      <c r="C1085" s="18"/>
      <c r="D1085" s="18" t="s">
        <v>1334</v>
      </c>
      <c r="E1085" s="19"/>
      <c r="F1085" s="9"/>
      <c r="G1085" s="21">
        <f>Source!AN514</f>
        <v>49.57</v>
      </c>
      <c r="H1085" s="20" t="str">
        <f>Source!DF514</f>
        <v/>
      </c>
      <c r="I1085" s="9">
        <f>Source!AV514</f>
        <v>1</v>
      </c>
      <c r="J1085" s="9">
        <f>IF(Source!BS514&lt;&gt; 0, Source!BS514, 1)</f>
        <v>1</v>
      </c>
      <c r="K1085" s="22">
        <f>Source!R514</f>
        <v>49.57</v>
      </c>
      <c r="L1085" s="21"/>
    </row>
    <row r="1086" spans="1:22" ht="14.25" x14ac:dyDescent="0.2">
      <c r="A1086" s="18"/>
      <c r="B1086" s="18"/>
      <c r="C1086" s="18"/>
      <c r="D1086" s="18" t="s">
        <v>1336</v>
      </c>
      <c r="E1086" s="19" t="s">
        <v>1337</v>
      </c>
      <c r="F1086" s="9">
        <f>Source!AT514</f>
        <v>70</v>
      </c>
      <c r="G1086" s="21"/>
      <c r="H1086" s="20"/>
      <c r="I1086" s="9"/>
      <c r="J1086" s="9"/>
      <c r="K1086" s="21">
        <f>SUM(R1082:R1085)</f>
        <v>145.6</v>
      </c>
      <c r="L1086" s="21"/>
    </row>
    <row r="1087" spans="1:22" ht="14.25" x14ac:dyDescent="0.2">
      <c r="A1087" s="18"/>
      <c r="B1087" s="18"/>
      <c r="C1087" s="18"/>
      <c r="D1087" s="18" t="s">
        <v>1338</v>
      </c>
      <c r="E1087" s="19" t="s">
        <v>1337</v>
      </c>
      <c r="F1087" s="9">
        <f>Source!AU514</f>
        <v>10</v>
      </c>
      <c r="G1087" s="21"/>
      <c r="H1087" s="20"/>
      <c r="I1087" s="9"/>
      <c r="J1087" s="9"/>
      <c r="K1087" s="21">
        <f>SUM(T1082:T1086)</f>
        <v>20.8</v>
      </c>
      <c r="L1087" s="21"/>
    </row>
    <row r="1088" spans="1:22" ht="14.25" x14ac:dyDescent="0.2">
      <c r="A1088" s="18"/>
      <c r="B1088" s="18"/>
      <c r="C1088" s="18"/>
      <c r="D1088" s="18" t="s">
        <v>1339</v>
      </c>
      <c r="E1088" s="19" t="s">
        <v>1337</v>
      </c>
      <c r="F1088" s="9">
        <f>108</f>
        <v>108</v>
      </c>
      <c r="G1088" s="21"/>
      <c r="H1088" s="20"/>
      <c r="I1088" s="9"/>
      <c r="J1088" s="9"/>
      <c r="K1088" s="21">
        <f>SUM(V1082:V1087)</f>
        <v>53.54</v>
      </c>
      <c r="L1088" s="21"/>
    </row>
    <row r="1089" spans="1:22" ht="14.25" x14ac:dyDescent="0.2">
      <c r="A1089" s="18"/>
      <c r="B1089" s="18"/>
      <c r="C1089" s="18"/>
      <c r="D1089" s="18" t="s">
        <v>1340</v>
      </c>
      <c r="E1089" s="19" t="s">
        <v>1341</v>
      </c>
      <c r="F1089" s="9">
        <f>Source!AQ514</f>
        <v>0.37</v>
      </c>
      <c r="G1089" s="21"/>
      <c r="H1089" s="20" t="str">
        <f>Source!DI514</f>
        <v/>
      </c>
      <c r="I1089" s="9">
        <f>Source!AV514</f>
        <v>1</v>
      </c>
      <c r="J1089" s="9"/>
      <c r="K1089" s="21"/>
      <c r="L1089" s="21">
        <f>Source!U514</f>
        <v>0.37</v>
      </c>
    </row>
    <row r="1090" spans="1:22" ht="15" x14ac:dyDescent="0.25">
      <c r="A1090" s="24"/>
      <c r="B1090" s="24"/>
      <c r="C1090" s="24"/>
      <c r="D1090" s="24"/>
      <c r="E1090" s="24"/>
      <c r="F1090" s="24"/>
      <c r="G1090" s="24"/>
      <c r="H1090" s="24"/>
      <c r="I1090" s="24"/>
      <c r="J1090" s="46">
        <f>K1083+K1084+K1086+K1087+K1088</f>
        <v>506.12</v>
      </c>
      <c r="K1090" s="46"/>
      <c r="L1090" s="25">
        <f>IF(Source!I514&lt;&gt;0, ROUND(J1090/Source!I514, 2), 0)</f>
        <v>506.12</v>
      </c>
      <c r="P1090" s="23">
        <f>J1090</f>
        <v>506.12</v>
      </c>
    </row>
    <row r="1091" spans="1:22" ht="85.5" x14ac:dyDescent="0.2">
      <c r="A1091" s="18">
        <v>124</v>
      </c>
      <c r="B1091" s="18">
        <v>124</v>
      </c>
      <c r="C1091" s="18" t="str">
        <f>Source!F515</f>
        <v>1.23-2103-18-1/1</v>
      </c>
      <c r="D1091" s="18" t="str">
        <f>Source!G515</f>
        <v>Техническое обслуживание термометра биметаллического, дилатометрического /Термометр БТ-41.211, диапазон 0...+ 160°С, ф80мм, шток 46 мм, с латунной гильзой до 100 Атм, G1/2</v>
      </c>
      <c r="E1091" s="19" t="str">
        <f>Source!H515</f>
        <v>шт.</v>
      </c>
      <c r="F1091" s="9">
        <f>Source!I515</f>
        <v>2</v>
      </c>
      <c r="G1091" s="21"/>
      <c r="H1091" s="20"/>
      <c r="I1091" s="9"/>
      <c r="J1091" s="9"/>
      <c r="K1091" s="21"/>
      <c r="L1091" s="21"/>
      <c r="Q1091">
        <f>ROUND((Source!BZ515/100)*ROUND((Source!AF515*Source!AV515)*Source!I515, 2), 2)</f>
        <v>307.99</v>
      </c>
      <c r="R1091">
        <f>Source!X515</f>
        <v>307.99</v>
      </c>
      <c r="S1091">
        <f>ROUND((Source!CA515/100)*ROUND((Source!AF515*Source!AV515)*Source!I515, 2), 2)</f>
        <v>44</v>
      </c>
      <c r="T1091">
        <f>Source!Y515</f>
        <v>44</v>
      </c>
      <c r="U1091">
        <f>ROUND((175/100)*ROUND((Source!AE515*Source!AV515)*Source!I515, 2), 2)</f>
        <v>0</v>
      </c>
      <c r="V1091">
        <f>ROUND((108/100)*ROUND(Source!CS515*Source!I515, 2), 2)</f>
        <v>0</v>
      </c>
    </row>
    <row r="1092" spans="1:22" ht="14.25" x14ac:dyDescent="0.2">
      <c r="A1092" s="18"/>
      <c r="B1092" s="18"/>
      <c r="C1092" s="18"/>
      <c r="D1092" s="18" t="s">
        <v>1332</v>
      </c>
      <c r="E1092" s="19"/>
      <c r="F1092" s="9"/>
      <c r="G1092" s="21">
        <f>Source!AO515</f>
        <v>219.99</v>
      </c>
      <c r="H1092" s="20" t="str">
        <f>Source!DG515</f>
        <v/>
      </c>
      <c r="I1092" s="9">
        <f>Source!AV515</f>
        <v>1</v>
      </c>
      <c r="J1092" s="9">
        <f>IF(Source!BA515&lt;&gt; 0, Source!BA515, 1)</f>
        <v>1</v>
      </c>
      <c r="K1092" s="21">
        <f>Source!S515</f>
        <v>439.98</v>
      </c>
      <c r="L1092" s="21"/>
    </row>
    <row r="1093" spans="1:22" ht="14.25" x14ac:dyDescent="0.2">
      <c r="A1093" s="18"/>
      <c r="B1093" s="18"/>
      <c r="C1093" s="18"/>
      <c r="D1093" s="18" t="s">
        <v>1335</v>
      </c>
      <c r="E1093" s="19"/>
      <c r="F1093" s="9"/>
      <c r="G1093" s="21">
        <f>Source!AL515</f>
        <v>19.14</v>
      </c>
      <c r="H1093" s="20" t="str">
        <f>Source!DD515</f>
        <v/>
      </c>
      <c r="I1093" s="9">
        <f>Source!AW515</f>
        <v>1</v>
      </c>
      <c r="J1093" s="9">
        <f>IF(Source!BC515&lt;&gt; 0, Source!BC515, 1)</f>
        <v>1</v>
      </c>
      <c r="K1093" s="21">
        <f>Source!P515</f>
        <v>38.28</v>
      </c>
      <c r="L1093" s="21"/>
    </row>
    <row r="1094" spans="1:22" ht="14.25" x14ac:dyDescent="0.2">
      <c r="A1094" s="18"/>
      <c r="B1094" s="18"/>
      <c r="C1094" s="18"/>
      <c r="D1094" s="18" t="s">
        <v>1336</v>
      </c>
      <c r="E1094" s="19" t="s">
        <v>1337</v>
      </c>
      <c r="F1094" s="9">
        <f>Source!AT515</f>
        <v>70</v>
      </c>
      <c r="G1094" s="21"/>
      <c r="H1094" s="20"/>
      <c r="I1094" s="9"/>
      <c r="J1094" s="9"/>
      <c r="K1094" s="21">
        <f>SUM(R1091:R1093)</f>
        <v>307.99</v>
      </c>
      <c r="L1094" s="21"/>
    </row>
    <row r="1095" spans="1:22" ht="14.25" x14ac:dyDescent="0.2">
      <c r="A1095" s="18"/>
      <c r="B1095" s="18"/>
      <c r="C1095" s="18"/>
      <c r="D1095" s="18" t="s">
        <v>1338</v>
      </c>
      <c r="E1095" s="19" t="s">
        <v>1337</v>
      </c>
      <c r="F1095" s="9">
        <f>Source!AU515</f>
        <v>10</v>
      </c>
      <c r="G1095" s="21"/>
      <c r="H1095" s="20"/>
      <c r="I1095" s="9"/>
      <c r="J1095" s="9"/>
      <c r="K1095" s="21">
        <f>SUM(T1091:T1094)</f>
        <v>44</v>
      </c>
      <c r="L1095" s="21"/>
    </row>
    <row r="1096" spans="1:22" ht="14.25" x14ac:dyDescent="0.2">
      <c r="A1096" s="18"/>
      <c r="B1096" s="18"/>
      <c r="C1096" s="18"/>
      <c r="D1096" s="18" t="s">
        <v>1340</v>
      </c>
      <c r="E1096" s="19" t="s">
        <v>1341</v>
      </c>
      <c r="F1096" s="9">
        <f>Source!AQ515</f>
        <v>0.31</v>
      </c>
      <c r="G1096" s="21"/>
      <c r="H1096" s="20" t="str">
        <f>Source!DI515</f>
        <v/>
      </c>
      <c r="I1096" s="9">
        <f>Source!AV515</f>
        <v>1</v>
      </c>
      <c r="J1096" s="9"/>
      <c r="K1096" s="21"/>
      <c r="L1096" s="21">
        <f>Source!U515</f>
        <v>0.62</v>
      </c>
    </row>
    <row r="1097" spans="1:22" ht="15" x14ac:dyDescent="0.25">
      <c r="A1097" s="24"/>
      <c r="B1097" s="24"/>
      <c r="C1097" s="24"/>
      <c r="D1097" s="24"/>
      <c r="E1097" s="24"/>
      <c r="F1097" s="24"/>
      <c r="G1097" s="24"/>
      <c r="H1097" s="24"/>
      <c r="I1097" s="24"/>
      <c r="J1097" s="46">
        <f>K1092+K1093+K1094+K1095</f>
        <v>830.25</v>
      </c>
      <c r="K1097" s="46"/>
      <c r="L1097" s="25">
        <f>IF(Source!I515&lt;&gt;0, ROUND(J1097/Source!I515, 2), 0)</f>
        <v>415.13</v>
      </c>
      <c r="P1097" s="23">
        <f>J1097</f>
        <v>830.25</v>
      </c>
    </row>
    <row r="1098" spans="1:22" ht="71.25" x14ac:dyDescent="0.2">
      <c r="A1098" s="18">
        <v>125</v>
      </c>
      <c r="B1098" s="18">
        <v>125</v>
      </c>
      <c r="C1098" s="18" t="str">
        <f>Source!F519</f>
        <v>1.23-2103-41-1/1</v>
      </c>
      <c r="D1098" s="18" t="str">
        <f>Source!G519</f>
        <v>Техническое обслуживание регулирующего клапана /ПРЕГРАН КПП 096-01-16-ЗН-025х025-4,0 Рн= 4,0 бар предохр клапан ф/ф DN25x25 PN16 tmax=300oC чугун</v>
      </c>
      <c r="E1098" s="19" t="str">
        <f>Source!H519</f>
        <v>шт.</v>
      </c>
      <c r="F1098" s="9">
        <f>Source!I519</f>
        <v>1</v>
      </c>
      <c r="G1098" s="21"/>
      <c r="H1098" s="20"/>
      <c r="I1098" s="9"/>
      <c r="J1098" s="9"/>
      <c r="K1098" s="21"/>
      <c r="L1098" s="21"/>
      <c r="Q1098">
        <f>ROUND((Source!BZ519/100)*ROUND((Source!AF519*Source!AV519)*Source!I519, 2), 2)</f>
        <v>145.6</v>
      </c>
      <c r="R1098">
        <f>Source!X519</f>
        <v>145.6</v>
      </c>
      <c r="S1098">
        <f>ROUND((Source!CA519/100)*ROUND((Source!AF519*Source!AV519)*Source!I519, 2), 2)</f>
        <v>20.8</v>
      </c>
      <c r="T1098">
        <f>Source!Y519</f>
        <v>20.8</v>
      </c>
      <c r="U1098">
        <f>ROUND((175/100)*ROUND((Source!AE519*Source!AV519)*Source!I519, 2), 2)</f>
        <v>86.75</v>
      </c>
      <c r="V1098">
        <f>ROUND((108/100)*ROUND(Source!CS519*Source!I519, 2), 2)</f>
        <v>53.54</v>
      </c>
    </row>
    <row r="1099" spans="1:22" ht="14.25" x14ac:dyDescent="0.2">
      <c r="A1099" s="18"/>
      <c r="B1099" s="18"/>
      <c r="C1099" s="18"/>
      <c r="D1099" s="18" t="s">
        <v>1332</v>
      </c>
      <c r="E1099" s="19"/>
      <c r="F1099" s="9"/>
      <c r="G1099" s="21">
        <f>Source!AO519</f>
        <v>208</v>
      </c>
      <c r="H1099" s="20" t="str">
        <f>Source!DG519</f>
        <v/>
      </c>
      <c r="I1099" s="9">
        <f>Source!AV519</f>
        <v>1</v>
      </c>
      <c r="J1099" s="9">
        <f>IF(Source!BA519&lt;&gt; 0, Source!BA519, 1)</f>
        <v>1</v>
      </c>
      <c r="K1099" s="21">
        <f>Source!S519</f>
        <v>208</v>
      </c>
      <c r="L1099" s="21"/>
    </row>
    <row r="1100" spans="1:22" ht="14.25" x14ac:dyDescent="0.2">
      <c r="A1100" s="18"/>
      <c r="B1100" s="18"/>
      <c r="C1100" s="18"/>
      <c r="D1100" s="18" t="s">
        <v>1333</v>
      </c>
      <c r="E1100" s="19"/>
      <c r="F1100" s="9"/>
      <c r="G1100" s="21">
        <f>Source!AM519</f>
        <v>78.180000000000007</v>
      </c>
      <c r="H1100" s="20" t="str">
        <f>Source!DE519</f>
        <v/>
      </c>
      <c r="I1100" s="9">
        <f>Source!AV519</f>
        <v>1</v>
      </c>
      <c r="J1100" s="9">
        <f>IF(Source!BB519&lt;&gt; 0, Source!BB519, 1)</f>
        <v>1</v>
      </c>
      <c r="K1100" s="21">
        <f>Source!Q519</f>
        <v>78.180000000000007</v>
      </c>
      <c r="L1100" s="21"/>
    </row>
    <row r="1101" spans="1:22" ht="14.25" x14ac:dyDescent="0.2">
      <c r="A1101" s="18"/>
      <c r="B1101" s="18"/>
      <c r="C1101" s="18"/>
      <c r="D1101" s="18" t="s">
        <v>1334</v>
      </c>
      <c r="E1101" s="19"/>
      <c r="F1101" s="9"/>
      <c r="G1101" s="21">
        <f>Source!AN519</f>
        <v>49.57</v>
      </c>
      <c r="H1101" s="20" t="str">
        <f>Source!DF519</f>
        <v/>
      </c>
      <c r="I1101" s="9">
        <f>Source!AV519</f>
        <v>1</v>
      </c>
      <c r="J1101" s="9">
        <f>IF(Source!BS519&lt;&gt; 0, Source!BS519, 1)</f>
        <v>1</v>
      </c>
      <c r="K1101" s="22">
        <f>Source!R519</f>
        <v>49.57</v>
      </c>
      <c r="L1101" s="21"/>
    </row>
    <row r="1102" spans="1:22" ht="14.25" x14ac:dyDescent="0.2">
      <c r="A1102" s="18"/>
      <c r="B1102" s="18"/>
      <c r="C1102" s="18"/>
      <c r="D1102" s="18" t="s">
        <v>1336</v>
      </c>
      <c r="E1102" s="19" t="s">
        <v>1337</v>
      </c>
      <c r="F1102" s="9">
        <f>Source!AT519</f>
        <v>70</v>
      </c>
      <c r="G1102" s="21"/>
      <c r="H1102" s="20"/>
      <c r="I1102" s="9"/>
      <c r="J1102" s="9"/>
      <c r="K1102" s="21">
        <f>SUM(R1098:R1101)</f>
        <v>145.6</v>
      </c>
      <c r="L1102" s="21"/>
    </row>
    <row r="1103" spans="1:22" ht="14.25" x14ac:dyDescent="0.2">
      <c r="A1103" s="18"/>
      <c r="B1103" s="18"/>
      <c r="C1103" s="18"/>
      <c r="D1103" s="18" t="s">
        <v>1338</v>
      </c>
      <c r="E1103" s="19" t="s">
        <v>1337</v>
      </c>
      <c r="F1103" s="9">
        <f>Source!AU519</f>
        <v>10</v>
      </c>
      <c r="G1103" s="21"/>
      <c r="H1103" s="20"/>
      <c r="I1103" s="9"/>
      <c r="J1103" s="9"/>
      <c r="K1103" s="21">
        <f>SUM(T1098:T1102)</f>
        <v>20.8</v>
      </c>
      <c r="L1103" s="21"/>
    </row>
    <row r="1104" spans="1:22" ht="14.25" x14ac:dyDescent="0.2">
      <c r="A1104" s="18"/>
      <c r="B1104" s="18"/>
      <c r="C1104" s="18"/>
      <c r="D1104" s="18" t="s">
        <v>1339</v>
      </c>
      <c r="E1104" s="19" t="s">
        <v>1337</v>
      </c>
      <c r="F1104" s="9">
        <f>108</f>
        <v>108</v>
      </c>
      <c r="G1104" s="21"/>
      <c r="H1104" s="20"/>
      <c r="I1104" s="9"/>
      <c r="J1104" s="9"/>
      <c r="K1104" s="21">
        <f>SUM(V1098:V1103)</f>
        <v>53.54</v>
      </c>
      <c r="L1104" s="21"/>
    </row>
    <row r="1105" spans="1:22" ht="14.25" x14ac:dyDescent="0.2">
      <c r="A1105" s="18"/>
      <c r="B1105" s="18"/>
      <c r="C1105" s="18"/>
      <c r="D1105" s="18" t="s">
        <v>1340</v>
      </c>
      <c r="E1105" s="19" t="s">
        <v>1341</v>
      </c>
      <c r="F1105" s="9">
        <f>Source!AQ519</f>
        <v>0.37</v>
      </c>
      <c r="G1105" s="21"/>
      <c r="H1105" s="20" t="str">
        <f>Source!DI519</f>
        <v/>
      </c>
      <c r="I1105" s="9">
        <f>Source!AV519</f>
        <v>1</v>
      </c>
      <c r="J1105" s="9"/>
      <c r="K1105" s="21"/>
      <c r="L1105" s="21">
        <f>Source!U519</f>
        <v>0.37</v>
      </c>
    </row>
    <row r="1106" spans="1:22" ht="15" x14ac:dyDescent="0.25">
      <c r="A1106" s="24"/>
      <c r="B1106" s="24"/>
      <c r="C1106" s="24"/>
      <c r="D1106" s="24"/>
      <c r="E1106" s="24"/>
      <c r="F1106" s="24"/>
      <c r="G1106" s="24"/>
      <c r="H1106" s="24"/>
      <c r="I1106" s="24"/>
      <c r="J1106" s="46">
        <f>K1099+K1100+K1102+K1103+K1104</f>
        <v>506.12</v>
      </c>
      <c r="K1106" s="46"/>
      <c r="L1106" s="25">
        <f>IF(Source!I519&lt;&gt;0, ROUND(J1106/Source!I519, 2), 0)</f>
        <v>506.12</v>
      </c>
      <c r="P1106" s="23">
        <f>J1106</f>
        <v>506.12</v>
      </c>
    </row>
    <row r="1107" spans="1:22" ht="99.75" x14ac:dyDescent="0.2">
      <c r="A1107" s="18">
        <v>126</v>
      </c>
      <c r="B1107" s="18">
        <v>126</v>
      </c>
      <c r="C1107" s="18" t="str">
        <f>Source!F520</f>
        <v>1.15-2203-7-1/1</v>
      </c>
      <c r="D1107" s="18" t="str">
        <f>Source!G520</f>
        <v>Техническое обслуживание крана шарового латунного никелированного диаметром до 25 мм /Кран шаровой латунный 03_Тип 34.501.(Chicago).,ДуО15, Ру25,Траб=95,Тмах=110 гр.,бнутр.р-5а, рукоятка обычная</v>
      </c>
      <c r="E1107" s="19" t="str">
        <f>Source!H520</f>
        <v>10 шт.</v>
      </c>
      <c r="F1107" s="9">
        <f>Source!I520</f>
        <v>0.4</v>
      </c>
      <c r="G1107" s="21"/>
      <c r="H1107" s="20"/>
      <c r="I1107" s="9"/>
      <c r="J1107" s="9"/>
      <c r="K1107" s="21"/>
      <c r="L1107" s="21"/>
      <c r="Q1107">
        <f>ROUND((Source!BZ520/100)*ROUND((Source!AF520*Source!AV520)*Source!I520, 2), 2)</f>
        <v>77.81</v>
      </c>
      <c r="R1107">
        <f>Source!X520</f>
        <v>77.81</v>
      </c>
      <c r="S1107">
        <f>ROUND((Source!CA520/100)*ROUND((Source!AF520*Source!AV520)*Source!I520, 2), 2)</f>
        <v>11.12</v>
      </c>
      <c r="T1107">
        <f>Source!Y520</f>
        <v>11.12</v>
      </c>
      <c r="U1107">
        <f>ROUND((175/100)*ROUND((Source!AE520*Source!AV520)*Source!I520, 2), 2)</f>
        <v>0</v>
      </c>
      <c r="V1107">
        <f>ROUND((108/100)*ROUND(Source!CS520*Source!I520, 2), 2)</f>
        <v>0</v>
      </c>
    </row>
    <row r="1108" spans="1:22" x14ac:dyDescent="0.2">
      <c r="D1108" s="26" t="str">
        <f>"Объем: "&amp;Source!I520&amp;"=(4)/"&amp;"10"</f>
        <v>Объем: 0,4=(4)/10</v>
      </c>
    </row>
    <row r="1109" spans="1:22" ht="14.25" x14ac:dyDescent="0.2">
      <c r="A1109" s="18"/>
      <c r="B1109" s="18"/>
      <c r="C1109" s="18"/>
      <c r="D1109" s="18" t="s">
        <v>1332</v>
      </c>
      <c r="E1109" s="19"/>
      <c r="F1109" s="9"/>
      <c r="G1109" s="21">
        <f>Source!AO520</f>
        <v>277.87</v>
      </c>
      <c r="H1109" s="20" t="str">
        <f>Source!DG520</f>
        <v/>
      </c>
      <c r="I1109" s="9">
        <f>Source!AV520</f>
        <v>1</v>
      </c>
      <c r="J1109" s="9">
        <f>IF(Source!BA520&lt;&gt; 0, Source!BA520, 1)</f>
        <v>1</v>
      </c>
      <c r="K1109" s="21">
        <f>Source!S520</f>
        <v>111.15</v>
      </c>
      <c r="L1109" s="21"/>
    </row>
    <row r="1110" spans="1:22" ht="14.25" x14ac:dyDescent="0.2">
      <c r="A1110" s="18"/>
      <c r="B1110" s="18"/>
      <c r="C1110" s="18"/>
      <c r="D1110" s="18" t="s">
        <v>1336</v>
      </c>
      <c r="E1110" s="19" t="s">
        <v>1337</v>
      </c>
      <c r="F1110" s="9">
        <f>Source!AT520</f>
        <v>70</v>
      </c>
      <c r="G1110" s="21"/>
      <c r="H1110" s="20"/>
      <c r="I1110" s="9"/>
      <c r="J1110" s="9"/>
      <c r="K1110" s="21">
        <f>SUM(R1107:R1109)</f>
        <v>77.81</v>
      </c>
      <c r="L1110" s="21"/>
    </row>
    <row r="1111" spans="1:22" ht="14.25" x14ac:dyDescent="0.2">
      <c r="A1111" s="18"/>
      <c r="B1111" s="18"/>
      <c r="C1111" s="18"/>
      <c r="D1111" s="18" t="s">
        <v>1338</v>
      </c>
      <c r="E1111" s="19" t="s">
        <v>1337</v>
      </c>
      <c r="F1111" s="9">
        <f>Source!AU520</f>
        <v>10</v>
      </c>
      <c r="G1111" s="21"/>
      <c r="H1111" s="20"/>
      <c r="I1111" s="9"/>
      <c r="J1111" s="9"/>
      <c r="K1111" s="21">
        <f>SUM(T1107:T1110)</f>
        <v>11.12</v>
      </c>
      <c r="L1111" s="21"/>
    </row>
    <row r="1112" spans="1:22" ht="14.25" x14ac:dyDescent="0.2">
      <c r="A1112" s="18"/>
      <c r="B1112" s="18"/>
      <c r="C1112" s="18"/>
      <c r="D1112" s="18" t="s">
        <v>1340</v>
      </c>
      <c r="E1112" s="19" t="s">
        <v>1341</v>
      </c>
      <c r="F1112" s="9">
        <f>Source!AQ520</f>
        <v>0.45</v>
      </c>
      <c r="G1112" s="21"/>
      <c r="H1112" s="20" t="str">
        <f>Source!DI520</f>
        <v/>
      </c>
      <c r="I1112" s="9">
        <f>Source!AV520</f>
        <v>1</v>
      </c>
      <c r="J1112" s="9"/>
      <c r="K1112" s="21"/>
      <c r="L1112" s="21">
        <f>Source!U520</f>
        <v>0.18000000000000002</v>
      </c>
    </row>
    <row r="1113" spans="1:22" ht="15" x14ac:dyDescent="0.25">
      <c r="A1113" s="24"/>
      <c r="B1113" s="24"/>
      <c r="C1113" s="24"/>
      <c r="D1113" s="24"/>
      <c r="E1113" s="24"/>
      <c r="F1113" s="24"/>
      <c r="G1113" s="24"/>
      <c r="H1113" s="24"/>
      <c r="I1113" s="24"/>
      <c r="J1113" s="46">
        <f>K1109+K1110+K1111</f>
        <v>200.08</v>
      </c>
      <c r="K1113" s="46"/>
      <c r="L1113" s="25">
        <f>IF(Source!I520&lt;&gt;0, ROUND(J1113/Source!I520, 2), 0)</f>
        <v>500.2</v>
      </c>
      <c r="P1113" s="23">
        <f>J1113</f>
        <v>200.08</v>
      </c>
    </row>
    <row r="1114" spans="1:22" ht="114" x14ac:dyDescent="0.2">
      <c r="A1114" s="18">
        <v>127</v>
      </c>
      <c r="B1114" s="18">
        <v>127</v>
      </c>
      <c r="C1114" s="18" t="str">
        <f>Source!F521</f>
        <v>1.15-2203-7-1/1</v>
      </c>
      <c r="D1114" s="18" t="str">
        <f>Source!G521</f>
        <v>Техническое обслуживание крана шарового латунного никелированного диаметром до 25 мм /Кран шаровой латунный 05_Тип 34.503.(СЬкадо)Шар.кран д.боды полнопрох.,хром.,Ду025, Ру25,Траб=95,Тмах=110 гр.,бнутр.р-ба, рукоятка обычная</v>
      </c>
      <c r="E1114" s="19" t="str">
        <f>Source!H521</f>
        <v>10 шт.</v>
      </c>
      <c r="F1114" s="9">
        <f>Source!I521</f>
        <v>0.8</v>
      </c>
      <c r="G1114" s="21"/>
      <c r="H1114" s="20"/>
      <c r="I1114" s="9"/>
      <c r="J1114" s="9"/>
      <c r="K1114" s="21"/>
      <c r="L1114" s="21"/>
      <c r="Q1114">
        <f>ROUND((Source!BZ521/100)*ROUND((Source!AF521*Source!AV521)*Source!I521, 2), 2)</f>
        <v>155.61000000000001</v>
      </c>
      <c r="R1114">
        <f>Source!X521</f>
        <v>155.61000000000001</v>
      </c>
      <c r="S1114">
        <f>ROUND((Source!CA521/100)*ROUND((Source!AF521*Source!AV521)*Source!I521, 2), 2)</f>
        <v>22.23</v>
      </c>
      <c r="T1114">
        <f>Source!Y521</f>
        <v>22.23</v>
      </c>
      <c r="U1114">
        <f>ROUND((175/100)*ROUND((Source!AE521*Source!AV521)*Source!I521, 2), 2)</f>
        <v>0</v>
      </c>
      <c r="V1114">
        <f>ROUND((108/100)*ROUND(Source!CS521*Source!I521, 2), 2)</f>
        <v>0</v>
      </c>
    </row>
    <row r="1115" spans="1:22" x14ac:dyDescent="0.2">
      <c r="D1115" s="26" t="str">
        <f>"Объем: "&amp;Source!I521&amp;"=(8)/"&amp;"10"</f>
        <v>Объем: 0,8=(8)/10</v>
      </c>
    </row>
    <row r="1116" spans="1:22" ht="14.25" x14ac:dyDescent="0.2">
      <c r="A1116" s="18"/>
      <c r="B1116" s="18"/>
      <c r="C1116" s="18"/>
      <c r="D1116" s="18" t="s">
        <v>1332</v>
      </c>
      <c r="E1116" s="19"/>
      <c r="F1116" s="9"/>
      <c r="G1116" s="21">
        <f>Source!AO521</f>
        <v>277.87</v>
      </c>
      <c r="H1116" s="20" t="str">
        <f>Source!DG521</f>
        <v/>
      </c>
      <c r="I1116" s="9">
        <f>Source!AV521</f>
        <v>1</v>
      </c>
      <c r="J1116" s="9">
        <f>IF(Source!BA521&lt;&gt; 0, Source!BA521, 1)</f>
        <v>1</v>
      </c>
      <c r="K1116" s="21">
        <f>Source!S521</f>
        <v>222.3</v>
      </c>
      <c r="L1116" s="21"/>
    </row>
    <row r="1117" spans="1:22" ht="14.25" x14ac:dyDescent="0.2">
      <c r="A1117" s="18"/>
      <c r="B1117" s="18"/>
      <c r="C1117" s="18"/>
      <c r="D1117" s="18" t="s">
        <v>1336</v>
      </c>
      <c r="E1117" s="19" t="s">
        <v>1337</v>
      </c>
      <c r="F1117" s="9">
        <f>Source!AT521</f>
        <v>70</v>
      </c>
      <c r="G1117" s="21"/>
      <c r="H1117" s="20"/>
      <c r="I1117" s="9"/>
      <c r="J1117" s="9"/>
      <c r="K1117" s="21">
        <f>SUM(R1114:R1116)</f>
        <v>155.61000000000001</v>
      </c>
      <c r="L1117" s="21"/>
    </row>
    <row r="1118" spans="1:22" ht="14.25" x14ac:dyDescent="0.2">
      <c r="A1118" s="18"/>
      <c r="B1118" s="18"/>
      <c r="C1118" s="18"/>
      <c r="D1118" s="18" t="s">
        <v>1338</v>
      </c>
      <c r="E1118" s="19" t="s">
        <v>1337</v>
      </c>
      <c r="F1118" s="9">
        <f>Source!AU521</f>
        <v>10</v>
      </c>
      <c r="G1118" s="21"/>
      <c r="H1118" s="20"/>
      <c r="I1118" s="9"/>
      <c r="J1118" s="9"/>
      <c r="K1118" s="21">
        <f>SUM(T1114:T1117)</f>
        <v>22.23</v>
      </c>
      <c r="L1118" s="21"/>
    </row>
    <row r="1119" spans="1:22" ht="14.25" x14ac:dyDescent="0.2">
      <c r="A1119" s="18"/>
      <c r="B1119" s="18"/>
      <c r="C1119" s="18"/>
      <c r="D1119" s="18" t="s">
        <v>1340</v>
      </c>
      <c r="E1119" s="19" t="s">
        <v>1341</v>
      </c>
      <c r="F1119" s="9">
        <f>Source!AQ521</f>
        <v>0.45</v>
      </c>
      <c r="G1119" s="21"/>
      <c r="H1119" s="20" t="str">
        <f>Source!DI521</f>
        <v/>
      </c>
      <c r="I1119" s="9">
        <f>Source!AV521</f>
        <v>1</v>
      </c>
      <c r="J1119" s="9"/>
      <c r="K1119" s="21"/>
      <c r="L1119" s="21">
        <f>Source!U521</f>
        <v>0.36000000000000004</v>
      </c>
    </row>
    <row r="1120" spans="1:22" ht="15" x14ac:dyDescent="0.25">
      <c r="A1120" s="24"/>
      <c r="B1120" s="24"/>
      <c r="C1120" s="24"/>
      <c r="D1120" s="24"/>
      <c r="E1120" s="24"/>
      <c r="F1120" s="24"/>
      <c r="G1120" s="24"/>
      <c r="H1120" s="24"/>
      <c r="I1120" s="24"/>
      <c r="J1120" s="46">
        <f>K1116+K1117+K1118</f>
        <v>400.14000000000004</v>
      </c>
      <c r="K1120" s="46"/>
      <c r="L1120" s="25">
        <f>IF(Source!I521&lt;&gt;0, ROUND(J1120/Source!I521, 2), 0)</f>
        <v>500.18</v>
      </c>
      <c r="P1120" s="23">
        <f>J1120</f>
        <v>400.14000000000004</v>
      </c>
    </row>
    <row r="1121" spans="1:22" ht="71.25" x14ac:dyDescent="0.2">
      <c r="A1121" s="18">
        <v>128</v>
      </c>
      <c r="B1121" s="18">
        <v>128</v>
      </c>
      <c r="C1121" s="18" t="str">
        <f>Source!F522</f>
        <v>1.15-2303-5-1/1</v>
      </c>
      <c r="D1121" s="18" t="str">
        <f>Source!G522</f>
        <v>Техническое обслуживание фильтров водяных фланцевых сетчатых диаметром до 65 мм / Фильтр сетчатый IS15.01.0600.025.16.Р/Р, DN025, PN16, Тмакс=200оС</v>
      </c>
      <c r="E1121" s="19" t="str">
        <f>Source!H522</f>
        <v>10 шт.</v>
      </c>
      <c r="F1121" s="9">
        <f>Source!I522</f>
        <v>0.2</v>
      </c>
      <c r="G1121" s="21"/>
      <c r="H1121" s="20"/>
      <c r="I1121" s="9"/>
      <c r="J1121" s="9"/>
      <c r="K1121" s="21"/>
      <c r="L1121" s="21"/>
      <c r="Q1121">
        <f>ROUND((Source!BZ522/100)*ROUND((Source!AF522*Source!AV522)*Source!I522, 2), 2)</f>
        <v>283.33</v>
      </c>
      <c r="R1121">
        <f>Source!X522</f>
        <v>283.33</v>
      </c>
      <c r="S1121">
        <f>ROUND((Source!CA522/100)*ROUND((Source!AF522*Source!AV522)*Source!I522, 2), 2)</f>
        <v>40.479999999999997</v>
      </c>
      <c r="T1121">
        <f>Source!Y522</f>
        <v>40.479999999999997</v>
      </c>
      <c r="U1121">
        <f>ROUND((175/100)*ROUND((Source!AE522*Source!AV522)*Source!I522, 2), 2)</f>
        <v>0</v>
      </c>
      <c r="V1121">
        <f>ROUND((108/100)*ROUND(Source!CS522*Source!I522, 2), 2)</f>
        <v>0</v>
      </c>
    </row>
    <row r="1122" spans="1:22" x14ac:dyDescent="0.2">
      <c r="D1122" s="26" t="str">
        <f>"Объем: "&amp;Source!I522&amp;"=(2)/"&amp;"10"</f>
        <v>Объем: 0,2=(2)/10</v>
      </c>
    </row>
    <row r="1123" spans="1:22" ht="14.25" x14ac:dyDescent="0.2">
      <c r="A1123" s="18"/>
      <c r="B1123" s="18"/>
      <c r="C1123" s="18"/>
      <c r="D1123" s="18" t="s">
        <v>1332</v>
      </c>
      <c r="E1123" s="19"/>
      <c r="F1123" s="9"/>
      <c r="G1123" s="21">
        <f>Source!AO522</f>
        <v>2023.81</v>
      </c>
      <c r="H1123" s="20" t="str">
        <f>Source!DG522</f>
        <v/>
      </c>
      <c r="I1123" s="9">
        <f>Source!AV522</f>
        <v>1</v>
      </c>
      <c r="J1123" s="9">
        <f>IF(Source!BA522&lt;&gt; 0, Source!BA522, 1)</f>
        <v>1</v>
      </c>
      <c r="K1123" s="21">
        <f>Source!S522</f>
        <v>404.76</v>
      </c>
      <c r="L1123" s="21"/>
    </row>
    <row r="1124" spans="1:22" ht="14.25" x14ac:dyDescent="0.2">
      <c r="A1124" s="18"/>
      <c r="B1124" s="18"/>
      <c r="C1124" s="18"/>
      <c r="D1124" s="18" t="s">
        <v>1335</v>
      </c>
      <c r="E1124" s="19"/>
      <c r="F1124" s="9"/>
      <c r="G1124" s="21">
        <f>Source!AL522</f>
        <v>0.38</v>
      </c>
      <c r="H1124" s="20" t="str">
        <f>Source!DD522</f>
        <v/>
      </c>
      <c r="I1124" s="9">
        <f>Source!AW522</f>
        <v>1</v>
      </c>
      <c r="J1124" s="9">
        <f>IF(Source!BC522&lt;&gt; 0, Source!BC522, 1)</f>
        <v>1</v>
      </c>
      <c r="K1124" s="21">
        <f>Source!P522</f>
        <v>0.08</v>
      </c>
      <c r="L1124" s="21"/>
    </row>
    <row r="1125" spans="1:22" ht="57" x14ac:dyDescent="0.2">
      <c r="A1125" s="18" t="s">
        <v>509</v>
      </c>
      <c r="B1125" s="18" t="s">
        <v>509</v>
      </c>
      <c r="C1125" s="18" t="str">
        <f>Source!F523</f>
        <v>21.26-1-110</v>
      </c>
      <c r="D1125" s="18" t="str">
        <f>Source!G523</f>
        <v>Прокладки из терморасширенного графита для обслуживания фильтра сетчатого чугунного фланцевого диаметром 65 мм</v>
      </c>
      <c r="E1125" s="19" t="str">
        <f>Source!H523</f>
        <v>шт.</v>
      </c>
      <c r="F1125" s="9">
        <f>Source!I523</f>
        <v>2</v>
      </c>
      <c r="G1125" s="21">
        <f>Source!AK523</f>
        <v>207.47</v>
      </c>
      <c r="H1125" s="28" t="s">
        <v>3</v>
      </c>
      <c r="I1125" s="9">
        <f>Source!AW523</f>
        <v>1</v>
      </c>
      <c r="J1125" s="9">
        <f>IF(Source!BC523&lt;&gt; 0, Source!BC523, 1)</f>
        <v>1</v>
      </c>
      <c r="K1125" s="21">
        <f>Source!O523</f>
        <v>414.94</v>
      </c>
      <c r="L1125" s="21"/>
      <c r="Q1125">
        <f>ROUND((Source!BZ523/100)*ROUND((Source!AF523*Source!AV523)*Source!I523, 2), 2)</f>
        <v>0</v>
      </c>
      <c r="R1125">
        <f>Source!X523</f>
        <v>0</v>
      </c>
      <c r="S1125">
        <f>ROUND((Source!CA523/100)*ROUND((Source!AF523*Source!AV523)*Source!I523, 2), 2)</f>
        <v>0</v>
      </c>
      <c r="T1125">
        <f>Source!Y523</f>
        <v>0</v>
      </c>
      <c r="U1125">
        <f>ROUND((175/100)*ROUND((Source!AE523*Source!AV523)*Source!I523, 2), 2)</f>
        <v>0</v>
      </c>
      <c r="V1125">
        <f>ROUND((108/100)*ROUND(Source!CS523*Source!I523, 2), 2)</f>
        <v>0</v>
      </c>
    </row>
    <row r="1126" spans="1:22" ht="14.25" x14ac:dyDescent="0.2">
      <c r="A1126" s="18"/>
      <c r="B1126" s="18"/>
      <c r="C1126" s="18"/>
      <c r="D1126" s="18" t="s">
        <v>1336</v>
      </c>
      <c r="E1126" s="19" t="s">
        <v>1337</v>
      </c>
      <c r="F1126" s="9">
        <f>Source!AT522</f>
        <v>70</v>
      </c>
      <c r="G1126" s="21"/>
      <c r="H1126" s="20"/>
      <c r="I1126" s="9"/>
      <c r="J1126" s="9"/>
      <c r="K1126" s="21">
        <f>SUM(R1121:R1125)</f>
        <v>283.33</v>
      </c>
      <c r="L1126" s="21"/>
    </row>
    <row r="1127" spans="1:22" ht="14.25" x14ac:dyDescent="0.2">
      <c r="A1127" s="18"/>
      <c r="B1127" s="18"/>
      <c r="C1127" s="18"/>
      <c r="D1127" s="18" t="s">
        <v>1338</v>
      </c>
      <c r="E1127" s="19" t="s">
        <v>1337</v>
      </c>
      <c r="F1127" s="9">
        <f>Source!AU522</f>
        <v>10</v>
      </c>
      <c r="G1127" s="21"/>
      <c r="H1127" s="20"/>
      <c r="I1127" s="9"/>
      <c r="J1127" s="9"/>
      <c r="K1127" s="21">
        <f>SUM(T1121:T1126)</f>
        <v>40.479999999999997</v>
      </c>
      <c r="L1127" s="21"/>
    </row>
    <row r="1128" spans="1:22" ht="14.25" x14ac:dyDescent="0.2">
      <c r="A1128" s="18"/>
      <c r="B1128" s="18"/>
      <c r="C1128" s="18"/>
      <c r="D1128" s="18" t="s">
        <v>1340</v>
      </c>
      <c r="E1128" s="19" t="s">
        <v>1341</v>
      </c>
      <c r="F1128" s="9">
        <f>Source!AQ522</f>
        <v>3.6</v>
      </c>
      <c r="G1128" s="21"/>
      <c r="H1128" s="20" t="str">
        <f>Source!DI522</f>
        <v/>
      </c>
      <c r="I1128" s="9">
        <f>Source!AV522</f>
        <v>1</v>
      </c>
      <c r="J1128" s="9"/>
      <c r="K1128" s="21"/>
      <c r="L1128" s="21">
        <f>Source!U522</f>
        <v>0.72000000000000008</v>
      </c>
    </row>
    <row r="1129" spans="1:22" ht="15" x14ac:dyDescent="0.25">
      <c r="A1129" s="24"/>
      <c r="B1129" s="24"/>
      <c r="C1129" s="24"/>
      <c r="D1129" s="24"/>
      <c r="E1129" s="24"/>
      <c r="F1129" s="24"/>
      <c r="G1129" s="24"/>
      <c r="H1129" s="24"/>
      <c r="I1129" s="24"/>
      <c r="J1129" s="46">
        <f>K1123+K1124+K1126+K1127+SUM(K1125:K1125)</f>
        <v>1143.5899999999999</v>
      </c>
      <c r="K1129" s="46"/>
      <c r="L1129" s="25">
        <f>IF(Source!I522&lt;&gt;0, ROUND(J1129/Source!I522, 2), 0)</f>
        <v>5717.95</v>
      </c>
      <c r="P1129" s="23">
        <f>J1129</f>
        <v>1143.5899999999999</v>
      </c>
    </row>
    <row r="1130" spans="1:22" ht="57" x14ac:dyDescent="0.2">
      <c r="A1130" s="18">
        <v>129</v>
      </c>
      <c r="B1130" s="18">
        <v>129</v>
      </c>
      <c r="C1130" s="18" t="str">
        <f>Source!F524</f>
        <v>1.23-2103-39-3/1</v>
      </c>
      <c r="D1130" s="18" t="str">
        <f>Source!G524</f>
        <v>Техническое обслуживание счетчиков холодной и горячей воды условным диаметром 50-80 мм. /Счетчик холодной воды ВСХНд-25</v>
      </c>
      <c r="E1130" s="19" t="str">
        <f>Source!H524</f>
        <v>шт.</v>
      </c>
      <c r="F1130" s="9">
        <f>Source!I524</f>
        <v>1</v>
      </c>
      <c r="G1130" s="21"/>
      <c r="H1130" s="20"/>
      <c r="I1130" s="9"/>
      <c r="J1130" s="9"/>
      <c r="K1130" s="21"/>
      <c r="L1130" s="21"/>
      <c r="Q1130">
        <f>ROUND((Source!BZ524/100)*ROUND((Source!AF524*Source!AV524)*Source!I524, 2), 2)</f>
        <v>1192.3699999999999</v>
      </c>
      <c r="R1130">
        <f>Source!X524</f>
        <v>1192.3699999999999</v>
      </c>
      <c r="S1130">
        <f>ROUND((Source!CA524/100)*ROUND((Source!AF524*Source!AV524)*Source!I524, 2), 2)</f>
        <v>170.34</v>
      </c>
      <c r="T1130">
        <f>Source!Y524</f>
        <v>170.34</v>
      </c>
      <c r="U1130">
        <f>ROUND((175/100)*ROUND((Source!AE524*Source!AV524)*Source!I524, 2), 2)</f>
        <v>0</v>
      </c>
      <c r="V1130">
        <f>ROUND((108/100)*ROUND(Source!CS524*Source!I524, 2), 2)</f>
        <v>0</v>
      </c>
    </row>
    <row r="1131" spans="1:22" ht="14.25" x14ac:dyDescent="0.2">
      <c r="A1131" s="18"/>
      <c r="B1131" s="18"/>
      <c r="C1131" s="18"/>
      <c r="D1131" s="18" t="s">
        <v>1332</v>
      </c>
      <c r="E1131" s="19"/>
      <c r="F1131" s="9"/>
      <c r="G1131" s="21">
        <f>Source!AO524</f>
        <v>1703.38</v>
      </c>
      <c r="H1131" s="20" t="str">
        <f>Source!DG524</f>
        <v/>
      </c>
      <c r="I1131" s="9">
        <f>Source!AV524</f>
        <v>1</v>
      </c>
      <c r="J1131" s="9">
        <f>IF(Source!BA524&lt;&gt; 0, Source!BA524, 1)</f>
        <v>1</v>
      </c>
      <c r="K1131" s="21">
        <f>Source!S524</f>
        <v>1703.38</v>
      </c>
      <c r="L1131" s="21"/>
    </row>
    <row r="1132" spans="1:22" ht="14.25" x14ac:dyDescent="0.2">
      <c r="A1132" s="18"/>
      <c r="B1132" s="18"/>
      <c r="C1132" s="18"/>
      <c r="D1132" s="18" t="s">
        <v>1335</v>
      </c>
      <c r="E1132" s="19"/>
      <c r="F1132" s="9"/>
      <c r="G1132" s="21">
        <f>Source!AL524</f>
        <v>0.27</v>
      </c>
      <c r="H1132" s="20" t="str">
        <f>Source!DD524</f>
        <v/>
      </c>
      <c r="I1132" s="9">
        <f>Source!AW524</f>
        <v>1</v>
      </c>
      <c r="J1132" s="9">
        <f>IF(Source!BC524&lt;&gt; 0, Source!BC524, 1)</f>
        <v>1</v>
      </c>
      <c r="K1132" s="21">
        <f>Source!P524</f>
        <v>0.27</v>
      </c>
      <c r="L1132" s="21"/>
    </row>
    <row r="1133" spans="1:22" ht="14.25" x14ac:dyDescent="0.2">
      <c r="A1133" s="18"/>
      <c r="B1133" s="18"/>
      <c r="C1133" s="18"/>
      <c r="D1133" s="18" t="s">
        <v>1336</v>
      </c>
      <c r="E1133" s="19" t="s">
        <v>1337</v>
      </c>
      <c r="F1133" s="9">
        <f>Source!AT524</f>
        <v>70</v>
      </c>
      <c r="G1133" s="21"/>
      <c r="H1133" s="20"/>
      <c r="I1133" s="9"/>
      <c r="J1133" s="9"/>
      <c r="K1133" s="21">
        <f>SUM(R1130:R1132)</f>
        <v>1192.3699999999999</v>
      </c>
      <c r="L1133" s="21"/>
    </row>
    <row r="1134" spans="1:22" ht="14.25" x14ac:dyDescent="0.2">
      <c r="A1134" s="18"/>
      <c r="B1134" s="18"/>
      <c r="C1134" s="18"/>
      <c r="D1134" s="18" t="s">
        <v>1338</v>
      </c>
      <c r="E1134" s="19" t="s">
        <v>1337</v>
      </c>
      <c r="F1134" s="9">
        <f>Source!AU524</f>
        <v>10</v>
      </c>
      <c r="G1134" s="21"/>
      <c r="H1134" s="20"/>
      <c r="I1134" s="9"/>
      <c r="J1134" s="9"/>
      <c r="K1134" s="21">
        <f>SUM(T1130:T1133)</f>
        <v>170.34</v>
      </c>
      <c r="L1134" s="21"/>
    </row>
    <row r="1135" spans="1:22" ht="14.25" x14ac:dyDescent="0.2">
      <c r="A1135" s="18"/>
      <c r="B1135" s="18"/>
      <c r="C1135" s="18"/>
      <c r="D1135" s="18" t="s">
        <v>1340</v>
      </c>
      <c r="E1135" s="19" t="s">
        <v>1341</v>
      </c>
      <c r="F1135" s="9">
        <f>Source!AQ524</f>
        <v>3.03</v>
      </c>
      <c r="G1135" s="21"/>
      <c r="H1135" s="20" t="str">
        <f>Source!DI524</f>
        <v/>
      </c>
      <c r="I1135" s="9">
        <f>Source!AV524</f>
        <v>1</v>
      </c>
      <c r="J1135" s="9"/>
      <c r="K1135" s="21"/>
      <c r="L1135" s="21">
        <f>Source!U524</f>
        <v>3.03</v>
      </c>
    </row>
    <row r="1136" spans="1:22" ht="15" x14ac:dyDescent="0.25">
      <c r="A1136" s="24"/>
      <c r="B1136" s="24"/>
      <c r="C1136" s="24"/>
      <c r="D1136" s="24"/>
      <c r="E1136" s="24"/>
      <c r="F1136" s="24"/>
      <c r="G1136" s="24"/>
      <c r="H1136" s="24"/>
      <c r="I1136" s="24"/>
      <c r="J1136" s="46">
        <f>K1131+K1132+K1133+K1134</f>
        <v>3066.36</v>
      </c>
      <c r="K1136" s="46"/>
      <c r="L1136" s="25">
        <f>IF(Source!I524&lt;&gt;0, ROUND(J1136/Source!I524, 2), 0)</f>
        <v>3066.36</v>
      </c>
      <c r="P1136" s="23">
        <f>J1136</f>
        <v>3066.36</v>
      </c>
    </row>
    <row r="1137" spans="1:22" ht="42.75" x14ac:dyDescent="0.2">
      <c r="A1137" s="18">
        <v>130</v>
      </c>
      <c r="B1137" s="18">
        <v>130</v>
      </c>
      <c r="C1137" s="18" t="str">
        <f>Source!F526</f>
        <v>1.23-2303-7-2/1</v>
      </c>
      <c r="D1137" s="18" t="str">
        <f>Source!G526</f>
        <v>Техническое обслуживание реле давления, напора, тяги /Реле перепада давления РРД-102</v>
      </c>
      <c r="E1137" s="19" t="str">
        <f>Source!H526</f>
        <v>шт.</v>
      </c>
      <c r="F1137" s="9">
        <f>Source!I526</f>
        <v>1</v>
      </c>
      <c r="G1137" s="21"/>
      <c r="H1137" s="20"/>
      <c r="I1137" s="9"/>
      <c r="J1137" s="9"/>
      <c r="K1137" s="21"/>
      <c r="L1137" s="21"/>
      <c r="Q1137">
        <f>ROUND((Source!BZ526/100)*ROUND((Source!AF526*Source!AV526)*Source!I526, 2), 2)</f>
        <v>188.77</v>
      </c>
      <c r="R1137">
        <f>Source!X526</f>
        <v>188.77</v>
      </c>
      <c r="S1137">
        <f>ROUND((Source!CA526/100)*ROUND((Source!AF526*Source!AV526)*Source!I526, 2), 2)</f>
        <v>26.97</v>
      </c>
      <c r="T1137">
        <f>Source!Y526</f>
        <v>26.97</v>
      </c>
      <c r="U1137">
        <f>ROUND((175/100)*ROUND((Source!AE526*Source!AV526)*Source!I526, 2), 2)</f>
        <v>0</v>
      </c>
      <c r="V1137">
        <f>ROUND((108/100)*ROUND(Source!CS526*Source!I526, 2), 2)</f>
        <v>0</v>
      </c>
    </row>
    <row r="1138" spans="1:22" ht="14.25" x14ac:dyDescent="0.2">
      <c r="A1138" s="18"/>
      <c r="B1138" s="18"/>
      <c r="C1138" s="18"/>
      <c r="D1138" s="18" t="s">
        <v>1332</v>
      </c>
      <c r="E1138" s="19"/>
      <c r="F1138" s="9"/>
      <c r="G1138" s="21">
        <f>Source!AO526</f>
        <v>269.67</v>
      </c>
      <c r="H1138" s="20" t="str">
        <f>Source!DG526</f>
        <v/>
      </c>
      <c r="I1138" s="9">
        <f>Source!AV526</f>
        <v>1</v>
      </c>
      <c r="J1138" s="9">
        <f>IF(Source!BA526&lt;&gt; 0, Source!BA526, 1)</f>
        <v>1</v>
      </c>
      <c r="K1138" s="21">
        <f>Source!S526</f>
        <v>269.67</v>
      </c>
      <c r="L1138" s="21"/>
    </row>
    <row r="1139" spans="1:22" ht="14.25" x14ac:dyDescent="0.2">
      <c r="A1139" s="18"/>
      <c r="B1139" s="18"/>
      <c r="C1139" s="18"/>
      <c r="D1139" s="18" t="s">
        <v>1335</v>
      </c>
      <c r="E1139" s="19"/>
      <c r="F1139" s="9"/>
      <c r="G1139" s="21">
        <f>Source!AL526</f>
        <v>19.14</v>
      </c>
      <c r="H1139" s="20" t="str">
        <f>Source!DD526</f>
        <v/>
      </c>
      <c r="I1139" s="9">
        <f>Source!AW526</f>
        <v>1</v>
      </c>
      <c r="J1139" s="9">
        <f>IF(Source!BC526&lt;&gt; 0, Source!BC526, 1)</f>
        <v>1</v>
      </c>
      <c r="K1139" s="21">
        <f>Source!P526</f>
        <v>19.14</v>
      </c>
      <c r="L1139" s="21"/>
    </row>
    <row r="1140" spans="1:22" ht="14.25" x14ac:dyDescent="0.2">
      <c r="A1140" s="18"/>
      <c r="B1140" s="18"/>
      <c r="C1140" s="18"/>
      <c r="D1140" s="18" t="s">
        <v>1336</v>
      </c>
      <c r="E1140" s="19" t="s">
        <v>1337</v>
      </c>
      <c r="F1140" s="9">
        <f>Source!AT526</f>
        <v>70</v>
      </c>
      <c r="G1140" s="21"/>
      <c r="H1140" s="20"/>
      <c r="I1140" s="9"/>
      <c r="J1140" s="9"/>
      <c r="K1140" s="21">
        <f>SUM(R1137:R1139)</f>
        <v>188.77</v>
      </c>
      <c r="L1140" s="21"/>
    </row>
    <row r="1141" spans="1:22" ht="14.25" x14ac:dyDescent="0.2">
      <c r="A1141" s="18"/>
      <c r="B1141" s="18"/>
      <c r="C1141" s="18"/>
      <c r="D1141" s="18" t="s">
        <v>1338</v>
      </c>
      <c r="E1141" s="19" t="s">
        <v>1337</v>
      </c>
      <c r="F1141" s="9">
        <f>Source!AU526</f>
        <v>10</v>
      </c>
      <c r="G1141" s="21"/>
      <c r="H1141" s="20"/>
      <c r="I1141" s="9"/>
      <c r="J1141" s="9"/>
      <c r="K1141" s="21">
        <f>SUM(T1137:T1140)</f>
        <v>26.97</v>
      </c>
      <c r="L1141" s="21"/>
    </row>
    <row r="1142" spans="1:22" ht="14.25" x14ac:dyDescent="0.2">
      <c r="A1142" s="18"/>
      <c r="B1142" s="18"/>
      <c r="C1142" s="18"/>
      <c r="D1142" s="18" t="s">
        <v>1340</v>
      </c>
      <c r="E1142" s="19" t="s">
        <v>1341</v>
      </c>
      <c r="F1142" s="9">
        <f>Source!AQ526</f>
        <v>0.38</v>
      </c>
      <c r="G1142" s="21"/>
      <c r="H1142" s="20" t="str">
        <f>Source!DI526</f>
        <v/>
      </c>
      <c r="I1142" s="9">
        <f>Source!AV526</f>
        <v>1</v>
      </c>
      <c r="J1142" s="9"/>
      <c r="K1142" s="21"/>
      <c r="L1142" s="21">
        <f>Source!U526</f>
        <v>0.38</v>
      </c>
    </row>
    <row r="1143" spans="1:22" ht="15" x14ac:dyDescent="0.25">
      <c r="A1143" s="24"/>
      <c r="B1143" s="24"/>
      <c r="C1143" s="24"/>
      <c r="D1143" s="24"/>
      <c r="E1143" s="24"/>
      <c r="F1143" s="24"/>
      <c r="G1143" s="24"/>
      <c r="H1143" s="24"/>
      <c r="I1143" s="24"/>
      <c r="J1143" s="46">
        <f>K1138+K1139+K1140+K1141</f>
        <v>504.55000000000007</v>
      </c>
      <c r="K1143" s="46"/>
      <c r="L1143" s="25">
        <f>IF(Source!I526&lt;&gt;0, ROUND(J1143/Source!I526, 2), 0)</f>
        <v>504.55</v>
      </c>
      <c r="P1143" s="23">
        <f>J1143</f>
        <v>504.55000000000007</v>
      </c>
    </row>
    <row r="1144" spans="1:22" ht="99.75" x14ac:dyDescent="0.2">
      <c r="A1144" s="18">
        <v>131</v>
      </c>
      <c r="B1144" s="18">
        <v>131</v>
      </c>
      <c r="C1144" s="18" t="str">
        <f>Source!F527</f>
        <v>1.23-2303-7-2/1</v>
      </c>
      <c r="D1144" s="18" t="str">
        <f>Source!G527</f>
        <v>Техническое обслуживание реле давления, напора, тяги /Реле перепада давления РРД-102  /Реле сухого хода Реле дабления РД-2Р - 0,8 МПА модель 35 , G 1/4" (настрибаемый дифференциал: 0,07...0,4 МПА, -10...+110 С)</v>
      </c>
      <c r="E1144" s="19" t="str">
        <f>Source!H527</f>
        <v>шт.</v>
      </c>
      <c r="F1144" s="9">
        <f>Source!I527</f>
        <v>1</v>
      </c>
      <c r="G1144" s="21"/>
      <c r="H1144" s="20"/>
      <c r="I1144" s="9"/>
      <c r="J1144" s="9"/>
      <c r="K1144" s="21"/>
      <c r="L1144" s="21"/>
      <c r="Q1144">
        <f>ROUND((Source!BZ527/100)*ROUND((Source!AF527*Source!AV527)*Source!I527, 2), 2)</f>
        <v>188.77</v>
      </c>
      <c r="R1144">
        <f>Source!X527</f>
        <v>188.77</v>
      </c>
      <c r="S1144">
        <f>ROUND((Source!CA527/100)*ROUND((Source!AF527*Source!AV527)*Source!I527, 2), 2)</f>
        <v>26.97</v>
      </c>
      <c r="T1144">
        <f>Source!Y527</f>
        <v>26.97</v>
      </c>
      <c r="U1144">
        <f>ROUND((175/100)*ROUND((Source!AE527*Source!AV527)*Source!I527, 2), 2)</f>
        <v>0</v>
      </c>
      <c r="V1144">
        <f>ROUND((108/100)*ROUND(Source!CS527*Source!I527, 2), 2)</f>
        <v>0</v>
      </c>
    </row>
    <row r="1145" spans="1:22" ht="14.25" x14ac:dyDescent="0.2">
      <c r="A1145" s="18"/>
      <c r="B1145" s="18"/>
      <c r="C1145" s="18"/>
      <c r="D1145" s="18" t="s">
        <v>1332</v>
      </c>
      <c r="E1145" s="19"/>
      <c r="F1145" s="9"/>
      <c r="G1145" s="21">
        <f>Source!AO527</f>
        <v>269.67</v>
      </c>
      <c r="H1145" s="20" t="str">
        <f>Source!DG527</f>
        <v/>
      </c>
      <c r="I1145" s="9">
        <f>Source!AV527</f>
        <v>1</v>
      </c>
      <c r="J1145" s="9">
        <f>IF(Source!BA527&lt;&gt; 0, Source!BA527, 1)</f>
        <v>1</v>
      </c>
      <c r="K1145" s="21">
        <f>Source!S527</f>
        <v>269.67</v>
      </c>
      <c r="L1145" s="21"/>
    </row>
    <row r="1146" spans="1:22" ht="14.25" x14ac:dyDescent="0.2">
      <c r="A1146" s="18"/>
      <c r="B1146" s="18"/>
      <c r="C1146" s="18"/>
      <c r="D1146" s="18" t="s">
        <v>1335</v>
      </c>
      <c r="E1146" s="19"/>
      <c r="F1146" s="9"/>
      <c r="G1146" s="21">
        <f>Source!AL527</f>
        <v>19.14</v>
      </c>
      <c r="H1146" s="20" t="str">
        <f>Source!DD527</f>
        <v/>
      </c>
      <c r="I1146" s="9">
        <f>Source!AW527</f>
        <v>1</v>
      </c>
      <c r="J1146" s="9">
        <f>IF(Source!BC527&lt;&gt; 0, Source!BC527, 1)</f>
        <v>1</v>
      </c>
      <c r="K1146" s="21">
        <f>Source!P527</f>
        <v>19.14</v>
      </c>
      <c r="L1146" s="21"/>
    </row>
    <row r="1147" spans="1:22" ht="14.25" x14ac:dyDescent="0.2">
      <c r="A1147" s="18"/>
      <c r="B1147" s="18"/>
      <c r="C1147" s="18"/>
      <c r="D1147" s="18" t="s">
        <v>1336</v>
      </c>
      <c r="E1147" s="19" t="s">
        <v>1337</v>
      </c>
      <c r="F1147" s="9">
        <f>Source!AT527</f>
        <v>70</v>
      </c>
      <c r="G1147" s="21"/>
      <c r="H1147" s="20"/>
      <c r="I1147" s="9"/>
      <c r="J1147" s="9"/>
      <c r="K1147" s="21">
        <f>SUM(R1144:R1146)</f>
        <v>188.77</v>
      </c>
      <c r="L1147" s="21"/>
    </row>
    <row r="1148" spans="1:22" ht="14.25" x14ac:dyDescent="0.2">
      <c r="A1148" s="18"/>
      <c r="B1148" s="18"/>
      <c r="C1148" s="18"/>
      <c r="D1148" s="18" t="s">
        <v>1338</v>
      </c>
      <c r="E1148" s="19" t="s">
        <v>1337</v>
      </c>
      <c r="F1148" s="9">
        <f>Source!AU527</f>
        <v>10</v>
      </c>
      <c r="G1148" s="21"/>
      <c r="H1148" s="20"/>
      <c r="I1148" s="9"/>
      <c r="J1148" s="9"/>
      <c r="K1148" s="21">
        <f>SUM(T1144:T1147)</f>
        <v>26.97</v>
      </c>
      <c r="L1148" s="21"/>
    </row>
    <row r="1149" spans="1:22" ht="14.25" x14ac:dyDescent="0.2">
      <c r="A1149" s="18"/>
      <c r="B1149" s="18"/>
      <c r="C1149" s="18"/>
      <c r="D1149" s="18" t="s">
        <v>1340</v>
      </c>
      <c r="E1149" s="19" t="s">
        <v>1341</v>
      </c>
      <c r="F1149" s="9">
        <f>Source!AQ527</f>
        <v>0.38</v>
      </c>
      <c r="G1149" s="21"/>
      <c r="H1149" s="20" t="str">
        <f>Source!DI527</f>
        <v/>
      </c>
      <c r="I1149" s="9">
        <f>Source!AV527</f>
        <v>1</v>
      </c>
      <c r="J1149" s="9"/>
      <c r="K1149" s="21"/>
      <c r="L1149" s="21">
        <f>Source!U527</f>
        <v>0.38</v>
      </c>
    </row>
    <row r="1150" spans="1:22" ht="15" x14ac:dyDescent="0.25">
      <c r="A1150" s="24"/>
      <c r="B1150" s="24"/>
      <c r="C1150" s="24"/>
      <c r="D1150" s="24"/>
      <c r="E1150" s="24"/>
      <c r="F1150" s="24"/>
      <c r="G1150" s="24"/>
      <c r="H1150" s="24"/>
      <c r="I1150" s="24"/>
      <c r="J1150" s="46">
        <f>K1145+K1146+K1147+K1148</f>
        <v>504.55000000000007</v>
      </c>
      <c r="K1150" s="46"/>
      <c r="L1150" s="25">
        <f>IF(Source!I527&lt;&gt;0, ROUND(J1150/Source!I527, 2), 0)</f>
        <v>504.55</v>
      </c>
      <c r="P1150" s="23">
        <f>J1150</f>
        <v>504.55000000000007</v>
      </c>
    </row>
    <row r="1151" spans="1:22" ht="71.25" x14ac:dyDescent="0.2">
      <c r="A1151" s="18">
        <v>132</v>
      </c>
      <c r="B1151" s="18">
        <v>132</v>
      </c>
      <c r="C1151" s="18" t="str">
        <f>Source!F528</f>
        <v>1.15-2203-9-1/1</v>
      </c>
      <c r="D1151" s="18" t="str">
        <f>Source!G528</f>
        <v>Техническое обслуживание клапанов обратных фланцевых диаметром 50 мм / прим. Обратный клапан латунный Тип.10.305. NY, Ду 025,Ру16, Тмах=90гр„ Внутр, резьба</v>
      </c>
      <c r="E1151" s="19" t="str">
        <f>Source!H528</f>
        <v>шт.</v>
      </c>
      <c r="F1151" s="9">
        <f>Source!I528</f>
        <v>3</v>
      </c>
      <c r="G1151" s="21"/>
      <c r="H1151" s="20"/>
      <c r="I1151" s="9"/>
      <c r="J1151" s="9"/>
      <c r="K1151" s="21"/>
      <c r="L1151" s="21"/>
      <c r="Q1151">
        <f>ROUND((Source!BZ528/100)*ROUND((Source!AF528*Source!AV528)*Source!I528, 2), 2)</f>
        <v>165.27</v>
      </c>
      <c r="R1151">
        <f>Source!X528</f>
        <v>165.27</v>
      </c>
      <c r="S1151">
        <f>ROUND((Source!CA528/100)*ROUND((Source!AF528*Source!AV528)*Source!I528, 2), 2)</f>
        <v>23.61</v>
      </c>
      <c r="T1151">
        <f>Source!Y528</f>
        <v>23.61</v>
      </c>
      <c r="U1151">
        <f>ROUND((175/100)*ROUND((Source!AE528*Source!AV528)*Source!I528, 2), 2)</f>
        <v>0</v>
      </c>
      <c r="V1151">
        <f>ROUND((108/100)*ROUND(Source!CS528*Source!I528, 2), 2)</f>
        <v>0</v>
      </c>
    </row>
    <row r="1152" spans="1:22" ht="14.25" x14ac:dyDescent="0.2">
      <c r="A1152" s="18"/>
      <c r="B1152" s="18"/>
      <c r="C1152" s="18"/>
      <c r="D1152" s="18" t="s">
        <v>1332</v>
      </c>
      <c r="E1152" s="19"/>
      <c r="F1152" s="9"/>
      <c r="G1152" s="21">
        <f>Source!AO528</f>
        <v>78.7</v>
      </c>
      <c r="H1152" s="20" t="str">
        <f>Source!DG528</f>
        <v/>
      </c>
      <c r="I1152" s="9">
        <f>Source!AV528</f>
        <v>1</v>
      </c>
      <c r="J1152" s="9">
        <f>IF(Source!BA528&lt;&gt; 0, Source!BA528, 1)</f>
        <v>1</v>
      </c>
      <c r="K1152" s="21">
        <f>Source!S528</f>
        <v>236.1</v>
      </c>
      <c r="L1152" s="21"/>
    </row>
    <row r="1153" spans="1:22" ht="14.25" x14ac:dyDescent="0.2">
      <c r="A1153" s="18"/>
      <c r="B1153" s="18"/>
      <c r="C1153" s="18"/>
      <c r="D1153" s="18" t="s">
        <v>1335</v>
      </c>
      <c r="E1153" s="19"/>
      <c r="F1153" s="9"/>
      <c r="G1153" s="21">
        <f>Source!AL528</f>
        <v>0.31</v>
      </c>
      <c r="H1153" s="20" t="str">
        <f>Source!DD528</f>
        <v/>
      </c>
      <c r="I1153" s="9">
        <f>Source!AW528</f>
        <v>1</v>
      </c>
      <c r="J1153" s="9">
        <f>IF(Source!BC528&lt;&gt; 0, Source!BC528, 1)</f>
        <v>1</v>
      </c>
      <c r="K1153" s="21">
        <f>Source!P528</f>
        <v>0.93</v>
      </c>
      <c r="L1153" s="21"/>
    </row>
    <row r="1154" spans="1:22" ht="14.25" x14ac:dyDescent="0.2">
      <c r="A1154" s="18"/>
      <c r="B1154" s="18"/>
      <c r="C1154" s="18"/>
      <c r="D1154" s="18" t="s">
        <v>1336</v>
      </c>
      <c r="E1154" s="19" t="s">
        <v>1337</v>
      </c>
      <c r="F1154" s="9">
        <f>Source!AT528</f>
        <v>70</v>
      </c>
      <c r="G1154" s="21"/>
      <c r="H1154" s="20"/>
      <c r="I1154" s="9"/>
      <c r="J1154" s="9"/>
      <c r="K1154" s="21">
        <f>SUM(R1151:R1153)</f>
        <v>165.27</v>
      </c>
      <c r="L1154" s="21"/>
    </row>
    <row r="1155" spans="1:22" ht="14.25" x14ac:dyDescent="0.2">
      <c r="A1155" s="18"/>
      <c r="B1155" s="18"/>
      <c r="C1155" s="18"/>
      <c r="D1155" s="18" t="s">
        <v>1338</v>
      </c>
      <c r="E1155" s="19" t="s">
        <v>1337</v>
      </c>
      <c r="F1155" s="9">
        <f>Source!AU528</f>
        <v>10</v>
      </c>
      <c r="G1155" s="21"/>
      <c r="H1155" s="20"/>
      <c r="I1155" s="9"/>
      <c r="J1155" s="9"/>
      <c r="K1155" s="21">
        <f>SUM(T1151:T1154)</f>
        <v>23.61</v>
      </c>
      <c r="L1155" s="21"/>
    </row>
    <row r="1156" spans="1:22" ht="14.25" x14ac:dyDescent="0.2">
      <c r="A1156" s="18"/>
      <c r="B1156" s="18"/>
      <c r="C1156" s="18"/>
      <c r="D1156" s="18" t="s">
        <v>1340</v>
      </c>
      <c r="E1156" s="19" t="s">
        <v>1341</v>
      </c>
      <c r="F1156" s="9">
        <f>Source!AQ528</f>
        <v>0.14000000000000001</v>
      </c>
      <c r="G1156" s="21"/>
      <c r="H1156" s="20" t="str">
        <f>Source!DI528</f>
        <v/>
      </c>
      <c r="I1156" s="9">
        <f>Source!AV528</f>
        <v>1</v>
      </c>
      <c r="J1156" s="9"/>
      <c r="K1156" s="21"/>
      <c r="L1156" s="21">
        <f>Source!U528</f>
        <v>0.42000000000000004</v>
      </c>
    </row>
    <row r="1157" spans="1:22" ht="15" x14ac:dyDescent="0.25">
      <c r="A1157" s="24"/>
      <c r="B1157" s="24"/>
      <c r="C1157" s="24"/>
      <c r="D1157" s="24"/>
      <c r="E1157" s="24"/>
      <c r="F1157" s="24"/>
      <c r="G1157" s="24"/>
      <c r="H1157" s="24"/>
      <c r="I1157" s="24"/>
      <c r="J1157" s="46">
        <f>K1152+K1153+K1154+K1155</f>
        <v>425.91</v>
      </c>
      <c r="K1157" s="46"/>
      <c r="L1157" s="25">
        <f>IF(Source!I528&lt;&gt;0, ROUND(J1157/Source!I528, 2), 0)</f>
        <v>141.97</v>
      </c>
      <c r="P1157" s="23">
        <f>J1157</f>
        <v>425.91</v>
      </c>
    </row>
    <row r="1158" spans="1:22" ht="85.5" x14ac:dyDescent="0.2">
      <c r="A1158" s="18">
        <v>133</v>
      </c>
      <c r="B1158" s="18">
        <v>133</v>
      </c>
      <c r="C1158" s="18" t="str">
        <f>Source!F529</f>
        <v>1.23-2103-18-1/1</v>
      </c>
      <c r="D1158" s="18" t="str">
        <f>Source!G529</f>
        <v>Техническое обслуживание термометра биметаллического, дилатометрического /Термометр БТ-41.211, диапазон 0...+ 120°С, ф80мм, шток 46 мм, с латунной гильзой до 100 Атм, , G1/2</v>
      </c>
      <c r="E1158" s="19" t="str">
        <f>Source!H529</f>
        <v>шт.</v>
      </c>
      <c r="F1158" s="9">
        <f>Source!I529</f>
        <v>4</v>
      </c>
      <c r="G1158" s="21"/>
      <c r="H1158" s="20"/>
      <c r="I1158" s="9"/>
      <c r="J1158" s="9"/>
      <c r="K1158" s="21"/>
      <c r="L1158" s="21"/>
      <c r="Q1158">
        <f>ROUND((Source!BZ529/100)*ROUND((Source!AF529*Source!AV529)*Source!I529, 2), 2)</f>
        <v>615.97</v>
      </c>
      <c r="R1158">
        <f>Source!X529</f>
        <v>615.97</v>
      </c>
      <c r="S1158">
        <f>ROUND((Source!CA529/100)*ROUND((Source!AF529*Source!AV529)*Source!I529, 2), 2)</f>
        <v>88</v>
      </c>
      <c r="T1158">
        <f>Source!Y529</f>
        <v>88</v>
      </c>
      <c r="U1158">
        <f>ROUND((175/100)*ROUND((Source!AE529*Source!AV529)*Source!I529, 2), 2)</f>
        <v>0</v>
      </c>
      <c r="V1158">
        <f>ROUND((108/100)*ROUND(Source!CS529*Source!I529, 2), 2)</f>
        <v>0</v>
      </c>
    </row>
    <row r="1159" spans="1:22" ht="14.25" x14ac:dyDescent="0.2">
      <c r="A1159" s="18"/>
      <c r="B1159" s="18"/>
      <c r="C1159" s="18"/>
      <c r="D1159" s="18" t="s">
        <v>1332</v>
      </c>
      <c r="E1159" s="19"/>
      <c r="F1159" s="9"/>
      <c r="G1159" s="21">
        <f>Source!AO529</f>
        <v>219.99</v>
      </c>
      <c r="H1159" s="20" t="str">
        <f>Source!DG529</f>
        <v/>
      </c>
      <c r="I1159" s="9">
        <f>Source!AV529</f>
        <v>1</v>
      </c>
      <c r="J1159" s="9">
        <f>IF(Source!BA529&lt;&gt; 0, Source!BA529, 1)</f>
        <v>1</v>
      </c>
      <c r="K1159" s="21">
        <f>Source!S529</f>
        <v>879.96</v>
      </c>
      <c r="L1159" s="21"/>
    </row>
    <row r="1160" spans="1:22" ht="14.25" x14ac:dyDescent="0.2">
      <c r="A1160" s="18"/>
      <c r="B1160" s="18"/>
      <c r="C1160" s="18"/>
      <c r="D1160" s="18" t="s">
        <v>1335</v>
      </c>
      <c r="E1160" s="19"/>
      <c r="F1160" s="9"/>
      <c r="G1160" s="21">
        <f>Source!AL529</f>
        <v>19.14</v>
      </c>
      <c r="H1160" s="20" t="str">
        <f>Source!DD529</f>
        <v/>
      </c>
      <c r="I1160" s="9">
        <f>Source!AW529</f>
        <v>1</v>
      </c>
      <c r="J1160" s="9">
        <f>IF(Source!BC529&lt;&gt; 0, Source!BC529, 1)</f>
        <v>1</v>
      </c>
      <c r="K1160" s="21">
        <f>Source!P529</f>
        <v>76.56</v>
      </c>
      <c r="L1160" s="21"/>
    </row>
    <row r="1161" spans="1:22" ht="14.25" x14ac:dyDescent="0.2">
      <c r="A1161" s="18"/>
      <c r="B1161" s="18"/>
      <c r="C1161" s="18"/>
      <c r="D1161" s="18" t="s">
        <v>1336</v>
      </c>
      <c r="E1161" s="19" t="s">
        <v>1337</v>
      </c>
      <c r="F1161" s="9">
        <f>Source!AT529</f>
        <v>70</v>
      </c>
      <c r="G1161" s="21"/>
      <c r="H1161" s="20"/>
      <c r="I1161" s="9"/>
      <c r="J1161" s="9"/>
      <c r="K1161" s="21">
        <f>SUM(R1158:R1160)</f>
        <v>615.97</v>
      </c>
      <c r="L1161" s="21"/>
    </row>
    <row r="1162" spans="1:22" ht="14.25" x14ac:dyDescent="0.2">
      <c r="A1162" s="18"/>
      <c r="B1162" s="18"/>
      <c r="C1162" s="18"/>
      <c r="D1162" s="18" t="s">
        <v>1338</v>
      </c>
      <c r="E1162" s="19" t="s">
        <v>1337</v>
      </c>
      <c r="F1162" s="9">
        <f>Source!AU529</f>
        <v>10</v>
      </c>
      <c r="G1162" s="21"/>
      <c r="H1162" s="20"/>
      <c r="I1162" s="9"/>
      <c r="J1162" s="9"/>
      <c r="K1162" s="21">
        <f>SUM(T1158:T1161)</f>
        <v>88</v>
      </c>
      <c r="L1162" s="21"/>
    </row>
    <row r="1163" spans="1:22" ht="14.25" x14ac:dyDescent="0.2">
      <c r="A1163" s="18"/>
      <c r="B1163" s="18"/>
      <c r="C1163" s="18"/>
      <c r="D1163" s="18" t="s">
        <v>1340</v>
      </c>
      <c r="E1163" s="19" t="s">
        <v>1341</v>
      </c>
      <c r="F1163" s="9">
        <f>Source!AQ529</f>
        <v>0.31</v>
      </c>
      <c r="G1163" s="21"/>
      <c r="H1163" s="20" t="str">
        <f>Source!DI529</f>
        <v/>
      </c>
      <c r="I1163" s="9">
        <f>Source!AV529</f>
        <v>1</v>
      </c>
      <c r="J1163" s="9"/>
      <c r="K1163" s="21"/>
      <c r="L1163" s="21">
        <f>Source!U529</f>
        <v>1.24</v>
      </c>
    </row>
    <row r="1164" spans="1:22" ht="15" x14ac:dyDescent="0.25">
      <c r="A1164" s="24"/>
      <c r="B1164" s="24"/>
      <c r="C1164" s="24"/>
      <c r="D1164" s="24"/>
      <c r="E1164" s="24"/>
      <c r="F1164" s="24"/>
      <c r="G1164" s="24"/>
      <c r="H1164" s="24"/>
      <c r="I1164" s="24"/>
      <c r="J1164" s="46">
        <f>K1159+K1160+K1161+K1162</f>
        <v>1660.49</v>
      </c>
      <c r="K1164" s="46"/>
      <c r="L1164" s="25">
        <f>IF(Source!I529&lt;&gt;0, ROUND(J1164/Source!I529, 2), 0)</f>
        <v>415.12</v>
      </c>
      <c r="P1164" s="23">
        <f>J1164</f>
        <v>1660.49</v>
      </c>
    </row>
    <row r="1165" spans="1:22" ht="71.25" x14ac:dyDescent="0.2">
      <c r="A1165" s="18">
        <v>134</v>
      </c>
      <c r="B1165" s="18">
        <v>134</v>
      </c>
      <c r="C1165" s="18" t="str">
        <f>Source!F530</f>
        <v>1.23-2303-6-1/1</v>
      </c>
      <c r="D1165" s="18" t="str">
        <f>Source!G530</f>
        <v>Техническое обслуживание термопреобразователя сопротивления с унифицированным выходным сигналом / Термометр сопротивления ДТС075-РТ1000.В3.60.С1/2</v>
      </c>
      <c r="E1165" s="19" t="str">
        <f>Source!H530</f>
        <v>шт.</v>
      </c>
      <c r="F1165" s="9">
        <f>Source!I530</f>
        <v>1</v>
      </c>
      <c r="G1165" s="21"/>
      <c r="H1165" s="20"/>
      <c r="I1165" s="9"/>
      <c r="J1165" s="9"/>
      <c r="K1165" s="21"/>
      <c r="L1165" s="21"/>
      <c r="Q1165">
        <f>ROUND((Source!BZ530/100)*ROUND((Source!AF530*Source!AV530)*Source!I530, 2), 2)</f>
        <v>233.48</v>
      </c>
      <c r="R1165">
        <f>Source!X530</f>
        <v>233.48</v>
      </c>
      <c r="S1165">
        <f>ROUND((Source!CA530/100)*ROUND((Source!AF530*Source!AV530)*Source!I530, 2), 2)</f>
        <v>33.35</v>
      </c>
      <c r="T1165">
        <f>Source!Y530</f>
        <v>33.35</v>
      </c>
      <c r="U1165">
        <f>ROUND((175/100)*ROUND((Source!AE530*Source!AV530)*Source!I530, 2), 2)</f>
        <v>0</v>
      </c>
      <c r="V1165">
        <f>ROUND((108/100)*ROUND(Source!CS530*Source!I530, 2), 2)</f>
        <v>0</v>
      </c>
    </row>
    <row r="1166" spans="1:22" ht="14.25" x14ac:dyDescent="0.2">
      <c r="A1166" s="18"/>
      <c r="B1166" s="18"/>
      <c r="C1166" s="18"/>
      <c r="D1166" s="18" t="s">
        <v>1332</v>
      </c>
      <c r="E1166" s="19"/>
      <c r="F1166" s="9"/>
      <c r="G1166" s="21">
        <f>Source!AO530</f>
        <v>333.54</v>
      </c>
      <c r="H1166" s="20" t="str">
        <f>Source!DG530</f>
        <v/>
      </c>
      <c r="I1166" s="9">
        <f>Source!AV530</f>
        <v>1</v>
      </c>
      <c r="J1166" s="9">
        <f>IF(Source!BA530&lt;&gt; 0, Source!BA530, 1)</f>
        <v>1</v>
      </c>
      <c r="K1166" s="21">
        <f>Source!S530</f>
        <v>333.54</v>
      </c>
      <c r="L1166" s="21"/>
    </row>
    <row r="1167" spans="1:22" ht="14.25" x14ac:dyDescent="0.2">
      <c r="A1167" s="18"/>
      <c r="B1167" s="18"/>
      <c r="C1167" s="18"/>
      <c r="D1167" s="18" t="s">
        <v>1335</v>
      </c>
      <c r="E1167" s="19"/>
      <c r="F1167" s="9"/>
      <c r="G1167" s="21">
        <f>Source!AL530</f>
        <v>20.239999999999998</v>
      </c>
      <c r="H1167" s="20" t="str">
        <f>Source!DD530</f>
        <v/>
      </c>
      <c r="I1167" s="9">
        <f>Source!AW530</f>
        <v>1</v>
      </c>
      <c r="J1167" s="9">
        <f>IF(Source!BC530&lt;&gt; 0, Source!BC530, 1)</f>
        <v>1</v>
      </c>
      <c r="K1167" s="21">
        <f>Source!P530</f>
        <v>20.239999999999998</v>
      </c>
      <c r="L1167" s="21"/>
    </row>
    <row r="1168" spans="1:22" ht="14.25" x14ac:dyDescent="0.2">
      <c r="A1168" s="18"/>
      <c r="B1168" s="18"/>
      <c r="C1168" s="18"/>
      <c r="D1168" s="18" t="s">
        <v>1336</v>
      </c>
      <c r="E1168" s="19" t="s">
        <v>1337</v>
      </c>
      <c r="F1168" s="9">
        <f>Source!AT530</f>
        <v>70</v>
      </c>
      <c r="G1168" s="21"/>
      <c r="H1168" s="20"/>
      <c r="I1168" s="9"/>
      <c r="J1168" s="9"/>
      <c r="K1168" s="21">
        <f>SUM(R1165:R1167)</f>
        <v>233.48</v>
      </c>
      <c r="L1168" s="21"/>
    </row>
    <row r="1169" spans="1:22" ht="14.25" x14ac:dyDescent="0.2">
      <c r="A1169" s="18"/>
      <c r="B1169" s="18"/>
      <c r="C1169" s="18"/>
      <c r="D1169" s="18" t="s">
        <v>1338</v>
      </c>
      <c r="E1169" s="19" t="s">
        <v>1337</v>
      </c>
      <c r="F1169" s="9">
        <f>Source!AU530</f>
        <v>10</v>
      </c>
      <c r="G1169" s="21"/>
      <c r="H1169" s="20"/>
      <c r="I1169" s="9"/>
      <c r="J1169" s="9"/>
      <c r="K1169" s="21">
        <f>SUM(T1165:T1168)</f>
        <v>33.35</v>
      </c>
      <c r="L1169" s="21"/>
    </row>
    <row r="1170" spans="1:22" ht="14.25" x14ac:dyDescent="0.2">
      <c r="A1170" s="18"/>
      <c r="B1170" s="18"/>
      <c r="C1170" s="18"/>
      <c r="D1170" s="18" t="s">
        <v>1340</v>
      </c>
      <c r="E1170" s="19" t="s">
        <v>1341</v>
      </c>
      <c r="F1170" s="9">
        <f>Source!AQ530</f>
        <v>0.47</v>
      </c>
      <c r="G1170" s="21"/>
      <c r="H1170" s="20" t="str">
        <f>Source!DI530</f>
        <v/>
      </c>
      <c r="I1170" s="9">
        <f>Source!AV530</f>
        <v>1</v>
      </c>
      <c r="J1170" s="9"/>
      <c r="K1170" s="21"/>
      <c r="L1170" s="21">
        <f>Source!U530</f>
        <v>0.47</v>
      </c>
    </row>
    <row r="1171" spans="1:22" ht="15" x14ac:dyDescent="0.25">
      <c r="A1171" s="24"/>
      <c r="B1171" s="24"/>
      <c r="C1171" s="24"/>
      <c r="D1171" s="24"/>
      <c r="E1171" s="24"/>
      <c r="F1171" s="24"/>
      <c r="G1171" s="24"/>
      <c r="H1171" s="24"/>
      <c r="I1171" s="24"/>
      <c r="J1171" s="46">
        <f>K1166+K1167+K1168+K1169</f>
        <v>620.61</v>
      </c>
      <c r="K1171" s="46"/>
      <c r="L1171" s="25">
        <f>IF(Source!I530&lt;&gt;0, ROUND(J1171/Source!I530, 2), 0)</f>
        <v>620.61</v>
      </c>
      <c r="P1171" s="23">
        <f>J1171</f>
        <v>620.61</v>
      </c>
    </row>
    <row r="1172" spans="1:22" ht="57" x14ac:dyDescent="0.2">
      <c r="A1172" s="18">
        <v>135</v>
      </c>
      <c r="B1172" s="18">
        <v>135</v>
      </c>
      <c r="C1172" s="18" t="str">
        <f>Source!F534</f>
        <v>1.17-2103-14-1/1</v>
      </c>
      <c r="D1172" s="18" t="str">
        <f>Source!G534</f>
        <v>Техническое обслуживание мембранного расширительного бака объемом 100 л / Расширительный бак Гранлевел тип НМ 425 / 1,5 -6</v>
      </c>
      <c r="E1172" s="19" t="str">
        <f>Source!H534</f>
        <v>шт.</v>
      </c>
      <c r="F1172" s="9">
        <f>Source!I534</f>
        <v>1</v>
      </c>
      <c r="G1172" s="21"/>
      <c r="H1172" s="20"/>
      <c r="I1172" s="9"/>
      <c r="J1172" s="9"/>
      <c r="K1172" s="21"/>
      <c r="L1172" s="21"/>
      <c r="Q1172">
        <f>ROUND((Source!BZ534/100)*ROUND((Source!AF534*Source!AV534)*Source!I534, 2), 2)</f>
        <v>250.7</v>
      </c>
      <c r="R1172">
        <f>Source!X534</f>
        <v>250.7</v>
      </c>
      <c r="S1172">
        <f>ROUND((Source!CA534/100)*ROUND((Source!AF534*Source!AV534)*Source!I534, 2), 2)</f>
        <v>35.81</v>
      </c>
      <c r="T1172">
        <f>Source!Y534</f>
        <v>35.81</v>
      </c>
      <c r="U1172">
        <f>ROUND((175/100)*ROUND((Source!AE534*Source!AV534)*Source!I534, 2), 2)</f>
        <v>0</v>
      </c>
      <c r="V1172">
        <f>ROUND((108/100)*ROUND(Source!CS534*Source!I534, 2), 2)</f>
        <v>0</v>
      </c>
    </row>
    <row r="1173" spans="1:22" ht="14.25" x14ac:dyDescent="0.2">
      <c r="A1173" s="18"/>
      <c r="B1173" s="18"/>
      <c r="C1173" s="18"/>
      <c r="D1173" s="18" t="s">
        <v>1332</v>
      </c>
      <c r="E1173" s="19"/>
      <c r="F1173" s="9"/>
      <c r="G1173" s="21">
        <f>Source!AO534</f>
        <v>358.14</v>
      </c>
      <c r="H1173" s="20" t="str">
        <f>Source!DG534</f>
        <v/>
      </c>
      <c r="I1173" s="9">
        <f>Source!AV534</f>
        <v>1</v>
      </c>
      <c r="J1173" s="9">
        <f>IF(Source!BA534&lt;&gt; 0, Source!BA534, 1)</f>
        <v>1</v>
      </c>
      <c r="K1173" s="21">
        <f>Source!S534</f>
        <v>358.14</v>
      </c>
      <c r="L1173" s="21"/>
    </row>
    <row r="1174" spans="1:22" ht="14.25" x14ac:dyDescent="0.2">
      <c r="A1174" s="18"/>
      <c r="B1174" s="18"/>
      <c r="C1174" s="18"/>
      <c r="D1174" s="18" t="s">
        <v>1335</v>
      </c>
      <c r="E1174" s="19"/>
      <c r="F1174" s="9"/>
      <c r="G1174" s="21">
        <f>Source!AL534</f>
        <v>0.63</v>
      </c>
      <c r="H1174" s="20" t="str">
        <f>Source!DD534</f>
        <v/>
      </c>
      <c r="I1174" s="9">
        <f>Source!AW534</f>
        <v>1</v>
      </c>
      <c r="J1174" s="9">
        <f>IF(Source!BC534&lt;&gt; 0, Source!BC534, 1)</f>
        <v>1</v>
      </c>
      <c r="K1174" s="21">
        <f>Source!P534</f>
        <v>0.63</v>
      </c>
      <c r="L1174" s="21"/>
    </row>
    <row r="1175" spans="1:22" ht="14.25" x14ac:dyDescent="0.2">
      <c r="A1175" s="18"/>
      <c r="B1175" s="18"/>
      <c r="C1175" s="18"/>
      <c r="D1175" s="18" t="s">
        <v>1336</v>
      </c>
      <c r="E1175" s="19" t="s">
        <v>1337</v>
      </c>
      <c r="F1175" s="9">
        <f>Source!AT534</f>
        <v>70</v>
      </c>
      <c r="G1175" s="21"/>
      <c r="H1175" s="20"/>
      <c r="I1175" s="9"/>
      <c r="J1175" s="9"/>
      <c r="K1175" s="21">
        <f>SUM(R1172:R1174)</f>
        <v>250.7</v>
      </c>
      <c r="L1175" s="21"/>
    </row>
    <row r="1176" spans="1:22" ht="14.25" x14ac:dyDescent="0.2">
      <c r="A1176" s="18"/>
      <c r="B1176" s="18"/>
      <c r="C1176" s="18"/>
      <c r="D1176" s="18" t="s">
        <v>1338</v>
      </c>
      <c r="E1176" s="19" t="s">
        <v>1337</v>
      </c>
      <c r="F1176" s="9">
        <f>Source!AU534</f>
        <v>10</v>
      </c>
      <c r="G1176" s="21"/>
      <c r="H1176" s="20"/>
      <c r="I1176" s="9"/>
      <c r="J1176" s="9"/>
      <c r="K1176" s="21">
        <f>SUM(T1172:T1175)</f>
        <v>35.81</v>
      </c>
      <c r="L1176" s="21"/>
    </row>
    <row r="1177" spans="1:22" ht="14.25" x14ac:dyDescent="0.2">
      <c r="A1177" s="18"/>
      <c r="B1177" s="18"/>
      <c r="C1177" s="18"/>
      <c r="D1177" s="18" t="s">
        <v>1340</v>
      </c>
      <c r="E1177" s="19" t="s">
        <v>1341</v>
      </c>
      <c r="F1177" s="9">
        <f>Source!AQ534</f>
        <v>0.57999999999999996</v>
      </c>
      <c r="G1177" s="21"/>
      <c r="H1177" s="20" t="str">
        <f>Source!DI534</f>
        <v/>
      </c>
      <c r="I1177" s="9">
        <f>Source!AV534</f>
        <v>1</v>
      </c>
      <c r="J1177" s="9"/>
      <c r="K1177" s="21"/>
      <c r="L1177" s="21">
        <f>Source!U534</f>
        <v>0.57999999999999996</v>
      </c>
    </row>
    <row r="1178" spans="1:22" ht="15" x14ac:dyDescent="0.25">
      <c r="A1178" s="24"/>
      <c r="B1178" s="24"/>
      <c r="C1178" s="24"/>
      <c r="D1178" s="24"/>
      <c r="E1178" s="24"/>
      <c r="F1178" s="24"/>
      <c r="G1178" s="24"/>
      <c r="H1178" s="24"/>
      <c r="I1178" s="24"/>
      <c r="J1178" s="46">
        <f>K1173+K1174+K1175+K1176</f>
        <v>645.28</v>
      </c>
      <c r="K1178" s="46"/>
      <c r="L1178" s="25">
        <f>IF(Source!I534&lt;&gt;0, ROUND(J1178/Source!I534, 2), 0)</f>
        <v>645.28</v>
      </c>
      <c r="P1178" s="23">
        <f>J1178</f>
        <v>645.28</v>
      </c>
    </row>
    <row r="1179" spans="1:22" ht="99.75" x14ac:dyDescent="0.2">
      <c r="A1179" s="18">
        <v>136</v>
      </c>
      <c r="B1179" s="18">
        <v>136</v>
      </c>
      <c r="C1179" s="18" t="str">
        <f>Source!F535</f>
        <v>1.15-2203-7-1/1</v>
      </c>
      <c r="D1179" s="18" t="str">
        <f>Source!G535</f>
        <v>Техническое обслуживание крана шарового латунного никелированного диаметром до 25 мм / Кран шаровой латунный 03_Тип 34.501.(Chicago).,Ду015, Ру25,Траб=95,Тмах=110 гр.,Внутр.р-5а, рукоятка обычная</v>
      </c>
      <c r="E1179" s="19" t="str">
        <f>Source!H535</f>
        <v>10 шт.</v>
      </c>
      <c r="F1179" s="9">
        <f>Source!I535</f>
        <v>0.1</v>
      </c>
      <c r="G1179" s="21"/>
      <c r="H1179" s="20"/>
      <c r="I1179" s="9"/>
      <c r="J1179" s="9"/>
      <c r="K1179" s="21"/>
      <c r="L1179" s="21"/>
      <c r="Q1179">
        <f>ROUND((Source!BZ535/100)*ROUND((Source!AF535*Source!AV535)*Source!I535, 2), 2)</f>
        <v>19.45</v>
      </c>
      <c r="R1179">
        <f>Source!X535</f>
        <v>19.45</v>
      </c>
      <c r="S1179">
        <f>ROUND((Source!CA535/100)*ROUND((Source!AF535*Source!AV535)*Source!I535, 2), 2)</f>
        <v>2.78</v>
      </c>
      <c r="T1179">
        <f>Source!Y535</f>
        <v>2.78</v>
      </c>
      <c r="U1179">
        <f>ROUND((175/100)*ROUND((Source!AE535*Source!AV535)*Source!I535, 2), 2)</f>
        <v>0</v>
      </c>
      <c r="V1179">
        <f>ROUND((108/100)*ROUND(Source!CS535*Source!I535, 2), 2)</f>
        <v>0</v>
      </c>
    </row>
    <row r="1180" spans="1:22" x14ac:dyDescent="0.2">
      <c r="D1180" s="26" t="str">
        <f>"Объем: "&amp;Source!I535&amp;"=(1)/"&amp;"10"</f>
        <v>Объем: 0,1=(1)/10</v>
      </c>
    </row>
    <row r="1181" spans="1:22" ht="14.25" x14ac:dyDescent="0.2">
      <c r="A1181" s="18"/>
      <c r="B1181" s="18"/>
      <c r="C1181" s="18"/>
      <c r="D1181" s="18" t="s">
        <v>1332</v>
      </c>
      <c r="E1181" s="19"/>
      <c r="F1181" s="9"/>
      <c r="G1181" s="21">
        <f>Source!AO535</f>
        <v>277.87</v>
      </c>
      <c r="H1181" s="20" t="str">
        <f>Source!DG535</f>
        <v/>
      </c>
      <c r="I1181" s="9">
        <f>Source!AV535</f>
        <v>1</v>
      </c>
      <c r="J1181" s="9">
        <f>IF(Source!BA535&lt;&gt; 0, Source!BA535, 1)</f>
        <v>1</v>
      </c>
      <c r="K1181" s="21">
        <f>Source!S535</f>
        <v>27.79</v>
      </c>
      <c r="L1181" s="21"/>
    </row>
    <row r="1182" spans="1:22" ht="14.25" x14ac:dyDescent="0.2">
      <c r="A1182" s="18"/>
      <c r="B1182" s="18"/>
      <c r="C1182" s="18"/>
      <c r="D1182" s="18" t="s">
        <v>1336</v>
      </c>
      <c r="E1182" s="19" t="s">
        <v>1337</v>
      </c>
      <c r="F1182" s="9">
        <f>Source!AT535</f>
        <v>70</v>
      </c>
      <c r="G1182" s="21"/>
      <c r="H1182" s="20"/>
      <c r="I1182" s="9"/>
      <c r="J1182" s="9"/>
      <c r="K1182" s="21">
        <f>SUM(R1179:R1181)</f>
        <v>19.45</v>
      </c>
      <c r="L1182" s="21"/>
    </row>
    <row r="1183" spans="1:22" ht="14.25" x14ac:dyDescent="0.2">
      <c r="A1183" s="18"/>
      <c r="B1183" s="18"/>
      <c r="C1183" s="18"/>
      <c r="D1183" s="18" t="s">
        <v>1338</v>
      </c>
      <c r="E1183" s="19" t="s">
        <v>1337</v>
      </c>
      <c r="F1183" s="9">
        <f>Source!AU535</f>
        <v>10</v>
      </c>
      <c r="G1183" s="21"/>
      <c r="H1183" s="20"/>
      <c r="I1183" s="9"/>
      <c r="J1183" s="9"/>
      <c r="K1183" s="21">
        <f>SUM(T1179:T1182)</f>
        <v>2.78</v>
      </c>
      <c r="L1183" s="21"/>
    </row>
    <row r="1184" spans="1:22" ht="14.25" x14ac:dyDescent="0.2">
      <c r="A1184" s="18"/>
      <c r="B1184" s="18"/>
      <c r="C1184" s="18"/>
      <c r="D1184" s="18" t="s">
        <v>1340</v>
      </c>
      <c r="E1184" s="19" t="s">
        <v>1341</v>
      </c>
      <c r="F1184" s="9">
        <f>Source!AQ535</f>
        <v>0.45</v>
      </c>
      <c r="G1184" s="21"/>
      <c r="H1184" s="20" t="str">
        <f>Source!DI535</f>
        <v/>
      </c>
      <c r="I1184" s="9">
        <f>Source!AV535</f>
        <v>1</v>
      </c>
      <c r="J1184" s="9"/>
      <c r="K1184" s="21"/>
      <c r="L1184" s="21">
        <f>Source!U535</f>
        <v>4.5000000000000005E-2</v>
      </c>
    </row>
    <row r="1185" spans="1:22" ht="15" x14ac:dyDescent="0.25">
      <c r="A1185" s="24"/>
      <c r="B1185" s="24"/>
      <c r="C1185" s="24"/>
      <c r="D1185" s="24"/>
      <c r="E1185" s="24"/>
      <c r="F1185" s="24"/>
      <c r="G1185" s="24"/>
      <c r="H1185" s="24"/>
      <c r="I1185" s="24"/>
      <c r="J1185" s="46">
        <f>K1181+K1182+K1183</f>
        <v>50.019999999999996</v>
      </c>
      <c r="K1185" s="46"/>
      <c r="L1185" s="25">
        <f>IF(Source!I535&lt;&gt;0, ROUND(J1185/Source!I535, 2), 0)</f>
        <v>500.2</v>
      </c>
      <c r="P1185" s="23">
        <f>J1185</f>
        <v>50.019999999999996</v>
      </c>
    </row>
    <row r="1186" spans="1:22" ht="57" x14ac:dyDescent="0.2">
      <c r="A1186" s="18">
        <v>137</v>
      </c>
      <c r="B1186" s="18">
        <v>137</v>
      </c>
      <c r="C1186" s="18" t="str">
        <f>Source!F536</f>
        <v>1.23-2103-27-1/1</v>
      </c>
      <c r="D1186" s="18" t="str">
        <f>Source!G536</f>
        <v>Техническое обслуживание преобразователя давления МТ100 и аналогов/Датчик давления ПД100-ДИ1,0-181-0,5</v>
      </c>
      <c r="E1186" s="19" t="str">
        <f>Source!H536</f>
        <v>10 шт.</v>
      </c>
      <c r="F1186" s="9">
        <f>Source!I536</f>
        <v>0.2</v>
      </c>
      <c r="G1186" s="21"/>
      <c r="H1186" s="20"/>
      <c r="I1186" s="9"/>
      <c r="J1186" s="9"/>
      <c r="K1186" s="21"/>
      <c r="L1186" s="21"/>
      <c r="Q1186">
        <f>ROUND((Source!BZ536/100)*ROUND((Source!AF536*Source!AV536)*Source!I536, 2), 2)</f>
        <v>1241.9100000000001</v>
      </c>
      <c r="R1186">
        <f>Source!X536</f>
        <v>1241.9100000000001</v>
      </c>
      <c r="S1186">
        <f>ROUND((Source!CA536/100)*ROUND((Source!AF536*Source!AV536)*Source!I536, 2), 2)</f>
        <v>177.42</v>
      </c>
      <c r="T1186">
        <f>Source!Y536</f>
        <v>177.42</v>
      </c>
      <c r="U1186">
        <f>ROUND((175/100)*ROUND((Source!AE536*Source!AV536)*Source!I536, 2), 2)</f>
        <v>0</v>
      </c>
      <c r="V1186">
        <f>ROUND((108/100)*ROUND(Source!CS536*Source!I536, 2), 2)</f>
        <v>0</v>
      </c>
    </row>
    <row r="1187" spans="1:22" x14ac:dyDescent="0.2">
      <c r="D1187" s="26" t="str">
        <f>"Объем: "&amp;Source!I536&amp;"=2/"&amp;"10"</f>
        <v>Объем: 0,2=2/10</v>
      </c>
    </row>
    <row r="1188" spans="1:22" ht="14.25" x14ac:dyDescent="0.2">
      <c r="A1188" s="18"/>
      <c r="B1188" s="18"/>
      <c r="C1188" s="18"/>
      <c r="D1188" s="18" t="s">
        <v>1332</v>
      </c>
      <c r="E1188" s="19"/>
      <c r="F1188" s="9"/>
      <c r="G1188" s="21">
        <f>Source!AO536</f>
        <v>8870.75</v>
      </c>
      <c r="H1188" s="20" t="str">
        <f>Source!DG536</f>
        <v/>
      </c>
      <c r="I1188" s="9">
        <f>Source!AV536</f>
        <v>1</v>
      </c>
      <c r="J1188" s="9">
        <f>IF(Source!BA536&lt;&gt; 0, Source!BA536, 1)</f>
        <v>1</v>
      </c>
      <c r="K1188" s="21">
        <f>Source!S536</f>
        <v>1774.15</v>
      </c>
      <c r="L1188" s="21"/>
    </row>
    <row r="1189" spans="1:22" ht="14.25" x14ac:dyDescent="0.2">
      <c r="A1189" s="18"/>
      <c r="B1189" s="18"/>
      <c r="C1189" s="18"/>
      <c r="D1189" s="18" t="s">
        <v>1335</v>
      </c>
      <c r="E1189" s="19"/>
      <c r="F1189" s="9"/>
      <c r="G1189" s="21">
        <f>Source!AL536</f>
        <v>17.39</v>
      </c>
      <c r="H1189" s="20" t="str">
        <f>Source!DD536</f>
        <v/>
      </c>
      <c r="I1189" s="9">
        <f>Source!AW536</f>
        <v>1</v>
      </c>
      <c r="J1189" s="9">
        <f>IF(Source!BC536&lt;&gt; 0, Source!BC536, 1)</f>
        <v>1</v>
      </c>
      <c r="K1189" s="21">
        <f>Source!P536</f>
        <v>3.48</v>
      </c>
      <c r="L1189" s="21"/>
    </row>
    <row r="1190" spans="1:22" ht="14.25" x14ac:dyDescent="0.2">
      <c r="A1190" s="18"/>
      <c r="B1190" s="18"/>
      <c r="C1190" s="18"/>
      <c r="D1190" s="18" t="s">
        <v>1336</v>
      </c>
      <c r="E1190" s="19" t="s">
        <v>1337</v>
      </c>
      <c r="F1190" s="9">
        <f>Source!AT536</f>
        <v>70</v>
      </c>
      <c r="G1190" s="21"/>
      <c r="H1190" s="20"/>
      <c r="I1190" s="9"/>
      <c r="J1190" s="9"/>
      <c r="K1190" s="21">
        <f>SUM(R1186:R1189)</f>
        <v>1241.9100000000001</v>
      </c>
      <c r="L1190" s="21"/>
    </row>
    <row r="1191" spans="1:22" ht="14.25" x14ac:dyDescent="0.2">
      <c r="A1191" s="18"/>
      <c r="B1191" s="18"/>
      <c r="C1191" s="18"/>
      <c r="D1191" s="18" t="s">
        <v>1338</v>
      </c>
      <c r="E1191" s="19" t="s">
        <v>1337</v>
      </c>
      <c r="F1191" s="9">
        <f>Source!AU536</f>
        <v>10</v>
      </c>
      <c r="G1191" s="21"/>
      <c r="H1191" s="20"/>
      <c r="I1191" s="9"/>
      <c r="J1191" s="9"/>
      <c r="K1191" s="21">
        <f>SUM(T1186:T1190)</f>
        <v>177.42</v>
      </c>
      <c r="L1191" s="21"/>
    </row>
    <row r="1192" spans="1:22" ht="14.25" x14ac:dyDescent="0.2">
      <c r="A1192" s="18"/>
      <c r="B1192" s="18"/>
      <c r="C1192" s="18"/>
      <c r="D1192" s="18" t="s">
        <v>1340</v>
      </c>
      <c r="E1192" s="19" t="s">
        <v>1341</v>
      </c>
      <c r="F1192" s="9">
        <f>Source!AQ536</f>
        <v>12.5</v>
      </c>
      <c r="G1192" s="21"/>
      <c r="H1192" s="20" t="str">
        <f>Source!DI536</f>
        <v/>
      </c>
      <c r="I1192" s="9">
        <f>Source!AV536</f>
        <v>1</v>
      </c>
      <c r="J1192" s="9"/>
      <c r="K1192" s="21"/>
      <c r="L1192" s="21">
        <f>Source!U536</f>
        <v>2.5</v>
      </c>
    </row>
    <row r="1193" spans="1:22" ht="15" x14ac:dyDescent="0.25">
      <c r="A1193" s="24"/>
      <c r="B1193" s="24"/>
      <c r="C1193" s="24"/>
      <c r="D1193" s="24"/>
      <c r="E1193" s="24"/>
      <c r="F1193" s="24"/>
      <c r="G1193" s="24"/>
      <c r="H1193" s="24"/>
      <c r="I1193" s="24"/>
      <c r="J1193" s="46">
        <f>K1188+K1189+K1190+K1191</f>
        <v>3196.96</v>
      </c>
      <c r="K1193" s="46"/>
      <c r="L1193" s="25">
        <f>IF(Source!I536&lt;&gt;0, ROUND(J1193/Source!I536, 2), 0)</f>
        <v>15984.8</v>
      </c>
      <c r="P1193" s="23">
        <f>J1193</f>
        <v>3196.96</v>
      </c>
    </row>
    <row r="1194" spans="1:22" ht="85.5" x14ac:dyDescent="0.2">
      <c r="A1194" s="18">
        <v>138</v>
      </c>
      <c r="B1194" s="18">
        <v>138</v>
      </c>
      <c r="C1194" s="18" t="str">
        <f>Source!F537</f>
        <v>1.23-2103-18-1/1</v>
      </c>
      <c r="D1194" s="18" t="str">
        <f>Source!G537</f>
        <v>Техническое обслуживание термометра биметаллического, дилатометрического /Термометр БТ-41.211, Зиапазон 0...+ 120°С, ф80мм, шток 64 мм, с латунной гильзой Зо 100 Атм, , G1/2</v>
      </c>
      <c r="E1194" s="19" t="str">
        <f>Source!H537</f>
        <v>шт.</v>
      </c>
      <c r="F1194" s="9">
        <f>Source!I537</f>
        <v>2</v>
      </c>
      <c r="G1194" s="21"/>
      <c r="H1194" s="20"/>
      <c r="I1194" s="9"/>
      <c r="J1194" s="9"/>
      <c r="K1194" s="21"/>
      <c r="L1194" s="21"/>
      <c r="Q1194">
        <f>ROUND((Source!BZ537/100)*ROUND((Source!AF537*Source!AV537)*Source!I537, 2), 2)</f>
        <v>307.99</v>
      </c>
      <c r="R1194">
        <f>Source!X537</f>
        <v>307.99</v>
      </c>
      <c r="S1194">
        <f>ROUND((Source!CA537/100)*ROUND((Source!AF537*Source!AV537)*Source!I537, 2), 2)</f>
        <v>44</v>
      </c>
      <c r="T1194">
        <f>Source!Y537</f>
        <v>44</v>
      </c>
      <c r="U1194">
        <f>ROUND((175/100)*ROUND((Source!AE537*Source!AV537)*Source!I537, 2), 2)</f>
        <v>0</v>
      </c>
      <c r="V1194">
        <f>ROUND((108/100)*ROUND(Source!CS537*Source!I537, 2), 2)</f>
        <v>0</v>
      </c>
    </row>
    <row r="1195" spans="1:22" ht="14.25" x14ac:dyDescent="0.2">
      <c r="A1195" s="18"/>
      <c r="B1195" s="18"/>
      <c r="C1195" s="18"/>
      <c r="D1195" s="18" t="s">
        <v>1332</v>
      </c>
      <c r="E1195" s="19"/>
      <c r="F1195" s="9"/>
      <c r="G1195" s="21">
        <f>Source!AO537</f>
        <v>219.99</v>
      </c>
      <c r="H1195" s="20" t="str">
        <f>Source!DG537</f>
        <v/>
      </c>
      <c r="I1195" s="9">
        <f>Source!AV537</f>
        <v>1</v>
      </c>
      <c r="J1195" s="9">
        <f>IF(Source!BA537&lt;&gt; 0, Source!BA537, 1)</f>
        <v>1</v>
      </c>
      <c r="K1195" s="21">
        <f>Source!S537</f>
        <v>439.98</v>
      </c>
      <c r="L1195" s="21"/>
    </row>
    <row r="1196" spans="1:22" ht="14.25" x14ac:dyDescent="0.2">
      <c r="A1196" s="18"/>
      <c r="B1196" s="18"/>
      <c r="C1196" s="18"/>
      <c r="D1196" s="18" t="s">
        <v>1335</v>
      </c>
      <c r="E1196" s="19"/>
      <c r="F1196" s="9"/>
      <c r="G1196" s="21">
        <f>Source!AL537</f>
        <v>19.14</v>
      </c>
      <c r="H1196" s="20" t="str">
        <f>Source!DD537</f>
        <v/>
      </c>
      <c r="I1196" s="9">
        <f>Source!AW537</f>
        <v>1</v>
      </c>
      <c r="J1196" s="9">
        <f>IF(Source!BC537&lt;&gt; 0, Source!BC537, 1)</f>
        <v>1</v>
      </c>
      <c r="K1196" s="21">
        <f>Source!P537</f>
        <v>38.28</v>
      </c>
      <c r="L1196" s="21"/>
    </row>
    <row r="1197" spans="1:22" ht="14.25" x14ac:dyDescent="0.2">
      <c r="A1197" s="18"/>
      <c r="B1197" s="18"/>
      <c r="C1197" s="18"/>
      <c r="D1197" s="18" t="s">
        <v>1336</v>
      </c>
      <c r="E1197" s="19" t="s">
        <v>1337</v>
      </c>
      <c r="F1197" s="9">
        <f>Source!AT537</f>
        <v>70</v>
      </c>
      <c r="G1197" s="21"/>
      <c r="H1197" s="20"/>
      <c r="I1197" s="9"/>
      <c r="J1197" s="9"/>
      <c r="K1197" s="21">
        <f>SUM(R1194:R1196)</f>
        <v>307.99</v>
      </c>
      <c r="L1197" s="21"/>
    </row>
    <row r="1198" spans="1:22" ht="14.25" x14ac:dyDescent="0.2">
      <c r="A1198" s="18"/>
      <c r="B1198" s="18"/>
      <c r="C1198" s="18"/>
      <c r="D1198" s="18" t="s">
        <v>1338</v>
      </c>
      <c r="E1198" s="19" t="s">
        <v>1337</v>
      </c>
      <c r="F1198" s="9">
        <f>Source!AU537</f>
        <v>10</v>
      </c>
      <c r="G1198" s="21"/>
      <c r="H1198" s="20"/>
      <c r="I1198" s="9"/>
      <c r="J1198" s="9"/>
      <c r="K1198" s="21">
        <f>SUM(T1194:T1197)</f>
        <v>44</v>
      </c>
      <c r="L1198" s="21"/>
    </row>
    <row r="1199" spans="1:22" ht="14.25" x14ac:dyDescent="0.2">
      <c r="A1199" s="18"/>
      <c r="B1199" s="18"/>
      <c r="C1199" s="18"/>
      <c r="D1199" s="18" t="s">
        <v>1340</v>
      </c>
      <c r="E1199" s="19" t="s">
        <v>1341</v>
      </c>
      <c r="F1199" s="9">
        <f>Source!AQ537</f>
        <v>0.31</v>
      </c>
      <c r="G1199" s="21"/>
      <c r="H1199" s="20" t="str">
        <f>Source!DI537</f>
        <v/>
      </c>
      <c r="I1199" s="9">
        <f>Source!AV537</f>
        <v>1</v>
      </c>
      <c r="J1199" s="9"/>
      <c r="K1199" s="21"/>
      <c r="L1199" s="21">
        <f>Source!U537</f>
        <v>0.62</v>
      </c>
    </row>
    <row r="1200" spans="1:22" ht="15" x14ac:dyDescent="0.25">
      <c r="A1200" s="24"/>
      <c r="B1200" s="24"/>
      <c r="C1200" s="24"/>
      <c r="D1200" s="24"/>
      <c r="E1200" s="24"/>
      <c r="F1200" s="24"/>
      <c r="G1200" s="24"/>
      <c r="H1200" s="24"/>
      <c r="I1200" s="24"/>
      <c r="J1200" s="46">
        <f>K1195+K1196+K1197+K1198</f>
        <v>830.25</v>
      </c>
      <c r="K1200" s="46"/>
      <c r="L1200" s="25">
        <f>IF(Source!I537&lt;&gt;0, ROUND(J1200/Source!I537, 2), 0)</f>
        <v>415.13</v>
      </c>
      <c r="P1200" s="23">
        <f>J1200</f>
        <v>830.25</v>
      </c>
    </row>
    <row r="1201" spans="1:22" ht="57" x14ac:dyDescent="0.2">
      <c r="A1201" s="18">
        <v>139</v>
      </c>
      <c r="B1201" s="18">
        <v>139</v>
      </c>
      <c r="C1201" s="18" t="str">
        <f>Source!F538</f>
        <v>1.17-2103-14-1/1</v>
      </c>
      <c r="D1201" s="18" t="str">
        <f>Source!G538</f>
        <v>Техническое обслуживание мембранного расширительного бака объемом 100 л /Расширительные баки "Гранлевел" Тип НМ 425 / 3 - 10</v>
      </c>
      <c r="E1201" s="19" t="str">
        <f>Source!H538</f>
        <v>шт.</v>
      </c>
      <c r="F1201" s="9">
        <f>Source!I538</f>
        <v>2</v>
      </c>
      <c r="G1201" s="21"/>
      <c r="H1201" s="20"/>
      <c r="I1201" s="9"/>
      <c r="J1201" s="9"/>
      <c r="K1201" s="21"/>
      <c r="L1201" s="21"/>
      <c r="Q1201">
        <f>ROUND((Source!BZ538/100)*ROUND((Source!AF538*Source!AV538)*Source!I538, 2), 2)</f>
        <v>501.4</v>
      </c>
      <c r="R1201">
        <f>Source!X538</f>
        <v>501.4</v>
      </c>
      <c r="S1201">
        <f>ROUND((Source!CA538/100)*ROUND((Source!AF538*Source!AV538)*Source!I538, 2), 2)</f>
        <v>71.63</v>
      </c>
      <c r="T1201">
        <f>Source!Y538</f>
        <v>71.63</v>
      </c>
      <c r="U1201">
        <f>ROUND((175/100)*ROUND((Source!AE538*Source!AV538)*Source!I538, 2), 2)</f>
        <v>0</v>
      </c>
      <c r="V1201">
        <f>ROUND((108/100)*ROUND(Source!CS538*Source!I538, 2), 2)</f>
        <v>0</v>
      </c>
    </row>
    <row r="1202" spans="1:22" ht="14.25" x14ac:dyDescent="0.2">
      <c r="A1202" s="18"/>
      <c r="B1202" s="18"/>
      <c r="C1202" s="18"/>
      <c r="D1202" s="18" t="s">
        <v>1332</v>
      </c>
      <c r="E1202" s="19"/>
      <c r="F1202" s="9"/>
      <c r="G1202" s="21">
        <f>Source!AO538</f>
        <v>358.14</v>
      </c>
      <c r="H1202" s="20" t="str">
        <f>Source!DG538</f>
        <v/>
      </c>
      <c r="I1202" s="9">
        <f>Source!AV538</f>
        <v>1</v>
      </c>
      <c r="J1202" s="9">
        <f>IF(Source!BA538&lt;&gt; 0, Source!BA538, 1)</f>
        <v>1</v>
      </c>
      <c r="K1202" s="21">
        <f>Source!S538</f>
        <v>716.28</v>
      </c>
      <c r="L1202" s="21"/>
    </row>
    <row r="1203" spans="1:22" ht="14.25" x14ac:dyDescent="0.2">
      <c r="A1203" s="18"/>
      <c r="B1203" s="18"/>
      <c r="C1203" s="18"/>
      <c r="D1203" s="18" t="s">
        <v>1335</v>
      </c>
      <c r="E1203" s="19"/>
      <c r="F1203" s="9"/>
      <c r="G1203" s="21">
        <f>Source!AL538</f>
        <v>0.63</v>
      </c>
      <c r="H1203" s="20" t="str">
        <f>Source!DD538</f>
        <v/>
      </c>
      <c r="I1203" s="9">
        <f>Source!AW538</f>
        <v>1</v>
      </c>
      <c r="J1203" s="9">
        <f>IF(Source!BC538&lt;&gt; 0, Source!BC538, 1)</f>
        <v>1</v>
      </c>
      <c r="K1203" s="21">
        <f>Source!P538</f>
        <v>1.26</v>
      </c>
      <c r="L1203" s="21"/>
    </row>
    <row r="1204" spans="1:22" ht="14.25" x14ac:dyDescent="0.2">
      <c r="A1204" s="18"/>
      <c r="B1204" s="18"/>
      <c r="C1204" s="18"/>
      <c r="D1204" s="18" t="s">
        <v>1336</v>
      </c>
      <c r="E1204" s="19" t="s">
        <v>1337</v>
      </c>
      <c r="F1204" s="9">
        <f>Source!AT538</f>
        <v>70</v>
      </c>
      <c r="G1204" s="21"/>
      <c r="H1204" s="20"/>
      <c r="I1204" s="9"/>
      <c r="J1204" s="9"/>
      <c r="K1204" s="21">
        <f>SUM(R1201:R1203)</f>
        <v>501.4</v>
      </c>
      <c r="L1204" s="21"/>
    </row>
    <row r="1205" spans="1:22" ht="14.25" x14ac:dyDescent="0.2">
      <c r="A1205" s="18"/>
      <c r="B1205" s="18"/>
      <c r="C1205" s="18"/>
      <c r="D1205" s="18" t="s">
        <v>1338</v>
      </c>
      <c r="E1205" s="19" t="s">
        <v>1337</v>
      </c>
      <c r="F1205" s="9">
        <f>Source!AU538</f>
        <v>10</v>
      </c>
      <c r="G1205" s="21"/>
      <c r="H1205" s="20"/>
      <c r="I1205" s="9"/>
      <c r="J1205" s="9"/>
      <c r="K1205" s="21">
        <f>SUM(T1201:T1204)</f>
        <v>71.63</v>
      </c>
      <c r="L1205" s="21"/>
    </row>
    <row r="1206" spans="1:22" ht="14.25" x14ac:dyDescent="0.2">
      <c r="A1206" s="18"/>
      <c r="B1206" s="18"/>
      <c r="C1206" s="18"/>
      <c r="D1206" s="18" t="s">
        <v>1340</v>
      </c>
      <c r="E1206" s="19" t="s">
        <v>1341</v>
      </c>
      <c r="F1206" s="9">
        <f>Source!AQ538</f>
        <v>0.57999999999999996</v>
      </c>
      <c r="G1206" s="21"/>
      <c r="H1206" s="20" t="str">
        <f>Source!DI538</f>
        <v/>
      </c>
      <c r="I1206" s="9">
        <f>Source!AV538</f>
        <v>1</v>
      </c>
      <c r="J1206" s="9"/>
      <c r="K1206" s="21"/>
      <c r="L1206" s="21">
        <f>Source!U538</f>
        <v>1.1599999999999999</v>
      </c>
    </row>
    <row r="1207" spans="1:22" ht="15" x14ac:dyDescent="0.25">
      <c r="A1207" s="24"/>
      <c r="B1207" s="24"/>
      <c r="C1207" s="24"/>
      <c r="D1207" s="24"/>
      <c r="E1207" s="24"/>
      <c r="F1207" s="24"/>
      <c r="G1207" s="24"/>
      <c r="H1207" s="24"/>
      <c r="I1207" s="24"/>
      <c r="J1207" s="46">
        <f>K1202+K1203+K1204+K1205</f>
        <v>1290.5700000000002</v>
      </c>
      <c r="K1207" s="46"/>
      <c r="L1207" s="25">
        <f>IF(Source!I538&lt;&gt;0, ROUND(J1207/Source!I538, 2), 0)</f>
        <v>645.29</v>
      </c>
      <c r="P1207" s="23">
        <f>J1207</f>
        <v>1290.5700000000002</v>
      </c>
    </row>
    <row r="1208" spans="1:22" ht="99.75" x14ac:dyDescent="0.2">
      <c r="A1208" s="18">
        <v>140</v>
      </c>
      <c r="B1208" s="18">
        <v>140</v>
      </c>
      <c r="C1208" s="18" t="str">
        <f>Source!F539</f>
        <v>1.23-2303-5-1/1</v>
      </c>
      <c r="D1208" s="18" t="str">
        <f>Source!G539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питания и управления БИТП</v>
      </c>
      <c r="E1208" s="19" t="str">
        <f>Source!H539</f>
        <v>шт.</v>
      </c>
      <c r="F1208" s="9">
        <f>Source!I539</f>
        <v>1</v>
      </c>
      <c r="G1208" s="21"/>
      <c r="H1208" s="20"/>
      <c r="I1208" s="9"/>
      <c r="J1208" s="9"/>
      <c r="K1208" s="21"/>
      <c r="L1208" s="21"/>
      <c r="Q1208">
        <f>ROUND((Source!BZ539/100)*ROUND((Source!AF539*Source!AV539)*Source!I539, 2), 2)</f>
        <v>571.02</v>
      </c>
      <c r="R1208">
        <f>Source!X539</f>
        <v>571.02</v>
      </c>
      <c r="S1208">
        <f>ROUND((Source!CA539/100)*ROUND((Source!AF539*Source!AV539)*Source!I539, 2), 2)</f>
        <v>81.569999999999993</v>
      </c>
      <c r="T1208">
        <f>Source!Y539</f>
        <v>81.569999999999993</v>
      </c>
      <c r="U1208">
        <f>ROUND((175/100)*ROUND((Source!AE539*Source!AV539)*Source!I539, 2), 2)</f>
        <v>0</v>
      </c>
      <c r="V1208">
        <f>ROUND((108/100)*ROUND(Source!CS539*Source!I539, 2), 2)</f>
        <v>0</v>
      </c>
    </row>
    <row r="1209" spans="1:22" ht="14.25" x14ac:dyDescent="0.2">
      <c r="A1209" s="18"/>
      <c r="B1209" s="18"/>
      <c r="C1209" s="18"/>
      <c r="D1209" s="18" t="s">
        <v>1332</v>
      </c>
      <c r="E1209" s="19"/>
      <c r="F1209" s="9"/>
      <c r="G1209" s="21">
        <f>Source!AO539</f>
        <v>815.74</v>
      </c>
      <c r="H1209" s="20" t="str">
        <f>Source!DG539</f>
        <v/>
      </c>
      <c r="I1209" s="9">
        <f>Source!AV539</f>
        <v>1</v>
      </c>
      <c r="J1209" s="9">
        <f>IF(Source!BA539&lt;&gt; 0, Source!BA539, 1)</f>
        <v>1</v>
      </c>
      <c r="K1209" s="21">
        <f>Source!S539</f>
        <v>815.74</v>
      </c>
      <c r="L1209" s="21"/>
    </row>
    <row r="1210" spans="1:22" ht="14.25" x14ac:dyDescent="0.2">
      <c r="A1210" s="18"/>
      <c r="B1210" s="18"/>
      <c r="C1210" s="18"/>
      <c r="D1210" s="18" t="s">
        <v>1336</v>
      </c>
      <c r="E1210" s="19" t="s">
        <v>1337</v>
      </c>
      <c r="F1210" s="9">
        <f>Source!AT539</f>
        <v>70</v>
      </c>
      <c r="G1210" s="21"/>
      <c r="H1210" s="20"/>
      <c r="I1210" s="9"/>
      <c r="J1210" s="9"/>
      <c r="K1210" s="21">
        <f>SUM(R1208:R1209)</f>
        <v>571.02</v>
      </c>
      <c r="L1210" s="21"/>
    </row>
    <row r="1211" spans="1:22" ht="14.25" x14ac:dyDescent="0.2">
      <c r="A1211" s="18"/>
      <c r="B1211" s="18"/>
      <c r="C1211" s="18"/>
      <c r="D1211" s="18" t="s">
        <v>1338</v>
      </c>
      <c r="E1211" s="19" t="s">
        <v>1337</v>
      </c>
      <c r="F1211" s="9">
        <f>Source!AU539</f>
        <v>10</v>
      </c>
      <c r="G1211" s="21"/>
      <c r="H1211" s="20"/>
      <c r="I1211" s="9"/>
      <c r="J1211" s="9"/>
      <c r="K1211" s="21">
        <f>SUM(T1208:T1210)</f>
        <v>81.569999999999993</v>
      </c>
      <c r="L1211" s="21"/>
    </row>
    <row r="1212" spans="1:22" ht="14.25" x14ac:dyDescent="0.2">
      <c r="A1212" s="18"/>
      <c r="B1212" s="18"/>
      <c r="C1212" s="18"/>
      <c r="D1212" s="18" t="s">
        <v>1340</v>
      </c>
      <c r="E1212" s="19" t="s">
        <v>1341</v>
      </c>
      <c r="F1212" s="9">
        <f>Source!AQ539</f>
        <v>1.06</v>
      </c>
      <c r="G1212" s="21"/>
      <c r="H1212" s="20" t="str">
        <f>Source!DI539</f>
        <v/>
      </c>
      <c r="I1212" s="9">
        <f>Source!AV539</f>
        <v>1</v>
      </c>
      <c r="J1212" s="9"/>
      <c r="K1212" s="21"/>
      <c r="L1212" s="21">
        <f>Source!U539</f>
        <v>1.06</v>
      </c>
    </row>
    <row r="1213" spans="1:22" ht="15" x14ac:dyDescent="0.25">
      <c r="A1213" s="24"/>
      <c r="B1213" s="24"/>
      <c r="C1213" s="24"/>
      <c r="D1213" s="24"/>
      <c r="E1213" s="24"/>
      <c r="F1213" s="24"/>
      <c r="G1213" s="24"/>
      <c r="H1213" s="24"/>
      <c r="I1213" s="24"/>
      <c r="J1213" s="46">
        <f>K1209+K1210+K1211</f>
        <v>1468.33</v>
      </c>
      <c r="K1213" s="46"/>
      <c r="L1213" s="25">
        <f>IF(Source!I539&lt;&gt;0, ROUND(J1213/Source!I539, 2), 0)</f>
        <v>1468.33</v>
      </c>
      <c r="P1213" s="23">
        <f>J1213</f>
        <v>1468.33</v>
      </c>
    </row>
    <row r="1214" spans="1:22" ht="99.75" x14ac:dyDescent="0.2">
      <c r="A1214" s="18">
        <v>141</v>
      </c>
      <c r="B1214" s="18">
        <v>141</v>
      </c>
      <c r="C1214" s="18" t="str">
        <f>Source!F540</f>
        <v>1.23-2303-5-1/1</v>
      </c>
      <c r="D1214" s="18" t="str">
        <f>Source!G540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Шкаф учета тепла</v>
      </c>
      <c r="E1214" s="19" t="str">
        <f>Source!H540</f>
        <v>шт.</v>
      </c>
      <c r="F1214" s="9">
        <f>Source!I540</f>
        <v>1</v>
      </c>
      <c r="G1214" s="21"/>
      <c r="H1214" s="20"/>
      <c r="I1214" s="9"/>
      <c r="J1214" s="9"/>
      <c r="K1214" s="21"/>
      <c r="L1214" s="21"/>
      <c r="Q1214">
        <f>ROUND((Source!BZ540/100)*ROUND((Source!AF540*Source!AV540)*Source!I540, 2), 2)</f>
        <v>571.02</v>
      </c>
      <c r="R1214">
        <f>Source!X540</f>
        <v>571.02</v>
      </c>
      <c r="S1214">
        <f>ROUND((Source!CA540/100)*ROUND((Source!AF540*Source!AV540)*Source!I540, 2), 2)</f>
        <v>81.569999999999993</v>
      </c>
      <c r="T1214">
        <f>Source!Y540</f>
        <v>81.569999999999993</v>
      </c>
      <c r="U1214">
        <f>ROUND((175/100)*ROUND((Source!AE540*Source!AV540)*Source!I540, 2), 2)</f>
        <v>0</v>
      </c>
      <c r="V1214">
        <f>ROUND((108/100)*ROUND(Source!CS540*Source!I540, 2), 2)</f>
        <v>0</v>
      </c>
    </row>
    <row r="1215" spans="1:22" ht="14.25" x14ac:dyDescent="0.2">
      <c r="A1215" s="18"/>
      <c r="B1215" s="18"/>
      <c r="C1215" s="18"/>
      <c r="D1215" s="18" t="s">
        <v>1332</v>
      </c>
      <c r="E1215" s="19"/>
      <c r="F1215" s="9"/>
      <c r="G1215" s="21">
        <f>Source!AO540</f>
        <v>815.74</v>
      </c>
      <c r="H1215" s="20" t="str">
        <f>Source!DG540</f>
        <v/>
      </c>
      <c r="I1215" s="9">
        <f>Source!AV540</f>
        <v>1</v>
      </c>
      <c r="J1215" s="9">
        <f>IF(Source!BA540&lt;&gt; 0, Source!BA540, 1)</f>
        <v>1</v>
      </c>
      <c r="K1215" s="21">
        <f>Source!S540</f>
        <v>815.74</v>
      </c>
      <c r="L1215" s="21"/>
    </row>
    <row r="1216" spans="1:22" ht="14.25" x14ac:dyDescent="0.2">
      <c r="A1216" s="18"/>
      <c r="B1216" s="18"/>
      <c r="C1216" s="18"/>
      <c r="D1216" s="18" t="s">
        <v>1336</v>
      </c>
      <c r="E1216" s="19" t="s">
        <v>1337</v>
      </c>
      <c r="F1216" s="9">
        <f>Source!AT540</f>
        <v>70</v>
      </c>
      <c r="G1216" s="21"/>
      <c r="H1216" s="20"/>
      <c r="I1216" s="9"/>
      <c r="J1216" s="9"/>
      <c r="K1216" s="21">
        <f>SUM(R1214:R1215)</f>
        <v>571.02</v>
      </c>
      <c r="L1216" s="21"/>
    </row>
    <row r="1217" spans="1:22" ht="14.25" x14ac:dyDescent="0.2">
      <c r="A1217" s="18"/>
      <c r="B1217" s="18"/>
      <c r="C1217" s="18"/>
      <c r="D1217" s="18" t="s">
        <v>1338</v>
      </c>
      <c r="E1217" s="19" t="s">
        <v>1337</v>
      </c>
      <c r="F1217" s="9">
        <f>Source!AU540</f>
        <v>10</v>
      </c>
      <c r="G1217" s="21"/>
      <c r="H1217" s="20"/>
      <c r="I1217" s="9"/>
      <c r="J1217" s="9"/>
      <c r="K1217" s="21">
        <f>SUM(T1214:T1216)</f>
        <v>81.569999999999993</v>
      </c>
      <c r="L1217" s="21"/>
    </row>
    <row r="1218" spans="1:22" ht="14.25" x14ac:dyDescent="0.2">
      <c r="A1218" s="18"/>
      <c r="B1218" s="18"/>
      <c r="C1218" s="18"/>
      <c r="D1218" s="18" t="s">
        <v>1340</v>
      </c>
      <c r="E1218" s="19" t="s">
        <v>1341</v>
      </c>
      <c r="F1218" s="9">
        <f>Source!AQ540</f>
        <v>1.06</v>
      </c>
      <c r="G1218" s="21"/>
      <c r="H1218" s="20" t="str">
        <f>Source!DI540</f>
        <v/>
      </c>
      <c r="I1218" s="9">
        <f>Source!AV540</f>
        <v>1</v>
      </c>
      <c r="J1218" s="9"/>
      <c r="K1218" s="21"/>
      <c r="L1218" s="21">
        <f>Source!U540</f>
        <v>1.06</v>
      </c>
    </row>
    <row r="1219" spans="1:22" ht="15" x14ac:dyDescent="0.25">
      <c r="A1219" s="24"/>
      <c r="B1219" s="24"/>
      <c r="C1219" s="24"/>
      <c r="D1219" s="24"/>
      <c r="E1219" s="24"/>
      <c r="F1219" s="24"/>
      <c r="G1219" s="24"/>
      <c r="H1219" s="24"/>
      <c r="I1219" s="24"/>
      <c r="J1219" s="46">
        <f>K1215+K1216+K1217</f>
        <v>1468.33</v>
      </c>
      <c r="K1219" s="46"/>
      <c r="L1219" s="25">
        <f>IF(Source!I540&lt;&gt;0, ROUND(J1219/Source!I540, 2), 0)</f>
        <v>1468.33</v>
      </c>
      <c r="P1219" s="23">
        <f>J1219</f>
        <v>1468.33</v>
      </c>
    </row>
    <row r="1220" spans="1:22" ht="42.75" x14ac:dyDescent="0.2">
      <c r="A1220" s="18">
        <v>142</v>
      </c>
      <c r="B1220" s="18">
        <v>142</v>
      </c>
      <c r="C1220" s="18" t="str">
        <f>Source!F541</f>
        <v>1.23-2103-41-1/1</v>
      </c>
      <c r="D1220" s="18" t="str">
        <f>Source!G541</f>
        <v>Техническое обслуживание регулирующего клапана /Кран шаровый муфтовый Ду25</v>
      </c>
      <c r="E1220" s="19" t="str">
        <f>Source!H541</f>
        <v>шт.</v>
      </c>
      <c r="F1220" s="9">
        <f>Source!I541</f>
        <v>2</v>
      </c>
      <c r="G1220" s="21"/>
      <c r="H1220" s="20"/>
      <c r="I1220" s="9"/>
      <c r="J1220" s="9"/>
      <c r="K1220" s="21"/>
      <c r="L1220" s="21"/>
      <c r="Q1220">
        <f>ROUND((Source!BZ541/100)*ROUND((Source!AF541*Source!AV541)*Source!I541, 2), 2)</f>
        <v>291.2</v>
      </c>
      <c r="R1220">
        <f>Source!X541</f>
        <v>291.2</v>
      </c>
      <c r="S1220">
        <f>ROUND((Source!CA541/100)*ROUND((Source!AF541*Source!AV541)*Source!I541, 2), 2)</f>
        <v>41.6</v>
      </c>
      <c r="T1220">
        <f>Source!Y541</f>
        <v>41.6</v>
      </c>
      <c r="U1220">
        <f>ROUND((175/100)*ROUND((Source!AE541*Source!AV541)*Source!I541, 2), 2)</f>
        <v>173.5</v>
      </c>
      <c r="V1220">
        <f>ROUND((108/100)*ROUND(Source!CS541*Source!I541, 2), 2)</f>
        <v>107.07</v>
      </c>
    </row>
    <row r="1221" spans="1:22" ht="14.25" x14ac:dyDescent="0.2">
      <c r="A1221" s="18"/>
      <c r="B1221" s="18"/>
      <c r="C1221" s="18"/>
      <c r="D1221" s="18" t="s">
        <v>1332</v>
      </c>
      <c r="E1221" s="19"/>
      <c r="F1221" s="9"/>
      <c r="G1221" s="21">
        <f>Source!AO541</f>
        <v>208</v>
      </c>
      <c r="H1221" s="20" t="str">
        <f>Source!DG541</f>
        <v/>
      </c>
      <c r="I1221" s="9">
        <f>Source!AV541</f>
        <v>1</v>
      </c>
      <c r="J1221" s="9">
        <f>IF(Source!BA541&lt;&gt; 0, Source!BA541, 1)</f>
        <v>1</v>
      </c>
      <c r="K1221" s="21">
        <f>Source!S541</f>
        <v>416</v>
      </c>
      <c r="L1221" s="21"/>
    </row>
    <row r="1222" spans="1:22" ht="14.25" x14ac:dyDescent="0.2">
      <c r="A1222" s="18"/>
      <c r="B1222" s="18"/>
      <c r="C1222" s="18"/>
      <c r="D1222" s="18" t="s">
        <v>1333</v>
      </c>
      <c r="E1222" s="19"/>
      <c r="F1222" s="9"/>
      <c r="G1222" s="21">
        <f>Source!AM541</f>
        <v>78.180000000000007</v>
      </c>
      <c r="H1222" s="20" t="str">
        <f>Source!DE541</f>
        <v/>
      </c>
      <c r="I1222" s="9">
        <f>Source!AV541</f>
        <v>1</v>
      </c>
      <c r="J1222" s="9">
        <f>IF(Source!BB541&lt;&gt; 0, Source!BB541, 1)</f>
        <v>1</v>
      </c>
      <c r="K1222" s="21">
        <f>Source!Q541</f>
        <v>156.36000000000001</v>
      </c>
      <c r="L1222" s="21"/>
    </row>
    <row r="1223" spans="1:22" ht="14.25" x14ac:dyDescent="0.2">
      <c r="A1223" s="18"/>
      <c r="B1223" s="18"/>
      <c r="C1223" s="18"/>
      <c r="D1223" s="18" t="s">
        <v>1334</v>
      </c>
      <c r="E1223" s="19"/>
      <c r="F1223" s="9"/>
      <c r="G1223" s="21">
        <f>Source!AN541</f>
        <v>49.57</v>
      </c>
      <c r="H1223" s="20" t="str">
        <f>Source!DF541</f>
        <v/>
      </c>
      <c r="I1223" s="9">
        <f>Source!AV541</f>
        <v>1</v>
      </c>
      <c r="J1223" s="9">
        <f>IF(Source!BS541&lt;&gt; 0, Source!BS541, 1)</f>
        <v>1</v>
      </c>
      <c r="K1223" s="22">
        <f>Source!R541</f>
        <v>99.14</v>
      </c>
      <c r="L1223" s="21"/>
    </row>
    <row r="1224" spans="1:22" ht="14.25" x14ac:dyDescent="0.2">
      <c r="A1224" s="18"/>
      <c r="B1224" s="18"/>
      <c r="C1224" s="18"/>
      <c r="D1224" s="18" t="s">
        <v>1336</v>
      </c>
      <c r="E1224" s="19" t="s">
        <v>1337</v>
      </c>
      <c r="F1224" s="9">
        <f>Source!AT541</f>
        <v>70</v>
      </c>
      <c r="G1224" s="21"/>
      <c r="H1224" s="20"/>
      <c r="I1224" s="9"/>
      <c r="J1224" s="9"/>
      <c r="K1224" s="21">
        <f>SUM(R1220:R1223)</f>
        <v>291.2</v>
      </c>
      <c r="L1224" s="21"/>
    </row>
    <row r="1225" spans="1:22" ht="14.25" x14ac:dyDescent="0.2">
      <c r="A1225" s="18"/>
      <c r="B1225" s="18"/>
      <c r="C1225" s="18"/>
      <c r="D1225" s="18" t="s">
        <v>1338</v>
      </c>
      <c r="E1225" s="19" t="s">
        <v>1337</v>
      </c>
      <c r="F1225" s="9">
        <f>Source!AU541</f>
        <v>10</v>
      </c>
      <c r="G1225" s="21"/>
      <c r="H1225" s="20"/>
      <c r="I1225" s="9"/>
      <c r="J1225" s="9"/>
      <c r="K1225" s="21">
        <f>SUM(T1220:T1224)</f>
        <v>41.6</v>
      </c>
      <c r="L1225" s="21"/>
    </row>
    <row r="1226" spans="1:22" ht="14.25" x14ac:dyDescent="0.2">
      <c r="A1226" s="18"/>
      <c r="B1226" s="18"/>
      <c r="C1226" s="18"/>
      <c r="D1226" s="18" t="s">
        <v>1339</v>
      </c>
      <c r="E1226" s="19" t="s">
        <v>1337</v>
      </c>
      <c r="F1226" s="9">
        <f>108</f>
        <v>108</v>
      </c>
      <c r="G1226" s="21"/>
      <c r="H1226" s="20"/>
      <c r="I1226" s="9"/>
      <c r="J1226" s="9"/>
      <c r="K1226" s="21">
        <f>SUM(V1220:V1225)</f>
        <v>107.07</v>
      </c>
      <c r="L1226" s="21"/>
    </row>
    <row r="1227" spans="1:22" ht="14.25" x14ac:dyDescent="0.2">
      <c r="A1227" s="18"/>
      <c r="B1227" s="18"/>
      <c r="C1227" s="18"/>
      <c r="D1227" s="18" t="s">
        <v>1340</v>
      </c>
      <c r="E1227" s="19" t="s">
        <v>1341</v>
      </c>
      <c r="F1227" s="9">
        <f>Source!AQ541</f>
        <v>0.37</v>
      </c>
      <c r="G1227" s="21"/>
      <c r="H1227" s="20" t="str">
        <f>Source!DI541</f>
        <v/>
      </c>
      <c r="I1227" s="9">
        <f>Source!AV541</f>
        <v>1</v>
      </c>
      <c r="J1227" s="9"/>
      <c r="K1227" s="21"/>
      <c r="L1227" s="21">
        <f>Source!U541</f>
        <v>0.74</v>
      </c>
    </row>
    <row r="1228" spans="1:22" ht="15" x14ac:dyDescent="0.25">
      <c r="A1228" s="24"/>
      <c r="B1228" s="24"/>
      <c r="C1228" s="24"/>
      <c r="D1228" s="24"/>
      <c r="E1228" s="24"/>
      <c r="F1228" s="24"/>
      <c r="G1228" s="24"/>
      <c r="H1228" s="24"/>
      <c r="I1228" s="24"/>
      <c r="J1228" s="46">
        <f>K1221+K1222+K1224+K1225+K1226</f>
        <v>1012.23</v>
      </c>
      <c r="K1228" s="46"/>
      <c r="L1228" s="25">
        <f>IF(Source!I541&lt;&gt;0, ROUND(J1228/Source!I541, 2), 0)</f>
        <v>506.12</v>
      </c>
      <c r="P1228" s="23">
        <f>J1228</f>
        <v>1012.23</v>
      </c>
    </row>
    <row r="1229" spans="1:22" ht="42.75" x14ac:dyDescent="0.2">
      <c r="A1229" s="18">
        <v>143</v>
      </c>
      <c r="B1229" s="18">
        <v>143</v>
      </c>
      <c r="C1229" s="18" t="str">
        <f>Source!F542</f>
        <v>1.23-2103-41-1/1</v>
      </c>
      <c r="D1229" s="18" t="str">
        <f>Source!G542</f>
        <v>Техническое обслуживание регулирующего клапана /Кран шаровый муфтовый Ду15</v>
      </c>
      <c r="E1229" s="19" t="str">
        <f>Source!H542</f>
        <v>шт.</v>
      </c>
      <c r="F1229" s="9">
        <f>Source!I542</f>
        <v>12</v>
      </c>
      <c r="G1229" s="21"/>
      <c r="H1229" s="20"/>
      <c r="I1229" s="9"/>
      <c r="J1229" s="9"/>
      <c r="K1229" s="21"/>
      <c r="L1229" s="21"/>
      <c r="Q1229">
        <f>ROUND((Source!BZ542/100)*ROUND((Source!AF542*Source!AV542)*Source!I542, 2), 2)</f>
        <v>1747.2</v>
      </c>
      <c r="R1229">
        <f>Source!X542</f>
        <v>1747.2</v>
      </c>
      <c r="S1229">
        <f>ROUND((Source!CA542/100)*ROUND((Source!AF542*Source!AV542)*Source!I542, 2), 2)</f>
        <v>249.6</v>
      </c>
      <c r="T1229">
        <f>Source!Y542</f>
        <v>249.6</v>
      </c>
      <c r="U1229">
        <f>ROUND((175/100)*ROUND((Source!AE542*Source!AV542)*Source!I542, 2), 2)</f>
        <v>1040.97</v>
      </c>
      <c r="V1229">
        <f>ROUND((108/100)*ROUND(Source!CS542*Source!I542, 2), 2)</f>
        <v>642.42999999999995</v>
      </c>
    </row>
    <row r="1230" spans="1:22" ht="14.25" x14ac:dyDescent="0.2">
      <c r="A1230" s="18"/>
      <c r="B1230" s="18"/>
      <c r="C1230" s="18"/>
      <c r="D1230" s="18" t="s">
        <v>1332</v>
      </c>
      <c r="E1230" s="19"/>
      <c r="F1230" s="9"/>
      <c r="G1230" s="21">
        <f>Source!AO542</f>
        <v>208</v>
      </c>
      <c r="H1230" s="20" t="str">
        <f>Source!DG542</f>
        <v/>
      </c>
      <c r="I1230" s="9">
        <f>Source!AV542</f>
        <v>1</v>
      </c>
      <c r="J1230" s="9">
        <f>IF(Source!BA542&lt;&gt; 0, Source!BA542, 1)</f>
        <v>1</v>
      </c>
      <c r="K1230" s="21">
        <f>Source!S542</f>
        <v>2496</v>
      </c>
      <c r="L1230" s="21"/>
    </row>
    <row r="1231" spans="1:22" ht="14.25" x14ac:dyDescent="0.2">
      <c r="A1231" s="18"/>
      <c r="B1231" s="18"/>
      <c r="C1231" s="18"/>
      <c r="D1231" s="18" t="s">
        <v>1333</v>
      </c>
      <c r="E1231" s="19"/>
      <c r="F1231" s="9"/>
      <c r="G1231" s="21">
        <f>Source!AM542</f>
        <v>78.180000000000007</v>
      </c>
      <c r="H1231" s="20" t="str">
        <f>Source!DE542</f>
        <v/>
      </c>
      <c r="I1231" s="9">
        <f>Source!AV542</f>
        <v>1</v>
      </c>
      <c r="J1231" s="9">
        <f>IF(Source!BB542&lt;&gt; 0, Source!BB542, 1)</f>
        <v>1</v>
      </c>
      <c r="K1231" s="21">
        <f>Source!Q542</f>
        <v>938.16</v>
      </c>
      <c r="L1231" s="21"/>
    </row>
    <row r="1232" spans="1:22" ht="14.25" x14ac:dyDescent="0.2">
      <c r="A1232" s="18"/>
      <c r="B1232" s="18"/>
      <c r="C1232" s="18"/>
      <c r="D1232" s="18" t="s">
        <v>1334</v>
      </c>
      <c r="E1232" s="19"/>
      <c r="F1232" s="9"/>
      <c r="G1232" s="21">
        <f>Source!AN542</f>
        <v>49.57</v>
      </c>
      <c r="H1232" s="20" t="str">
        <f>Source!DF542</f>
        <v/>
      </c>
      <c r="I1232" s="9">
        <f>Source!AV542</f>
        <v>1</v>
      </c>
      <c r="J1232" s="9">
        <f>IF(Source!BS542&lt;&gt; 0, Source!BS542, 1)</f>
        <v>1</v>
      </c>
      <c r="K1232" s="22">
        <f>Source!R542</f>
        <v>594.84</v>
      </c>
      <c r="L1232" s="21"/>
    </row>
    <row r="1233" spans="1:22" ht="14.25" x14ac:dyDescent="0.2">
      <c r="A1233" s="18"/>
      <c r="B1233" s="18"/>
      <c r="C1233" s="18"/>
      <c r="D1233" s="18" t="s">
        <v>1336</v>
      </c>
      <c r="E1233" s="19" t="s">
        <v>1337</v>
      </c>
      <c r="F1233" s="9">
        <f>Source!AT542</f>
        <v>70</v>
      </c>
      <c r="G1233" s="21"/>
      <c r="H1233" s="20"/>
      <c r="I1233" s="9"/>
      <c r="J1233" s="9"/>
      <c r="K1233" s="21">
        <f>SUM(R1229:R1232)</f>
        <v>1747.2</v>
      </c>
      <c r="L1233" s="21"/>
    </row>
    <row r="1234" spans="1:22" ht="14.25" x14ac:dyDescent="0.2">
      <c r="A1234" s="18"/>
      <c r="B1234" s="18"/>
      <c r="C1234" s="18"/>
      <c r="D1234" s="18" t="s">
        <v>1338</v>
      </c>
      <c r="E1234" s="19" t="s">
        <v>1337</v>
      </c>
      <c r="F1234" s="9">
        <f>Source!AU542</f>
        <v>10</v>
      </c>
      <c r="G1234" s="21"/>
      <c r="H1234" s="20"/>
      <c r="I1234" s="9"/>
      <c r="J1234" s="9"/>
      <c r="K1234" s="21">
        <f>SUM(T1229:T1233)</f>
        <v>249.6</v>
      </c>
      <c r="L1234" s="21"/>
    </row>
    <row r="1235" spans="1:22" ht="14.25" x14ac:dyDescent="0.2">
      <c r="A1235" s="18"/>
      <c r="B1235" s="18"/>
      <c r="C1235" s="18"/>
      <c r="D1235" s="18" t="s">
        <v>1339</v>
      </c>
      <c r="E1235" s="19" t="s">
        <v>1337</v>
      </c>
      <c r="F1235" s="9">
        <f>108</f>
        <v>108</v>
      </c>
      <c r="G1235" s="21"/>
      <c r="H1235" s="20"/>
      <c r="I1235" s="9"/>
      <c r="J1235" s="9"/>
      <c r="K1235" s="21">
        <f>SUM(V1229:V1234)</f>
        <v>642.42999999999995</v>
      </c>
      <c r="L1235" s="21"/>
    </row>
    <row r="1236" spans="1:22" ht="14.25" x14ac:dyDescent="0.2">
      <c r="A1236" s="18"/>
      <c r="B1236" s="18"/>
      <c r="C1236" s="18"/>
      <c r="D1236" s="18" t="s">
        <v>1340</v>
      </c>
      <c r="E1236" s="19" t="s">
        <v>1341</v>
      </c>
      <c r="F1236" s="9">
        <f>Source!AQ542</f>
        <v>0.37</v>
      </c>
      <c r="G1236" s="21"/>
      <c r="H1236" s="20" t="str">
        <f>Source!DI542</f>
        <v/>
      </c>
      <c r="I1236" s="9">
        <f>Source!AV542</f>
        <v>1</v>
      </c>
      <c r="J1236" s="9"/>
      <c r="K1236" s="21"/>
      <c r="L1236" s="21">
        <f>Source!U542</f>
        <v>4.4399999999999995</v>
      </c>
    </row>
    <row r="1237" spans="1:22" ht="15" x14ac:dyDescent="0.25">
      <c r="A1237" s="24"/>
      <c r="B1237" s="24"/>
      <c r="C1237" s="24"/>
      <c r="D1237" s="24"/>
      <c r="E1237" s="24"/>
      <c r="F1237" s="24"/>
      <c r="G1237" s="24"/>
      <c r="H1237" s="24"/>
      <c r="I1237" s="24"/>
      <c r="J1237" s="46">
        <f>K1230+K1231+K1233+K1234+K1235</f>
        <v>6073.39</v>
      </c>
      <c r="K1237" s="46"/>
      <c r="L1237" s="25">
        <f>IF(Source!I542&lt;&gt;0, ROUND(J1237/Source!I542, 2), 0)</f>
        <v>506.12</v>
      </c>
      <c r="P1237" s="23">
        <f>J1237</f>
        <v>6073.39</v>
      </c>
    </row>
    <row r="1238" spans="1:22" ht="57" x14ac:dyDescent="0.2">
      <c r="A1238" s="18">
        <v>144</v>
      </c>
      <c r="B1238" s="18">
        <v>144</v>
      </c>
      <c r="C1238" s="18" t="str">
        <f>Source!F544</f>
        <v>1.17-2103-17-1/1</v>
      </c>
      <c r="D1238" s="18" t="str">
        <f>Source!G544</f>
        <v>Техническое обслуживание автоматического воздухоотводчика/Воздухоотводчик автоматический ГРАНРЕГ</v>
      </c>
      <c r="E1238" s="19" t="str">
        <f>Source!H544</f>
        <v>10 шт.</v>
      </c>
      <c r="F1238" s="9">
        <f>Source!I544</f>
        <v>0.2</v>
      </c>
      <c r="G1238" s="21"/>
      <c r="H1238" s="20"/>
      <c r="I1238" s="9"/>
      <c r="J1238" s="9"/>
      <c r="K1238" s="21"/>
      <c r="L1238" s="21"/>
      <c r="Q1238">
        <f>ROUND((Source!BZ544/100)*ROUND((Source!AF544*Source!AV544)*Source!I544, 2), 2)</f>
        <v>131.4</v>
      </c>
      <c r="R1238">
        <f>Source!X544</f>
        <v>131.4</v>
      </c>
      <c r="S1238">
        <f>ROUND((Source!CA544/100)*ROUND((Source!AF544*Source!AV544)*Source!I544, 2), 2)</f>
        <v>18.77</v>
      </c>
      <c r="T1238">
        <f>Source!Y544</f>
        <v>18.77</v>
      </c>
      <c r="U1238">
        <f>ROUND((175/100)*ROUND((Source!AE544*Source!AV544)*Source!I544, 2), 2)</f>
        <v>0</v>
      </c>
      <c r="V1238">
        <f>ROUND((108/100)*ROUND(Source!CS544*Source!I544, 2), 2)</f>
        <v>0</v>
      </c>
    </row>
    <row r="1239" spans="1:22" x14ac:dyDescent="0.2">
      <c r="D1239" s="26" t="str">
        <f>"Объем: "&amp;Source!I544&amp;"=(2)/"&amp;"10"</f>
        <v>Объем: 0,2=(2)/10</v>
      </c>
    </row>
    <row r="1240" spans="1:22" ht="14.25" x14ac:dyDescent="0.2">
      <c r="A1240" s="18"/>
      <c r="B1240" s="18"/>
      <c r="C1240" s="18"/>
      <c r="D1240" s="18" t="s">
        <v>1332</v>
      </c>
      <c r="E1240" s="19"/>
      <c r="F1240" s="9"/>
      <c r="G1240" s="21">
        <f>Source!AO544</f>
        <v>938.58</v>
      </c>
      <c r="H1240" s="20" t="str">
        <f>Source!DG544</f>
        <v/>
      </c>
      <c r="I1240" s="9">
        <f>Source!AV544</f>
        <v>1</v>
      </c>
      <c r="J1240" s="9">
        <f>IF(Source!BA544&lt;&gt; 0, Source!BA544, 1)</f>
        <v>1</v>
      </c>
      <c r="K1240" s="21">
        <f>Source!S544</f>
        <v>187.72</v>
      </c>
      <c r="L1240" s="21"/>
    </row>
    <row r="1241" spans="1:22" ht="14.25" x14ac:dyDescent="0.2">
      <c r="A1241" s="18"/>
      <c r="B1241" s="18"/>
      <c r="C1241" s="18"/>
      <c r="D1241" s="18" t="s">
        <v>1335</v>
      </c>
      <c r="E1241" s="19"/>
      <c r="F1241" s="9"/>
      <c r="G1241" s="21">
        <f>Source!AL544</f>
        <v>0.63</v>
      </c>
      <c r="H1241" s="20" t="str">
        <f>Source!DD544</f>
        <v/>
      </c>
      <c r="I1241" s="9">
        <f>Source!AW544</f>
        <v>1</v>
      </c>
      <c r="J1241" s="9">
        <f>IF(Source!BC544&lt;&gt; 0, Source!BC544, 1)</f>
        <v>1</v>
      </c>
      <c r="K1241" s="21">
        <f>Source!P544</f>
        <v>0.13</v>
      </c>
      <c r="L1241" s="21"/>
    </row>
    <row r="1242" spans="1:22" ht="14.25" x14ac:dyDescent="0.2">
      <c r="A1242" s="18"/>
      <c r="B1242" s="18"/>
      <c r="C1242" s="18"/>
      <c r="D1242" s="18" t="s">
        <v>1336</v>
      </c>
      <c r="E1242" s="19" t="s">
        <v>1337</v>
      </c>
      <c r="F1242" s="9">
        <f>Source!AT544</f>
        <v>70</v>
      </c>
      <c r="G1242" s="21"/>
      <c r="H1242" s="20"/>
      <c r="I1242" s="9"/>
      <c r="J1242" s="9"/>
      <c r="K1242" s="21">
        <f>SUM(R1238:R1241)</f>
        <v>131.4</v>
      </c>
      <c r="L1242" s="21"/>
    </row>
    <row r="1243" spans="1:22" ht="14.25" x14ac:dyDescent="0.2">
      <c r="A1243" s="18"/>
      <c r="B1243" s="18"/>
      <c r="C1243" s="18"/>
      <c r="D1243" s="18" t="s">
        <v>1338</v>
      </c>
      <c r="E1243" s="19" t="s">
        <v>1337</v>
      </c>
      <c r="F1243" s="9">
        <f>Source!AU544</f>
        <v>10</v>
      </c>
      <c r="G1243" s="21"/>
      <c r="H1243" s="20"/>
      <c r="I1243" s="9"/>
      <c r="J1243" s="9"/>
      <c r="K1243" s="21">
        <f>SUM(T1238:T1242)</f>
        <v>18.77</v>
      </c>
      <c r="L1243" s="21"/>
    </row>
    <row r="1244" spans="1:22" ht="14.25" x14ac:dyDescent="0.2">
      <c r="A1244" s="18"/>
      <c r="B1244" s="18"/>
      <c r="C1244" s="18"/>
      <c r="D1244" s="18" t="s">
        <v>1340</v>
      </c>
      <c r="E1244" s="19" t="s">
        <v>1341</v>
      </c>
      <c r="F1244" s="9">
        <f>Source!AQ544</f>
        <v>1.52</v>
      </c>
      <c r="G1244" s="21"/>
      <c r="H1244" s="20" t="str">
        <f>Source!DI544</f>
        <v/>
      </c>
      <c r="I1244" s="9">
        <f>Source!AV544</f>
        <v>1</v>
      </c>
      <c r="J1244" s="9"/>
      <c r="K1244" s="21"/>
      <c r="L1244" s="21">
        <f>Source!U544</f>
        <v>0.30400000000000005</v>
      </c>
    </row>
    <row r="1245" spans="1:22" ht="15" x14ac:dyDescent="0.25">
      <c r="A1245" s="24"/>
      <c r="B1245" s="24"/>
      <c r="C1245" s="24"/>
      <c r="D1245" s="24"/>
      <c r="E1245" s="24"/>
      <c r="F1245" s="24"/>
      <c r="G1245" s="24"/>
      <c r="H1245" s="24"/>
      <c r="I1245" s="24"/>
      <c r="J1245" s="46">
        <f>K1240+K1241+K1242+K1243</f>
        <v>338.02</v>
      </c>
      <c r="K1245" s="46"/>
      <c r="L1245" s="25">
        <f>IF(Source!I544&lt;&gt;0, ROUND(J1245/Source!I544, 2), 0)</f>
        <v>1690.1</v>
      </c>
      <c r="P1245" s="23">
        <f>J1245</f>
        <v>338.02</v>
      </c>
    </row>
    <row r="1247" spans="1:22" ht="15" x14ac:dyDescent="0.25">
      <c r="C1247" s="47" t="str">
        <f>Source!G560</f>
        <v>Автоматизация и электроснабжение ИТП</v>
      </c>
      <c r="D1247" s="47"/>
      <c r="E1247" s="47"/>
      <c r="F1247" s="47"/>
      <c r="G1247" s="47"/>
      <c r="H1247" s="47"/>
      <c r="I1247" s="47"/>
      <c r="J1247" s="47"/>
      <c r="K1247" s="47"/>
    </row>
    <row r="1248" spans="1:22" ht="57" x14ac:dyDescent="0.2">
      <c r="A1248" s="18">
        <v>145</v>
      </c>
      <c r="B1248" s="18">
        <v>145</v>
      </c>
      <c r="C1248" s="18" t="str">
        <f>Source!F561</f>
        <v>1.21-2103-9-2/1</v>
      </c>
      <c r="D1248" s="18" t="str">
        <f>Source!G561</f>
        <v>Техническое обслуживание силовых сетей, проложенных по кирпичным и бетонным основаниям, провод сечением 3х1,5-6 мм2 ( 3x1,5)</v>
      </c>
      <c r="E1248" s="19" t="str">
        <f>Source!H561</f>
        <v>100 м</v>
      </c>
      <c r="F1248" s="9">
        <f>Source!I561</f>
        <v>5.0000000000000001E-3</v>
      </c>
      <c r="G1248" s="21"/>
      <c r="H1248" s="20"/>
      <c r="I1248" s="9"/>
      <c r="J1248" s="9"/>
      <c r="K1248" s="21"/>
      <c r="L1248" s="21"/>
      <c r="Q1248">
        <f>ROUND((Source!BZ561/100)*ROUND((Source!AF561*Source!AV561)*Source!I561, 2), 2)</f>
        <v>18.739999999999998</v>
      </c>
      <c r="R1248">
        <f>Source!X561</f>
        <v>18.739999999999998</v>
      </c>
      <c r="S1248">
        <f>ROUND((Source!CA561/100)*ROUND((Source!AF561*Source!AV561)*Source!I561, 2), 2)</f>
        <v>2.68</v>
      </c>
      <c r="T1248">
        <f>Source!Y561</f>
        <v>2.68</v>
      </c>
      <c r="U1248">
        <f>ROUND((175/100)*ROUND((Source!AE561*Source!AV561)*Source!I561, 2), 2)</f>
        <v>0</v>
      </c>
      <c r="V1248">
        <f>ROUND((108/100)*ROUND(Source!CS561*Source!I561, 2), 2)</f>
        <v>0</v>
      </c>
    </row>
    <row r="1249" spans="1:22" x14ac:dyDescent="0.2">
      <c r="D1249" s="26" t="str">
        <f>"Объем: "&amp;Source!I561&amp;"=(25)*"&amp;"0,2*"&amp;"0,1/"&amp;"100"</f>
        <v>Объем: 0,005=(25)*0,2*0,1/100</v>
      </c>
    </row>
    <row r="1250" spans="1:22" ht="14.25" x14ac:dyDescent="0.2">
      <c r="A1250" s="18"/>
      <c r="B1250" s="18"/>
      <c r="C1250" s="18"/>
      <c r="D1250" s="18" t="s">
        <v>1332</v>
      </c>
      <c r="E1250" s="19"/>
      <c r="F1250" s="9"/>
      <c r="G1250" s="21">
        <f>Source!AO561</f>
        <v>5353.15</v>
      </c>
      <c r="H1250" s="20" t="str">
        <f>Source!DG561</f>
        <v/>
      </c>
      <c r="I1250" s="9">
        <f>Source!AV561</f>
        <v>1</v>
      </c>
      <c r="J1250" s="9">
        <f>IF(Source!BA561&lt;&gt; 0, Source!BA561, 1)</f>
        <v>1</v>
      </c>
      <c r="K1250" s="21">
        <f>Source!S561</f>
        <v>26.77</v>
      </c>
      <c r="L1250" s="21"/>
    </row>
    <row r="1251" spans="1:22" ht="14.25" x14ac:dyDescent="0.2">
      <c r="A1251" s="18"/>
      <c r="B1251" s="18"/>
      <c r="C1251" s="18"/>
      <c r="D1251" s="18" t="s">
        <v>1335</v>
      </c>
      <c r="E1251" s="19"/>
      <c r="F1251" s="9"/>
      <c r="G1251" s="21">
        <f>Source!AL561</f>
        <v>22.51</v>
      </c>
      <c r="H1251" s="20" t="str">
        <f>Source!DD561</f>
        <v/>
      </c>
      <c r="I1251" s="9">
        <f>Source!AW561</f>
        <v>1</v>
      </c>
      <c r="J1251" s="9">
        <f>IF(Source!BC561&lt;&gt; 0, Source!BC561, 1)</f>
        <v>1</v>
      </c>
      <c r="K1251" s="21">
        <f>Source!P561</f>
        <v>0.11</v>
      </c>
      <c r="L1251" s="21"/>
    </row>
    <row r="1252" spans="1:22" ht="14.25" x14ac:dyDescent="0.2">
      <c r="A1252" s="18"/>
      <c r="B1252" s="18"/>
      <c r="C1252" s="18"/>
      <c r="D1252" s="18" t="s">
        <v>1336</v>
      </c>
      <c r="E1252" s="19" t="s">
        <v>1337</v>
      </c>
      <c r="F1252" s="9">
        <f>Source!AT561</f>
        <v>70</v>
      </c>
      <c r="G1252" s="21"/>
      <c r="H1252" s="20"/>
      <c r="I1252" s="9"/>
      <c r="J1252" s="9"/>
      <c r="K1252" s="21">
        <f>SUM(R1248:R1251)</f>
        <v>18.739999999999998</v>
      </c>
      <c r="L1252" s="21"/>
    </row>
    <row r="1253" spans="1:22" ht="14.25" x14ac:dyDescent="0.2">
      <c r="A1253" s="18"/>
      <c r="B1253" s="18"/>
      <c r="C1253" s="18"/>
      <c r="D1253" s="18" t="s">
        <v>1338</v>
      </c>
      <c r="E1253" s="19" t="s">
        <v>1337</v>
      </c>
      <c r="F1253" s="9">
        <f>Source!AU561</f>
        <v>10</v>
      </c>
      <c r="G1253" s="21"/>
      <c r="H1253" s="20"/>
      <c r="I1253" s="9"/>
      <c r="J1253" s="9"/>
      <c r="K1253" s="21">
        <f>SUM(T1248:T1252)</f>
        <v>2.68</v>
      </c>
      <c r="L1253" s="21"/>
    </row>
    <row r="1254" spans="1:22" ht="14.25" x14ac:dyDescent="0.2">
      <c r="A1254" s="18"/>
      <c r="B1254" s="18"/>
      <c r="C1254" s="18"/>
      <c r="D1254" s="18" t="s">
        <v>1340</v>
      </c>
      <c r="E1254" s="19" t="s">
        <v>1341</v>
      </c>
      <c r="F1254" s="9">
        <f>Source!AQ561</f>
        <v>10</v>
      </c>
      <c r="G1254" s="21"/>
      <c r="H1254" s="20" t="str">
        <f>Source!DI561</f>
        <v/>
      </c>
      <c r="I1254" s="9">
        <f>Source!AV561</f>
        <v>1</v>
      </c>
      <c r="J1254" s="9"/>
      <c r="K1254" s="21"/>
      <c r="L1254" s="21">
        <f>Source!U561</f>
        <v>0.05</v>
      </c>
    </row>
    <row r="1255" spans="1:22" ht="15" x14ac:dyDescent="0.25">
      <c r="A1255" s="24"/>
      <c r="B1255" s="24"/>
      <c r="C1255" s="24"/>
      <c r="D1255" s="24"/>
      <c r="E1255" s="24"/>
      <c r="F1255" s="24"/>
      <c r="G1255" s="24"/>
      <c r="H1255" s="24"/>
      <c r="I1255" s="24"/>
      <c r="J1255" s="46">
        <f>K1250+K1251+K1252+K1253</f>
        <v>48.3</v>
      </c>
      <c r="K1255" s="46"/>
      <c r="L1255" s="25">
        <f>IF(Source!I561&lt;&gt;0, ROUND(J1255/Source!I561, 2), 0)</f>
        <v>9660</v>
      </c>
      <c r="P1255" s="23">
        <f>J1255</f>
        <v>48.3</v>
      </c>
    </row>
    <row r="1256" spans="1:22" ht="57" x14ac:dyDescent="0.2">
      <c r="A1256" s="18">
        <v>146</v>
      </c>
      <c r="B1256" s="18">
        <v>146</v>
      </c>
      <c r="C1256" s="18" t="str">
        <f>Source!F563</f>
        <v>1.21-2103-9-3/1</v>
      </c>
      <c r="D1256" s="18" t="str">
        <f>Source!G563</f>
        <v>Техническое обслуживание силовых сетей, проложенных по кирпичным и бетонным основаниям, провод сечением 4х1,5-6 мм2 (4x2,5)</v>
      </c>
      <c r="E1256" s="19" t="str">
        <f>Source!H563</f>
        <v>100 м</v>
      </c>
      <c r="F1256" s="9">
        <f>Source!I563</f>
        <v>8.0000000000000002E-3</v>
      </c>
      <c r="G1256" s="21"/>
      <c r="H1256" s="20"/>
      <c r="I1256" s="9"/>
      <c r="J1256" s="9"/>
      <c r="K1256" s="21"/>
      <c r="L1256" s="21"/>
      <c r="Q1256">
        <f>ROUND((Source!BZ563/100)*ROUND((Source!AF563*Source!AV563)*Source!I563, 2), 2)</f>
        <v>33.64</v>
      </c>
      <c r="R1256">
        <f>Source!X563</f>
        <v>33.64</v>
      </c>
      <c r="S1256">
        <f>ROUND((Source!CA563/100)*ROUND((Source!AF563*Source!AV563)*Source!I563, 2), 2)</f>
        <v>4.8099999999999996</v>
      </c>
      <c r="T1256">
        <f>Source!Y563</f>
        <v>4.8099999999999996</v>
      </c>
      <c r="U1256">
        <f>ROUND((175/100)*ROUND((Source!AE563*Source!AV563)*Source!I563, 2), 2)</f>
        <v>0</v>
      </c>
      <c r="V1256">
        <f>ROUND((108/100)*ROUND(Source!CS563*Source!I563, 2), 2)</f>
        <v>0</v>
      </c>
    </row>
    <row r="1257" spans="1:22" x14ac:dyDescent="0.2">
      <c r="D1257" s="26" t="str">
        <f>"Объем: "&amp;Source!I563&amp;"=(40)*"&amp;"0,2*"&amp;"0,1/"&amp;"100"</f>
        <v>Объем: 0,008=(40)*0,2*0,1/100</v>
      </c>
    </row>
    <row r="1258" spans="1:22" ht="14.25" x14ac:dyDescent="0.2">
      <c r="A1258" s="18"/>
      <c r="B1258" s="18"/>
      <c r="C1258" s="18"/>
      <c r="D1258" s="18" t="s">
        <v>1332</v>
      </c>
      <c r="E1258" s="19"/>
      <c r="F1258" s="9"/>
      <c r="G1258" s="21">
        <f>Source!AO563</f>
        <v>6006.24</v>
      </c>
      <c r="H1258" s="20" t="str">
        <f>Source!DG563</f>
        <v/>
      </c>
      <c r="I1258" s="9">
        <f>Source!AV563</f>
        <v>1</v>
      </c>
      <c r="J1258" s="9">
        <f>IF(Source!BA563&lt;&gt; 0, Source!BA563, 1)</f>
        <v>1</v>
      </c>
      <c r="K1258" s="21">
        <f>Source!S563</f>
        <v>48.05</v>
      </c>
      <c r="L1258" s="21"/>
    </row>
    <row r="1259" spans="1:22" ht="14.25" x14ac:dyDescent="0.2">
      <c r="A1259" s="18"/>
      <c r="B1259" s="18"/>
      <c r="C1259" s="18"/>
      <c r="D1259" s="18" t="s">
        <v>1335</v>
      </c>
      <c r="E1259" s="19"/>
      <c r="F1259" s="9"/>
      <c r="G1259" s="21">
        <f>Source!AL563</f>
        <v>14.63</v>
      </c>
      <c r="H1259" s="20" t="str">
        <f>Source!DD563</f>
        <v/>
      </c>
      <c r="I1259" s="9">
        <f>Source!AW563</f>
        <v>1</v>
      </c>
      <c r="J1259" s="9">
        <f>IF(Source!BC563&lt;&gt; 0, Source!BC563, 1)</f>
        <v>1</v>
      </c>
      <c r="K1259" s="21">
        <f>Source!P563</f>
        <v>0.12</v>
      </c>
      <c r="L1259" s="21"/>
    </row>
    <row r="1260" spans="1:22" ht="14.25" x14ac:dyDescent="0.2">
      <c r="A1260" s="18"/>
      <c r="B1260" s="18"/>
      <c r="C1260" s="18"/>
      <c r="D1260" s="18" t="s">
        <v>1336</v>
      </c>
      <c r="E1260" s="19" t="s">
        <v>1337</v>
      </c>
      <c r="F1260" s="9">
        <f>Source!AT563</f>
        <v>70</v>
      </c>
      <c r="G1260" s="21"/>
      <c r="H1260" s="20"/>
      <c r="I1260" s="9"/>
      <c r="J1260" s="9"/>
      <c r="K1260" s="21">
        <f>SUM(R1256:R1259)</f>
        <v>33.64</v>
      </c>
      <c r="L1260" s="21"/>
    </row>
    <row r="1261" spans="1:22" ht="14.25" x14ac:dyDescent="0.2">
      <c r="A1261" s="18"/>
      <c r="B1261" s="18"/>
      <c r="C1261" s="18"/>
      <c r="D1261" s="18" t="s">
        <v>1338</v>
      </c>
      <c r="E1261" s="19" t="s">
        <v>1337</v>
      </c>
      <c r="F1261" s="9">
        <f>Source!AU563</f>
        <v>10</v>
      </c>
      <c r="G1261" s="21"/>
      <c r="H1261" s="20"/>
      <c r="I1261" s="9"/>
      <c r="J1261" s="9"/>
      <c r="K1261" s="21">
        <f>SUM(T1256:T1260)</f>
        <v>4.8099999999999996</v>
      </c>
      <c r="L1261" s="21"/>
    </row>
    <row r="1262" spans="1:22" ht="14.25" x14ac:dyDescent="0.2">
      <c r="A1262" s="18"/>
      <c r="B1262" s="18"/>
      <c r="C1262" s="18"/>
      <c r="D1262" s="18" t="s">
        <v>1340</v>
      </c>
      <c r="E1262" s="19" t="s">
        <v>1341</v>
      </c>
      <c r="F1262" s="9">
        <f>Source!AQ563</f>
        <v>11.22</v>
      </c>
      <c r="G1262" s="21"/>
      <c r="H1262" s="20" t="str">
        <f>Source!DI563</f>
        <v/>
      </c>
      <c r="I1262" s="9">
        <f>Source!AV563</f>
        <v>1</v>
      </c>
      <c r="J1262" s="9"/>
      <c r="K1262" s="21"/>
      <c r="L1262" s="21">
        <f>Source!U563</f>
        <v>8.9760000000000006E-2</v>
      </c>
    </row>
    <row r="1263" spans="1:22" ht="15" x14ac:dyDescent="0.25">
      <c r="A1263" s="24"/>
      <c r="B1263" s="24"/>
      <c r="C1263" s="24"/>
      <c r="D1263" s="24"/>
      <c r="E1263" s="24"/>
      <c r="F1263" s="24"/>
      <c r="G1263" s="24"/>
      <c r="H1263" s="24"/>
      <c r="I1263" s="24"/>
      <c r="J1263" s="46">
        <f>K1258+K1259+K1260+K1261</f>
        <v>86.62</v>
      </c>
      <c r="K1263" s="46"/>
      <c r="L1263" s="25">
        <f>IF(Source!I563&lt;&gt;0, ROUND(J1263/Source!I563, 2), 0)</f>
        <v>10827.5</v>
      </c>
      <c r="P1263" s="23">
        <f>J1263</f>
        <v>86.62</v>
      </c>
    </row>
    <row r="1264" spans="1:22" ht="57" x14ac:dyDescent="0.2">
      <c r="A1264" s="18">
        <v>147</v>
      </c>
      <c r="B1264" s="18">
        <v>147</v>
      </c>
      <c r="C1264" s="18" t="str">
        <f>Source!F565</f>
        <v>1.21-2103-9-1/1</v>
      </c>
      <c r="D1264" s="18" t="str">
        <f>Source!G565</f>
        <v>Техническое обслуживание силовых сетей, проложенных по кирпичным и бетонным основаниям, провод сечением 2х1,5-6 мм2 (2x1,5)</v>
      </c>
      <c r="E1264" s="19" t="str">
        <f>Source!H565</f>
        <v>100 м</v>
      </c>
      <c r="F1264" s="9">
        <f>Source!I565</f>
        <v>1.2E-2</v>
      </c>
      <c r="G1264" s="21"/>
      <c r="H1264" s="20"/>
      <c r="I1264" s="9"/>
      <c r="J1264" s="9"/>
      <c r="K1264" s="21"/>
      <c r="L1264" s="21"/>
      <c r="Q1264">
        <f>ROUND((Source!BZ565/100)*ROUND((Source!AF565*Source!AV565)*Source!I565, 2), 2)</f>
        <v>32.11</v>
      </c>
      <c r="R1264">
        <f>Source!X565</f>
        <v>32.11</v>
      </c>
      <c r="S1264">
        <f>ROUND((Source!CA565/100)*ROUND((Source!AF565*Source!AV565)*Source!I565, 2), 2)</f>
        <v>4.59</v>
      </c>
      <c r="T1264">
        <f>Source!Y565</f>
        <v>4.59</v>
      </c>
      <c r="U1264">
        <f>ROUND((175/100)*ROUND((Source!AE565*Source!AV565)*Source!I565, 2), 2)</f>
        <v>0</v>
      </c>
      <c r="V1264">
        <f>ROUND((108/100)*ROUND(Source!CS565*Source!I565, 2), 2)</f>
        <v>0</v>
      </c>
    </row>
    <row r="1265" spans="1:22" x14ac:dyDescent="0.2">
      <c r="D1265" s="26" t="str">
        <f>"Объем: "&amp;Source!I565&amp;"=(60)*"&amp;"0,2*"&amp;"0,1/"&amp;"100"</f>
        <v>Объем: 0,012=(60)*0,2*0,1/100</v>
      </c>
    </row>
    <row r="1266" spans="1:22" ht="14.25" x14ac:dyDescent="0.2">
      <c r="A1266" s="18"/>
      <c r="B1266" s="18"/>
      <c r="C1266" s="18"/>
      <c r="D1266" s="18" t="s">
        <v>1332</v>
      </c>
      <c r="E1266" s="19"/>
      <c r="F1266" s="9"/>
      <c r="G1266" s="21">
        <f>Source!AO565</f>
        <v>3822.15</v>
      </c>
      <c r="H1266" s="20" t="str">
        <f>Source!DG565</f>
        <v/>
      </c>
      <c r="I1266" s="9">
        <f>Source!AV565</f>
        <v>1</v>
      </c>
      <c r="J1266" s="9">
        <f>IF(Source!BA565&lt;&gt; 0, Source!BA565, 1)</f>
        <v>1</v>
      </c>
      <c r="K1266" s="21">
        <f>Source!S565</f>
        <v>45.87</v>
      </c>
      <c r="L1266" s="21"/>
    </row>
    <row r="1267" spans="1:22" ht="14.25" x14ac:dyDescent="0.2">
      <c r="A1267" s="18"/>
      <c r="B1267" s="18"/>
      <c r="C1267" s="18"/>
      <c r="D1267" s="18" t="s">
        <v>1335</v>
      </c>
      <c r="E1267" s="19"/>
      <c r="F1267" s="9"/>
      <c r="G1267" s="21">
        <f>Source!AL565</f>
        <v>22.51</v>
      </c>
      <c r="H1267" s="20" t="str">
        <f>Source!DD565</f>
        <v/>
      </c>
      <c r="I1267" s="9">
        <f>Source!AW565</f>
        <v>1</v>
      </c>
      <c r="J1267" s="9">
        <f>IF(Source!BC565&lt;&gt; 0, Source!BC565, 1)</f>
        <v>1</v>
      </c>
      <c r="K1267" s="21">
        <f>Source!P565</f>
        <v>0.27</v>
      </c>
      <c r="L1267" s="21"/>
    </row>
    <row r="1268" spans="1:22" ht="14.25" x14ac:dyDescent="0.2">
      <c r="A1268" s="18"/>
      <c r="B1268" s="18"/>
      <c r="C1268" s="18"/>
      <c r="D1268" s="18" t="s">
        <v>1336</v>
      </c>
      <c r="E1268" s="19" t="s">
        <v>1337</v>
      </c>
      <c r="F1268" s="9">
        <f>Source!AT565</f>
        <v>70</v>
      </c>
      <c r="G1268" s="21"/>
      <c r="H1268" s="20"/>
      <c r="I1268" s="9"/>
      <c r="J1268" s="9"/>
      <c r="K1268" s="21">
        <f>SUM(R1264:R1267)</f>
        <v>32.11</v>
      </c>
      <c r="L1268" s="21"/>
    </row>
    <row r="1269" spans="1:22" ht="14.25" x14ac:dyDescent="0.2">
      <c r="A1269" s="18"/>
      <c r="B1269" s="18"/>
      <c r="C1269" s="18"/>
      <c r="D1269" s="18" t="s">
        <v>1338</v>
      </c>
      <c r="E1269" s="19" t="s">
        <v>1337</v>
      </c>
      <c r="F1269" s="9">
        <f>Source!AU565</f>
        <v>10</v>
      </c>
      <c r="G1269" s="21"/>
      <c r="H1269" s="20"/>
      <c r="I1269" s="9"/>
      <c r="J1269" s="9"/>
      <c r="K1269" s="21">
        <f>SUM(T1264:T1268)</f>
        <v>4.59</v>
      </c>
      <c r="L1269" s="21"/>
    </row>
    <row r="1270" spans="1:22" ht="14.25" x14ac:dyDescent="0.2">
      <c r="A1270" s="18"/>
      <c r="B1270" s="18"/>
      <c r="C1270" s="18"/>
      <c r="D1270" s="18" t="s">
        <v>1340</v>
      </c>
      <c r="E1270" s="19" t="s">
        <v>1341</v>
      </c>
      <c r="F1270" s="9">
        <f>Source!AQ565</f>
        <v>7.14</v>
      </c>
      <c r="G1270" s="21"/>
      <c r="H1270" s="20" t="str">
        <f>Source!DI565</f>
        <v/>
      </c>
      <c r="I1270" s="9">
        <f>Source!AV565</f>
        <v>1</v>
      </c>
      <c r="J1270" s="9"/>
      <c r="K1270" s="21"/>
      <c r="L1270" s="21">
        <f>Source!U565</f>
        <v>8.5679999999999992E-2</v>
      </c>
    </row>
    <row r="1271" spans="1:22" ht="15" x14ac:dyDescent="0.25">
      <c r="A1271" s="24"/>
      <c r="B1271" s="24"/>
      <c r="C1271" s="24"/>
      <c r="D1271" s="24"/>
      <c r="E1271" s="24"/>
      <c r="F1271" s="24"/>
      <c r="G1271" s="24"/>
      <c r="H1271" s="24"/>
      <c r="I1271" s="24"/>
      <c r="J1271" s="46">
        <f>K1266+K1267+K1268+K1269</f>
        <v>82.84</v>
      </c>
      <c r="K1271" s="46"/>
      <c r="L1271" s="25">
        <f>IF(Source!I565&lt;&gt;0, ROUND(J1271/Source!I565, 2), 0)</f>
        <v>6903.33</v>
      </c>
      <c r="P1271" s="23">
        <f>J1271</f>
        <v>82.84</v>
      </c>
    </row>
    <row r="1272" spans="1:22" ht="71.25" x14ac:dyDescent="0.2">
      <c r="A1272" s="18">
        <v>148</v>
      </c>
      <c r="B1272" s="18">
        <v>148</v>
      </c>
      <c r="C1272" s="18" t="str">
        <f>Source!F567</f>
        <v>1.21-2103-9-3/1</v>
      </c>
      <c r="D1272" s="18" t="str">
        <f>Source!G567</f>
        <v>Техническое обслуживание силовых сетей, проложенных по кирпичным и бетонным основаниям, провод сечением 4х1,5-6 мм2  применительно (4x0,75)</v>
      </c>
      <c r="E1272" s="19" t="str">
        <f>Source!H567</f>
        <v>100 м</v>
      </c>
      <c r="F1272" s="9">
        <f>Source!I567</f>
        <v>2.1000000000000001E-2</v>
      </c>
      <c r="G1272" s="21"/>
      <c r="H1272" s="20"/>
      <c r="I1272" s="9"/>
      <c r="J1272" s="9"/>
      <c r="K1272" s="21"/>
      <c r="L1272" s="21"/>
      <c r="Q1272">
        <f>ROUND((Source!BZ567/100)*ROUND((Source!AF567*Source!AV567)*Source!I567, 2), 2)</f>
        <v>88.29</v>
      </c>
      <c r="R1272">
        <f>Source!X567</f>
        <v>88.29</v>
      </c>
      <c r="S1272">
        <f>ROUND((Source!CA567/100)*ROUND((Source!AF567*Source!AV567)*Source!I567, 2), 2)</f>
        <v>12.61</v>
      </c>
      <c r="T1272">
        <f>Source!Y567</f>
        <v>12.61</v>
      </c>
      <c r="U1272">
        <f>ROUND((175/100)*ROUND((Source!AE567*Source!AV567)*Source!I567, 2), 2)</f>
        <v>0</v>
      </c>
      <c r="V1272">
        <f>ROUND((108/100)*ROUND(Source!CS567*Source!I567, 2), 2)</f>
        <v>0</v>
      </c>
    </row>
    <row r="1273" spans="1:22" x14ac:dyDescent="0.2">
      <c r="D1273" s="26" t="str">
        <f>"Объем: "&amp;Source!I567&amp;"=(45+"&amp;"60)*"&amp;"0,2*"&amp;"0,1/"&amp;"100"</f>
        <v>Объем: 0,021=(45+60)*0,2*0,1/100</v>
      </c>
    </row>
    <row r="1274" spans="1:22" ht="14.25" x14ac:dyDescent="0.2">
      <c r="A1274" s="18"/>
      <c r="B1274" s="18"/>
      <c r="C1274" s="18"/>
      <c r="D1274" s="18" t="s">
        <v>1332</v>
      </c>
      <c r="E1274" s="19"/>
      <c r="F1274" s="9"/>
      <c r="G1274" s="21">
        <f>Source!AO567</f>
        <v>6006.24</v>
      </c>
      <c r="H1274" s="20" t="str">
        <f>Source!DG567</f>
        <v/>
      </c>
      <c r="I1274" s="9">
        <f>Source!AV567</f>
        <v>1</v>
      </c>
      <c r="J1274" s="9">
        <f>IF(Source!BA567&lt;&gt; 0, Source!BA567, 1)</f>
        <v>1</v>
      </c>
      <c r="K1274" s="21">
        <f>Source!S567</f>
        <v>126.13</v>
      </c>
      <c r="L1274" s="21"/>
    </row>
    <row r="1275" spans="1:22" ht="14.25" x14ac:dyDescent="0.2">
      <c r="A1275" s="18"/>
      <c r="B1275" s="18"/>
      <c r="C1275" s="18"/>
      <c r="D1275" s="18" t="s">
        <v>1335</v>
      </c>
      <c r="E1275" s="19"/>
      <c r="F1275" s="9"/>
      <c r="G1275" s="21">
        <f>Source!AL567</f>
        <v>14.63</v>
      </c>
      <c r="H1275" s="20" t="str">
        <f>Source!DD567</f>
        <v/>
      </c>
      <c r="I1275" s="9">
        <f>Source!AW567</f>
        <v>1</v>
      </c>
      <c r="J1275" s="9">
        <f>IF(Source!BC567&lt;&gt; 0, Source!BC567, 1)</f>
        <v>1</v>
      </c>
      <c r="K1275" s="21">
        <f>Source!P567</f>
        <v>0.31</v>
      </c>
      <c r="L1275" s="21"/>
    </row>
    <row r="1276" spans="1:22" ht="14.25" x14ac:dyDescent="0.2">
      <c r="A1276" s="18"/>
      <c r="B1276" s="18"/>
      <c r="C1276" s="18"/>
      <c r="D1276" s="18" t="s">
        <v>1336</v>
      </c>
      <c r="E1276" s="19" t="s">
        <v>1337</v>
      </c>
      <c r="F1276" s="9">
        <f>Source!AT567</f>
        <v>70</v>
      </c>
      <c r="G1276" s="21"/>
      <c r="H1276" s="20"/>
      <c r="I1276" s="9"/>
      <c r="J1276" s="9"/>
      <c r="K1276" s="21">
        <f>SUM(R1272:R1275)</f>
        <v>88.29</v>
      </c>
      <c r="L1276" s="21"/>
    </row>
    <row r="1277" spans="1:22" ht="14.25" x14ac:dyDescent="0.2">
      <c r="A1277" s="18"/>
      <c r="B1277" s="18"/>
      <c r="C1277" s="18"/>
      <c r="D1277" s="18" t="s">
        <v>1338</v>
      </c>
      <c r="E1277" s="19" t="s">
        <v>1337</v>
      </c>
      <c r="F1277" s="9">
        <f>Source!AU567</f>
        <v>10</v>
      </c>
      <c r="G1277" s="21"/>
      <c r="H1277" s="20"/>
      <c r="I1277" s="9"/>
      <c r="J1277" s="9"/>
      <c r="K1277" s="21">
        <f>SUM(T1272:T1276)</f>
        <v>12.61</v>
      </c>
      <c r="L1277" s="21"/>
    </row>
    <row r="1278" spans="1:22" ht="14.25" x14ac:dyDescent="0.2">
      <c r="A1278" s="18"/>
      <c r="B1278" s="18"/>
      <c r="C1278" s="18"/>
      <c r="D1278" s="18" t="s">
        <v>1340</v>
      </c>
      <c r="E1278" s="19" t="s">
        <v>1341</v>
      </c>
      <c r="F1278" s="9">
        <f>Source!AQ567</f>
        <v>11.22</v>
      </c>
      <c r="G1278" s="21"/>
      <c r="H1278" s="20" t="str">
        <f>Source!DI567</f>
        <v/>
      </c>
      <c r="I1278" s="9">
        <f>Source!AV567</f>
        <v>1</v>
      </c>
      <c r="J1278" s="9"/>
      <c r="K1278" s="21"/>
      <c r="L1278" s="21">
        <f>Source!U567</f>
        <v>0.23562000000000002</v>
      </c>
    </row>
    <row r="1279" spans="1:22" ht="15" x14ac:dyDescent="0.25">
      <c r="A1279" s="24"/>
      <c r="B1279" s="24"/>
      <c r="C1279" s="24"/>
      <c r="D1279" s="24"/>
      <c r="E1279" s="24"/>
      <c r="F1279" s="24"/>
      <c r="G1279" s="24"/>
      <c r="H1279" s="24"/>
      <c r="I1279" s="24"/>
      <c r="J1279" s="46">
        <f>K1274+K1275+K1276+K1277</f>
        <v>227.34000000000003</v>
      </c>
      <c r="K1279" s="46"/>
      <c r="L1279" s="25">
        <f>IF(Source!I567&lt;&gt;0, ROUND(J1279/Source!I567, 2), 0)</f>
        <v>10825.71</v>
      </c>
      <c r="P1279" s="23">
        <f>J1279</f>
        <v>227.34000000000003</v>
      </c>
    </row>
    <row r="1280" spans="1:22" ht="71.25" x14ac:dyDescent="0.2">
      <c r="A1280" s="18">
        <v>149</v>
      </c>
      <c r="B1280" s="18">
        <v>149</v>
      </c>
      <c r="C1280" s="18" t="str">
        <f>Source!F569</f>
        <v>1.21-2103-9-1/1</v>
      </c>
      <c r="D1280" s="18" t="str">
        <f>Source!G569</f>
        <v>Техническое обслуживание силовых сетей, проложенных по кирпичным и бетонным основаниям, провод сечением 2х1,5-6 мм2  применительно (2x0,75)</v>
      </c>
      <c r="E1280" s="19" t="str">
        <f>Source!H569</f>
        <v>100 м</v>
      </c>
      <c r="F1280" s="9">
        <f>Source!I569</f>
        <v>2.5999999999999999E-2</v>
      </c>
      <c r="G1280" s="21"/>
      <c r="H1280" s="20"/>
      <c r="I1280" s="9"/>
      <c r="J1280" s="9"/>
      <c r="K1280" s="21"/>
      <c r="L1280" s="21"/>
      <c r="Q1280">
        <f>ROUND((Source!BZ569/100)*ROUND((Source!AF569*Source!AV569)*Source!I569, 2), 2)</f>
        <v>69.569999999999993</v>
      </c>
      <c r="R1280">
        <f>Source!X569</f>
        <v>69.569999999999993</v>
      </c>
      <c r="S1280">
        <f>ROUND((Source!CA569/100)*ROUND((Source!AF569*Source!AV569)*Source!I569, 2), 2)</f>
        <v>9.94</v>
      </c>
      <c r="T1280">
        <f>Source!Y569</f>
        <v>9.94</v>
      </c>
      <c r="U1280">
        <f>ROUND((175/100)*ROUND((Source!AE569*Source!AV569)*Source!I569, 2), 2)</f>
        <v>0</v>
      </c>
      <c r="V1280">
        <f>ROUND((108/100)*ROUND(Source!CS569*Source!I569, 2), 2)</f>
        <v>0</v>
      </c>
    </row>
    <row r="1281" spans="1:22" x14ac:dyDescent="0.2">
      <c r="D1281" s="26" t="str">
        <f>"Объем: "&amp;Source!I569&amp;"=(130)*"&amp;"0,2*"&amp;"0,1/"&amp;"100"</f>
        <v>Объем: 0,026=(130)*0,2*0,1/100</v>
      </c>
    </row>
    <row r="1282" spans="1:22" ht="14.25" x14ac:dyDescent="0.2">
      <c r="A1282" s="18"/>
      <c r="B1282" s="18"/>
      <c r="C1282" s="18"/>
      <c r="D1282" s="18" t="s">
        <v>1332</v>
      </c>
      <c r="E1282" s="19"/>
      <c r="F1282" s="9"/>
      <c r="G1282" s="21">
        <f>Source!AO569</f>
        <v>3822.15</v>
      </c>
      <c r="H1282" s="20" t="str">
        <f>Source!DG569</f>
        <v/>
      </c>
      <c r="I1282" s="9">
        <f>Source!AV569</f>
        <v>1</v>
      </c>
      <c r="J1282" s="9">
        <f>IF(Source!BA569&lt;&gt; 0, Source!BA569, 1)</f>
        <v>1</v>
      </c>
      <c r="K1282" s="21">
        <f>Source!S569</f>
        <v>99.38</v>
      </c>
      <c r="L1282" s="21"/>
    </row>
    <row r="1283" spans="1:22" ht="14.25" x14ac:dyDescent="0.2">
      <c r="A1283" s="18"/>
      <c r="B1283" s="18"/>
      <c r="C1283" s="18"/>
      <c r="D1283" s="18" t="s">
        <v>1335</v>
      </c>
      <c r="E1283" s="19"/>
      <c r="F1283" s="9"/>
      <c r="G1283" s="21">
        <f>Source!AL569</f>
        <v>22.51</v>
      </c>
      <c r="H1283" s="20" t="str">
        <f>Source!DD569</f>
        <v/>
      </c>
      <c r="I1283" s="9">
        <f>Source!AW569</f>
        <v>1</v>
      </c>
      <c r="J1283" s="9">
        <f>IF(Source!BC569&lt;&gt; 0, Source!BC569, 1)</f>
        <v>1</v>
      </c>
      <c r="K1283" s="21">
        <f>Source!P569</f>
        <v>0.59</v>
      </c>
      <c r="L1283" s="21"/>
    </row>
    <row r="1284" spans="1:22" ht="14.25" x14ac:dyDescent="0.2">
      <c r="A1284" s="18"/>
      <c r="B1284" s="18"/>
      <c r="C1284" s="18"/>
      <c r="D1284" s="18" t="s">
        <v>1336</v>
      </c>
      <c r="E1284" s="19" t="s">
        <v>1337</v>
      </c>
      <c r="F1284" s="9">
        <f>Source!AT569</f>
        <v>70</v>
      </c>
      <c r="G1284" s="21"/>
      <c r="H1284" s="20"/>
      <c r="I1284" s="9"/>
      <c r="J1284" s="9"/>
      <c r="K1284" s="21">
        <f>SUM(R1280:R1283)</f>
        <v>69.569999999999993</v>
      </c>
      <c r="L1284" s="21"/>
    </row>
    <row r="1285" spans="1:22" ht="14.25" x14ac:dyDescent="0.2">
      <c r="A1285" s="18"/>
      <c r="B1285" s="18"/>
      <c r="C1285" s="18"/>
      <c r="D1285" s="18" t="s">
        <v>1338</v>
      </c>
      <c r="E1285" s="19" t="s">
        <v>1337</v>
      </c>
      <c r="F1285" s="9">
        <f>Source!AU569</f>
        <v>10</v>
      </c>
      <c r="G1285" s="21"/>
      <c r="H1285" s="20"/>
      <c r="I1285" s="9"/>
      <c r="J1285" s="9"/>
      <c r="K1285" s="21">
        <f>SUM(T1280:T1284)</f>
        <v>9.94</v>
      </c>
      <c r="L1285" s="21"/>
    </row>
    <row r="1286" spans="1:22" ht="14.25" x14ac:dyDescent="0.2">
      <c r="A1286" s="18"/>
      <c r="B1286" s="18"/>
      <c r="C1286" s="18"/>
      <c r="D1286" s="18" t="s">
        <v>1340</v>
      </c>
      <c r="E1286" s="19" t="s">
        <v>1341</v>
      </c>
      <c r="F1286" s="9">
        <f>Source!AQ569</f>
        <v>7.14</v>
      </c>
      <c r="G1286" s="21"/>
      <c r="H1286" s="20" t="str">
        <f>Source!DI569</f>
        <v/>
      </c>
      <c r="I1286" s="9">
        <f>Source!AV569</f>
        <v>1</v>
      </c>
      <c r="J1286" s="9"/>
      <c r="K1286" s="21"/>
      <c r="L1286" s="21">
        <f>Source!U569</f>
        <v>0.18563999999999997</v>
      </c>
    </row>
    <row r="1287" spans="1:22" ht="15" x14ac:dyDescent="0.25">
      <c r="A1287" s="24"/>
      <c r="B1287" s="24"/>
      <c r="C1287" s="24"/>
      <c r="D1287" s="24"/>
      <c r="E1287" s="24"/>
      <c r="F1287" s="24"/>
      <c r="G1287" s="24"/>
      <c r="H1287" s="24"/>
      <c r="I1287" s="24"/>
      <c r="J1287" s="46">
        <f>K1282+K1283+K1284+K1285</f>
        <v>179.48</v>
      </c>
      <c r="K1287" s="46"/>
      <c r="L1287" s="25">
        <f>IF(Source!I569&lt;&gt;0, ROUND(J1287/Source!I569, 2), 0)</f>
        <v>6903.08</v>
      </c>
      <c r="P1287" s="23">
        <f>J1287</f>
        <v>179.48</v>
      </c>
    </row>
    <row r="1288" spans="1:22" ht="71.25" x14ac:dyDescent="0.2">
      <c r="A1288" s="18">
        <v>150</v>
      </c>
      <c r="B1288" s="18">
        <v>150</v>
      </c>
      <c r="C1288" s="18" t="str">
        <f>Source!F571</f>
        <v>1.21-2103-9-2/1</v>
      </c>
      <c r="D1288" s="18" t="str">
        <f>Source!G571</f>
        <v>Техническое обслуживание силовых сетей, проложенных по кирпичным и бетонным основаниям, провод сечением 3х1,5-6 мм2 применительно ( 3x0,75)</v>
      </c>
      <c r="E1288" s="19" t="str">
        <f>Source!H571</f>
        <v>100 м</v>
      </c>
      <c r="F1288" s="9">
        <f>Source!I571</f>
        <v>6.0000000000000001E-3</v>
      </c>
      <c r="G1288" s="21"/>
      <c r="H1288" s="20"/>
      <c r="I1288" s="9"/>
      <c r="J1288" s="9"/>
      <c r="K1288" s="21"/>
      <c r="L1288" s="21"/>
      <c r="Q1288">
        <f>ROUND((Source!BZ571/100)*ROUND((Source!AF571*Source!AV571)*Source!I571, 2), 2)</f>
        <v>22.48</v>
      </c>
      <c r="R1288">
        <f>Source!X571</f>
        <v>22.48</v>
      </c>
      <c r="S1288">
        <f>ROUND((Source!CA571/100)*ROUND((Source!AF571*Source!AV571)*Source!I571, 2), 2)</f>
        <v>3.21</v>
      </c>
      <c r="T1288">
        <f>Source!Y571</f>
        <v>3.21</v>
      </c>
      <c r="U1288">
        <f>ROUND((175/100)*ROUND((Source!AE571*Source!AV571)*Source!I571, 2), 2)</f>
        <v>0</v>
      </c>
      <c r="V1288">
        <f>ROUND((108/100)*ROUND(Source!CS571*Source!I571, 2), 2)</f>
        <v>0</v>
      </c>
    </row>
    <row r="1289" spans="1:22" x14ac:dyDescent="0.2">
      <c r="D1289" s="26" t="str">
        <f>"Объем: "&amp;Source!I571&amp;"=(30)*"&amp;"0,2*"&amp;"0,1/"&amp;"100"</f>
        <v>Объем: 0,006=(30)*0,2*0,1/100</v>
      </c>
    </row>
    <row r="1290" spans="1:22" ht="14.25" x14ac:dyDescent="0.2">
      <c r="A1290" s="18"/>
      <c r="B1290" s="18"/>
      <c r="C1290" s="18"/>
      <c r="D1290" s="18" t="s">
        <v>1332</v>
      </c>
      <c r="E1290" s="19"/>
      <c r="F1290" s="9"/>
      <c r="G1290" s="21">
        <f>Source!AO571</f>
        <v>5353.15</v>
      </c>
      <c r="H1290" s="20" t="str">
        <f>Source!DG571</f>
        <v/>
      </c>
      <c r="I1290" s="9">
        <f>Source!AV571</f>
        <v>1</v>
      </c>
      <c r="J1290" s="9">
        <f>IF(Source!BA571&lt;&gt; 0, Source!BA571, 1)</f>
        <v>1</v>
      </c>
      <c r="K1290" s="21">
        <f>Source!S571</f>
        <v>32.119999999999997</v>
      </c>
      <c r="L1290" s="21"/>
    </row>
    <row r="1291" spans="1:22" ht="14.25" x14ac:dyDescent="0.2">
      <c r="A1291" s="18"/>
      <c r="B1291" s="18"/>
      <c r="C1291" s="18"/>
      <c r="D1291" s="18" t="s">
        <v>1335</v>
      </c>
      <c r="E1291" s="19"/>
      <c r="F1291" s="9"/>
      <c r="G1291" s="21">
        <f>Source!AL571</f>
        <v>22.51</v>
      </c>
      <c r="H1291" s="20" t="str">
        <f>Source!DD571</f>
        <v/>
      </c>
      <c r="I1291" s="9">
        <f>Source!AW571</f>
        <v>1</v>
      </c>
      <c r="J1291" s="9">
        <f>IF(Source!BC571&lt;&gt; 0, Source!BC571, 1)</f>
        <v>1</v>
      </c>
      <c r="K1291" s="21">
        <f>Source!P571</f>
        <v>0.14000000000000001</v>
      </c>
      <c r="L1291" s="21"/>
    </row>
    <row r="1292" spans="1:22" ht="14.25" x14ac:dyDescent="0.2">
      <c r="A1292" s="18"/>
      <c r="B1292" s="18"/>
      <c r="C1292" s="18"/>
      <c r="D1292" s="18" t="s">
        <v>1336</v>
      </c>
      <c r="E1292" s="19" t="s">
        <v>1337</v>
      </c>
      <c r="F1292" s="9">
        <f>Source!AT571</f>
        <v>70</v>
      </c>
      <c r="G1292" s="21"/>
      <c r="H1292" s="20"/>
      <c r="I1292" s="9"/>
      <c r="J1292" s="9"/>
      <c r="K1292" s="21">
        <f>SUM(R1288:R1291)</f>
        <v>22.48</v>
      </c>
      <c r="L1292" s="21"/>
    </row>
    <row r="1293" spans="1:22" ht="14.25" x14ac:dyDescent="0.2">
      <c r="A1293" s="18"/>
      <c r="B1293" s="18"/>
      <c r="C1293" s="18"/>
      <c r="D1293" s="18" t="s">
        <v>1338</v>
      </c>
      <c r="E1293" s="19" t="s">
        <v>1337</v>
      </c>
      <c r="F1293" s="9">
        <f>Source!AU571</f>
        <v>10</v>
      </c>
      <c r="G1293" s="21"/>
      <c r="H1293" s="20"/>
      <c r="I1293" s="9"/>
      <c r="J1293" s="9"/>
      <c r="K1293" s="21">
        <f>SUM(T1288:T1292)</f>
        <v>3.21</v>
      </c>
      <c r="L1293" s="21"/>
    </row>
    <row r="1294" spans="1:22" ht="14.25" x14ac:dyDescent="0.2">
      <c r="A1294" s="18"/>
      <c r="B1294" s="18"/>
      <c r="C1294" s="18"/>
      <c r="D1294" s="18" t="s">
        <v>1340</v>
      </c>
      <c r="E1294" s="19" t="s">
        <v>1341</v>
      </c>
      <c r="F1294" s="9">
        <f>Source!AQ571</f>
        <v>10</v>
      </c>
      <c r="G1294" s="21"/>
      <c r="H1294" s="20" t="str">
        <f>Source!DI571</f>
        <v/>
      </c>
      <c r="I1294" s="9">
        <f>Source!AV571</f>
        <v>1</v>
      </c>
      <c r="J1294" s="9"/>
      <c r="K1294" s="21"/>
      <c r="L1294" s="21">
        <f>Source!U571</f>
        <v>0.06</v>
      </c>
    </row>
    <row r="1295" spans="1:22" ht="15" x14ac:dyDescent="0.25">
      <c r="A1295" s="24"/>
      <c r="B1295" s="24"/>
      <c r="C1295" s="24"/>
      <c r="D1295" s="24"/>
      <c r="E1295" s="24"/>
      <c r="F1295" s="24"/>
      <c r="G1295" s="24"/>
      <c r="H1295" s="24"/>
      <c r="I1295" s="24"/>
      <c r="J1295" s="46">
        <f>K1290+K1291+K1292+K1293</f>
        <v>57.949999999999996</v>
      </c>
      <c r="K1295" s="46"/>
      <c r="L1295" s="25">
        <f>IF(Source!I571&lt;&gt;0, ROUND(J1295/Source!I571, 2), 0)</f>
        <v>9658.33</v>
      </c>
      <c r="P1295" s="23">
        <f>J1295</f>
        <v>57.949999999999996</v>
      </c>
    </row>
    <row r="1297" spans="1:22" ht="15" x14ac:dyDescent="0.25">
      <c r="C1297" s="47" t="str">
        <f>Source!G573</f>
        <v>Шкаф управления</v>
      </c>
      <c r="D1297" s="47"/>
      <c r="E1297" s="47"/>
      <c r="F1297" s="47"/>
      <c r="G1297" s="47"/>
      <c r="H1297" s="47"/>
      <c r="I1297" s="47"/>
      <c r="J1297" s="47"/>
      <c r="K1297" s="47"/>
    </row>
    <row r="1298" spans="1:22" ht="85.5" x14ac:dyDescent="0.2">
      <c r="A1298" s="18">
        <v>151</v>
      </c>
      <c r="B1298" s="18">
        <v>151</v>
      </c>
      <c r="C1298" s="18" t="str">
        <f>Source!F574</f>
        <v>1.23-2303-5-1/1</v>
      </c>
      <c r="D1298" s="18" t="str">
        <f>Source!G574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1298" s="19" t="str">
        <f>Source!H574</f>
        <v>шт.</v>
      </c>
      <c r="F1298" s="9">
        <f>Source!I574</f>
        <v>1</v>
      </c>
      <c r="G1298" s="21"/>
      <c r="H1298" s="20"/>
      <c r="I1298" s="9"/>
      <c r="J1298" s="9"/>
      <c r="K1298" s="21"/>
      <c r="L1298" s="21"/>
      <c r="Q1298">
        <f>ROUND((Source!BZ574/100)*ROUND((Source!AF574*Source!AV574)*Source!I574, 2), 2)</f>
        <v>571.02</v>
      </c>
      <c r="R1298">
        <f>Source!X574</f>
        <v>571.02</v>
      </c>
      <c r="S1298">
        <f>ROUND((Source!CA574/100)*ROUND((Source!AF574*Source!AV574)*Source!I574, 2), 2)</f>
        <v>81.569999999999993</v>
      </c>
      <c r="T1298">
        <f>Source!Y574</f>
        <v>81.569999999999993</v>
      </c>
      <c r="U1298">
        <f>ROUND((175/100)*ROUND((Source!AE574*Source!AV574)*Source!I574, 2), 2)</f>
        <v>0</v>
      </c>
      <c r="V1298">
        <f>ROUND((108/100)*ROUND(Source!CS574*Source!I574, 2), 2)</f>
        <v>0</v>
      </c>
    </row>
    <row r="1299" spans="1:22" ht="14.25" x14ac:dyDescent="0.2">
      <c r="A1299" s="18"/>
      <c r="B1299" s="18"/>
      <c r="C1299" s="18"/>
      <c r="D1299" s="18" t="s">
        <v>1332</v>
      </c>
      <c r="E1299" s="19"/>
      <c r="F1299" s="9"/>
      <c r="G1299" s="21">
        <f>Source!AO574</f>
        <v>815.74</v>
      </c>
      <c r="H1299" s="20" t="str">
        <f>Source!DG574</f>
        <v/>
      </c>
      <c r="I1299" s="9">
        <f>Source!AV574</f>
        <v>1</v>
      </c>
      <c r="J1299" s="9">
        <f>IF(Source!BA574&lt;&gt; 0, Source!BA574, 1)</f>
        <v>1</v>
      </c>
      <c r="K1299" s="21">
        <f>Source!S574</f>
        <v>815.74</v>
      </c>
      <c r="L1299" s="21"/>
    </row>
    <row r="1300" spans="1:22" ht="14.25" x14ac:dyDescent="0.2">
      <c r="A1300" s="18"/>
      <c r="B1300" s="18"/>
      <c r="C1300" s="18"/>
      <c r="D1300" s="18" t="s">
        <v>1336</v>
      </c>
      <c r="E1300" s="19" t="s">
        <v>1337</v>
      </c>
      <c r="F1300" s="9">
        <f>Source!AT574</f>
        <v>70</v>
      </c>
      <c r="G1300" s="21"/>
      <c r="H1300" s="20"/>
      <c r="I1300" s="9"/>
      <c r="J1300" s="9"/>
      <c r="K1300" s="21">
        <f>SUM(R1298:R1299)</f>
        <v>571.02</v>
      </c>
      <c r="L1300" s="21"/>
    </row>
    <row r="1301" spans="1:22" ht="14.25" x14ac:dyDescent="0.2">
      <c r="A1301" s="18"/>
      <c r="B1301" s="18"/>
      <c r="C1301" s="18"/>
      <c r="D1301" s="18" t="s">
        <v>1338</v>
      </c>
      <c r="E1301" s="19" t="s">
        <v>1337</v>
      </c>
      <c r="F1301" s="9">
        <f>Source!AU574</f>
        <v>10</v>
      </c>
      <c r="G1301" s="21"/>
      <c r="H1301" s="20"/>
      <c r="I1301" s="9"/>
      <c r="J1301" s="9"/>
      <c r="K1301" s="21">
        <f>SUM(T1298:T1300)</f>
        <v>81.569999999999993</v>
      </c>
      <c r="L1301" s="21"/>
    </row>
    <row r="1302" spans="1:22" ht="14.25" x14ac:dyDescent="0.2">
      <c r="A1302" s="18"/>
      <c r="B1302" s="18"/>
      <c r="C1302" s="18"/>
      <c r="D1302" s="18" t="s">
        <v>1340</v>
      </c>
      <c r="E1302" s="19" t="s">
        <v>1341</v>
      </c>
      <c r="F1302" s="9">
        <f>Source!AQ574</f>
        <v>1.06</v>
      </c>
      <c r="G1302" s="21"/>
      <c r="H1302" s="20" t="str">
        <f>Source!DI574</f>
        <v/>
      </c>
      <c r="I1302" s="9">
        <f>Source!AV574</f>
        <v>1</v>
      </c>
      <c r="J1302" s="9"/>
      <c r="K1302" s="21"/>
      <c r="L1302" s="21">
        <f>Source!U574</f>
        <v>1.06</v>
      </c>
    </row>
    <row r="1303" spans="1:22" ht="15" x14ac:dyDescent="0.25">
      <c r="A1303" s="24"/>
      <c r="B1303" s="24"/>
      <c r="C1303" s="24"/>
      <c r="D1303" s="24"/>
      <c r="E1303" s="24"/>
      <c r="F1303" s="24"/>
      <c r="G1303" s="24"/>
      <c r="H1303" s="24"/>
      <c r="I1303" s="24"/>
      <c r="J1303" s="46">
        <f>K1299+K1300+K1301</f>
        <v>1468.33</v>
      </c>
      <c r="K1303" s="46"/>
      <c r="L1303" s="25">
        <f>IF(Source!I574&lt;&gt;0, ROUND(J1303/Source!I574, 2), 0)</f>
        <v>1468.33</v>
      </c>
      <c r="P1303" s="23">
        <f>J1303</f>
        <v>1468.33</v>
      </c>
    </row>
    <row r="1304" spans="1:22" ht="57" x14ac:dyDescent="0.2">
      <c r="A1304" s="18">
        <v>152</v>
      </c>
      <c r="B1304" s="18">
        <v>152</v>
      </c>
      <c r="C1304" s="18" t="str">
        <f>Source!F575</f>
        <v>1.21-2203-2-4/1</v>
      </c>
      <c r="D1304" s="18" t="str">
        <f>Source!G575</f>
        <v>Техническое обслуживание силового распределительного пункта с установочными автоматами, число групп 10</v>
      </c>
      <c r="E1304" s="19" t="str">
        <f>Source!H575</f>
        <v>шт.</v>
      </c>
      <c r="F1304" s="9">
        <f>Source!I575</f>
        <v>1</v>
      </c>
      <c r="G1304" s="21"/>
      <c r="H1304" s="20"/>
      <c r="I1304" s="9"/>
      <c r="J1304" s="9"/>
      <c r="K1304" s="21"/>
      <c r="L1304" s="21"/>
      <c r="Q1304">
        <f>ROUND((Source!BZ575/100)*ROUND((Source!AF575*Source!AV575)*Source!I575, 2), 2)</f>
        <v>7780.37</v>
      </c>
      <c r="R1304">
        <f>Source!X575</f>
        <v>7780.37</v>
      </c>
      <c r="S1304">
        <f>ROUND((Source!CA575/100)*ROUND((Source!AF575*Source!AV575)*Source!I575, 2), 2)</f>
        <v>1111.48</v>
      </c>
      <c r="T1304">
        <f>Source!Y575</f>
        <v>1111.48</v>
      </c>
      <c r="U1304">
        <f>ROUND((175/100)*ROUND((Source!AE575*Source!AV575)*Source!I575, 2), 2)</f>
        <v>0</v>
      </c>
      <c r="V1304">
        <f>ROUND((108/100)*ROUND(Source!CS575*Source!I575, 2), 2)</f>
        <v>0</v>
      </c>
    </row>
    <row r="1305" spans="1:22" ht="14.25" x14ac:dyDescent="0.2">
      <c r="A1305" s="18"/>
      <c r="B1305" s="18"/>
      <c r="C1305" s="18"/>
      <c r="D1305" s="18" t="s">
        <v>1332</v>
      </c>
      <c r="E1305" s="19"/>
      <c r="F1305" s="9"/>
      <c r="G1305" s="21">
        <f>Source!AO575</f>
        <v>11114.82</v>
      </c>
      <c r="H1305" s="20" t="str">
        <f>Source!DG575</f>
        <v/>
      </c>
      <c r="I1305" s="9">
        <f>Source!AV575</f>
        <v>1</v>
      </c>
      <c r="J1305" s="9">
        <f>IF(Source!BA575&lt;&gt; 0, Source!BA575, 1)</f>
        <v>1</v>
      </c>
      <c r="K1305" s="21">
        <f>Source!S575</f>
        <v>11114.82</v>
      </c>
      <c r="L1305" s="21"/>
    </row>
    <row r="1306" spans="1:22" ht="14.25" x14ac:dyDescent="0.2">
      <c r="A1306" s="18"/>
      <c r="B1306" s="18"/>
      <c r="C1306" s="18"/>
      <c r="D1306" s="18" t="s">
        <v>1335</v>
      </c>
      <c r="E1306" s="19"/>
      <c r="F1306" s="9"/>
      <c r="G1306" s="21">
        <f>Source!AL575</f>
        <v>154.13999999999999</v>
      </c>
      <c r="H1306" s="20" t="str">
        <f>Source!DD575</f>
        <v/>
      </c>
      <c r="I1306" s="9">
        <f>Source!AW575</f>
        <v>1</v>
      </c>
      <c r="J1306" s="9">
        <f>IF(Source!BC575&lt;&gt; 0, Source!BC575, 1)</f>
        <v>1</v>
      </c>
      <c r="K1306" s="21">
        <f>Source!P575</f>
        <v>154.13999999999999</v>
      </c>
      <c r="L1306" s="21"/>
    </row>
    <row r="1307" spans="1:22" ht="14.25" x14ac:dyDescent="0.2">
      <c r="A1307" s="18"/>
      <c r="B1307" s="18"/>
      <c r="C1307" s="18"/>
      <c r="D1307" s="18" t="s">
        <v>1336</v>
      </c>
      <c r="E1307" s="19" t="s">
        <v>1337</v>
      </c>
      <c r="F1307" s="9">
        <f>Source!AT575</f>
        <v>70</v>
      </c>
      <c r="G1307" s="21"/>
      <c r="H1307" s="20"/>
      <c r="I1307" s="9"/>
      <c r="J1307" s="9"/>
      <c r="K1307" s="21">
        <f>SUM(R1304:R1306)</f>
        <v>7780.37</v>
      </c>
      <c r="L1307" s="21"/>
    </row>
    <row r="1308" spans="1:22" ht="14.25" x14ac:dyDescent="0.2">
      <c r="A1308" s="18"/>
      <c r="B1308" s="18"/>
      <c r="C1308" s="18"/>
      <c r="D1308" s="18" t="s">
        <v>1338</v>
      </c>
      <c r="E1308" s="19" t="s">
        <v>1337</v>
      </c>
      <c r="F1308" s="9">
        <f>Source!AU575</f>
        <v>10</v>
      </c>
      <c r="G1308" s="21"/>
      <c r="H1308" s="20"/>
      <c r="I1308" s="9"/>
      <c r="J1308" s="9"/>
      <c r="K1308" s="21">
        <f>SUM(T1304:T1307)</f>
        <v>1111.48</v>
      </c>
      <c r="L1308" s="21"/>
    </row>
    <row r="1309" spans="1:22" ht="14.25" x14ac:dyDescent="0.2">
      <c r="A1309" s="18"/>
      <c r="B1309" s="18"/>
      <c r="C1309" s="18"/>
      <c r="D1309" s="18" t="s">
        <v>1340</v>
      </c>
      <c r="E1309" s="19" t="s">
        <v>1341</v>
      </c>
      <c r="F1309" s="9">
        <f>Source!AQ575</f>
        <v>18</v>
      </c>
      <c r="G1309" s="21"/>
      <c r="H1309" s="20" t="str">
        <f>Source!DI575</f>
        <v/>
      </c>
      <c r="I1309" s="9">
        <f>Source!AV575</f>
        <v>1</v>
      </c>
      <c r="J1309" s="9"/>
      <c r="K1309" s="21"/>
      <c r="L1309" s="21">
        <f>Source!U575</f>
        <v>18</v>
      </c>
    </row>
    <row r="1310" spans="1:22" ht="15" x14ac:dyDescent="0.25">
      <c r="A1310" s="24"/>
      <c r="B1310" s="24"/>
      <c r="C1310" s="24"/>
      <c r="D1310" s="24"/>
      <c r="E1310" s="24"/>
      <c r="F1310" s="24"/>
      <c r="G1310" s="24"/>
      <c r="H1310" s="24"/>
      <c r="I1310" s="24"/>
      <c r="J1310" s="46">
        <f>K1305+K1306+K1307+K1308</f>
        <v>20160.809999999998</v>
      </c>
      <c r="K1310" s="46"/>
      <c r="L1310" s="25">
        <f>IF(Source!I575&lt;&gt;0, ROUND(J1310/Source!I575, 2), 0)</f>
        <v>20160.810000000001</v>
      </c>
      <c r="P1310" s="23">
        <f>J1310</f>
        <v>20160.809999999998</v>
      </c>
    </row>
    <row r="1311" spans="1:22" ht="57" x14ac:dyDescent="0.2">
      <c r="A1311" s="18">
        <v>153</v>
      </c>
      <c r="B1311" s="18">
        <v>153</v>
      </c>
      <c r="C1311" s="18" t="str">
        <f>Source!F577</f>
        <v>1.23-2103-3-1/1</v>
      </c>
      <c r="D1311" s="18" t="str">
        <f>Source!G577</f>
        <v>Техническое обслуживание реле времени, реле теплового / Программируемое реле ПР200-220.3.1.0</v>
      </c>
      <c r="E1311" s="19" t="str">
        <f>Source!H577</f>
        <v>шт.</v>
      </c>
      <c r="F1311" s="9">
        <f>Source!I577</f>
        <v>3</v>
      </c>
      <c r="G1311" s="21"/>
      <c r="H1311" s="20"/>
      <c r="I1311" s="9"/>
      <c r="J1311" s="9"/>
      <c r="K1311" s="21"/>
      <c r="L1311" s="21"/>
      <c r="Q1311">
        <f>ROUND((Source!BZ577/100)*ROUND((Source!AF577*Source!AV577)*Source!I577, 2), 2)</f>
        <v>1556.08</v>
      </c>
      <c r="R1311">
        <f>Source!X577</f>
        <v>1556.08</v>
      </c>
      <c r="S1311">
        <f>ROUND((Source!CA577/100)*ROUND((Source!AF577*Source!AV577)*Source!I577, 2), 2)</f>
        <v>222.3</v>
      </c>
      <c r="T1311">
        <f>Source!Y577</f>
        <v>222.3</v>
      </c>
      <c r="U1311">
        <f>ROUND((175/100)*ROUND((Source!AE577*Source!AV577)*Source!I577, 2), 2)</f>
        <v>0</v>
      </c>
      <c r="V1311">
        <f>ROUND((108/100)*ROUND(Source!CS577*Source!I577, 2), 2)</f>
        <v>0</v>
      </c>
    </row>
    <row r="1312" spans="1:22" ht="14.25" x14ac:dyDescent="0.2">
      <c r="A1312" s="18"/>
      <c r="B1312" s="18"/>
      <c r="C1312" s="18"/>
      <c r="D1312" s="18" t="s">
        <v>1332</v>
      </c>
      <c r="E1312" s="19"/>
      <c r="F1312" s="9"/>
      <c r="G1312" s="21">
        <f>Source!AO577</f>
        <v>740.99</v>
      </c>
      <c r="H1312" s="20" t="str">
        <f>Source!DG577</f>
        <v/>
      </c>
      <c r="I1312" s="9">
        <f>Source!AV577</f>
        <v>1</v>
      </c>
      <c r="J1312" s="9">
        <f>IF(Source!BA577&lt;&gt; 0, Source!BA577, 1)</f>
        <v>1</v>
      </c>
      <c r="K1312" s="21">
        <f>Source!S577</f>
        <v>2222.9699999999998</v>
      </c>
      <c r="L1312" s="21"/>
    </row>
    <row r="1313" spans="1:22" ht="14.25" x14ac:dyDescent="0.2">
      <c r="A1313" s="18"/>
      <c r="B1313" s="18"/>
      <c r="C1313" s="18"/>
      <c r="D1313" s="18" t="s">
        <v>1335</v>
      </c>
      <c r="E1313" s="19"/>
      <c r="F1313" s="9"/>
      <c r="G1313" s="21">
        <f>Source!AL577</f>
        <v>1.79</v>
      </c>
      <c r="H1313" s="20" t="str">
        <f>Source!DD577</f>
        <v/>
      </c>
      <c r="I1313" s="9">
        <f>Source!AW577</f>
        <v>1</v>
      </c>
      <c r="J1313" s="9">
        <f>IF(Source!BC577&lt;&gt; 0, Source!BC577, 1)</f>
        <v>1</v>
      </c>
      <c r="K1313" s="21">
        <f>Source!P577</f>
        <v>5.37</v>
      </c>
      <c r="L1313" s="21"/>
    </row>
    <row r="1314" spans="1:22" ht="14.25" x14ac:dyDescent="0.2">
      <c r="A1314" s="18"/>
      <c r="B1314" s="18"/>
      <c r="C1314" s="18"/>
      <c r="D1314" s="18" t="s">
        <v>1336</v>
      </c>
      <c r="E1314" s="19" t="s">
        <v>1337</v>
      </c>
      <c r="F1314" s="9">
        <f>Source!AT577</f>
        <v>70</v>
      </c>
      <c r="G1314" s="21"/>
      <c r="H1314" s="20"/>
      <c r="I1314" s="9"/>
      <c r="J1314" s="9"/>
      <c r="K1314" s="21">
        <f>SUM(R1311:R1313)</f>
        <v>1556.08</v>
      </c>
      <c r="L1314" s="21"/>
    </row>
    <row r="1315" spans="1:22" ht="14.25" x14ac:dyDescent="0.2">
      <c r="A1315" s="18"/>
      <c r="B1315" s="18"/>
      <c r="C1315" s="18"/>
      <c r="D1315" s="18" t="s">
        <v>1338</v>
      </c>
      <c r="E1315" s="19" t="s">
        <v>1337</v>
      </c>
      <c r="F1315" s="9">
        <f>Source!AU577</f>
        <v>10</v>
      </c>
      <c r="G1315" s="21"/>
      <c r="H1315" s="20"/>
      <c r="I1315" s="9"/>
      <c r="J1315" s="9"/>
      <c r="K1315" s="21">
        <f>SUM(T1311:T1314)</f>
        <v>222.3</v>
      </c>
      <c r="L1315" s="21"/>
    </row>
    <row r="1316" spans="1:22" ht="14.25" x14ac:dyDescent="0.2">
      <c r="A1316" s="18"/>
      <c r="B1316" s="18"/>
      <c r="C1316" s="18"/>
      <c r="D1316" s="18" t="s">
        <v>1340</v>
      </c>
      <c r="E1316" s="19" t="s">
        <v>1341</v>
      </c>
      <c r="F1316" s="9">
        <f>Source!AQ577</f>
        <v>1.2</v>
      </c>
      <c r="G1316" s="21"/>
      <c r="H1316" s="20" t="str">
        <f>Source!DI577</f>
        <v/>
      </c>
      <c r="I1316" s="9">
        <f>Source!AV577</f>
        <v>1</v>
      </c>
      <c r="J1316" s="9"/>
      <c r="K1316" s="21"/>
      <c r="L1316" s="21">
        <f>Source!U577</f>
        <v>3.5999999999999996</v>
      </c>
    </row>
    <row r="1317" spans="1:22" ht="15" x14ac:dyDescent="0.25">
      <c r="A1317" s="24"/>
      <c r="B1317" s="24"/>
      <c r="C1317" s="24"/>
      <c r="D1317" s="24"/>
      <c r="E1317" s="24"/>
      <c r="F1317" s="24"/>
      <c r="G1317" s="24"/>
      <c r="H1317" s="24"/>
      <c r="I1317" s="24"/>
      <c r="J1317" s="46">
        <f>K1312+K1313+K1314+K1315</f>
        <v>4006.72</v>
      </c>
      <c r="K1317" s="46"/>
      <c r="L1317" s="25">
        <f>IF(Source!I577&lt;&gt;0, ROUND(J1317/Source!I577, 2), 0)</f>
        <v>1335.57</v>
      </c>
      <c r="P1317" s="23">
        <f>J1317</f>
        <v>4006.72</v>
      </c>
    </row>
    <row r="1318" spans="1:22" ht="42.75" x14ac:dyDescent="0.2">
      <c r="A1318" s="18">
        <v>154</v>
      </c>
      <c r="B1318" s="18">
        <v>154</v>
      </c>
      <c r="C1318" s="18" t="str">
        <f>Source!F580</f>
        <v>1.21-2303-41-1/1</v>
      </c>
      <c r="D1318" s="18" t="str">
        <f>Source!G580</f>
        <v>Техническое обслуживание модуля управляющего типа CMS-600 с датчиками тока до 8 - полугодовое</v>
      </c>
      <c r="E1318" s="19" t="str">
        <f>Source!H580</f>
        <v>1 модуль</v>
      </c>
      <c r="F1318" s="9">
        <f>Source!I580</f>
        <v>2</v>
      </c>
      <c r="G1318" s="21"/>
      <c r="H1318" s="20"/>
      <c r="I1318" s="9"/>
      <c r="J1318" s="9"/>
      <c r="K1318" s="21"/>
      <c r="L1318" s="21"/>
      <c r="Q1318">
        <f>ROUND((Source!BZ580/100)*ROUND((Source!AF580*Source!AV580)*Source!I580, 2), 2)</f>
        <v>283.33</v>
      </c>
      <c r="R1318">
        <f>Source!X580</f>
        <v>283.33</v>
      </c>
      <c r="S1318">
        <f>ROUND((Source!CA580/100)*ROUND((Source!AF580*Source!AV580)*Source!I580, 2), 2)</f>
        <v>40.479999999999997</v>
      </c>
      <c r="T1318">
        <f>Source!Y580</f>
        <v>40.479999999999997</v>
      </c>
      <c r="U1318">
        <f>ROUND((175/100)*ROUND((Source!AE580*Source!AV580)*Source!I580, 2), 2)</f>
        <v>0</v>
      </c>
      <c r="V1318">
        <f>ROUND((108/100)*ROUND(Source!CS580*Source!I580, 2), 2)</f>
        <v>0</v>
      </c>
    </row>
    <row r="1319" spans="1:22" ht="14.25" x14ac:dyDescent="0.2">
      <c r="A1319" s="18"/>
      <c r="B1319" s="18"/>
      <c r="C1319" s="18"/>
      <c r="D1319" s="18" t="s">
        <v>1332</v>
      </c>
      <c r="E1319" s="19"/>
      <c r="F1319" s="9"/>
      <c r="G1319" s="21">
        <f>Source!AO580</f>
        <v>202.38</v>
      </c>
      <c r="H1319" s="20" t="str">
        <f>Source!DG580</f>
        <v/>
      </c>
      <c r="I1319" s="9">
        <f>Source!AV580</f>
        <v>1</v>
      </c>
      <c r="J1319" s="9">
        <f>IF(Source!BA580&lt;&gt; 0, Source!BA580, 1)</f>
        <v>1</v>
      </c>
      <c r="K1319" s="21">
        <f>Source!S580</f>
        <v>404.76</v>
      </c>
      <c r="L1319" s="21"/>
    </row>
    <row r="1320" spans="1:22" ht="14.25" x14ac:dyDescent="0.2">
      <c r="A1320" s="18"/>
      <c r="B1320" s="18"/>
      <c r="C1320" s="18"/>
      <c r="D1320" s="18" t="s">
        <v>1335</v>
      </c>
      <c r="E1320" s="19"/>
      <c r="F1320" s="9"/>
      <c r="G1320" s="21">
        <f>Source!AL580</f>
        <v>6.93</v>
      </c>
      <c r="H1320" s="20" t="str">
        <f>Source!DD580</f>
        <v/>
      </c>
      <c r="I1320" s="9">
        <f>Source!AW580</f>
        <v>1</v>
      </c>
      <c r="J1320" s="9">
        <f>IF(Source!BC580&lt;&gt; 0, Source!BC580, 1)</f>
        <v>1</v>
      </c>
      <c r="K1320" s="21">
        <f>Source!P580</f>
        <v>13.86</v>
      </c>
      <c r="L1320" s="21"/>
    </row>
    <row r="1321" spans="1:22" ht="14.25" x14ac:dyDescent="0.2">
      <c r="A1321" s="18"/>
      <c r="B1321" s="18"/>
      <c r="C1321" s="18"/>
      <c r="D1321" s="18" t="s">
        <v>1336</v>
      </c>
      <c r="E1321" s="19" t="s">
        <v>1337</v>
      </c>
      <c r="F1321" s="9">
        <f>Source!AT580</f>
        <v>70</v>
      </c>
      <c r="G1321" s="21"/>
      <c r="H1321" s="20"/>
      <c r="I1321" s="9"/>
      <c r="J1321" s="9"/>
      <c r="K1321" s="21">
        <f>SUM(R1318:R1320)</f>
        <v>283.33</v>
      </c>
      <c r="L1321" s="21"/>
    </row>
    <row r="1322" spans="1:22" ht="14.25" x14ac:dyDescent="0.2">
      <c r="A1322" s="18"/>
      <c r="B1322" s="18"/>
      <c r="C1322" s="18"/>
      <c r="D1322" s="18" t="s">
        <v>1338</v>
      </c>
      <c r="E1322" s="19" t="s">
        <v>1337</v>
      </c>
      <c r="F1322" s="9">
        <f>Source!AU580</f>
        <v>10</v>
      </c>
      <c r="G1322" s="21"/>
      <c r="H1322" s="20"/>
      <c r="I1322" s="9"/>
      <c r="J1322" s="9"/>
      <c r="K1322" s="21">
        <f>SUM(T1318:T1321)</f>
        <v>40.479999999999997</v>
      </c>
      <c r="L1322" s="21"/>
    </row>
    <row r="1323" spans="1:22" ht="14.25" x14ac:dyDescent="0.2">
      <c r="A1323" s="18"/>
      <c r="B1323" s="18"/>
      <c r="C1323" s="18"/>
      <c r="D1323" s="18" t="s">
        <v>1340</v>
      </c>
      <c r="E1323" s="19" t="s">
        <v>1341</v>
      </c>
      <c r="F1323" s="9">
        <f>Source!AQ580</f>
        <v>0.36</v>
      </c>
      <c r="G1323" s="21"/>
      <c r="H1323" s="20" t="str">
        <f>Source!DI580</f>
        <v/>
      </c>
      <c r="I1323" s="9">
        <f>Source!AV580</f>
        <v>1</v>
      </c>
      <c r="J1323" s="9"/>
      <c r="K1323" s="21"/>
      <c r="L1323" s="21">
        <f>Source!U580</f>
        <v>0.72</v>
      </c>
    </row>
    <row r="1324" spans="1:22" ht="15" x14ac:dyDescent="0.25">
      <c r="A1324" s="24"/>
      <c r="B1324" s="24"/>
      <c r="C1324" s="24"/>
      <c r="D1324" s="24"/>
      <c r="E1324" s="24"/>
      <c r="F1324" s="24"/>
      <c r="G1324" s="24"/>
      <c r="H1324" s="24"/>
      <c r="I1324" s="24"/>
      <c r="J1324" s="46">
        <f>K1319+K1320+K1321+K1322</f>
        <v>742.43000000000006</v>
      </c>
      <c r="K1324" s="46"/>
      <c r="L1324" s="25">
        <f>IF(Source!I580&lt;&gt;0, ROUND(J1324/Source!I580, 2), 0)</f>
        <v>371.22</v>
      </c>
      <c r="P1324" s="23">
        <f>J1324</f>
        <v>742.43000000000006</v>
      </c>
    </row>
    <row r="1325" spans="1:22" ht="42.75" x14ac:dyDescent="0.2">
      <c r="A1325" s="18">
        <v>155</v>
      </c>
      <c r="B1325" s="18">
        <v>155</v>
      </c>
      <c r="C1325" s="18" t="str">
        <f>Source!F581</f>
        <v>1.22-2103-4-1/1</v>
      </c>
      <c r="D1325" s="18" t="str">
        <f>Source!G581</f>
        <v>Техническое обслуживание конвертора (оптоволокно-витая пара) /ОВЕН СПК107</v>
      </c>
      <c r="E1325" s="19" t="str">
        <f>Source!H581</f>
        <v>шт.</v>
      </c>
      <c r="F1325" s="9">
        <f>Source!I581</f>
        <v>1</v>
      </c>
      <c r="G1325" s="21"/>
      <c r="H1325" s="20"/>
      <c r="I1325" s="9"/>
      <c r="J1325" s="9"/>
      <c r="K1325" s="21"/>
      <c r="L1325" s="21"/>
      <c r="Q1325">
        <f>ROUND((Source!BZ581/100)*ROUND((Source!AF581*Source!AV581)*Source!I581, 2), 2)</f>
        <v>714.18</v>
      </c>
      <c r="R1325">
        <f>Source!X581</f>
        <v>714.18</v>
      </c>
      <c r="S1325">
        <f>ROUND((Source!CA581/100)*ROUND((Source!AF581*Source!AV581)*Source!I581, 2), 2)</f>
        <v>102.03</v>
      </c>
      <c r="T1325">
        <f>Source!Y581</f>
        <v>102.03</v>
      </c>
      <c r="U1325">
        <f>ROUND((175/100)*ROUND((Source!AE581*Source!AV581)*Source!I581, 2), 2)</f>
        <v>0</v>
      </c>
      <c r="V1325">
        <f>ROUND((108/100)*ROUND(Source!CS581*Source!I581, 2), 2)</f>
        <v>0</v>
      </c>
    </row>
    <row r="1326" spans="1:22" ht="14.25" x14ac:dyDescent="0.2">
      <c r="A1326" s="18"/>
      <c r="B1326" s="18"/>
      <c r="C1326" s="18"/>
      <c r="D1326" s="18" t="s">
        <v>1332</v>
      </c>
      <c r="E1326" s="19"/>
      <c r="F1326" s="9"/>
      <c r="G1326" s="21">
        <f>Source!AO581</f>
        <v>1020.25</v>
      </c>
      <c r="H1326" s="20" t="str">
        <f>Source!DG581</f>
        <v/>
      </c>
      <c r="I1326" s="9">
        <f>Source!AV581</f>
        <v>1</v>
      </c>
      <c r="J1326" s="9">
        <f>IF(Source!BA581&lt;&gt; 0, Source!BA581, 1)</f>
        <v>1</v>
      </c>
      <c r="K1326" s="21">
        <f>Source!S581</f>
        <v>1020.25</v>
      </c>
      <c r="L1326" s="21"/>
    </row>
    <row r="1327" spans="1:22" ht="14.25" x14ac:dyDescent="0.2">
      <c r="A1327" s="18"/>
      <c r="B1327" s="18"/>
      <c r="C1327" s="18"/>
      <c r="D1327" s="18" t="s">
        <v>1335</v>
      </c>
      <c r="E1327" s="19"/>
      <c r="F1327" s="9"/>
      <c r="G1327" s="21">
        <f>Source!AL581</f>
        <v>24.63</v>
      </c>
      <c r="H1327" s="20" t="str">
        <f>Source!DD581</f>
        <v/>
      </c>
      <c r="I1327" s="9">
        <f>Source!AW581</f>
        <v>1</v>
      </c>
      <c r="J1327" s="9">
        <f>IF(Source!BC581&lt;&gt; 0, Source!BC581, 1)</f>
        <v>1</v>
      </c>
      <c r="K1327" s="21">
        <f>Source!P581</f>
        <v>24.63</v>
      </c>
      <c r="L1327" s="21"/>
    </row>
    <row r="1328" spans="1:22" ht="14.25" x14ac:dyDescent="0.2">
      <c r="A1328" s="18"/>
      <c r="B1328" s="18"/>
      <c r="C1328" s="18"/>
      <c r="D1328" s="18" t="s">
        <v>1336</v>
      </c>
      <c r="E1328" s="19" t="s">
        <v>1337</v>
      </c>
      <c r="F1328" s="9">
        <f>Source!AT581</f>
        <v>70</v>
      </c>
      <c r="G1328" s="21"/>
      <c r="H1328" s="20"/>
      <c r="I1328" s="9"/>
      <c r="J1328" s="9"/>
      <c r="K1328" s="21">
        <f>SUM(R1325:R1327)</f>
        <v>714.18</v>
      </c>
      <c r="L1328" s="21"/>
    </row>
    <row r="1329" spans="1:22" ht="14.25" x14ac:dyDescent="0.2">
      <c r="A1329" s="18"/>
      <c r="B1329" s="18"/>
      <c r="C1329" s="18"/>
      <c r="D1329" s="18" t="s">
        <v>1338</v>
      </c>
      <c r="E1329" s="19" t="s">
        <v>1337</v>
      </c>
      <c r="F1329" s="9">
        <f>Source!AU581</f>
        <v>10</v>
      </c>
      <c r="G1329" s="21"/>
      <c r="H1329" s="20"/>
      <c r="I1329" s="9"/>
      <c r="J1329" s="9"/>
      <c r="K1329" s="21">
        <f>SUM(T1325:T1328)</f>
        <v>102.03</v>
      </c>
      <c r="L1329" s="21"/>
    </row>
    <row r="1330" spans="1:22" ht="14.25" x14ac:dyDescent="0.2">
      <c r="A1330" s="18"/>
      <c r="B1330" s="18"/>
      <c r="C1330" s="18"/>
      <c r="D1330" s="18" t="s">
        <v>1340</v>
      </c>
      <c r="E1330" s="19" t="s">
        <v>1341</v>
      </c>
      <c r="F1330" s="9">
        <f>Source!AQ581</f>
        <v>1.23</v>
      </c>
      <c r="G1330" s="21"/>
      <c r="H1330" s="20" t="str">
        <f>Source!DI581</f>
        <v/>
      </c>
      <c r="I1330" s="9">
        <f>Source!AV581</f>
        <v>1</v>
      </c>
      <c r="J1330" s="9"/>
      <c r="K1330" s="21"/>
      <c r="L1330" s="21">
        <f>Source!U581</f>
        <v>1.23</v>
      </c>
    </row>
    <row r="1331" spans="1:22" ht="15" x14ac:dyDescent="0.25">
      <c r="A1331" s="24"/>
      <c r="B1331" s="24"/>
      <c r="C1331" s="24"/>
      <c r="D1331" s="24"/>
      <c r="E1331" s="24"/>
      <c r="F1331" s="24"/>
      <c r="G1331" s="24"/>
      <c r="H1331" s="24"/>
      <c r="I1331" s="24"/>
      <c r="J1331" s="46">
        <f>K1326+K1327+K1328+K1329</f>
        <v>1861.09</v>
      </c>
      <c r="K1331" s="46"/>
      <c r="L1331" s="25">
        <f>IF(Source!I581&lt;&gt;0, ROUND(J1331/Source!I581, 2), 0)</f>
        <v>1861.09</v>
      </c>
      <c r="P1331" s="23">
        <f>J1331</f>
        <v>1861.09</v>
      </c>
    </row>
    <row r="1332" spans="1:22" ht="28.5" x14ac:dyDescent="0.2">
      <c r="A1332" s="18">
        <v>156</v>
      </c>
      <c r="B1332" s="18">
        <v>156</v>
      </c>
      <c r="C1332" s="18" t="str">
        <f>Source!F582</f>
        <v>1.22-2203-78-1/1</v>
      </c>
      <c r="D1332" s="18" t="str">
        <f>Source!G582</f>
        <v>Техническое обслуживание блока питания типа БРП-12-01Л</v>
      </c>
      <c r="E1332" s="19" t="str">
        <f>Source!H582</f>
        <v>шт.</v>
      </c>
      <c r="F1332" s="9">
        <f>Source!I582</f>
        <v>1</v>
      </c>
      <c r="G1332" s="21"/>
      <c r="H1332" s="20"/>
      <c r="I1332" s="9"/>
      <c r="J1332" s="9"/>
      <c r="K1332" s="21"/>
      <c r="L1332" s="21"/>
      <c r="Q1332">
        <f>ROUND((Source!BZ582/100)*ROUND((Source!AF582*Source!AV582)*Source!I582, 2), 2)</f>
        <v>334.45</v>
      </c>
      <c r="R1332">
        <f>Source!X582</f>
        <v>334.45</v>
      </c>
      <c r="S1332">
        <f>ROUND((Source!CA582/100)*ROUND((Source!AF582*Source!AV582)*Source!I582, 2), 2)</f>
        <v>47.78</v>
      </c>
      <c r="T1332">
        <f>Source!Y582</f>
        <v>47.78</v>
      </c>
      <c r="U1332">
        <f>ROUND((175/100)*ROUND((Source!AE582*Source!AV582)*Source!I582, 2), 2)</f>
        <v>0</v>
      </c>
      <c r="V1332">
        <f>ROUND((108/100)*ROUND(Source!CS582*Source!I582, 2), 2)</f>
        <v>0</v>
      </c>
    </row>
    <row r="1333" spans="1:22" ht="14.25" x14ac:dyDescent="0.2">
      <c r="A1333" s="18"/>
      <c r="B1333" s="18"/>
      <c r="C1333" s="18"/>
      <c r="D1333" s="18" t="s">
        <v>1332</v>
      </c>
      <c r="E1333" s="19"/>
      <c r="F1333" s="9"/>
      <c r="G1333" s="21">
        <f>Source!AO582</f>
        <v>477.78</v>
      </c>
      <c r="H1333" s="20" t="str">
        <f>Source!DG582</f>
        <v/>
      </c>
      <c r="I1333" s="9">
        <f>Source!AV582</f>
        <v>1</v>
      </c>
      <c r="J1333" s="9">
        <f>IF(Source!BA582&lt;&gt; 0, Source!BA582, 1)</f>
        <v>1</v>
      </c>
      <c r="K1333" s="21">
        <f>Source!S582</f>
        <v>477.78</v>
      </c>
      <c r="L1333" s="21"/>
    </row>
    <row r="1334" spans="1:22" ht="14.25" x14ac:dyDescent="0.2">
      <c r="A1334" s="18"/>
      <c r="B1334" s="18"/>
      <c r="C1334" s="18"/>
      <c r="D1334" s="18" t="s">
        <v>1335</v>
      </c>
      <c r="E1334" s="19"/>
      <c r="F1334" s="9"/>
      <c r="G1334" s="21">
        <f>Source!AL582</f>
        <v>4.09</v>
      </c>
      <c r="H1334" s="20" t="str">
        <f>Source!DD582</f>
        <v/>
      </c>
      <c r="I1334" s="9">
        <f>Source!AW582</f>
        <v>1</v>
      </c>
      <c r="J1334" s="9">
        <f>IF(Source!BC582&lt;&gt; 0, Source!BC582, 1)</f>
        <v>1</v>
      </c>
      <c r="K1334" s="21">
        <f>Source!P582</f>
        <v>4.09</v>
      </c>
      <c r="L1334" s="21"/>
    </row>
    <row r="1335" spans="1:22" ht="14.25" x14ac:dyDescent="0.2">
      <c r="A1335" s="18"/>
      <c r="B1335" s="18"/>
      <c r="C1335" s="18"/>
      <c r="D1335" s="18" t="s">
        <v>1336</v>
      </c>
      <c r="E1335" s="19" t="s">
        <v>1337</v>
      </c>
      <c r="F1335" s="9">
        <f>Source!AT582</f>
        <v>70</v>
      </c>
      <c r="G1335" s="21"/>
      <c r="H1335" s="20"/>
      <c r="I1335" s="9"/>
      <c r="J1335" s="9"/>
      <c r="K1335" s="21">
        <f>SUM(R1332:R1334)</f>
        <v>334.45</v>
      </c>
      <c r="L1335" s="21"/>
    </row>
    <row r="1336" spans="1:22" ht="14.25" x14ac:dyDescent="0.2">
      <c r="A1336" s="18"/>
      <c r="B1336" s="18"/>
      <c r="C1336" s="18"/>
      <c r="D1336" s="18" t="s">
        <v>1338</v>
      </c>
      <c r="E1336" s="19" t="s">
        <v>1337</v>
      </c>
      <c r="F1336" s="9">
        <f>Source!AU582</f>
        <v>10</v>
      </c>
      <c r="G1336" s="21"/>
      <c r="H1336" s="20"/>
      <c r="I1336" s="9"/>
      <c r="J1336" s="9"/>
      <c r="K1336" s="21">
        <f>SUM(T1332:T1335)</f>
        <v>47.78</v>
      </c>
      <c r="L1336" s="21"/>
    </row>
    <row r="1337" spans="1:22" ht="14.25" x14ac:dyDescent="0.2">
      <c r="A1337" s="18"/>
      <c r="B1337" s="18"/>
      <c r="C1337" s="18"/>
      <c r="D1337" s="18" t="s">
        <v>1340</v>
      </c>
      <c r="E1337" s="19" t="s">
        <v>1341</v>
      </c>
      <c r="F1337" s="9">
        <f>Source!AQ582</f>
        <v>0.72</v>
      </c>
      <c r="G1337" s="21"/>
      <c r="H1337" s="20" t="str">
        <f>Source!DI582</f>
        <v/>
      </c>
      <c r="I1337" s="9">
        <f>Source!AV582</f>
        <v>1</v>
      </c>
      <c r="J1337" s="9"/>
      <c r="K1337" s="21"/>
      <c r="L1337" s="21">
        <f>Source!U582</f>
        <v>0.72</v>
      </c>
    </row>
    <row r="1338" spans="1:22" ht="15" x14ac:dyDescent="0.25">
      <c r="A1338" s="24"/>
      <c r="B1338" s="24"/>
      <c r="C1338" s="24"/>
      <c r="D1338" s="24"/>
      <c r="E1338" s="24"/>
      <c r="F1338" s="24"/>
      <c r="G1338" s="24"/>
      <c r="H1338" s="24"/>
      <c r="I1338" s="24"/>
      <c r="J1338" s="46">
        <f>K1333+K1334+K1335+K1336</f>
        <v>864.09999999999991</v>
      </c>
      <c r="K1338" s="46"/>
      <c r="L1338" s="25">
        <f>IF(Source!I582&lt;&gt;0, ROUND(J1338/Source!I582, 2), 0)</f>
        <v>864.1</v>
      </c>
      <c r="P1338" s="23">
        <f>J1338</f>
        <v>864.09999999999991</v>
      </c>
    </row>
    <row r="1339" spans="1:22" ht="42.75" x14ac:dyDescent="0.2">
      <c r="A1339" s="18">
        <v>157</v>
      </c>
      <c r="B1339" s="18">
        <v>157</v>
      </c>
      <c r="C1339" s="18" t="str">
        <f>Source!F584</f>
        <v>1.23-2203-3-1/1</v>
      </c>
      <c r="D1339" s="18" t="str">
        <f>Source!G584</f>
        <v>Техническое обслуживание светосигнальной арматуры с лампой накаливания, светодиодом</v>
      </c>
      <c r="E1339" s="19" t="str">
        <f>Source!H584</f>
        <v>10 шт.</v>
      </c>
      <c r="F1339" s="9">
        <f>Source!I584</f>
        <v>1.9</v>
      </c>
      <c r="G1339" s="21"/>
      <c r="H1339" s="20"/>
      <c r="I1339" s="9"/>
      <c r="J1339" s="9"/>
      <c r="K1339" s="21"/>
      <c r="L1339" s="21"/>
      <c r="Q1339">
        <f>ROUND((Source!BZ584/100)*ROUND((Source!AF584*Source!AV584)*Source!I584, 2), 2)</f>
        <v>2265.23</v>
      </c>
      <c r="R1339">
        <f>Source!X584</f>
        <v>2265.23</v>
      </c>
      <c r="S1339">
        <f>ROUND((Source!CA584/100)*ROUND((Source!AF584*Source!AV584)*Source!I584, 2), 2)</f>
        <v>323.60000000000002</v>
      </c>
      <c r="T1339">
        <f>Source!Y584</f>
        <v>323.60000000000002</v>
      </c>
      <c r="U1339">
        <f>ROUND((175/100)*ROUND((Source!AE584*Source!AV584)*Source!I584, 2), 2)</f>
        <v>0</v>
      </c>
      <c r="V1339">
        <f>ROUND((108/100)*ROUND(Source!CS584*Source!I584, 2), 2)</f>
        <v>0</v>
      </c>
    </row>
    <row r="1340" spans="1:22" x14ac:dyDescent="0.2">
      <c r="D1340" s="26" t="str">
        <f>"Объем: "&amp;Source!I584&amp;"=(1+"&amp;"12+"&amp;"6)/"&amp;"10"</f>
        <v>Объем: 1,9=(1+12+6)/10</v>
      </c>
    </row>
    <row r="1341" spans="1:22" ht="14.25" x14ac:dyDescent="0.2">
      <c r="A1341" s="18"/>
      <c r="B1341" s="18"/>
      <c r="C1341" s="18"/>
      <c r="D1341" s="18" t="s">
        <v>1332</v>
      </c>
      <c r="E1341" s="19"/>
      <c r="F1341" s="9"/>
      <c r="G1341" s="21">
        <f>Source!AO584</f>
        <v>1703.18</v>
      </c>
      <c r="H1341" s="20" t="str">
        <f>Source!DG584</f>
        <v/>
      </c>
      <c r="I1341" s="9">
        <f>Source!AV584</f>
        <v>1</v>
      </c>
      <c r="J1341" s="9">
        <f>IF(Source!BA584&lt;&gt; 0, Source!BA584, 1)</f>
        <v>1</v>
      </c>
      <c r="K1341" s="21">
        <f>Source!S584</f>
        <v>3236.04</v>
      </c>
      <c r="L1341" s="21"/>
    </row>
    <row r="1342" spans="1:22" ht="14.25" x14ac:dyDescent="0.2">
      <c r="A1342" s="18"/>
      <c r="B1342" s="18"/>
      <c r="C1342" s="18"/>
      <c r="D1342" s="18" t="s">
        <v>1335</v>
      </c>
      <c r="E1342" s="19"/>
      <c r="F1342" s="9"/>
      <c r="G1342" s="21">
        <f>Source!AL584</f>
        <v>80.67</v>
      </c>
      <c r="H1342" s="20" t="str">
        <f>Source!DD584</f>
        <v/>
      </c>
      <c r="I1342" s="9">
        <f>Source!AW584</f>
        <v>1</v>
      </c>
      <c r="J1342" s="9">
        <f>IF(Source!BC584&lt;&gt; 0, Source!BC584, 1)</f>
        <v>1</v>
      </c>
      <c r="K1342" s="21">
        <f>Source!P584</f>
        <v>153.27000000000001</v>
      </c>
      <c r="L1342" s="21"/>
    </row>
    <row r="1343" spans="1:22" ht="14.25" x14ac:dyDescent="0.2">
      <c r="A1343" s="18"/>
      <c r="B1343" s="18"/>
      <c r="C1343" s="18"/>
      <c r="D1343" s="18" t="s">
        <v>1336</v>
      </c>
      <c r="E1343" s="19" t="s">
        <v>1337</v>
      </c>
      <c r="F1343" s="9">
        <f>Source!AT584</f>
        <v>70</v>
      </c>
      <c r="G1343" s="21"/>
      <c r="H1343" s="20"/>
      <c r="I1343" s="9"/>
      <c r="J1343" s="9"/>
      <c r="K1343" s="21">
        <f>SUM(R1339:R1342)</f>
        <v>2265.23</v>
      </c>
      <c r="L1343" s="21"/>
    </row>
    <row r="1344" spans="1:22" ht="14.25" x14ac:dyDescent="0.2">
      <c r="A1344" s="18"/>
      <c r="B1344" s="18"/>
      <c r="C1344" s="18"/>
      <c r="D1344" s="18" t="s">
        <v>1338</v>
      </c>
      <c r="E1344" s="19" t="s">
        <v>1337</v>
      </c>
      <c r="F1344" s="9">
        <f>Source!AU584</f>
        <v>10</v>
      </c>
      <c r="G1344" s="21"/>
      <c r="H1344" s="20"/>
      <c r="I1344" s="9"/>
      <c r="J1344" s="9"/>
      <c r="K1344" s="21">
        <f>SUM(T1339:T1343)</f>
        <v>323.60000000000002</v>
      </c>
      <c r="L1344" s="21"/>
    </row>
    <row r="1345" spans="1:22" ht="14.25" x14ac:dyDescent="0.2">
      <c r="A1345" s="18"/>
      <c r="B1345" s="18"/>
      <c r="C1345" s="18"/>
      <c r="D1345" s="18" t="s">
        <v>1340</v>
      </c>
      <c r="E1345" s="19" t="s">
        <v>1341</v>
      </c>
      <c r="F1345" s="9">
        <f>Source!AQ584</f>
        <v>2.4</v>
      </c>
      <c r="G1345" s="21"/>
      <c r="H1345" s="20" t="str">
        <f>Source!DI584</f>
        <v/>
      </c>
      <c r="I1345" s="9">
        <f>Source!AV584</f>
        <v>1</v>
      </c>
      <c r="J1345" s="9"/>
      <c r="K1345" s="21"/>
      <c r="L1345" s="21">
        <f>Source!U584</f>
        <v>4.5599999999999996</v>
      </c>
    </row>
    <row r="1346" spans="1:22" ht="15" x14ac:dyDescent="0.25">
      <c r="A1346" s="24"/>
      <c r="B1346" s="24"/>
      <c r="C1346" s="24"/>
      <c r="D1346" s="24"/>
      <c r="E1346" s="24"/>
      <c r="F1346" s="24"/>
      <c r="G1346" s="24"/>
      <c r="H1346" s="24"/>
      <c r="I1346" s="24"/>
      <c r="J1346" s="46">
        <f>K1341+K1342+K1343+K1344</f>
        <v>5978.14</v>
      </c>
      <c r="K1346" s="46"/>
      <c r="L1346" s="25">
        <f>IF(Source!I584&lt;&gt;0, ROUND(J1346/Source!I584, 2), 0)</f>
        <v>3146.39</v>
      </c>
      <c r="P1346" s="23">
        <f>J1346</f>
        <v>5978.14</v>
      </c>
    </row>
    <row r="1347" spans="1:22" ht="42.75" x14ac:dyDescent="0.2">
      <c r="A1347" s="18">
        <v>158</v>
      </c>
      <c r="B1347" s="18">
        <v>158</v>
      </c>
      <c r="C1347" s="18" t="str">
        <f>Source!F585</f>
        <v>1.23-2103-4-1/1</v>
      </c>
      <c r="D1347" s="18" t="str">
        <f>Source!G585</f>
        <v>Техническое обслуживание реле напряжения, реле промежуточного / Вспомогательное реле</v>
      </c>
      <c r="E1347" s="19" t="str">
        <f>Source!H585</f>
        <v>шт.</v>
      </c>
      <c r="F1347" s="9">
        <f>Source!I585</f>
        <v>42</v>
      </c>
      <c r="G1347" s="21"/>
      <c r="H1347" s="20"/>
      <c r="I1347" s="9"/>
      <c r="J1347" s="9"/>
      <c r="K1347" s="21"/>
      <c r="L1347" s="21"/>
      <c r="Q1347">
        <f>ROUND((Source!BZ585/100)*ROUND((Source!AF585*Source!AV585)*Source!I585, 2), 2)</f>
        <v>10892.41</v>
      </c>
      <c r="R1347">
        <f>Source!X585</f>
        <v>10892.41</v>
      </c>
      <c r="S1347">
        <f>ROUND((Source!CA585/100)*ROUND((Source!AF585*Source!AV585)*Source!I585, 2), 2)</f>
        <v>1556.06</v>
      </c>
      <c r="T1347">
        <f>Source!Y585</f>
        <v>1556.06</v>
      </c>
      <c r="U1347">
        <f>ROUND((175/100)*ROUND((Source!AE585*Source!AV585)*Source!I585, 2), 2)</f>
        <v>0</v>
      </c>
      <c r="V1347">
        <f>ROUND((108/100)*ROUND(Source!CS585*Source!I585, 2), 2)</f>
        <v>0</v>
      </c>
    </row>
    <row r="1348" spans="1:22" x14ac:dyDescent="0.2">
      <c r="D1348" s="26" t="str">
        <f>"Объем: "&amp;Source!I585&amp;"=24+"&amp;"16+"&amp;"2"</f>
        <v>Объем: 42=24+16+2</v>
      </c>
    </row>
    <row r="1349" spans="1:22" ht="14.25" x14ac:dyDescent="0.2">
      <c r="A1349" s="18"/>
      <c r="B1349" s="18"/>
      <c r="C1349" s="18"/>
      <c r="D1349" s="18" t="s">
        <v>1332</v>
      </c>
      <c r="E1349" s="19"/>
      <c r="F1349" s="9"/>
      <c r="G1349" s="21">
        <f>Source!AO585</f>
        <v>370.49</v>
      </c>
      <c r="H1349" s="20" t="str">
        <f>Source!DG585</f>
        <v/>
      </c>
      <c r="I1349" s="9">
        <f>Source!AV585</f>
        <v>1</v>
      </c>
      <c r="J1349" s="9">
        <f>IF(Source!BA585&lt;&gt; 0, Source!BA585, 1)</f>
        <v>1</v>
      </c>
      <c r="K1349" s="21">
        <f>Source!S585</f>
        <v>15560.58</v>
      </c>
      <c r="L1349" s="21"/>
    </row>
    <row r="1350" spans="1:22" ht="14.25" x14ac:dyDescent="0.2">
      <c r="A1350" s="18"/>
      <c r="B1350" s="18"/>
      <c r="C1350" s="18"/>
      <c r="D1350" s="18" t="s">
        <v>1335</v>
      </c>
      <c r="E1350" s="19"/>
      <c r="F1350" s="9"/>
      <c r="G1350" s="21">
        <f>Source!AL585</f>
        <v>0.87</v>
      </c>
      <c r="H1350" s="20" t="str">
        <f>Source!DD585</f>
        <v/>
      </c>
      <c r="I1350" s="9">
        <f>Source!AW585</f>
        <v>1</v>
      </c>
      <c r="J1350" s="9">
        <f>IF(Source!BC585&lt;&gt; 0, Source!BC585, 1)</f>
        <v>1</v>
      </c>
      <c r="K1350" s="21">
        <f>Source!P585</f>
        <v>36.54</v>
      </c>
      <c r="L1350" s="21"/>
    </row>
    <row r="1351" spans="1:22" ht="14.25" x14ac:dyDescent="0.2">
      <c r="A1351" s="18"/>
      <c r="B1351" s="18"/>
      <c r="C1351" s="18"/>
      <c r="D1351" s="18" t="s">
        <v>1336</v>
      </c>
      <c r="E1351" s="19" t="s">
        <v>1337</v>
      </c>
      <c r="F1351" s="9">
        <f>Source!AT585</f>
        <v>70</v>
      </c>
      <c r="G1351" s="21"/>
      <c r="H1351" s="20"/>
      <c r="I1351" s="9"/>
      <c r="J1351" s="9"/>
      <c r="K1351" s="21">
        <f>SUM(R1347:R1350)</f>
        <v>10892.41</v>
      </c>
      <c r="L1351" s="21"/>
    </row>
    <row r="1352" spans="1:22" ht="14.25" x14ac:dyDescent="0.2">
      <c r="A1352" s="18"/>
      <c r="B1352" s="18"/>
      <c r="C1352" s="18"/>
      <c r="D1352" s="18" t="s">
        <v>1338</v>
      </c>
      <c r="E1352" s="19" t="s">
        <v>1337</v>
      </c>
      <c r="F1352" s="9">
        <f>Source!AU585</f>
        <v>10</v>
      </c>
      <c r="G1352" s="21"/>
      <c r="H1352" s="20"/>
      <c r="I1352" s="9"/>
      <c r="J1352" s="9"/>
      <c r="K1352" s="21">
        <f>SUM(T1347:T1351)</f>
        <v>1556.06</v>
      </c>
      <c r="L1352" s="21"/>
    </row>
    <row r="1353" spans="1:22" ht="14.25" x14ac:dyDescent="0.2">
      <c r="A1353" s="18"/>
      <c r="B1353" s="18"/>
      <c r="C1353" s="18"/>
      <c r="D1353" s="18" t="s">
        <v>1340</v>
      </c>
      <c r="E1353" s="19" t="s">
        <v>1341</v>
      </c>
      <c r="F1353" s="9">
        <f>Source!AQ585</f>
        <v>0.6</v>
      </c>
      <c r="G1353" s="21"/>
      <c r="H1353" s="20" t="str">
        <f>Source!DI585</f>
        <v/>
      </c>
      <c r="I1353" s="9">
        <f>Source!AV585</f>
        <v>1</v>
      </c>
      <c r="J1353" s="9"/>
      <c r="K1353" s="21"/>
      <c r="L1353" s="21">
        <f>Source!U585</f>
        <v>25.2</v>
      </c>
    </row>
    <row r="1354" spans="1:22" ht="15" x14ac:dyDescent="0.25">
      <c r="A1354" s="24"/>
      <c r="B1354" s="24"/>
      <c r="C1354" s="24"/>
      <c r="D1354" s="24"/>
      <c r="E1354" s="24"/>
      <c r="F1354" s="24"/>
      <c r="G1354" s="24"/>
      <c r="H1354" s="24"/>
      <c r="I1354" s="24"/>
      <c r="J1354" s="46">
        <f>K1349+K1350+K1351+K1352</f>
        <v>28045.59</v>
      </c>
      <c r="K1354" s="46"/>
      <c r="L1354" s="25">
        <f>IF(Source!I585&lt;&gt;0, ROUND(J1354/Source!I585, 2), 0)</f>
        <v>667.75</v>
      </c>
      <c r="P1354" s="23">
        <f>J1354</f>
        <v>28045.59</v>
      </c>
    </row>
    <row r="1355" spans="1:22" ht="71.25" x14ac:dyDescent="0.2">
      <c r="A1355" s="18">
        <v>159</v>
      </c>
      <c r="B1355" s="18">
        <v>159</v>
      </c>
      <c r="C1355" s="18" t="str">
        <f>Source!F588</f>
        <v>1.21-2303-37-1/1</v>
      </c>
      <c r="D1355" s="18" t="str">
        <f>Source!G588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355" s="19" t="str">
        <f>Source!H588</f>
        <v>10 шт.</v>
      </c>
      <c r="F1355" s="9">
        <f>Source!I588</f>
        <v>4.2</v>
      </c>
      <c r="G1355" s="21"/>
      <c r="H1355" s="20"/>
      <c r="I1355" s="9"/>
      <c r="J1355" s="9"/>
      <c r="K1355" s="21"/>
      <c r="L1355" s="21"/>
      <c r="Q1355">
        <f>ROUND((Source!BZ588/100)*ROUND((Source!AF588*Source!AV588)*Source!I588, 2), 2)</f>
        <v>326.77999999999997</v>
      </c>
      <c r="R1355">
        <f>Source!X588</f>
        <v>326.77999999999997</v>
      </c>
      <c r="S1355">
        <f>ROUND((Source!CA588/100)*ROUND((Source!AF588*Source!AV588)*Source!I588, 2), 2)</f>
        <v>46.68</v>
      </c>
      <c r="T1355">
        <f>Source!Y588</f>
        <v>46.68</v>
      </c>
      <c r="U1355">
        <f>ROUND((175/100)*ROUND((Source!AE588*Source!AV588)*Source!I588, 2), 2)</f>
        <v>0</v>
      </c>
      <c r="V1355">
        <f>ROUND((108/100)*ROUND(Source!CS588*Source!I588, 2), 2)</f>
        <v>0</v>
      </c>
    </row>
    <row r="1356" spans="1:22" x14ac:dyDescent="0.2">
      <c r="D1356" s="26" t="str">
        <f>"Объем: "&amp;Source!I588&amp;"=(26+"&amp;"16)/"&amp;"10"</f>
        <v>Объем: 4,2=(26+16)/10</v>
      </c>
    </row>
    <row r="1357" spans="1:22" ht="14.25" x14ac:dyDescent="0.2">
      <c r="A1357" s="18"/>
      <c r="B1357" s="18"/>
      <c r="C1357" s="18"/>
      <c r="D1357" s="18" t="s">
        <v>1332</v>
      </c>
      <c r="E1357" s="19"/>
      <c r="F1357" s="9"/>
      <c r="G1357" s="21">
        <f>Source!AO588</f>
        <v>111.15</v>
      </c>
      <c r="H1357" s="20" t="str">
        <f>Source!DG588</f>
        <v/>
      </c>
      <c r="I1357" s="9">
        <f>Source!AV588</f>
        <v>1</v>
      </c>
      <c r="J1357" s="9">
        <f>IF(Source!BA588&lt;&gt; 0, Source!BA588, 1)</f>
        <v>1</v>
      </c>
      <c r="K1357" s="21">
        <f>Source!S588</f>
        <v>466.83</v>
      </c>
      <c r="L1357" s="21"/>
    </row>
    <row r="1358" spans="1:22" ht="14.25" x14ac:dyDescent="0.2">
      <c r="A1358" s="18"/>
      <c r="B1358" s="18"/>
      <c r="C1358" s="18"/>
      <c r="D1358" s="18" t="s">
        <v>1335</v>
      </c>
      <c r="E1358" s="19"/>
      <c r="F1358" s="9"/>
      <c r="G1358" s="21">
        <f>Source!AL588</f>
        <v>6.3</v>
      </c>
      <c r="H1358" s="20" t="str">
        <f>Source!DD588</f>
        <v/>
      </c>
      <c r="I1358" s="9">
        <f>Source!AW588</f>
        <v>1</v>
      </c>
      <c r="J1358" s="9">
        <f>IF(Source!BC588&lt;&gt; 0, Source!BC588, 1)</f>
        <v>1</v>
      </c>
      <c r="K1358" s="21">
        <f>Source!P588</f>
        <v>26.46</v>
      </c>
      <c r="L1358" s="21"/>
    </row>
    <row r="1359" spans="1:22" ht="14.25" x14ac:dyDescent="0.2">
      <c r="A1359" s="18"/>
      <c r="B1359" s="18"/>
      <c r="C1359" s="18"/>
      <c r="D1359" s="18" t="s">
        <v>1336</v>
      </c>
      <c r="E1359" s="19" t="s">
        <v>1337</v>
      </c>
      <c r="F1359" s="9">
        <f>Source!AT588</f>
        <v>70</v>
      </c>
      <c r="G1359" s="21"/>
      <c r="H1359" s="20"/>
      <c r="I1359" s="9"/>
      <c r="J1359" s="9"/>
      <c r="K1359" s="21">
        <f>SUM(R1355:R1358)</f>
        <v>326.77999999999997</v>
      </c>
      <c r="L1359" s="21"/>
    </row>
    <row r="1360" spans="1:22" ht="14.25" x14ac:dyDescent="0.2">
      <c r="A1360" s="18"/>
      <c r="B1360" s="18"/>
      <c r="C1360" s="18"/>
      <c r="D1360" s="18" t="s">
        <v>1338</v>
      </c>
      <c r="E1360" s="19" t="s">
        <v>1337</v>
      </c>
      <c r="F1360" s="9">
        <f>Source!AU588</f>
        <v>10</v>
      </c>
      <c r="G1360" s="21"/>
      <c r="H1360" s="20"/>
      <c r="I1360" s="9"/>
      <c r="J1360" s="9"/>
      <c r="K1360" s="21">
        <f>SUM(T1355:T1359)</f>
        <v>46.68</v>
      </c>
      <c r="L1360" s="21"/>
    </row>
    <row r="1361" spans="1:22" ht="14.25" x14ac:dyDescent="0.2">
      <c r="A1361" s="18"/>
      <c r="B1361" s="18"/>
      <c r="C1361" s="18"/>
      <c r="D1361" s="18" t="s">
        <v>1340</v>
      </c>
      <c r="E1361" s="19" t="s">
        <v>1341</v>
      </c>
      <c r="F1361" s="9">
        <f>Source!AQ588</f>
        <v>0.18</v>
      </c>
      <c r="G1361" s="21"/>
      <c r="H1361" s="20" t="str">
        <f>Source!DI588</f>
        <v/>
      </c>
      <c r="I1361" s="9">
        <f>Source!AV588</f>
        <v>1</v>
      </c>
      <c r="J1361" s="9"/>
      <c r="K1361" s="21"/>
      <c r="L1361" s="21">
        <f>Source!U588</f>
        <v>0.75600000000000001</v>
      </c>
    </row>
    <row r="1362" spans="1:22" ht="15" x14ac:dyDescent="0.25">
      <c r="A1362" s="24"/>
      <c r="B1362" s="24"/>
      <c r="C1362" s="24"/>
      <c r="D1362" s="24"/>
      <c r="E1362" s="24"/>
      <c r="F1362" s="24"/>
      <c r="G1362" s="24"/>
      <c r="H1362" s="24"/>
      <c r="I1362" s="24"/>
      <c r="J1362" s="46">
        <f>K1357+K1358+K1359+K1360</f>
        <v>866.74999999999989</v>
      </c>
      <c r="K1362" s="46"/>
      <c r="L1362" s="25">
        <f>IF(Source!I588&lt;&gt;0, ROUND(J1362/Source!I588, 2), 0)</f>
        <v>206.37</v>
      </c>
      <c r="P1362" s="23">
        <f>J1362</f>
        <v>866.74999999999989</v>
      </c>
    </row>
    <row r="1363" spans="1:22" ht="42.75" x14ac:dyDescent="0.2">
      <c r="A1363" s="18">
        <v>160</v>
      </c>
      <c r="B1363" s="18">
        <v>160</v>
      </c>
      <c r="C1363" s="18" t="str">
        <f>Source!F590</f>
        <v>1.23-2103-4-1/1</v>
      </c>
      <c r="D1363" s="18" t="str">
        <f>Source!G590</f>
        <v>Техническое обслуживание реле напряжения, реле промежуточного / Электронное реле перегрузки</v>
      </c>
      <c r="E1363" s="19" t="str">
        <f>Source!H590</f>
        <v>шт.</v>
      </c>
      <c r="F1363" s="9">
        <f>Source!I590</f>
        <v>2</v>
      </c>
      <c r="G1363" s="21"/>
      <c r="H1363" s="20"/>
      <c r="I1363" s="9"/>
      <c r="J1363" s="9"/>
      <c r="K1363" s="21"/>
      <c r="L1363" s="21"/>
      <c r="Q1363">
        <f>ROUND((Source!BZ590/100)*ROUND((Source!AF590*Source!AV590)*Source!I590, 2), 2)</f>
        <v>518.69000000000005</v>
      </c>
      <c r="R1363">
        <f>Source!X590</f>
        <v>518.69000000000005</v>
      </c>
      <c r="S1363">
        <f>ROUND((Source!CA590/100)*ROUND((Source!AF590*Source!AV590)*Source!I590, 2), 2)</f>
        <v>74.099999999999994</v>
      </c>
      <c r="T1363">
        <f>Source!Y590</f>
        <v>74.099999999999994</v>
      </c>
      <c r="U1363">
        <f>ROUND((175/100)*ROUND((Source!AE590*Source!AV590)*Source!I590, 2), 2)</f>
        <v>0</v>
      </c>
      <c r="V1363">
        <f>ROUND((108/100)*ROUND(Source!CS590*Source!I590, 2), 2)</f>
        <v>0</v>
      </c>
    </row>
    <row r="1364" spans="1:22" ht="14.25" x14ac:dyDescent="0.2">
      <c r="A1364" s="18"/>
      <c r="B1364" s="18"/>
      <c r="C1364" s="18"/>
      <c r="D1364" s="18" t="s">
        <v>1332</v>
      </c>
      <c r="E1364" s="19"/>
      <c r="F1364" s="9"/>
      <c r="G1364" s="21">
        <f>Source!AO590</f>
        <v>370.49</v>
      </c>
      <c r="H1364" s="20" t="str">
        <f>Source!DG590</f>
        <v/>
      </c>
      <c r="I1364" s="9">
        <f>Source!AV590</f>
        <v>1</v>
      </c>
      <c r="J1364" s="9">
        <f>IF(Source!BA590&lt;&gt; 0, Source!BA590, 1)</f>
        <v>1</v>
      </c>
      <c r="K1364" s="21">
        <f>Source!S590</f>
        <v>740.98</v>
      </c>
      <c r="L1364" s="21"/>
    </row>
    <row r="1365" spans="1:22" ht="14.25" x14ac:dyDescent="0.2">
      <c r="A1365" s="18"/>
      <c r="B1365" s="18"/>
      <c r="C1365" s="18"/>
      <c r="D1365" s="18" t="s">
        <v>1335</v>
      </c>
      <c r="E1365" s="19"/>
      <c r="F1365" s="9"/>
      <c r="G1365" s="21">
        <f>Source!AL590</f>
        <v>0.87</v>
      </c>
      <c r="H1365" s="20" t="str">
        <f>Source!DD590</f>
        <v/>
      </c>
      <c r="I1365" s="9">
        <f>Source!AW590</f>
        <v>1</v>
      </c>
      <c r="J1365" s="9">
        <f>IF(Source!BC590&lt;&gt; 0, Source!BC590, 1)</f>
        <v>1</v>
      </c>
      <c r="K1365" s="21">
        <f>Source!P590</f>
        <v>1.74</v>
      </c>
      <c r="L1365" s="21"/>
    </row>
    <row r="1366" spans="1:22" ht="14.25" x14ac:dyDescent="0.2">
      <c r="A1366" s="18"/>
      <c r="B1366" s="18"/>
      <c r="C1366" s="18"/>
      <c r="D1366" s="18" t="s">
        <v>1336</v>
      </c>
      <c r="E1366" s="19" t="s">
        <v>1337</v>
      </c>
      <c r="F1366" s="9">
        <f>Source!AT590</f>
        <v>70</v>
      </c>
      <c r="G1366" s="21"/>
      <c r="H1366" s="20"/>
      <c r="I1366" s="9"/>
      <c r="J1366" s="9"/>
      <c r="K1366" s="21">
        <f>SUM(R1363:R1365)</f>
        <v>518.69000000000005</v>
      </c>
      <c r="L1366" s="21"/>
    </row>
    <row r="1367" spans="1:22" ht="14.25" x14ac:dyDescent="0.2">
      <c r="A1367" s="18"/>
      <c r="B1367" s="18"/>
      <c r="C1367" s="18"/>
      <c r="D1367" s="18" t="s">
        <v>1338</v>
      </c>
      <c r="E1367" s="19" t="s">
        <v>1337</v>
      </c>
      <c r="F1367" s="9">
        <f>Source!AU590</f>
        <v>10</v>
      </c>
      <c r="G1367" s="21"/>
      <c r="H1367" s="20"/>
      <c r="I1367" s="9"/>
      <c r="J1367" s="9"/>
      <c r="K1367" s="21">
        <f>SUM(T1363:T1366)</f>
        <v>74.099999999999994</v>
      </c>
      <c r="L1367" s="21"/>
    </row>
    <row r="1368" spans="1:22" ht="14.25" x14ac:dyDescent="0.2">
      <c r="A1368" s="18"/>
      <c r="B1368" s="18"/>
      <c r="C1368" s="18"/>
      <c r="D1368" s="18" t="s">
        <v>1340</v>
      </c>
      <c r="E1368" s="19" t="s">
        <v>1341</v>
      </c>
      <c r="F1368" s="9">
        <f>Source!AQ590</f>
        <v>0.6</v>
      </c>
      <c r="G1368" s="21"/>
      <c r="H1368" s="20" t="str">
        <f>Source!DI590</f>
        <v/>
      </c>
      <c r="I1368" s="9">
        <f>Source!AV590</f>
        <v>1</v>
      </c>
      <c r="J1368" s="9"/>
      <c r="K1368" s="21"/>
      <c r="L1368" s="21">
        <f>Source!U590</f>
        <v>1.2</v>
      </c>
    </row>
    <row r="1369" spans="1:22" ht="15" x14ac:dyDescent="0.25">
      <c r="A1369" s="24"/>
      <c r="B1369" s="24"/>
      <c r="C1369" s="24"/>
      <c r="D1369" s="24"/>
      <c r="E1369" s="24"/>
      <c r="F1369" s="24"/>
      <c r="G1369" s="24"/>
      <c r="H1369" s="24"/>
      <c r="I1369" s="24"/>
      <c r="J1369" s="46">
        <f>K1364+K1365+K1366+K1367</f>
        <v>1335.51</v>
      </c>
      <c r="K1369" s="46"/>
      <c r="L1369" s="25">
        <f>IF(Source!I590&lt;&gt;0, ROUND(J1369/Source!I590, 2), 0)</f>
        <v>667.76</v>
      </c>
      <c r="P1369" s="23">
        <f>J1369</f>
        <v>1335.51</v>
      </c>
    </row>
    <row r="1370" spans="1:22" ht="28.5" x14ac:dyDescent="0.2">
      <c r="A1370" s="18">
        <v>161</v>
      </c>
      <c r="B1370" s="18">
        <v>161</v>
      </c>
      <c r="C1370" s="18" t="str">
        <f>Source!F592</f>
        <v>1.21-2203-27-1/1</v>
      </c>
      <c r="D1370" s="18" t="str">
        <f>Source!G592</f>
        <v>Техническое обслуживание контакторов номинальный ток до 160 А</v>
      </c>
      <c r="E1370" s="19" t="str">
        <f>Source!H592</f>
        <v>шт.</v>
      </c>
      <c r="F1370" s="9">
        <f>Source!I592</f>
        <v>6</v>
      </c>
      <c r="G1370" s="21"/>
      <c r="H1370" s="20"/>
      <c r="I1370" s="9"/>
      <c r="J1370" s="9"/>
      <c r="K1370" s="21"/>
      <c r="L1370" s="21"/>
      <c r="Q1370">
        <f>ROUND((Source!BZ592/100)*ROUND((Source!AF592*Source!AV592)*Source!I592, 2), 2)</f>
        <v>1037.4000000000001</v>
      </c>
      <c r="R1370">
        <f>Source!X592</f>
        <v>1037.4000000000001</v>
      </c>
      <c r="S1370">
        <f>ROUND((Source!CA592/100)*ROUND((Source!AF592*Source!AV592)*Source!I592, 2), 2)</f>
        <v>148.19999999999999</v>
      </c>
      <c r="T1370">
        <f>Source!Y592</f>
        <v>148.19999999999999</v>
      </c>
      <c r="U1370">
        <f>ROUND((175/100)*ROUND((Source!AE592*Source!AV592)*Source!I592, 2), 2)</f>
        <v>0</v>
      </c>
      <c r="V1370">
        <f>ROUND((108/100)*ROUND(Source!CS592*Source!I592, 2), 2)</f>
        <v>0</v>
      </c>
    </row>
    <row r="1371" spans="1:22" ht="14.25" x14ac:dyDescent="0.2">
      <c r="A1371" s="18"/>
      <c r="B1371" s="18"/>
      <c r="C1371" s="18"/>
      <c r="D1371" s="18" t="s">
        <v>1332</v>
      </c>
      <c r="E1371" s="19"/>
      <c r="F1371" s="9"/>
      <c r="G1371" s="21">
        <f>Source!AO592</f>
        <v>247</v>
      </c>
      <c r="H1371" s="20" t="str">
        <f>Source!DG592</f>
        <v/>
      </c>
      <c r="I1371" s="9">
        <f>Source!AV592</f>
        <v>1</v>
      </c>
      <c r="J1371" s="9">
        <f>IF(Source!BA592&lt;&gt; 0, Source!BA592, 1)</f>
        <v>1</v>
      </c>
      <c r="K1371" s="21">
        <f>Source!S592</f>
        <v>1482</v>
      </c>
      <c r="L1371" s="21"/>
    </row>
    <row r="1372" spans="1:22" ht="14.25" x14ac:dyDescent="0.2">
      <c r="A1372" s="18"/>
      <c r="B1372" s="18"/>
      <c r="C1372" s="18"/>
      <c r="D1372" s="18" t="s">
        <v>1335</v>
      </c>
      <c r="E1372" s="19"/>
      <c r="F1372" s="9"/>
      <c r="G1372" s="21">
        <f>Source!AL592</f>
        <v>19.309999999999999</v>
      </c>
      <c r="H1372" s="20" t="str">
        <f>Source!DD592</f>
        <v/>
      </c>
      <c r="I1372" s="9">
        <f>Source!AW592</f>
        <v>1</v>
      </c>
      <c r="J1372" s="9">
        <f>IF(Source!BC592&lt;&gt; 0, Source!BC592, 1)</f>
        <v>1</v>
      </c>
      <c r="K1372" s="21">
        <f>Source!P592</f>
        <v>115.86</v>
      </c>
      <c r="L1372" s="21"/>
    </row>
    <row r="1373" spans="1:22" ht="14.25" x14ac:dyDescent="0.2">
      <c r="A1373" s="18"/>
      <c r="B1373" s="18"/>
      <c r="C1373" s="18"/>
      <c r="D1373" s="18" t="s">
        <v>1336</v>
      </c>
      <c r="E1373" s="19" t="s">
        <v>1337</v>
      </c>
      <c r="F1373" s="9">
        <f>Source!AT592</f>
        <v>70</v>
      </c>
      <c r="G1373" s="21"/>
      <c r="H1373" s="20"/>
      <c r="I1373" s="9"/>
      <c r="J1373" s="9"/>
      <c r="K1373" s="21">
        <f>SUM(R1370:R1372)</f>
        <v>1037.4000000000001</v>
      </c>
      <c r="L1373" s="21"/>
    </row>
    <row r="1374" spans="1:22" ht="14.25" x14ac:dyDescent="0.2">
      <c r="A1374" s="18"/>
      <c r="B1374" s="18"/>
      <c r="C1374" s="18"/>
      <c r="D1374" s="18" t="s">
        <v>1338</v>
      </c>
      <c r="E1374" s="19" t="s">
        <v>1337</v>
      </c>
      <c r="F1374" s="9">
        <f>Source!AU592</f>
        <v>10</v>
      </c>
      <c r="G1374" s="21"/>
      <c r="H1374" s="20"/>
      <c r="I1374" s="9"/>
      <c r="J1374" s="9"/>
      <c r="K1374" s="21">
        <f>SUM(T1370:T1373)</f>
        <v>148.19999999999999</v>
      </c>
      <c r="L1374" s="21"/>
    </row>
    <row r="1375" spans="1:22" ht="14.25" x14ac:dyDescent="0.2">
      <c r="A1375" s="18"/>
      <c r="B1375" s="18"/>
      <c r="C1375" s="18"/>
      <c r="D1375" s="18" t="s">
        <v>1340</v>
      </c>
      <c r="E1375" s="19" t="s">
        <v>1341</v>
      </c>
      <c r="F1375" s="9">
        <f>Source!AQ592</f>
        <v>0.4</v>
      </c>
      <c r="G1375" s="21"/>
      <c r="H1375" s="20" t="str">
        <f>Source!DI592</f>
        <v/>
      </c>
      <c r="I1375" s="9">
        <f>Source!AV592</f>
        <v>1</v>
      </c>
      <c r="J1375" s="9"/>
      <c r="K1375" s="21"/>
      <c r="L1375" s="21">
        <f>Source!U592</f>
        <v>2.4000000000000004</v>
      </c>
    </row>
    <row r="1376" spans="1:22" ht="15" x14ac:dyDescent="0.25">
      <c r="A1376" s="24"/>
      <c r="B1376" s="24"/>
      <c r="C1376" s="24"/>
      <c r="D1376" s="24"/>
      <c r="E1376" s="24"/>
      <c r="F1376" s="24"/>
      <c r="G1376" s="24"/>
      <c r="H1376" s="24"/>
      <c r="I1376" s="24"/>
      <c r="J1376" s="46">
        <f>K1371+K1372+K1373+K1374</f>
        <v>2783.46</v>
      </c>
      <c r="K1376" s="46"/>
      <c r="L1376" s="25">
        <f>IF(Source!I592&lt;&gt;0, ROUND(J1376/Source!I592, 2), 0)</f>
        <v>463.91</v>
      </c>
      <c r="P1376" s="23">
        <f>J1376</f>
        <v>2783.46</v>
      </c>
    </row>
    <row r="1377" spans="1:22" ht="28.5" x14ac:dyDescent="0.2">
      <c r="A1377" s="18">
        <v>162</v>
      </c>
      <c r="B1377" s="18">
        <v>162</v>
      </c>
      <c r="C1377" s="18" t="str">
        <f>Source!F593</f>
        <v>1.23-2103-4-1/1</v>
      </c>
      <c r="D1377" s="18" t="str">
        <f>Source!G593</f>
        <v>Техническое обслуживание реле напряжения, реле промежуточного</v>
      </c>
      <c r="E1377" s="19" t="str">
        <f>Source!H593</f>
        <v>шт.</v>
      </c>
      <c r="F1377" s="9">
        <f>Source!I593</f>
        <v>1</v>
      </c>
      <c r="G1377" s="21"/>
      <c r="H1377" s="20"/>
      <c r="I1377" s="9"/>
      <c r="J1377" s="9"/>
      <c r="K1377" s="21"/>
      <c r="L1377" s="21"/>
      <c r="Q1377">
        <f>ROUND((Source!BZ593/100)*ROUND((Source!AF593*Source!AV593)*Source!I593, 2), 2)</f>
        <v>259.33999999999997</v>
      </c>
      <c r="R1377">
        <f>Source!X593</f>
        <v>259.33999999999997</v>
      </c>
      <c r="S1377">
        <f>ROUND((Source!CA593/100)*ROUND((Source!AF593*Source!AV593)*Source!I593, 2), 2)</f>
        <v>37.049999999999997</v>
      </c>
      <c r="T1377">
        <f>Source!Y593</f>
        <v>37.049999999999997</v>
      </c>
      <c r="U1377">
        <f>ROUND((175/100)*ROUND((Source!AE593*Source!AV593)*Source!I593, 2), 2)</f>
        <v>0</v>
      </c>
      <c r="V1377">
        <f>ROUND((108/100)*ROUND(Source!CS593*Source!I593, 2), 2)</f>
        <v>0</v>
      </c>
    </row>
    <row r="1378" spans="1:22" ht="14.25" x14ac:dyDescent="0.2">
      <c r="A1378" s="18"/>
      <c r="B1378" s="18"/>
      <c r="C1378" s="18"/>
      <c r="D1378" s="18" t="s">
        <v>1332</v>
      </c>
      <c r="E1378" s="19"/>
      <c r="F1378" s="9"/>
      <c r="G1378" s="21">
        <f>Source!AO593</f>
        <v>370.49</v>
      </c>
      <c r="H1378" s="20" t="str">
        <f>Source!DG593</f>
        <v/>
      </c>
      <c r="I1378" s="9">
        <f>Source!AV593</f>
        <v>1</v>
      </c>
      <c r="J1378" s="9">
        <f>IF(Source!BA593&lt;&gt; 0, Source!BA593, 1)</f>
        <v>1</v>
      </c>
      <c r="K1378" s="21">
        <f>Source!S593</f>
        <v>370.49</v>
      </c>
      <c r="L1378" s="21"/>
    </row>
    <row r="1379" spans="1:22" ht="14.25" x14ac:dyDescent="0.2">
      <c r="A1379" s="18"/>
      <c r="B1379" s="18"/>
      <c r="C1379" s="18"/>
      <c r="D1379" s="18" t="s">
        <v>1335</v>
      </c>
      <c r="E1379" s="19"/>
      <c r="F1379" s="9"/>
      <c r="G1379" s="21">
        <f>Source!AL593</f>
        <v>0.87</v>
      </c>
      <c r="H1379" s="20" t="str">
        <f>Source!DD593</f>
        <v/>
      </c>
      <c r="I1379" s="9">
        <f>Source!AW593</f>
        <v>1</v>
      </c>
      <c r="J1379" s="9">
        <f>IF(Source!BC593&lt;&gt; 0, Source!BC593, 1)</f>
        <v>1</v>
      </c>
      <c r="K1379" s="21">
        <f>Source!P593</f>
        <v>0.87</v>
      </c>
      <c r="L1379" s="21"/>
    </row>
    <row r="1380" spans="1:22" ht="14.25" x14ac:dyDescent="0.2">
      <c r="A1380" s="18"/>
      <c r="B1380" s="18"/>
      <c r="C1380" s="18"/>
      <c r="D1380" s="18" t="s">
        <v>1336</v>
      </c>
      <c r="E1380" s="19" t="s">
        <v>1337</v>
      </c>
      <c r="F1380" s="9">
        <f>Source!AT593</f>
        <v>70</v>
      </c>
      <c r="G1380" s="21"/>
      <c r="H1380" s="20"/>
      <c r="I1380" s="9"/>
      <c r="J1380" s="9"/>
      <c r="K1380" s="21">
        <f>SUM(R1377:R1379)</f>
        <v>259.33999999999997</v>
      </c>
      <c r="L1380" s="21"/>
    </row>
    <row r="1381" spans="1:22" ht="14.25" x14ac:dyDescent="0.2">
      <c r="A1381" s="18"/>
      <c r="B1381" s="18"/>
      <c r="C1381" s="18"/>
      <c r="D1381" s="18" t="s">
        <v>1338</v>
      </c>
      <c r="E1381" s="19" t="s">
        <v>1337</v>
      </c>
      <c r="F1381" s="9">
        <f>Source!AU593</f>
        <v>10</v>
      </c>
      <c r="G1381" s="21"/>
      <c r="H1381" s="20"/>
      <c r="I1381" s="9"/>
      <c r="J1381" s="9"/>
      <c r="K1381" s="21">
        <f>SUM(T1377:T1380)</f>
        <v>37.049999999999997</v>
      </c>
      <c r="L1381" s="21"/>
    </row>
    <row r="1382" spans="1:22" ht="14.25" x14ac:dyDescent="0.2">
      <c r="A1382" s="18"/>
      <c r="B1382" s="18"/>
      <c r="C1382" s="18"/>
      <c r="D1382" s="18" t="s">
        <v>1340</v>
      </c>
      <c r="E1382" s="19" t="s">
        <v>1341</v>
      </c>
      <c r="F1382" s="9">
        <f>Source!AQ593</f>
        <v>0.6</v>
      </c>
      <c r="G1382" s="21"/>
      <c r="H1382" s="20" t="str">
        <f>Source!DI593</f>
        <v/>
      </c>
      <c r="I1382" s="9">
        <f>Source!AV593</f>
        <v>1</v>
      </c>
      <c r="J1382" s="9"/>
      <c r="K1382" s="21"/>
      <c r="L1382" s="21">
        <f>Source!U593</f>
        <v>0.6</v>
      </c>
    </row>
    <row r="1383" spans="1:22" ht="15" x14ac:dyDescent="0.25">
      <c r="A1383" s="24"/>
      <c r="B1383" s="24"/>
      <c r="C1383" s="24"/>
      <c r="D1383" s="24"/>
      <c r="E1383" s="24"/>
      <c r="F1383" s="24"/>
      <c r="G1383" s="24"/>
      <c r="H1383" s="24"/>
      <c r="I1383" s="24"/>
      <c r="J1383" s="46">
        <f>K1378+K1379+K1380+K1381</f>
        <v>667.75</v>
      </c>
      <c r="K1383" s="46"/>
      <c r="L1383" s="25">
        <f>IF(Source!I593&lt;&gt;0, ROUND(J1383/Source!I593, 2), 0)</f>
        <v>667.75</v>
      </c>
      <c r="P1383" s="23">
        <f>J1383</f>
        <v>667.75</v>
      </c>
    </row>
    <row r="1384" spans="1:22" ht="85.5" x14ac:dyDescent="0.2">
      <c r="A1384" s="18">
        <v>163</v>
      </c>
      <c r="B1384" s="18">
        <v>163</v>
      </c>
      <c r="C1384" s="18" t="str">
        <f>Source!F595</f>
        <v>1.21-2203-37-1/1</v>
      </c>
      <c r="D1384" s="18" t="str">
        <f>Source!G595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384" s="19" t="str">
        <f>Source!H595</f>
        <v>шт.</v>
      </c>
      <c r="F1384" s="9">
        <f>Source!I595</f>
        <v>1</v>
      </c>
      <c r="G1384" s="21"/>
      <c r="H1384" s="20"/>
      <c r="I1384" s="9"/>
      <c r="J1384" s="9"/>
      <c r="K1384" s="21"/>
      <c r="L1384" s="21"/>
      <c r="Q1384">
        <f>ROUND((Source!BZ595/100)*ROUND((Source!AF595*Source!AV595)*Source!I595, 2), 2)</f>
        <v>236.12</v>
      </c>
      <c r="R1384">
        <f>Source!X595</f>
        <v>236.12</v>
      </c>
      <c r="S1384">
        <f>ROUND((Source!CA595/100)*ROUND((Source!AF595*Source!AV595)*Source!I595, 2), 2)</f>
        <v>33.729999999999997</v>
      </c>
      <c r="T1384">
        <f>Source!Y595</f>
        <v>33.729999999999997</v>
      </c>
      <c r="U1384">
        <f>ROUND((175/100)*ROUND((Source!AE595*Source!AV595)*Source!I595, 2), 2)</f>
        <v>0</v>
      </c>
      <c r="V1384">
        <f>ROUND((108/100)*ROUND(Source!CS595*Source!I595, 2), 2)</f>
        <v>0</v>
      </c>
    </row>
    <row r="1385" spans="1:22" ht="14.25" x14ac:dyDescent="0.2">
      <c r="A1385" s="18"/>
      <c r="B1385" s="18"/>
      <c r="C1385" s="18"/>
      <c r="D1385" s="18" t="s">
        <v>1332</v>
      </c>
      <c r="E1385" s="19"/>
      <c r="F1385" s="9"/>
      <c r="G1385" s="21">
        <f>Source!AO595</f>
        <v>337.31</v>
      </c>
      <c r="H1385" s="20" t="str">
        <f>Source!DG595</f>
        <v/>
      </c>
      <c r="I1385" s="9">
        <f>Source!AV595</f>
        <v>1</v>
      </c>
      <c r="J1385" s="9">
        <f>IF(Source!BA595&lt;&gt; 0, Source!BA595, 1)</f>
        <v>1</v>
      </c>
      <c r="K1385" s="21">
        <f>Source!S595</f>
        <v>337.31</v>
      </c>
      <c r="L1385" s="21"/>
    </row>
    <row r="1386" spans="1:22" ht="14.25" x14ac:dyDescent="0.2">
      <c r="A1386" s="18"/>
      <c r="B1386" s="18"/>
      <c r="C1386" s="18"/>
      <c r="D1386" s="18" t="s">
        <v>1335</v>
      </c>
      <c r="E1386" s="19"/>
      <c r="F1386" s="9"/>
      <c r="G1386" s="21">
        <f>Source!AL595</f>
        <v>1.57</v>
      </c>
      <c r="H1386" s="20" t="str">
        <f>Source!DD595</f>
        <v/>
      </c>
      <c r="I1386" s="9">
        <f>Source!AW595</f>
        <v>1</v>
      </c>
      <c r="J1386" s="9">
        <f>IF(Source!BC595&lt;&gt; 0, Source!BC595, 1)</f>
        <v>1</v>
      </c>
      <c r="K1386" s="21">
        <f>Source!P595</f>
        <v>1.57</v>
      </c>
      <c r="L1386" s="21"/>
    </row>
    <row r="1387" spans="1:22" ht="14.25" x14ac:dyDescent="0.2">
      <c r="A1387" s="18"/>
      <c r="B1387" s="18"/>
      <c r="C1387" s="18"/>
      <c r="D1387" s="18" t="s">
        <v>1336</v>
      </c>
      <c r="E1387" s="19" t="s">
        <v>1337</v>
      </c>
      <c r="F1387" s="9">
        <f>Source!AT595</f>
        <v>70</v>
      </c>
      <c r="G1387" s="21"/>
      <c r="H1387" s="20"/>
      <c r="I1387" s="9"/>
      <c r="J1387" s="9"/>
      <c r="K1387" s="21">
        <f>SUM(R1384:R1386)</f>
        <v>236.12</v>
      </c>
      <c r="L1387" s="21"/>
    </row>
    <row r="1388" spans="1:22" ht="14.25" x14ac:dyDescent="0.2">
      <c r="A1388" s="18"/>
      <c r="B1388" s="18"/>
      <c r="C1388" s="18"/>
      <c r="D1388" s="18" t="s">
        <v>1338</v>
      </c>
      <c r="E1388" s="19" t="s">
        <v>1337</v>
      </c>
      <c r="F1388" s="9">
        <f>Source!AU595</f>
        <v>10</v>
      </c>
      <c r="G1388" s="21"/>
      <c r="H1388" s="20"/>
      <c r="I1388" s="9"/>
      <c r="J1388" s="9"/>
      <c r="K1388" s="21">
        <f>SUM(T1384:T1387)</f>
        <v>33.729999999999997</v>
      </c>
      <c r="L1388" s="21"/>
    </row>
    <row r="1389" spans="1:22" ht="14.25" x14ac:dyDescent="0.2">
      <c r="A1389" s="18"/>
      <c r="B1389" s="18"/>
      <c r="C1389" s="18"/>
      <c r="D1389" s="18" t="s">
        <v>1340</v>
      </c>
      <c r="E1389" s="19" t="s">
        <v>1341</v>
      </c>
      <c r="F1389" s="9">
        <f>Source!AQ595</f>
        <v>0.6</v>
      </c>
      <c r="G1389" s="21"/>
      <c r="H1389" s="20" t="str">
        <f>Source!DI595</f>
        <v/>
      </c>
      <c r="I1389" s="9">
        <f>Source!AV595</f>
        <v>1</v>
      </c>
      <c r="J1389" s="9"/>
      <c r="K1389" s="21"/>
      <c r="L1389" s="21">
        <f>Source!U595</f>
        <v>0.6</v>
      </c>
    </row>
    <row r="1390" spans="1:22" ht="15" x14ac:dyDescent="0.25">
      <c r="A1390" s="24"/>
      <c r="B1390" s="24"/>
      <c r="C1390" s="24"/>
      <c r="D1390" s="24"/>
      <c r="E1390" s="24"/>
      <c r="F1390" s="24"/>
      <c r="G1390" s="24"/>
      <c r="H1390" s="24"/>
      <c r="I1390" s="24"/>
      <c r="J1390" s="46">
        <f>K1385+K1386+K1387+K1388</f>
        <v>608.73</v>
      </c>
      <c r="K1390" s="46"/>
      <c r="L1390" s="25">
        <f>IF(Source!I595&lt;&gt;0, ROUND(J1390/Source!I595, 2), 0)</f>
        <v>608.73</v>
      </c>
      <c r="P1390" s="23">
        <f>J1390</f>
        <v>608.73</v>
      </c>
    </row>
    <row r="1391" spans="1:22" ht="57" x14ac:dyDescent="0.2">
      <c r="A1391" s="18">
        <v>164</v>
      </c>
      <c r="B1391" s="18">
        <v>164</v>
      </c>
      <c r="C1391" s="18" t="str">
        <f>Source!F599</f>
        <v>1.21-2303-19-1/1</v>
      </c>
      <c r="D1391" s="18" t="str">
        <f>Source!G599</f>
        <v>Техническое обслуживание выключателей автоматических однополюсных установочных на номинальный ток до 63 А</v>
      </c>
      <c r="E1391" s="19" t="str">
        <f>Source!H599</f>
        <v>шт.</v>
      </c>
      <c r="F1391" s="9">
        <f>Source!I599</f>
        <v>11</v>
      </c>
      <c r="G1391" s="21"/>
      <c r="H1391" s="20"/>
      <c r="I1391" s="9"/>
      <c r="J1391" s="9"/>
      <c r="K1391" s="21"/>
      <c r="L1391" s="21"/>
      <c r="Q1391">
        <f>ROUND((Source!BZ599/100)*ROUND((Source!AF599*Source!AV599)*Source!I599, 2), 2)</f>
        <v>5705.62</v>
      </c>
      <c r="R1391">
        <f>Source!X599</f>
        <v>5705.62</v>
      </c>
      <c r="S1391">
        <f>ROUND((Source!CA599/100)*ROUND((Source!AF599*Source!AV599)*Source!I599, 2), 2)</f>
        <v>815.09</v>
      </c>
      <c r="T1391">
        <f>Source!Y599</f>
        <v>815.09</v>
      </c>
      <c r="U1391">
        <f>ROUND((175/100)*ROUND((Source!AE599*Source!AV599)*Source!I599, 2), 2)</f>
        <v>0</v>
      </c>
      <c r="V1391">
        <f>ROUND((108/100)*ROUND(Source!CS599*Source!I599, 2), 2)</f>
        <v>0</v>
      </c>
    </row>
    <row r="1392" spans="1:22" x14ac:dyDescent="0.2">
      <c r="D1392" s="26" t="str">
        <f>"Объем: "&amp;Source!I599&amp;"=2+"&amp;"6+"&amp;"2+"&amp;"1"</f>
        <v>Объем: 11=2+6+2+1</v>
      </c>
    </row>
    <row r="1393" spans="1:22" ht="14.25" x14ac:dyDescent="0.2">
      <c r="A1393" s="18"/>
      <c r="B1393" s="18"/>
      <c r="C1393" s="18"/>
      <c r="D1393" s="18" t="s">
        <v>1332</v>
      </c>
      <c r="E1393" s="19"/>
      <c r="F1393" s="9"/>
      <c r="G1393" s="21">
        <f>Source!AO599</f>
        <v>740.99</v>
      </c>
      <c r="H1393" s="20" t="str">
        <f>Source!DG599</f>
        <v/>
      </c>
      <c r="I1393" s="9">
        <f>Source!AV599</f>
        <v>1</v>
      </c>
      <c r="J1393" s="9">
        <f>IF(Source!BA599&lt;&gt; 0, Source!BA599, 1)</f>
        <v>1</v>
      </c>
      <c r="K1393" s="21">
        <f>Source!S599</f>
        <v>8150.89</v>
      </c>
      <c r="L1393" s="21"/>
    </row>
    <row r="1394" spans="1:22" ht="14.25" x14ac:dyDescent="0.2">
      <c r="A1394" s="18"/>
      <c r="B1394" s="18"/>
      <c r="C1394" s="18"/>
      <c r="D1394" s="18" t="s">
        <v>1335</v>
      </c>
      <c r="E1394" s="19"/>
      <c r="F1394" s="9"/>
      <c r="G1394" s="21">
        <f>Source!AL599</f>
        <v>1.7</v>
      </c>
      <c r="H1394" s="20" t="str">
        <f>Source!DD599</f>
        <v/>
      </c>
      <c r="I1394" s="9">
        <f>Source!AW599</f>
        <v>1</v>
      </c>
      <c r="J1394" s="9">
        <f>IF(Source!BC599&lt;&gt; 0, Source!BC599, 1)</f>
        <v>1</v>
      </c>
      <c r="K1394" s="21">
        <f>Source!P599</f>
        <v>18.7</v>
      </c>
      <c r="L1394" s="21"/>
    </row>
    <row r="1395" spans="1:22" ht="14.25" x14ac:dyDescent="0.2">
      <c r="A1395" s="18"/>
      <c r="B1395" s="18"/>
      <c r="C1395" s="18"/>
      <c r="D1395" s="18" t="s">
        <v>1336</v>
      </c>
      <c r="E1395" s="19" t="s">
        <v>1337</v>
      </c>
      <c r="F1395" s="9">
        <f>Source!AT599</f>
        <v>70</v>
      </c>
      <c r="G1395" s="21"/>
      <c r="H1395" s="20"/>
      <c r="I1395" s="9"/>
      <c r="J1395" s="9"/>
      <c r="K1395" s="21">
        <f>SUM(R1391:R1394)</f>
        <v>5705.62</v>
      </c>
      <c r="L1395" s="21"/>
    </row>
    <row r="1396" spans="1:22" ht="14.25" x14ac:dyDescent="0.2">
      <c r="A1396" s="18"/>
      <c r="B1396" s="18"/>
      <c r="C1396" s="18"/>
      <c r="D1396" s="18" t="s">
        <v>1338</v>
      </c>
      <c r="E1396" s="19" t="s">
        <v>1337</v>
      </c>
      <c r="F1396" s="9">
        <f>Source!AU599</f>
        <v>10</v>
      </c>
      <c r="G1396" s="21"/>
      <c r="H1396" s="20"/>
      <c r="I1396" s="9"/>
      <c r="J1396" s="9"/>
      <c r="K1396" s="21">
        <f>SUM(T1391:T1395)</f>
        <v>815.09</v>
      </c>
      <c r="L1396" s="21"/>
    </row>
    <row r="1397" spans="1:22" ht="14.25" x14ac:dyDescent="0.2">
      <c r="A1397" s="18"/>
      <c r="B1397" s="18"/>
      <c r="C1397" s="18"/>
      <c r="D1397" s="18" t="s">
        <v>1340</v>
      </c>
      <c r="E1397" s="19" t="s">
        <v>1341</v>
      </c>
      <c r="F1397" s="9">
        <f>Source!AQ599</f>
        <v>1.2</v>
      </c>
      <c r="G1397" s="21"/>
      <c r="H1397" s="20" t="str">
        <f>Source!DI599</f>
        <v/>
      </c>
      <c r="I1397" s="9">
        <f>Source!AV599</f>
        <v>1</v>
      </c>
      <c r="J1397" s="9"/>
      <c r="K1397" s="21"/>
      <c r="L1397" s="21">
        <f>Source!U599</f>
        <v>13.2</v>
      </c>
    </row>
    <row r="1398" spans="1:22" ht="15" x14ac:dyDescent="0.25">
      <c r="A1398" s="24"/>
      <c r="B1398" s="24"/>
      <c r="C1398" s="24"/>
      <c r="D1398" s="24"/>
      <c r="E1398" s="24"/>
      <c r="F1398" s="24"/>
      <c r="G1398" s="24"/>
      <c r="H1398" s="24"/>
      <c r="I1398" s="24"/>
      <c r="J1398" s="46">
        <f>K1393+K1394+K1395+K1396</f>
        <v>14690.3</v>
      </c>
      <c r="K1398" s="46"/>
      <c r="L1398" s="25">
        <f>IF(Source!I599&lt;&gt;0, ROUND(J1398/Source!I599, 2), 0)</f>
        <v>1335.48</v>
      </c>
      <c r="P1398" s="23">
        <f>J1398</f>
        <v>14690.3</v>
      </c>
    </row>
    <row r="1399" spans="1:22" ht="42.75" x14ac:dyDescent="0.2">
      <c r="A1399" s="18">
        <v>165</v>
      </c>
      <c r="B1399" s="18">
        <v>165</v>
      </c>
      <c r="C1399" s="18" t="str">
        <f>Source!F600</f>
        <v>1.21-2303-6-1/1</v>
      </c>
      <c r="D1399" s="18" t="str">
        <f>Source!G600</f>
        <v>Техническое обслуживание рубильников с боковым приводом трехполюсных, номинальный ток 250 А</v>
      </c>
      <c r="E1399" s="19" t="str">
        <f>Source!H600</f>
        <v>шт.</v>
      </c>
      <c r="F1399" s="9">
        <f>Source!I600</f>
        <v>1</v>
      </c>
      <c r="G1399" s="21"/>
      <c r="H1399" s="20"/>
      <c r="I1399" s="9"/>
      <c r="J1399" s="9"/>
      <c r="K1399" s="21"/>
      <c r="L1399" s="21"/>
      <c r="Q1399">
        <f>ROUND((Source!BZ600/100)*ROUND((Source!AF600*Source!AV600)*Source!I600, 2), 2)</f>
        <v>259.33999999999997</v>
      </c>
      <c r="R1399">
        <f>Source!X600</f>
        <v>259.33999999999997</v>
      </c>
      <c r="S1399">
        <f>ROUND((Source!CA600/100)*ROUND((Source!AF600*Source!AV600)*Source!I600, 2), 2)</f>
        <v>37.049999999999997</v>
      </c>
      <c r="T1399">
        <f>Source!Y600</f>
        <v>37.049999999999997</v>
      </c>
      <c r="U1399">
        <f>ROUND((175/100)*ROUND((Source!AE600*Source!AV600)*Source!I600, 2), 2)</f>
        <v>0</v>
      </c>
      <c r="V1399">
        <f>ROUND((108/100)*ROUND(Source!CS600*Source!I600, 2), 2)</f>
        <v>0</v>
      </c>
    </row>
    <row r="1400" spans="1:22" ht="14.25" x14ac:dyDescent="0.2">
      <c r="A1400" s="18"/>
      <c r="B1400" s="18"/>
      <c r="C1400" s="18"/>
      <c r="D1400" s="18" t="s">
        <v>1332</v>
      </c>
      <c r="E1400" s="19"/>
      <c r="F1400" s="9"/>
      <c r="G1400" s="21">
        <f>Source!AO600</f>
        <v>370.49</v>
      </c>
      <c r="H1400" s="20" t="str">
        <f>Source!DG600</f>
        <v/>
      </c>
      <c r="I1400" s="9">
        <f>Source!AV600</f>
        <v>1</v>
      </c>
      <c r="J1400" s="9">
        <f>IF(Source!BA600&lt;&gt; 0, Source!BA600, 1)</f>
        <v>1</v>
      </c>
      <c r="K1400" s="21">
        <f>Source!S600</f>
        <v>370.49</v>
      </c>
      <c r="L1400" s="21"/>
    </row>
    <row r="1401" spans="1:22" ht="14.25" x14ac:dyDescent="0.2">
      <c r="A1401" s="18"/>
      <c r="B1401" s="18"/>
      <c r="C1401" s="18"/>
      <c r="D1401" s="18" t="s">
        <v>1335</v>
      </c>
      <c r="E1401" s="19"/>
      <c r="F1401" s="9"/>
      <c r="G1401" s="21">
        <f>Source!AL600</f>
        <v>6.4</v>
      </c>
      <c r="H1401" s="20" t="str">
        <f>Source!DD600</f>
        <v/>
      </c>
      <c r="I1401" s="9">
        <f>Source!AW600</f>
        <v>1</v>
      </c>
      <c r="J1401" s="9">
        <f>IF(Source!BC600&lt;&gt; 0, Source!BC600, 1)</f>
        <v>1</v>
      </c>
      <c r="K1401" s="21">
        <f>Source!P600</f>
        <v>6.4</v>
      </c>
      <c r="L1401" s="21"/>
    </row>
    <row r="1402" spans="1:22" ht="14.25" x14ac:dyDescent="0.2">
      <c r="A1402" s="18"/>
      <c r="B1402" s="18"/>
      <c r="C1402" s="18"/>
      <c r="D1402" s="18" t="s">
        <v>1336</v>
      </c>
      <c r="E1402" s="19" t="s">
        <v>1337</v>
      </c>
      <c r="F1402" s="9">
        <f>Source!AT600</f>
        <v>70</v>
      </c>
      <c r="G1402" s="21"/>
      <c r="H1402" s="20"/>
      <c r="I1402" s="9"/>
      <c r="J1402" s="9"/>
      <c r="K1402" s="21">
        <f>SUM(R1399:R1401)</f>
        <v>259.33999999999997</v>
      </c>
      <c r="L1402" s="21"/>
    </row>
    <row r="1403" spans="1:22" ht="14.25" x14ac:dyDescent="0.2">
      <c r="A1403" s="18"/>
      <c r="B1403" s="18"/>
      <c r="C1403" s="18"/>
      <c r="D1403" s="18" t="s">
        <v>1338</v>
      </c>
      <c r="E1403" s="19" t="s">
        <v>1337</v>
      </c>
      <c r="F1403" s="9">
        <f>Source!AU600</f>
        <v>10</v>
      </c>
      <c r="G1403" s="21"/>
      <c r="H1403" s="20"/>
      <c r="I1403" s="9"/>
      <c r="J1403" s="9"/>
      <c r="K1403" s="21">
        <f>SUM(T1399:T1402)</f>
        <v>37.049999999999997</v>
      </c>
      <c r="L1403" s="21"/>
    </row>
    <row r="1404" spans="1:22" ht="14.25" x14ac:dyDescent="0.2">
      <c r="A1404" s="18"/>
      <c r="B1404" s="18"/>
      <c r="C1404" s="18"/>
      <c r="D1404" s="18" t="s">
        <v>1340</v>
      </c>
      <c r="E1404" s="19" t="s">
        <v>1341</v>
      </c>
      <c r="F1404" s="9">
        <f>Source!AQ600</f>
        <v>0.6</v>
      </c>
      <c r="G1404" s="21"/>
      <c r="H1404" s="20" t="str">
        <f>Source!DI600</f>
        <v/>
      </c>
      <c r="I1404" s="9">
        <f>Source!AV600</f>
        <v>1</v>
      </c>
      <c r="J1404" s="9"/>
      <c r="K1404" s="21"/>
      <c r="L1404" s="21">
        <f>Source!U600</f>
        <v>0.6</v>
      </c>
    </row>
    <row r="1405" spans="1:22" ht="15" x14ac:dyDescent="0.25">
      <c r="A1405" s="24"/>
      <c r="B1405" s="24"/>
      <c r="C1405" s="24"/>
      <c r="D1405" s="24"/>
      <c r="E1405" s="24"/>
      <c r="F1405" s="24"/>
      <c r="G1405" s="24"/>
      <c r="H1405" s="24"/>
      <c r="I1405" s="24"/>
      <c r="J1405" s="46">
        <f>K1400+K1401+K1402+K1403</f>
        <v>673.28</v>
      </c>
      <c r="K1405" s="46"/>
      <c r="L1405" s="25">
        <f>IF(Source!I600&lt;&gt;0, ROUND(J1405/Source!I600, 2), 0)</f>
        <v>673.28</v>
      </c>
      <c r="P1405" s="23">
        <f>J1405</f>
        <v>673.28</v>
      </c>
    </row>
    <row r="1406" spans="1:22" ht="42.75" x14ac:dyDescent="0.2">
      <c r="A1406" s="18">
        <v>166</v>
      </c>
      <c r="B1406" s="18">
        <v>166</v>
      </c>
      <c r="C1406" s="18" t="str">
        <f>Source!F602</f>
        <v>1.21-2303-18-1/1</v>
      </c>
      <c r="D1406" s="18" t="str">
        <f>Source!G602</f>
        <v>Техническое обслуживание переключателя универсального, число секций до 8</v>
      </c>
      <c r="E1406" s="19" t="str">
        <f>Source!H602</f>
        <v>шт.</v>
      </c>
      <c r="F1406" s="9">
        <f>Source!I602</f>
        <v>8</v>
      </c>
      <c r="G1406" s="21"/>
      <c r="H1406" s="20"/>
      <c r="I1406" s="9"/>
      <c r="J1406" s="9"/>
      <c r="K1406" s="21"/>
      <c r="L1406" s="21"/>
      <c r="Q1406">
        <f>ROUND((Source!BZ602/100)*ROUND((Source!AF602*Source!AV602)*Source!I602, 2), 2)</f>
        <v>1037.4000000000001</v>
      </c>
      <c r="R1406">
        <f>Source!X602</f>
        <v>1037.4000000000001</v>
      </c>
      <c r="S1406">
        <f>ROUND((Source!CA602/100)*ROUND((Source!AF602*Source!AV602)*Source!I602, 2), 2)</f>
        <v>148.19999999999999</v>
      </c>
      <c r="T1406">
        <f>Source!Y602</f>
        <v>148.19999999999999</v>
      </c>
      <c r="U1406">
        <f>ROUND((175/100)*ROUND((Source!AE602*Source!AV602)*Source!I602, 2), 2)</f>
        <v>0</v>
      </c>
      <c r="V1406">
        <f>ROUND((108/100)*ROUND(Source!CS602*Source!I602, 2), 2)</f>
        <v>0</v>
      </c>
    </row>
    <row r="1407" spans="1:22" x14ac:dyDescent="0.2">
      <c r="D1407" s="26" t="str">
        <f>"Объем: "&amp;Source!I602&amp;"=6+"&amp;"2"</f>
        <v>Объем: 8=6+2</v>
      </c>
    </row>
    <row r="1408" spans="1:22" ht="14.25" x14ac:dyDescent="0.2">
      <c r="A1408" s="18"/>
      <c r="B1408" s="18"/>
      <c r="C1408" s="18"/>
      <c r="D1408" s="18" t="s">
        <v>1332</v>
      </c>
      <c r="E1408" s="19"/>
      <c r="F1408" s="9"/>
      <c r="G1408" s="21">
        <f>Source!AO602</f>
        <v>185.25</v>
      </c>
      <c r="H1408" s="20" t="str">
        <f>Source!DG602</f>
        <v/>
      </c>
      <c r="I1408" s="9">
        <f>Source!AV602</f>
        <v>1</v>
      </c>
      <c r="J1408" s="9">
        <f>IF(Source!BA602&lt;&gt; 0, Source!BA602, 1)</f>
        <v>1</v>
      </c>
      <c r="K1408" s="21">
        <f>Source!S602</f>
        <v>1482</v>
      </c>
      <c r="L1408" s="21"/>
    </row>
    <row r="1409" spans="1:22" ht="14.25" x14ac:dyDescent="0.2">
      <c r="A1409" s="18"/>
      <c r="B1409" s="18"/>
      <c r="C1409" s="18"/>
      <c r="D1409" s="18" t="s">
        <v>1336</v>
      </c>
      <c r="E1409" s="19" t="s">
        <v>1337</v>
      </c>
      <c r="F1409" s="9">
        <f>Source!AT602</f>
        <v>70</v>
      </c>
      <c r="G1409" s="21"/>
      <c r="H1409" s="20"/>
      <c r="I1409" s="9"/>
      <c r="J1409" s="9"/>
      <c r="K1409" s="21">
        <f>SUM(R1406:R1408)</f>
        <v>1037.4000000000001</v>
      </c>
      <c r="L1409" s="21"/>
    </row>
    <row r="1410" spans="1:22" ht="14.25" x14ac:dyDescent="0.2">
      <c r="A1410" s="18"/>
      <c r="B1410" s="18"/>
      <c r="C1410" s="18"/>
      <c r="D1410" s="18" t="s">
        <v>1338</v>
      </c>
      <c r="E1410" s="19" t="s">
        <v>1337</v>
      </c>
      <c r="F1410" s="9">
        <f>Source!AU602</f>
        <v>10</v>
      </c>
      <c r="G1410" s="21"/>
      <c r="H1410" s="20"/>
      <c r="I1410" s="9"/>
      <c r="J1410" s="9"/>
      <c r="K1410" s="21">
        <f>SUM(T1406:T1409)</f>
        <v>148.19999999999999</v>
      </c>
      <c r="L1410" s="21"/>
    </row>
    <row r="1411" spans="1:22" ht="14.25" x14ac:dyDescent="0.2">
      <c r="A1411" s="18"/>
      <c r="B1411" s="18"/>
      <c r="C1411" s="18"/>
      <c r="D1411" s="18" t="s">
        <v>1340</v>
      </c>
      <c r="E1411" s="19" t="s">
        <v>1341</v>
      </c>
      <c r="F1411" s="9">
        <f>Source!AQ602</f>
        <v>0.3</v>
      </c>
      <c r="G1411" s="21"/>
      <c r="H1411" s="20" t="str">
        <f>Source!DI602</f>
        <v/>
      </c>
      <c r="I1411" s="9">
        <f>Source!AV602</f>
        <v>1</v>
      </c>
      <c r="J1411" s="9"/>
      <c r="K1411" s="21"/>
      <c r="L1411" s="21">
        <f>Source!U602</f>
        <v>2.4</v>
      </c>
    </row>
    <row r="1412" spans="1:22" ht="15" x14ac:dyDescent="0.25">
      <c r="A1412" s="24"/>
      <c r="B1412" s="24"/>
      <c r="C1412" s="24"/>
      <c r="D1412" s="24"/>
      <c r="E1412" s="24"/>
      <c r="F1412" s="24"/>
      <c r="G1412" s="24"/>
      <c r="H1412" s="24"/>
      <c r="I1412" s="24"/>
      <c r="J1412" s="46">
        <f>K1408+K1409+K1410</f>
        <v>2667.6</v>
      </c>
      <c r="K1412" s="46"/>
      <c r="L1412" s="25">
        <f>IF(Source!I602&lt;&gt;0, ROUND(J1412/Source!I602, 2), 0)</f>
        <v>333.45</v>
      </c>
      <c r="P1412" s="23">
        <f>J1412</f>
        <v>2667.6</v>
      </c>
    </row>
    <row r="1413" spans="1:22" ht="28.5" x14ac:dyDescent="0.2">
      <c r="A1413" s="18">
        <v>167</v>
      </c>
      <c r="B1413" s="18">
        <v>167</v>
      </c>
      <c r="C1413" s="18" t="str">
        <f>Source!F604</f>
        <v>1.21-2303-15-1/1</v>
      </c>
      <c r="D1413" s="18" t="str">
        <f>Source!G604</f>
        <v>Техническое обслуживание кнопки управления, число кнопок до 4</v>
      </c>
      <c r="E1413" s="19" t="str">
        <f>Source!H604</f>
        <v>10 шт.</v>
      </c>
      <c r="F1413" s="9">
        <f>Source!I604</f>
        <v>0.6</v>
      </c>
      <c r="G1413" s="21"/>
      <c r="H1413" s="20"/>
      <c r="I1413" s="9"/>
      <c r="J1413" s="9"/>
      <c r="K1413" s="21"/>
      <c r="L1413" s="21"/>
      <c r="Q1413">
        <f>ROUND((Source!BZ604/100)*ROUND((Source!AF604*Source!AV604)*Source!I604, 2), 2)</f>
        <v>77.81</v>
      </c>
      <c r="R1413">
        <f>Source!X604</f>
        <v>77.81</v>
      </c>
      <c r="S1413">
        <f>ROUND((Source!CA604/100)*ROUND((Source!AF604*Source!AV604)*Source!I604, 2), 2)</f>
        <v>11.12</v>
      </c>
      <c r="T1413">
        <f>Source!Y604</f>
        <v>11.12</v>
      </c>
      <c r="U1413">
        <f>ROUND((175/100)*ROUND((Source!AE604*Source!AV604)*Source!I604, 2), 2)</f>
        <v>0</v>
      </c>
      <c r="V1413">
        <f>ROUND((108/100)*ROUND(Source!CS604*Source!I604, 2), 2)</f>
        <v>0</v>
      </c>
    </row>
    <row r="1414" spans="1:22" x14ac:dyDescent="0.2">
      <c r="D1414" s="26" t="str">
        <f>"Объем: "&amp;Source!I604&amp;"=6/"&amp;"10"</f>
        <v>Объем: 0,6=6/10</v>
      </c>
    </row>
    <row r="1415" spans="1:22" ht="14.25" x14ac:dyDescent="0.2">
      <c r="A1415" s="18"/>
      <c r="B1415" s="18"/>
      <c r="C1415" s="18"/>
      <c r="D1415" s="18" t="s">
        <v>1332</v>
      </c>
      <c r="E1415" s="19"/>
      <c r="F1415" s="9"/>
      <c r="G1415" s="21">
        <f>Source!AO604</f>
        <v>185.25</v>
      </c>
      <c r="H1415" s="20" t="str">
        <f>Source!DG604</f>
        <v/>
      </c>
      <c r="I1415" s="9">
        <f>Source!AV604</f>
        <v>1</v>
      </c>
      <c r="J1415" s="9">
        <f>IF(Source!BA604&lt;&gt; 0, Source!BA604, 1)</f>
        <v>1</v>
      </c>
      <c r="K1415" s="21">
        <f>Source!S604</f>
        <v>111.15</v>
      </c>
      <c r="L1415" s="21"/>
    </row>
    <row r="1416" spans="1:22" ht="14.25" x14ac:dyDescent="0.2">
      <c r="A1416" s="18"/>
      <c r="B1416" s="18"/>
      <c r="C1416" s="18"/>
      <c r="D1416" s="18" t="s">
        <v>1336</v>
      </c>
      <c r="E1416" s="19" t="s">
        <v>1337</v>
      </c>
      <c r="F1416" s="9">
        <f>Source!AT604</f>
        <v>70</v>
      </c>
      <c r="G1416" s="21"/>
      <c r="H1416" s="20"/>
      <c r="I1416" s="9"/>
      <c r="J1416" s="9"/>
      <c r="K1416" s="21">
        <f>SUM(R1413:R1415)</f>
        <v>77.81</v>
      </c>
      <c r="L1416" s="21"/>
    </row>
    <row r="1417" spans="1:22" ht="14.25" x14ac:dyDescent="0.2">
      <c r="A1417" s="18"/>
      <c r="B1417" s="18"/>
      <c r="C1417" s="18"/>
      <c r="D1417" s="18" t="s">
        <v>1338</v>
      </c>
      <c r="E1417" s="19" t="s">
        <v>1337</v>
      </c>
      <c r="F1417" s="9">
        <f>Source!AU604</f>
        <v>10</v>
      </c>
      <c r="G1417" s="21"/>
      <c r="H1417" s="20"/>
      <c r="I1417" s="9"/>
      <c r="J1417" s="9"/>
      <c r="K1417" s="21">
        <f>SUM(T1413:T1416)</f>
        <v>11.12</v>
      </c>
      <c r="L1417" s="21"/>
    </row>
    <row r="1418" spans="1:22" ht="14.25" x14ac:dyDescent="0.2">
      <c r="A1418" s="18"/>
      <c r="B1418" s="18"/>
      <c r="C1418" s="18"/>
      <c r="D1418" s="18" t="s">
        <v>1340</v>
      </c>
      <c r="E1418" s="19" t="s">
        <v>1341</v>
      </c>
      <c r="F1418" s="9">
        <f>Source!AQ604</f>
        <v>0.3</v>
      </c>
      <c r="G1418" s="21"/>
      <c r="H1418" s="20" t="str">
        <f>Source!DI604</f>
        <v/>
      </c>
      <c r="I1418" s="9">
        <f>Source!AV604</f>
        <v>1</v>
      </c>
      <c r="J1418" s="9"/>
      <c r="K1418" s="21"/>
      <c r="L1418" s="21">
        <f>Source!U604</f>
        <v>0.18</v>
      </c>
    </row>
    <row r="1419" spans="1:22" ht="15" x14ac:dyDescent="0.25">
      <c r="A1419" s="24"/>
      <c r="B1419" s="24"/>
      <c r="C1419" s="24"/>
      <c r="D1419" s="24"/>
      <c r="E1419" s="24"/>
      <c r="F1419" s="24"/>
      <c r="G1419" s="24"/>
      <c r="H1419" s="24"/>
      <c r="I1419" s="24"/>
      <c r="J1419" s="46">
        <f>K1415+K1416+K1417</f>
        <v>200.08</v>
      </c>
      <c r="K1419" s="46"/>
      <c r="L1419" s="25">
        <f>IF(Source!I604&lt;&gt;0, ROUND(J1419/Source!I604, 2), 0)</f>
        <v>333.47</v>
      </c>
      <c r="P1419" s="23">
        <f>J1419</f>
        <v>200.08</v>
      </c>
    </row>
    <row r="1420" spans="1:22" ht="42.75" x14ac:dyDescent="0.2">
      <c r="A1420" s="18">
        <v>168</v>
      </c>
      <c r="B1420" s="18">
        <v>168</v>
      </c>
      <c r="C1420" s="18" t="str">
        <f>Source!F606</f>
        <v>1.21-2203-20-5/1</v>
      </c>
      <c r="D1420" s="18" t="str">
        <f>Source!G606</f>
        <v>Техническое обслуживание силовых преобразователей, преобразователь частоты</v>
      </c>
      <c r="E1420" s="19" t="str">
        <f>Source!H606</f>
        <v>шт.</v>
      </c>
      <c r="F1420" s="9">
        <f>Source!I606</f>
        <v>2</v>
      </c>
      <c r="G1420" s="21"/>
      <c r="H1420" s="20"/>
      <c r="I1420" s="9"/>
      <c r="J1420" s="9"/>
      <c r="K1420" s="21"/>
      <c r="L1420" s="21"/>
      <c r="Q1420">
        <f>ROUND((Source!BZ606/100)*ROUND((Source!AF606*Source!AV606)*Source!I606, 2), 2)</f>
        <v>15920.84</v>
      </c>
      <c r="R1420">
        <f>Source!X606</f>
        <v>15920.84</v>
      </c>
      <c r="S1420">
        <f>ROUND((Source!CA606/100)*ROUND((Source!AF606*Source!AV606)*Source!I606, 2), 2)</f>
        <v>2274.41</v>
      </c>
      <c r="T1420">
        <f>Source!Y606</f>
        <v>2274.41</v>
      </c>
      <c r="U1420">
        <f>ROUND((175/100)*ROUND((Source!AE606*Source!AV606)*Source!I606, 2), 2)</f>
        <v>0</v>
      </c>
      <c r="V1420">
        <f>ROUND((108/100)*ROUND(Source!CS606*Source!I606, 2), 2)</f>
        <v>0</v>
      </c>
    </row>
    <row r="1421" spans="1:22" ht="14.25" x14ac:dyDescent="0.2">
      <c r="A1421" s="18"/>
      <c r="B1421" s="18"/>
      <c r="C1421" s="18"/>
      <c r="D1421" s="18" t="s">
        <v>1332</v>
      </c>
      <c r="E1421" s="19"/>
      <c r="F1421" s="9"/>
      <c r="G1421" s="21">
        <f>Source!AO606</f>
        <v>11372.03</v>
      </c>
      <c r="H1421" s="20" t="str">
        <f>Source!DG606</f>
        <v/>
      </c>
      <c r="I1421" s="9">
        <f>Source!AV606</f>
        <v>1</v>
      </c>
      <c r="J1421" s="9">
        <f>IF(Source!BA606&lt;&gt; 0, Source!BA606, 1)</f>
        <v>1</v>
      </c>
      <c r="K1421" s="21">
        <f>Source!S606</f>
        <v>22744.06</v>
      </c>
      <c r="L1421" s="21"/>
    </row>
    <row r="1422" spans="1:22" ht="14.25" x14ac:dyDescent="0.2">
      <c r="A1422" s="18"/>
      <c r="B1422" s="18"/>
      <c r="C1422" s="18"/>
      <c r="D1422" s="18" t="s">
        <v>1336</v>
      </c>
      <c r="E1422" s="19" t="s">
        <v>1337</v>
      </c>
      <c r="F1422" s="9">
        <f>Source!AT606</f>
        <v>70</v>
      </c>
      <c r="G1422" s="21"/>
      <c r="H1422" s="20"/>
      <c r="I1422" s="9"/>
      <c r="J1422" s="9"/>
      <c r="K1422" s="21">
        <f>SUM(R1420:R1421)</f>
        <v>15920.84</v>
      </c>
      <c r="L1422" s="21"/>
    </row>
    <row r="1423" spans="1:22" ht="14.25" x14ac:dyDescent="0.2">
      <c r="A1423" s="18"/>
      <c r="B1423" s="18"/>
      <c r="C1423" s="18"/>
      <c r="D1423" s="18" t="s">
        <v>1338</v>
      </c>
      <c r="E1423" s="19" t="s">
        <v>1337</v>
      </c>
      <c r="F1423" s="9">
        <f>Source!AU606</f>
        <v>10</v>
      </c>
      <c r="G1423" s="21"/>
      <c r="H1423" s="20"/>
      <c r="I1423" s="9"/>
      <c r="J1423" s="9"/>
      <c r="K1423" s="21">
        <f>SUM(T1420:T1422)</f>
        <v>2274.41</v>
      </c>
      <c r="L1423" s="21"/>
    </row>
    <row r="1424" spans="1:22" ht="14.25" x14ac:dyDescent="0.2">
      <c r="A1424" s="18"/>
      <c r="B1424" s="18"/>
      <c r="C1424" s="18"/>
      <c r="D1424" s="18" t="s">
        <v>1340</v>
      </c>
      <c r="E1424" s="19" t="s">
        <v>1341</v>
      </c>
      <c r="F1424" s="9">
        <f>Source!AQ606</f>
        <v>13.71</v>
      </c>
      <c r="G1424" s="21"/>
      <c r="H1424" s="20" t="str">
        <f>Source!DI606</f>
        <v/>
      </c>
      <c r="I1424" s="9">
        <f>Source!AV606</f>
        <v>1</v>
      </c>
      <c r="J1424" s="9"/>
      <c r="K1424" s="21"/>
      <c r="L1424" s="21">
        <f>Source!U606</f>
        <v>27.42</v>
      </c>
    </row>
    <row r="1425" spans="1:22" ht="15" x14ac:dyDescent="0.25">
      <c r="A1425" s="24"/>
      <c r="B1425" s="24"/>
      <c r="C1425" s="24"/>
      <c r="D1425" s="24"/>
      <c r="E1425" s="24"/>
      <c r="F1425" s="24"/>
      <c r="G1425" s="24"/>
      <c r="H1425" s="24"/>
      <c r="I1425" s="24"/>
      <c r="J1425" s="46">
        <f>K1421+K1422+K1423</f>
        <v>40939.31</v>
      </c>
      <c r="K1425" s="46"/>
      <c r="L1425" s="25">
        <f>IF(Source!I606&lt;&gt;0, ROUND(J1425/Source!I606, 2), 0)</f>
        <v>20469.66</v>
      </c>
      <c r="P1425" s="23">
        <f>J1425</f>
        <v>40939.31</v>
      </c>
    </row>
    <row r="1427" spans="1:22" ht="15" x14ac:dyDescent="0.25">
      <c r="C1427" s="47" t="str">
        <f>Source!G607</f>
        <v>ШКАФ УПРАВЛЕНИЯ "ГРАНТОР"</v>
      </c>
      <c r="D1427" s="47"/>
      <c r="E1427" s="47"/>
      <c r="F1427" s="47"/>
      <c r="G1427" s="47"/>
      <c r="H1427" s="47"/>
      <c r="I1427" s="47"/>
      <c r="J1427" s="47"/>
      <c r="K1427" s="47"/>
    </row>
    <row r="1428" spans="1:22" ht="85.5" x14ac:dyDescent="0.2">
      <c r="A1428" s="18">
        <v>169</v>
      </c>
      <c r="B1428" s="18">
        <v>169</v>
      </c>
      <c r="C1428" s="18" t="str">
        <f>Source!F608</f>
        <v>1.23-2303-5-1/1</v>
      </c>
      <c r="D1428" s="18" t="str">
        <f>Source!G608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1428" s="19" t="str">
        <f>Source!H608</f>
        <v>шт.</v>
      </c>
      <c r="F1428" s="9">
        <f>Source!I608</f>
        <v>1</v>
      </c>
      <c r="G1428" s="21"/>
      <c r="H1428" s="20"/>
      <c r="I1428" s="9"/>
      <c r="J1428" s="9"/>
      <c r="K1428" s="21"/>
      <c r="L1428" s="21"/>
      <c r="Q1428">
        <f>ROUND((Source!BZ608/100)*ROUND((Source!AF608*Source!AV608)*Source!I608, 2), 2)</f>
        <v>571.02</v>
      </c>
      <c r="R1428">
        <f>Source!X608</f>
        <v>571.02</v>
      </c>
      <c r="S1428">
        <f>ROUND((Source!CA608/100)*ROUND((Source!AF608*Source!AV608)*Source!I608, 2), 2)</f>
        <v>81.569999999999993</v>
      </c>
      <c r="T1428">
        <f>Source!Y608</f>
        <v>81.569999999999993</v>
      </c>
      <c r="U1428">
        <f>ROUND((175/100)*ROUND((Source!AE608*Source!AV608)*Source!I608, 2), 2)</f>
        <v>0</v>
      </c>
      <c r="V1428">
        <f>ROUND((108/100)*ROUND(Source!CS608*Source!I608, 2), 2)</f>
        <v>0</v>
      </c>
    </row>
    <row r="1429" spans="1:22" ht="14.25" x14ac:dyDescent="0.2">
      <c r="A1429" s="18"/>
      <c r="B1429" s="18"/>
      <c r="C1429" s="18"/>
      <c r="D1429" s="18" t="s">
        <v>1332</v>
      </c>
      <c r="E1429" s="19"/>
      <c r="F1429" s="9"/>
      <c r="G1429" s="21">
        <f>Source!AO608</f>
        <v>815.74</v>
      </c>
      <c r="H1429" s="20" t="str">
        <f>Source!DG608</f>
        <v/>
      </c>
      <c r="I1429" s="9">
        <f>Source!AV608</f>
        <v>1</v>
      </c>
      <c r="J1429" s="9">
        <f>IF(Source!BA608&lt;&gt; 0, Source!BA608, 1)</f>
        <v>1</v>
      </c>
      <c r="K1429" s="21">
        <f>Source!S608</f>
        <v>815.74</v>
      </c>
      <c r="L1429" s="21"/>
    </row>
    <row r="1430" spans="1:22" ht="14.25" x14ac:dyDescent="0.2">
      <c r="A1430" s="18"/>
      <c r="B1430" s="18"/>
      <c r="C1430" s="18"/>
      <c r="D1430" s="18" t="s">
        <v>1336</v>
      </c>
      <c r="E1430" s="19" t="s">
        <v>1337</v>
      </c>
      <c r="F1430" s="9">
        <f>Source!AT608</f>
        <v>70</v>
      </c>
      <c r="G1430" s="21"/>
      <c r="H1430" s="20"/>
      <c r="I1430" s="9"/>
      <c r="J1430" s="9"/>
      <c r="K1430" s="21">
        <f>SUM(R1428:R1429)</f>
        <v>571.02</v>
      </c>
      <c r="L1430" s="21"/>
    </row>
    <row r="1431" spans="1:22" ht="14.25" x14ac:dyDescent="0.2">
      <c r="A1431" s="18"/>
      <c r="B1431" s="18"/>
      <c r="C1431" s="18"/>
      <c r="D1431" s="18" t="s">
        <v>1338</v>
      </c>
      <c r="E1431" s="19" t="s">
        <v>1337</v>
      </c>
      <c r="F1431" s="9">
        <f>Source!AU608</f>
        <v>10</v>
      </c>
      <c r="G1431" s="21"/>
      <c r="H1431" s="20"/>
      <c r="I1431" s="9"/>
      <c r="J1431" s="9"/>
      <c r="K1431" s="21">
        <f>SUM(T1428:T1430)</f>
        <v>81.569999999999993</v>
      </c>
      <c r="L1431" s="21"/>
    </row>
    <row r="1432" spans="1:22" ht="14.25" x14ac:dyDescent="0.2">
      <c r="A1432" s="18"/>
      <c r="B1432" s="18"/>
      <c r="C1432" s="18"/>
      <c r="D1432" s="18" t="s">
        <v>1340</v>
      </c>
      <c r="E1432" s="19" t="s">
        <v>1341</v>
      </c>
      <c r="F1432" s="9">
        <f>Source!AQ608</f>
        <v>1.06</v>
      </c>
      <c r="G1432" s="21"/>
      <c r="H1432" s="20" t="str">
        <f>Source!DI608</f>
        <v/>
      </c>
      <c r="I1432" s="9">
        <f>Source!AV608</f>
        <v>1</v>
      </c>
      <c r="J1432" s="9"/>
      <c r="K1432" s="21"/>
      <c r="L1432" s="21">
        <f>Source!U608</f>
        <v>1.06</v>
      </c>
    </row>
    <row r="1433" spans="1:22" ht="15" x14ac:dyDescent="0.25">
      <c r="A1433" s="24"/>
      <c r="B1433" s="24"/>
      <c r="C1433" s="24"/>
      <c r="D1433" s="24"/>
      <c r="E1433" s="24"/>
      <c r="F1433" s="24"/>
      <c r="G1433" s="24"/>
      <c r="H1433" s="24"/>
      <c r="I1433" s="24"/>
      <c r="J1433" s="46">
        <f>K1429+K1430+K1431</f>
        <v>1468.33</v>
      </c>
      <c r="K1433" s="46"/>
      <c r="L1433" s="25">
        <f>IF(Source!I608&lt;&gt;0, ROUND(J1433/Source!I608, 2), 0)</f>
        <v>1468.33</v>
      </c>
      <c r="P1433" s="23">
        <f>J1433</f>
        <v>1468.33</v>
      </c>
    </row>
    <row r="1434" spans="1:22" ht="28.5" x14ac:dyDescent="0.2">
      <c r="A1434" s="18">
        <v>170</v>
      </c>
      <c r="B1434" s="18">
        <v>170</v>
      </c>
      <c r="C1434" s="18" t="str">
        <f>Source!F609</f>
        <v>1.23-2103-22-3/1</v>
      </c>
      <c r="D1434" s="18" t="str">
        <f>Source!G609</f>
        <v>Техническое обслуживание расходомера электромагнитного</v>
      </c>
      <c r="E1434" s="19" t="str">
        <f>Source!H609</f>
        <v>шт.</v>
      </c>
      <c r="F1434" s="9">
        <f>Source!I609</f>
        <v>1</v>
      </c>
      <c r="G1434" s="21"/>
      <c r="H1434" s="20"/>
      <c r="I1434" s="9"/>
      <c r="J1434" s="9"/>
      <c r="K1434" s="21"/>
      <c r="L1434" s="21"/>
      <c r="Q1434">
        <f>ROUND((Source!BZ609/100)*ROUND((Source!AF609*Source!AV609)*Source!I609, 2), 2)</f>
        <v>1045.1400000000001</v>
      </c>
      <c r="R1434">
        <f>Source!X609</f>
        <v>1045.1400000000001</v>
      </c>
      <c r="S1434">
        <f>ROUND((Source!CA609/100)*ROUND((Source!AF609*Source!AV609)*Source!I609, 2), 2)</f>
        <v>149.31</v>
      </c>
      <c r="T1434">
        <f>Source!Y609</f>
        <v>149.31</v>
      </c>
      <c r="U1434">
        <f>ROUND((175/100)*ROUND((Source!AE609*Source!AV609)*Source!I609, 2), 2)</f>
        <v>0</v>
      </c>
      <c r="V1434">
        <f>ROUND((108/100)*ROUND(Source!CS609*Source!I609, 2), 2)</f>
        <v>0</v>
      </c>
    </row>
    <row r="1435" spans="1:22" ht="14.25" x14ac:dyDescent="0.2">
      <c r="A1435" s="18"/>
      <c r="B1435" s="18"/>
      <c r="C1435" s="18"/>
      <c r="D1435" s="18" t="s">
        <v>1332</v>
      </c>
      <c r="E1435" s="19"/>
      <c r="F1435" s="9"/>
      <c r="G1435" s="21">
        <f>Source!AO609</f>
        <v>1493.05</v>
      </c>
      <c r="H1435" s="20" t="str">
        <f>Source!DG609</f>
        <v/>
      </c>
      <c r="I1435" s="9">
        <f>Source!AV609</f>
        <v>1</v>
      </c>
      <c r="J1435" s="9">
        <f>IF(Source!BA609&lt;&gt; 0, Source!BA609, 1)</f>
        <v>1</v>
      </c>
      <c r="K1435" s="21">
        <f>Source!S609</f>
        <v>1493.05</v>
      </c>
      <c r="L1435" s="21"/>
    </row>
    <row r="1436" spans="1:22" ht="14.25" x14ac:dyDescent="0.2">
      <c r="A1436" s="18"/>
      <c r="B1436" s="18"/>
      <c r="C1436" s="18"/>
      <c r="D1436" s="18" t="s">
        <v>1335</v>
      </c>
      <c r="E1436" s="19"/>
      <c r="F1436" s="9"/>
      <c r="G1436" s="21">
        <f>Source!AL609</f>
        <v>19.14</v>
      </c>
      <c r="H1436" s="20" t="str">
        <f>Source!DD609</f>
        <v/>
      </c>
      <c r="I1436" s="9">
        <f>Source!AW609</f>
        <v>1</v>
      </c>
      <c r="J1436" s="9">
        <f>IF(Source!BC609&lt;&gt; 0, Source!BC609, 1)</f>
        <v>1</v>
      </c>
      <c r="K1436" s="21">
        <f>Source!P609</f>
        <v>19.14</v>
      </c>
      <c r="L1436" s="21"/>
    </row>
    <row r="1437" spans="1:22" ht="14.25" x14ac:dyDescent="0.2">
      <c r="A1437" s="18"/>
      <c r="B1437" s="18"/>
      <c r="C1437" s="18"/>
      <c r="D1437" s="18" t="s">
        <v>1336</v>
      </c>
      <c r="E1437" s="19" t="s">
        <v>1337</v>
      </c>
      <c r="F1437" s="9">
        <f>Source!AT609</f>
        <v>70</v>
      </c>
      <c r="G1437" s="21"/>
      <c r="H1437" s="20"/>
      <c r="I1437" s="9"/>
      <c r="J1437" s="9"/>
      <c r="K1437" s="21">
        <f>SUM(R1434:R1436)</f>
        <v>1045.1400000000001</v>
      </c>
      <c r="L1437" s="21"/>
    </row>
    <row r="1438" spans="1:22" ht="14.25" x14ac:dyDescent="0.2">
      <c r="A1438" s="18"/>
      <c r="B1438" s="18"/>
      <c r="C1438" s="18"/>
      <c r="D1438" s="18" t="s">
        <v>1338</v>
      </c>
      <c r="E1438" s="19" t="s">
        <v>1337</v>
      </c>
      <c r="F1438" s="9">
        <f>Source!AU609</f>
        <v>10</v>
      </c>
      <c r="G1438" s="21"/>
      <c r="H1438" s="20"/>
      <c r="I1438" s="9"/>
      <c r="J1438" s="9"/>
      <c r="K1438" s="21">
        <f>SUM(T1434:T1437)</f>
        <v>149.31</v>
      </c>
      <c r="L1438" s="21"/>
    </row>
    <row r="1439" spans="1:22" ht="14.25" x14ac:dyDescent="0.2">
      <c r="A1439" s="18"/>
      <c r="B1439" s="18"/>
      <c r="C1439" s="18"/>
      <c r="D1439" s="18" t="s">
        <v>1340</v>
      </c>
      <c r="E1439" s="19" t="s">
        <v>1341</v>
      </c>
      <c r="F1439" s="9">
        <f>Source!AQ609</f>
        <v>1.8</v>
      </c>
      <c r="G1439" s="21"/>
      <c r="H1439" s="20" t="str">
        <f>Source!DI609</f>
        <v/>
      </c>
      <c r="I1439" s="9">
        <f>Source!AV609</f>
        <v>1</v>
      </c>
      <c r="J1439" s="9"/>
      <c r="K1439" s="21"/>
      <c r="L1439" s="21">
        <f>Source!U609</f>
        <v>1.8</v>
      </c>
    </row>
    <row r="1440" spans="1:22" ht="15" x14ac:dyDescent="0.25">
      <c r="A1440" s="24"/>
      <c r="B1440" s="24"/>
      <c r="C1440" s="24"/>
      <c r="D1440" s="24"/>
      <c r="E1440" s="24"/>
      <c r="F1440" s="24"/>
      <c r="G1440" s="24"/>
      <c r="H1440" s="24"/>
      <c r="I1440" s="24"/>
      <c r="J1440" s="46">
        <f>K1435+K1436+K1437+K1438</f>
        <v>2706.64</v>
      </c>
      <c r="K1440" s="46"/>
      <c r="L1440" s="25">
        <f>IF(Source!I609&lt;&gt;0, ROUND(J1440/Source!I609, 2), 0)</f>
        <v>2706.64</v>
      </c>
      <c r="P1440" s="23">
        <f>J1440</f>
        <v>2706.64</v>
      </c>
    </row>
    <row r="1441" spans="1:22" ht="85.5" x14ac:dyDescent="0.2">
      <c r="A1441" s="18">
        <v>171</v>
      </c>
      <c r="B1441" s="18">
        <v>171</v>
      </c>
      <c r="C1441" s="18" t="str">
        <f>Source!F610</f>
        <v>1.23-2103-8-1/1</v>
      </c>
      <c r="D1441" s="18" t="str">
        <f>Source!G610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</v>
      </c>
      <c r="E1441" s="19" t="str">
        <f>Source!H610</f>
        <v>шт.</v>
      </c>
      <c r="F1441" s="9">
        <f>Source!I610</f>
        <v>1</v>
      </c>
      <c r="G1441" s="21"/>
      <c r="H1441" s="20"/>
      <c r="I1441" s="9"/>
      <c r="J1441" s="9"/>
      <c r="K1441" s="21"/>
      <c r="L1441" s="21"/>
      <c r="Q1441">
        <f>ROUND((Source!BZ610/100)*ROUND((Source!AF610*Source!AV610)*Source!I610, 2), 2)</f>
        <v>574.88</v>
      </c>
      <c r="R1441">
        <f>Source!X610</f>
        <v>574.88</v>
      </c>
      <c r="S1441">
        <f>ROUND((Source!CA610/100)*ROUND((Source!AF610*Source!AV610)*Source!I610, 2), 2)</f>
        <v>82.13</v>
      </c>
      <c r="T1441">
        <f>Source!Y610</f>
        <v>82.13</v>
      </c>
      <c r="U1441">
        <f>ROUND((175/100)*ROUND((Source!AE610*Source!AV610)*Source!I610, 2), 2)</f>
        <v>0</v>
      </c>
      <c r="V1441">
        <f>ROUND((108/100)*ROUND(Source!CS610*Source!I610, 2), 2)</f>
        <v>0</v>
      </c>
    </row>
    <row r="1442" spans="1:22" ht="14.25" x14ac:dyDescent="0.2">
      <c r="A1442" s="18"/>
      <c r="B1442" s="18"/>
      <c r="C1442" s="18"/>
      <c r="D1442" s="18" t="s">
        <v>1332</v>
      </c>
      <c r="E1442" s="19"/>
      <c r="F1442" s="9"/>
      <c r="G1442" s="21">
        <f>Source!AO610</f>
        <v>821.26</v>
      </c>
      <c r="H1442" s="20" t="str">
        <f>Source!DG610</f>
        <v/>
      </c>
      <c r="I1442" s="9">
        <f>Source!AV610</f>
        <v>1</v>
      </c>
      <c r="J1442" s="9">
        <f>IF(Source!BA610&lt;&gt; 0, Source!BA610, 1)</f>
        <v>1</v>
      </c>
      <c r="K1442" s="21">
        <f>Source!S610</f>
        <v>821.26</v>
      </c>
      <c r="L1442" s="21"/>
    </row>
    <row r="1443" spans="1:22" ht="14.25" x14ac:dyDescent="0.2">
      <c r="A1443" s="18"/>
      <c r="B1443" s="18"/>
      <c r="C1443" s="18"/>
      <c r="D1443" s="18" t="s">
        <v>1336</v>
      </c>
      <c r="E1443" s="19" t="s">
        <v>1337</v>
      </c>
      <c r="F1443" s="9">
        <f>Source!AT610</f>
        <v>70</v>
      </c>
      <c r="G1443" s="21"/>
      <c r="H1443" s="20"/>
      <c r="I1443" s="9"/>
      <c r="J1443" s="9"/>
      <c r="K1443" s="21">
        <f>SUM(R1441:R1442)</f>
        <v>574.88</v>
      </c>
      <c r="L1443" s="21"/>
    </row>
    <row r="1444" spans="1:22" ht="14.25" x14ac:dyDescent="0.2">
      <c r="A1444" s="18"/>
      <c r="B1444" s="18"/>
      <c r="C1444" s="18"/>
      <c r="D1444" s="18" t="s">
        <v>1338</v>
      </c>
      <c r="E1444" s="19" t="s">
        <v>1337</v>
      </c>
      <c r="F1444" s="9">
        <f>Source!AU610</f>
        <v>10</v>
      </c>
      <c r="G1444" s="21"/>
      <c r="H1444" s="20"/>
      <c r="I1444" s="9"/>
      <c r="J1444" s="9"/>
      <c r="K1444" s="21">
        <f>SUM(T1441:T1443)</f>
        <v>82.13</v>
      </c>
      <c r="L1444" s="21"/>
    </row>
    <row r="1445" spans="1:22" ht="14.25" x14ac:dyDescent="0.2">
      <c r="A1445" s="18"/>
      <c r="B1445" s="18"/>
      <c r="C1445" s="18"/>
      <c r="D1445" s="18" t="s">
        <v>1340</v>
      </c>
      <c r="E1445" s="19" t="s">
        <v>1341</v>
      </c>
      <c r="F1445" s="9">
        <f>Source!AQ610</f>
        <v>1.33</v>
      </c>
      <c r="G1445" s="21"/>
      <c r="H1445" s="20" t="str">
        <f>Source!DI610</f>
        <v/>
      </c>
      <c r="I1445" s="9">
        <f>Source!AV610</f>
        <v>1</v>
      </c>
      <c r="J1445" s="9"/>
      <c r="K1445" s="21"/>
      <c r="L1445" s="21">
        <f>Source!U610</f>
        <v>1.33</v>
      </c>
    </row>
    <row r="1446" spans="1:22" ht="15" x14ac:dyDescent="0.25">
      <c r="A1446" s="24"/>
      <c r="B1446" s="24"/>
      <c r="C1446" s="24"/>
      <c r="D1446" s="24"/>
      <c r="E1446" s="24"/>
      <c r="F1446" s="24"/>
      <c r="G1446" s="24"/>
      <c r="H1446" s="24"/>
      <c r="I1446" s="24"/>
      <c r="J1446" s="46">
        <f>K1442+K1443+K1444</f>
        <v>1478.27</v>
      </c>
      <c r="K1446" s="46"/>
      <c r="L1446" s="25">
        <f>IF(Source!I610&lt;&gt;0, ROUND(J1446/Source!I610, 2), 0)</f>
        <v>1478.27</v>
      </c>
      <c r="P1446" s="23">
        <f>J1446</f>
        <v>1478.27</v>
      </c>
    </row>
    <row r="1447" spans="1:22" ht="42.75" x14ac:dyDescent="0.2">
      <c r="A1447" s="18">
        <v>172</v>
      </c>
      <c r="B1447" s="18">
        <v>172</v>
      </c>
      <c r="C1447" s="18" t="str">
        <f>Source!F611</f>
        <v>1.23-2203-3-1/1</v>
      </c>
      <c r="D1447" s="18" t="str">
        <f>Source!G611</f>
        <v>Техническое обслуживание светосигнальной арматуры с лампой накаливания, светодиодом</v>
      </c>
      <c r="E1447" s="19" t="str">
        <f>Source!H611</f>
        <v>10 шт.</v>
      </c>
      <c r="F1447" s="9">
        <f>Source!I611</f>
        <v>0.1</v>
      </c>
      <c r="G1447" s="21"/>
      <c r="H1447" s="20"/>
      <c r="I1447" s="9"/>
      <c r="J1447" s="9"/>
      <c r="K1447" s="21"/>
      <c r="L1447" s="21"/>
      <c r="Q1447">
        <f>ROUND((Source!BZ611/100)*ROUND((Source!AF611*Source!AV611)*Source!I611, 2), 2)</f>
        <v>119.22</v>
      </c>
      <c r="R1447">
        <f>Source!X611</f>
        <v>119.22</v>
      </c>
      <c r="S1447">
        <f>ROUND((Source!CA611/100)*ROUND((Source!AF611*Source!AV611)*Source!I611, 2), 2)</f>
        <v>17.03</v>
      </c>
      <c r="T1447">
        <f>Source!Y611</f>
        <v>17.03</v>
      </c>
      <c r="U1447">
        <f>ROUND((175/100)*ROUND((Source!AE611*Source!AV611)*Source!I611, 2), 2)</f>
        <v>0</v>
      </c>
      <c r="V1447">
        <f>ROUND((108/100)*ROUND(Source!CS611*Source!I611, 2), 2)</f>
        <v>0</v>
      </c>
    </row>
    <row r="1448" spans="1:22" x14ac:dyDescent="0.2">
      <c r="D1448" s="26" t="str">
        <f>"Объем: "&amp;Source!I611&amp;"=(1)/"&amp;"10"</f>
        <v>Объем: 0,1=(1)/10</v>
      </c>
    </row>
    <row r="1449" spans="1:22" ht="14.25" x14ac:dyDescent="0.2">
      <c r="A1449" s="18"/>
      <c r="B1449" s="18"/>
      <c r="C1449" s="18"/>
      <c r="D1449" s="18" t="s">
        <v>1332</v>
      </c>
      <c r="E1449" s="19"/>
      <c r="F1449" s="9"/>
      <c r="G1449" s="21">
        <f>Source!AO611</f>
        <v>1703.18</v>
      </c>
      <c r="H1449" s="20" t="str">
        <f>Source!DG611</f>
        <v/>
      </c>
      <c r="I1449" s="9">
        <f>Source!AV611</f>
        <v>1</v>
      </c>
      <c r="J1449" s="9">
        <f>IF(Source!BA611&lt;&gt; 0, Source!BA611, 1)</f>
        <v>1</v>
      </c>
      <c r="K1449" s="21">
        <f>Source!S611</f>
        <v>170.32</v>
      </c>
      <c r="L1449" s="21"/>
    </row>
    <row r="1450" spans="1:22" ht="14.25" x14ac:dyDescent="0.2">
      <c r="A1450" s="18"/>
      <c r="B1450" s="18"/>
      <c r="C1450" s="18"/>
      <c r="D1450" s="18" t="s">
        <v>1335</v>
      </c>
      <c r="E1450" s="19"/>
      <c r="F1450" s="9"/>
      <c r="G1450" s="21">
        <f>Source!AL611</f>
        <v>80.67</v>
      </c>
      <c r="H1450" s="20" t="str">
        <f>Source!DD611</f>
        <v/>
      </c>
      <c r="I1450" s="9">
        <f>Source!AW611</f>
        <v>1</v>
      </c>
      <c r="J1450" s="9">
        <f>IF(Source!BC611&lt;&gt; 0, Source!BC611, 1)</f>
        <v>1</v>
      </c>
      <c r="K1450" s="21">
        <f>Source!P611</f>
        <v>8.07</v>
      </c>
      <c r="L1450" s="21"/>
    </row>
    <row r="1451" spans="1:22" ht="14.25" x14ac:dyDescent="0.2">
      <c r="A1451" s="18"/>
      <c r="B1451" s="18"/>
      <c r="C1451" s="18"/>
      <c r="D1451" s="18" t="s">
        <v>1336</v>
      </c>
      <c r="E1451" s="19" t="s">
        <v>1337</v>
      </c>
      <c r="F1451" s="9">
        <f>Source!AT611</f>
        <v>70</v>
      </c>
      <c r="G1451" s="21"/>
      <c r="H1451" s="20"/>
      <c r="I1451" s="9"/>
      <c r="J1451" s="9"/>
      <c r="K1451" s="21">
        <f>SUM(R1447:R1450)</f>
        <v>119.22</v>
      </c>
      <c r="L1451" s="21"/>
    </row>
    <row r="1452" spans="1:22" ht="14.25" x14ac:dyDescent="0.2">
      <c r="A1452" s="18"/>
      <c r="B1452" s="18"/>
      <c r="C1452" s="18"/>
      <c r="D1452" s="18" t="s">
        <v>1338</v>
      </c>
      <c r="E1452" s="19" t="s">
        <v>1337</v>
      </c>
      <c r="F1452" s="9">
        <f>Source!AU611</f>
        <v>10</v>
      </c>
      <c r="G1452" s="21"/>
      <c r="H1452" s="20"/>
      <c r="I1452" s="9"/>
      <c r="J1452" s="9"/>
      <c r="K1452" s="21">
        <f>SUM(T1447:T1451)</f>
        <v>17.03</v>
      </c>
      <c r="L1452" s="21"/>
    </row>
    <row r="1453" spans="1:22" ht="14.25" x14ac:dyDescent="0.2">
      <c r="A1453" s="18"/>
      <c r="B1453" s="18"/>
      <c r="C1453" s="18"/>
      <c r="D1453" s="18" t="s">
        <v>1340</v>
      </c>
      <c r="E1453" s="19" t="s">
        <v>1341</v>
      </c>
      <c r="F1453" s="9">
        <f>Source!AQ611</f>
        <v>2.4</v>
      </c>
      <c r="G1453" s="21"/>
      <c r="H1453" s="20" t="str">
        <f>Source!DI611</f>
        <v/>
      </c>
      <c r="I1453" s="9">
        <f>Source!AV611</f>
        <v>1</v>
      </c>
      <c r="J1453" s="9"/>
      <c r="K1453" s="21"/>
      <c r="L1453" s="21">
        <f>Source!U611</f>
        <v>0.24</v>
      </c>
    </row>
    <row r="1454" spans="1:22" ht="15" x14ac:dyDescent="0.25">
      <c r="A1454" s="24"/>
      <c r="B1454" s="24"/>
      <c r="C1454" s="24"/>
      <c r="D1454" s="24"/>
      <c r="E1454" s="24"/>
      <c r="F1454" s="24"/>
      <c r="G1454" s="24"/>
      <c r="H1454" s="24"/>
      <c r="I1454" s="24"/>
      <c r="J1454" s="46">
        <f>K1449+K1450+K1451+K1452</f>
        <v>314.64</v>
      </c>
      <c r="K1454" s="46"/>
      <c r="L1454" s="25">
        <f>IF(Source!I611&lt;&gt;0, ROUND(J1454/Source!I611, 2), 0)</f>
        <v>3146.4</v>
      </c>
      <c r="P1454" s="23">
        <f>J1454</f>
        <v>314.64</v>
      </c>
    </row>
    <row r="1455" spans="1:22" ht="57" x14ac:dyDescent="0.2">
      <c r="A1455" s="18">
        <v>173</v>
      </c>
      <c r="B1455" s="18">
        <v>173</v>
      </c>
      <c r="C1455" s="18" t="str">
        <f>Source!F613</f>
        <v>1.21-2303-19-1/1</v>
      </c>
      <c r="D1455" s="18" t="str">
        <f>Source!G613</f>
        <v>Техническое обслуживание выключателей автоматических однополюсных установочных на номинальный ток до 63 А</v>
      </c>
      <c r="E1455" s="19" t="str">
        <f>Source!H613</f>
        <v>шт.</v>
      </c>
      <c r="F1455" s="9">
        <f>Source!I613</f>
        <v>5</v>
      </c>
      <c r="G1455" s="21"/>
      <c r="H1455" s="20"/>
      <c r="I1455" s="9"/>
      <c r="J1455" s="9"/>
      <c r="K1455" s="21"/>
      <c r="L1455" s="21"/>
      <c r="Q1455">
        <f>ROUND((Source!BZ613/100)*ROUND((Source!AF613*Source!AV613)*Source!I613, 2), 2)</f>
        <v>2593.4699999999998</v>
      </c>
      <c r="R1455">
        <f>Source!X613</f>
        <v>2593.4699999999998</v>
      </c>
      <c r="S1455">
        <f>ROUND((Source!CA613/100)*ROUND((Source!AF613*Source!AV613)*Source!I613, 2), 2)</f>
        <v>370.5</v>
      </c>
      <c r="T1455">
        <f>Source!Y613</f>
        <v>370.5</v>
      </c>
      <c r="U1455">
        <f>ROUND((175/100)*ROUND((Source!AE613*Source!AV613)*Source!I613, 2), 2)</f>
        <v>0</v>
      </c>
      <c r="V1455">
        <f>ROUND((108/100)*ROUND(Source!CS613*Source!I613, 2), 2)</f>
        <v>0</v>
      </c>
    </row>
    <row r="1456" spans="1:22" x14ac:dyDescent="0.2">
      <c r="D1456" s="26" t="str">
        <f>"Объем: "&amp;Source!I613&amp;"=3+"&amp;"1+"&amp;"1"</f>
        <v>Объем: 5=3+1+1</v>
      </c>
    </row>
    <row r="1457" spans="1:22" ht="14.25" x14ac:dyDescent="0.2">
      <c r="A1457" s="18"/>
      <c r="B1457" s="18"/>
      <c r="C1457" s="18"/>
      <c r="D1457" s="18" t="s">
        <v>1332</v>
      </c>
      <c r="E1457" s="19"/>
      <c r="F1457" s="9"/>
      <c r="G1457" s="21">
        <f>Source!AO613</f>
        <v>740.99</v>
      </c>
      <c r="H1457" s="20" t="str">
        <f>Source!DG613</f>
        <v/>
      </c>
      <c r="I1457" s="9">
        <f>Source!AV613</f>
        <v>1</v>
      </c>
      <c r="J1457" s="9">
        <f>IF(Source!BA613&lt;&gt; 0, Source!BA613, 1)</f>
        <v>1</v>
      </c>
      <c r="K1457" s="21">
        <f>Source!S613</f>
        <v>3704.95</v>
      </c>
      <c r="L1457" s="21"/>
    </row>
    <row r="1458" spans="1:22" ht="14.25" x14ac:dyDescent="0.2">
      <c r="A1458" s="18"/>
      <c r="B1458" s="18"/>
      <c r="C1458" s="18"/>
      <c r="D1458" s="18" t="s">
        <v>1335</v>
      </c>
      <c r="E1458" s="19"/>
      <c r="F1458" s="9"/>
      <c r="G1458" s="21">
        <f>Source!AL613</f>
        <v>1.7</v>
      </c>
      <c r="H1458" s="20" t="str">
        <f>Source!DD613</f>
        <v/>
      </c>
      <c r="I1458" s="9">
        <f>Source!AW613</f>
        <v>1</v>
      </c>
      <c r="J1458" s="9">
        <f>IF(Source!BC613&lt;&gt; 0, Source!BC613, 1)</f>
        <v>1</v>
      </c>
      <c r="K1458" s="21">
        <f>Source!P613</f>
        <v>8.5</v>
      </c>
      <c r="L1458" s="21"/>
    </row>
    <row r="1459" spans="1:22" ht="14.25" x14ac:dyDescent="0.2">
      <c r="A1459" s="18"/>
      <c r="B1459" s="18"/>
      <c r="C1459" s="18"/>
      <c r="D1459" s="18" t="s">
        <v>1336</v>
      </c>
      <c r="E1459" s="19" t="s">
        <v>1337</v>
      </c>
      <c r="F1459" s="9">
        <f>Source!AT613</f>
        <v>70</v>
      </c>
      <c r="G1459" s="21"/>
      <c r="H1459" s="20"/>
      <c r="I1459" s="9"/>
      <c r="J1459" s="9"/>
      <c r="K1459" s="21">
        <f>SUM(R1455:R1458)</f>
        <v>2593.4699999999998</v>
      </c>
      <c r="L1459" s="21"/>
    </row>
    <row r="1460" spans="1:22" ht="14.25" x14ac:dyDescent="0.2">
      <c r="A1460" s="18"/>
      <c r="B1460" s="18"/>
      <c r="C1460" s="18"/>
      <c r="D1460" s="18" t="s">
        <v>1338</v>
      </c>
      <c r="E1460" s="19" t="s">
        <v>1337</v>
      </c>
      <c r="F1460" s="9">
        <f>Source!AU613</f>
        <v>10</v>
      </c>
      <c r="G1460" s="21"/>
      <c r="H1460" s="20"/>
      <c r="I1460" s="9"/>
      <c r="J1460" s="9"/>
      <c r="K1460" s="21">
        <f>SUM(T1455:T1459)</f>
        <v>370.5</v>
      </c>
      <c r="L1460" s="21"/>
    </row>
    <row r="1461" spans="1:22" ht="14.25" x14ac:dyDescent="0.2">
      <c r="A1461" s="18"/>
      <c r="B1461" s="18"/>
      <c r="C1461" s="18"/>
      <c r="D1461" s="18" t="s">
        <v>1340</v>
      </c>
      <c r="E1461" s="19" t="s">
        <v>1341</v>
      </c>
      <c r="F1461" s="9">
        <f>Source!AQ613</f>
        <v>1.2</v>
      </c>
      <c r="G1461" s="21"/>
      <c r="H1461" s="20" t="str">
        <f>Source!DI613</f>
        <v/>
      </c>
      <c r="I1461" s="9">
        <f>Source!AV613</f>
        <v>1</v>
      </c>
      <c r="J1461" s="9"/>
      <c r="K1461" s="21"/>
      <c r="L1461" s="21">
        <f>Source!U613</f>
        <v>6</v>
      </c>
    </row>
    <row r="1462" spans="1:22" ht="15" x14ac:dyDescent="0.25">
      <c r="A1462" s="24"/>
      <c r="B1462" s="24"/>
      <c r="C1462" s="24"/>
      <c r="D1462" s="24"/>
      <c r="E1462" s="24"/>
      <c r="F1462" s="24"/>
      <c r="G1462" s="24"/>
      <c r="H1462" s="24"/>
      <c r="I1462" s="24"/>
      <c r="J1462" s="46">
        <f>K1457+K1458+K1459+K1460</f>
        <v>6677.42</v>
      </c>
      <c r="K1462" s="46"/>
      <c r="L1462" s="25">
        <f>IF(Source!I613&lt;&gt;0, ROUND(J1462/Source!I613, 2), 0)</f>
        <v>1335.48</v>
      </c>
      <c r="P1462" s="23">
        <f>J1462</f>
        <v>6677.42</v>
      </c>
    </row>
    <row r="1463" spans="1:22" ht="71.25" x14ac:dyDescent="0.2">
      <c r="A1463" s="18">
        <v>174</v>
      </c>
      <c r="B1463" s="18">
        <v>174</v>
      </c>
      <c r="C1463" s="18" t="str">
        <f>Source!F614</f>
        <v>1.21-2303-37-1/1</v>
      </c>
      <c r="D1463" s="18" t="str">
        <f>Source!G614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463" s="19" t="str">
        <f>Source!H614</f>
        <v>10 шт.</v>
      </c>
      <c r="F1463" s="9">
        <f>Source!I614</f>
        <v>0.1</v>
      </c>
      <c r="G1463" s="21"/>
      <c r="H1463" s="20"/>
      <c r="I1463" s="9"/>
      <c r="J1463" s="9"/>
      <c r="K1463" s="21"/>
      <c r="L1463" s="21"/>
      <c r="Q1463">
        <f>ROUND((Source!BZ614/100)*ROUND((Source!AF614*Source!AV614)*Source!I614, 2), 2)</f>
        <v>7.78</v>
      </c>
      <c r="R1463">
        <f>Source!X614</f>
        <v>7.78</v>
      </c>
      <c r="S1463">
        <f>ROUND((Source!CA614/100)*ROUND((Source!AF614*Source!AV614)*Source!I614, 2), 2)</f>
        <v>1.1100000000000001</v>
      </c>
      <c r="T1463">
        <f>Source!Y614</f>
        <v>1.1100000000000001</v>
      </c>
      <c r="U1463">
        <f>ROUND((175/100)*ROUND((Source!AE614*Source!AV614)*Source!I614, 2), 2)</f>
        <v>0</v>
      </c>
      <c r="V1463">
        <f>ROUND((108/100)*ROUND(Source!CS614*Source!I614, 2), 2)</f>
        <v>0</v>
      </c>
    </row>
    <row r="1464" spans="1:22" x14ac:dyDescent="0.2">
      <c r="D1464" s="26" t="str">
        <f>"Объем: "&amp;Source!I614&amp;"=1/"&amp;"10"</f>
        <v>Объем: 0,1=1/10</v>
      </c>
    </row>
    <row r="1465" spans="1:22" ht="14.25" x14ac:dyDescent="0.2">
      <c r="A1465" s="18"/>
      <c r="B1465" s="18"/>
      <c r="C1465" s="18"/>
      <c r="D1465" s="18" t="s">
        <v>1332</v>
      </c>
      <c r="E1465" s="19"/>
      <c r="F1465" s="9"/>
      <c r="G1465" s="21">
        <f>Source!AO614</f>
        <v>111.15</v>
      </c>
      <c r="H1465" s="20" t="str">
        <f>Source!DG614</f>
        <v/>
      </c>
      <c r="I1465" s="9">
        <f>Source!AV614</f>
        <v>1</v>
      </c>
      <c r="J1465" s="9">
        <f>IF(Source!BA614&lt;&gt; 0, Source!BA614, 1)</f>
        <v>1</v>
      </c>
      <c r="K1465" s="21">
        <f>Source!S614</f>
        <v>11.12</v>
      </c>
      <c r="L1465" s="21"/>
    </row>
    <row r="1466" spans="1:22" ht="14.25" x14ac:dyDescent="0.2">
      <c r="A1466" s="18"/>
      <c r="B1466" s="18"/>
      <c r="C1466" s="18"/>
      <c r="D1466" s="18" t="s">
        <v>1335</v>
      </c>
      <c r="E1466" s="19"/>
      <c r="F1466" s="9"/>
      <c r="G1466" s="21">
        <f>Source!AL614</f>
        <v>6.3</v>
      </c>
      <c r="H1466" s="20" t="str">
        <f>Source!DD614</f>
        <v/>
      </c>
      <c r="I1466" s="9">
        <f>Source!AW614</f>
        <v>1</v>
      </c>
      <c r="J1466" s="9">
        <f>IF(Source!BC614&lt;&gt; 0, Source!BC614, 1)</f>
        <v>1</v>
      </c>
      <c r="K1466" s="21">
        <f>Source!P614</f>
        <v>0.63</v>
      </c>
      <c r="L1466" s="21"/>
    </row>
    <row r="1467" spans="1:22" ht="14.25" x14ac:dyDescent="0.2">
      <c r="A1467" s="18"/>
      <c r="B1467" s="18"/>
      <c r="C1467" s="18"/>
      <c r="D1467" s="18" t="s">
        <v>1336</v>
      </c>
      <c r="E1467" s="19" t="s">
        <v>1337</v>
      </c>
      <c r="F1467" s="9">
        <f>Source!AT614</f>
        <v>70</v>
      </c>
      <c r="G1467" s="21"/>
      <c r="H1467" s="20"/>
      <c r="I1467" s="9"/>
      <c r="J1467" s="9"/>
      <c r="K1467" s="21">
        <f>SUM(R1463:R1466)</f>
        <v>7.78</v>
      </c>
      <c r="L1467" s="21"/>
    </row>
    <row r="1468" spans="1:22" ht="14.25" x14ac:dyDescent="0.2">
      <c r="A1468" s="18"/>
      <c r="B1468" s="18"/>
      <c r="C1468" s="18"/>
      <c r="D1468" s="18" t="s">
        <v>1338</v>
      </c>
      <c r="E1468" s="19" t="s">
        <v>1337</v>
      </c>
      <c r="F1468" s="9">
        <f>Source!AU614</f>
        <v>10</v>
      </c>
      <c r="G1468" s="21"/>
      <c r="H1468" s="20"/>
      <c r="I1468" s="9"/>
      <c r="J1468" s="9"/>
      <c r="K1468" s="21">
        <f>SUM(T1463:T1467)</f>
        <v>1.1100000000000001</v>
      </c>
      <c r="L1468" s="21"/>
    </row>
    <row r="1469" spans="1:22" ht="14.25" x14ac:dyDescent="0.2">
      <c r="A1469" s="18"/>
      <c r="B1469" s="18"/>
      <c r="C1469" s="18"/>
      <c r="D1469" s="18" t="s">
        <v>1340</v>
      </c>
      <c r="E1469" s="19" t="s">
        <v>1341</v>
      </c>
      <c r="F1469" s="9">
        <f>Source!AQ614</f>
        <v>0.18</v>
      </c>
      <c r="G1469" s="21"/>
      <c r="H1469" s="20" t="str">
        <f>Source!DI614</f>
        <v/>
      </c>
      <c r="I1469" s="9">
        <f>Source!AV614</f>
        <v>1</v>
      </c>
      <c r="J1469" s="9"/>
      <c r="K1469" s="21"/>
      <c r="L1469" s="21">
        <f>Source!U614</f>
        <v>1.7999999999999999E-2</v>
      </c>
    </row>
    <row r="1470" spans="1:22" ht="15" x14ac:dyDescent="0.25">
      <c r="A1470" s="24"/>
      <c r="B1470" s="24"/>
      <c r="C1470" s="24"/>
      <c r="D1470" s="24"/>
      <c r="E1470" s="24"/>
      <c r="F1470" s="24"/>
      <c r="G1470" s="24"/>
      <c r="H1470" s="24"/>
      <c r="I1470" s="24"/>
      <c r="J1470" s="46">
        <f>K1465+K1466+K1467+K1468</f>
        <v>20.64</v>
      </c>
      <c r="K1470" s="46"/>
      <c r="L1470" s="25">
        <f>IF(Source!I614&lt;&gt;0, ROUND(J1470/Source!I614, 2), 0)</f>
        <v>206.4</v>
      </c>
      <c r="P1470" s="23">
        <f>J1470</f>
        <v>20.64</v>
      </c>
    </row>
    <row r="1472" spans="1:22" ht="15" x14ac:dyDescent="0.25">
      <c r="A1472" s="44" t="str">
        <f>CONCATENATE("Итого по подразделу: ",IF(Source!G617&lt;&gt;"Новый подраздел", Source!G617, ""))</f>
        <v>Итого по подразделу: 2.2 Индивидуальный тепловой пункт</v>
      </c>
      <c r="B1472" s="44"/>
      <c r="C1472" s="44"/>
      <c r="D1472" s="44"/>
      <c r="E1472" s="44"/>
      <c r="F1472" s="44"/>
      <c r="G1472" s="44"/>
      <c r="H1472" s="44"/>
      <c r="I1472" s="44"/>
      <c r="J1472" s="43">
        <f>SUM(P590:P1471)</f>
        <v>229993.96000000005</v>
      </c>
      <c r="K1472" s="58"/>
      <c r="L1472" s="27"/>
    </row>
    <row r="1475" spans="1:29" ht="15" x14ac:dyDescent="0.25">
      <c r="A1475" s="44" t="str">
        <f>CONCATENATE("Итого по разделу: ",IF(Source!G647&lt;&gt;"Новый раздел", Source!G647, ""))</f>
        <v>Итого по разделу: 2 Внутренние сети отопления и ИТП</v>
      </c>
      <c r="B1475" s="44"/>
      <c r="C1475" s="44"/>
      <c r="D1475" s="44"/>
      <c r="E1475" s="44"/>
      <c r="F1475" s="44"/>
      <c r="G1475" s="44"/>
      <c r="H1475" s="44"/>
      <c r="I1475" s="44"/>
      <c r="J1475" s="43">
        <f>SUM(P226:P1474)</f>
        <v>330375.2199999998</v>
      </c>
      <c r="K1475" s="58"/>
      <c r="L1475" s="27"/>
    </row>
    <row r="1478" spans="1:29" ht="16.5" x14ac:dyDescent="0.25">
      <c r="A1478" s="45" t="str">
        <f>CONCATENATE("Раздел: ",IF(Source!G677&lt;&gt;"Новый раздел", Source!G677, ""))</f>
        <v>Раздел: 3 Вентиляция и кондиционирование</v>
      </c>
      <c r="B1478" s="45"/>
      <c r="C1478" s="45"/>
      <c r="D1478" s="45"/>
      <c r="E1478" s="45"/>
      <c r="F1478" s="45"/>
      <c r="G1478" s="45"/>
      <c r="H1478" s="45"/>
      <c r="I1478" s="45"/>
      <c r="J1478" s="45"/>
      <c r="K1478" s="45"/>
      <c r="L1478" s="45"/>
    </row>
    <row r="1480" spans="1:29" ht="16.5" x14ac:dyDescent="0.25">
      <c r="A1480" s="45" t="str">
        <f>CONCATENATE("Подраздел: ",IF(Source!G681&lt;&gt;"Новый подраздел", Source!G681, ""))</f>
        <v>Подраздел: 3.1 Общеобменная вентиляция</v>
      </c>
      <c r="B1480" s="45"/>
      <c r="C1480" s="45"/>
      <c r="D1480" s="45"/>
      <c r="E1480" s="45"/>
      <c r="F1480" s="45"/>
      <c r="G1480" s="45"/>
      <c r="H1480" s="45"/>
      <c r="I1480" s="45"/>
      <c r="J1480" s="45"/>
      <c r="K1480" s="45"/>
      <c r="L1480" s="45"/>
    </row>
    <row r="1482" spans="1:29" ht="30" x14ac:dyDescent="0.25">
      <c r="C1482" s="47" t="str">
        <f>Source!G685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  <c r="D1482" s="47"/>
      <c r="E1482" s="47"/>
      <c r="F1482" s="47"/>
      <c r="G1482" s="47"/>
      <c r="H1482" s="47"/>
      <c r="I1482" s="47"/>
      <c r="J1482" s="47"/>
      <c r="K1482" s="47"/>
      <c r="AC1482" s="29" t="str">
        <f>Source!G685</f>
        <v>Установка П1, (корпус с акустической и тепловой изоляцией), AIRNED-  M20L/K1/P1/T4.24/H105/V1.1.P71.R-11x15/F7/B1 вентилятор производительностью L = 22000 м3/ч, Hсвоб =600 Pa</v>
      </c>
    </row>
    <row r="1483" spans="1:29" ht="42.75" x14ac:dyDescent="0.2">
      <c r="A1483" s="18">
        <v>175</v>
      </c>
      <c r="B1483" s="18">
        <v>175</v>
      </c>
      <c r="C1483" s="18" t="str">
        <f>Source!F687</f>
        <v>1.18-2403-21-13/1</v>
      </c>
      <c r="D1483" s="18" t="str">
        <f>Source!G687</f>
        <v>Техническое обслуживание приточных установок производительностью до 25000 м3/ч - ежеквартальное / П1</v>
      </c>
      <c r="E1483" s="19" t="str">
        <f>Source!H687</f>
        <v>установка</v>
      </c>
      <c r="F1483" s="9">
        <f>Source!I687</f>
        <v>1</v>
      </c>
      <c r="G1483" s="21"/>
      <c r="H1483" s="20"/>
      <c r="I1483" s="9"/>
      <c r="J1483" s="9"/>
      <c r="K1483" s="21"/>
      <c r="L1483" s="21"/>
      <c r="Q1483">
        <f>ROUND((Source!BZ687/100)*ROUND((Source!AF687*Source!AV687)*Source!I687, 2), 2)</f>
        <v>5165.26</v>
      </c>
      <c r="R1483">
        <f>Source!X687</f>
        <v>5165.26</v>
      </c>
      <c r="S1483">
        <f>ROUND((Source!CA687/100)*ROUND((Source!AF687*Source!AV687)*Source!I687, 2), 2)</f>
        <v>737.89</v>
      </c>
      <c r="T1483">
        <f>Source!Y687</f>
        <v>737.89</v>
      </c>
      <c r="U1483">
        <f>ROUND((175/100)*ROUND((Source!AE687*Source!AV687)*Source!I687, 2), 2)</f>
        <v>0.32</v>
      </c>
      <c r="V1483">
        <f>ROUND((108/100)*ROUND(Source!CS687*Source!I687, 2), 2)</f>
        <v>0.19</v>
      </c>
    </row>
    <row r="1484" spans="1:29" ht="14.25" x14ac:dyDescent="0.2">
      <c r="A1484" s="18"/>
      <c r="B1484" s="18"/>
      <c r="C1484" s="18"/>
      <c r="D1484" s="18" t="s">
        <v>1332</v>
      </c>
      <c r="E1484" s="19"/>
      <c r="F1484" s="9"/>
      <c r="G1484" s="21">
        <f>Source!AO687</f>
        <v>3689.47</v>
      </c>
      <c r="H1484" s="20" t="str">
        <f>Source!DG687</f>
        <v>)*2</v>
      </c>
      <c r="I1484" s="9">
        <f>Source!AV687</f>
        <v>1</v>
      </c>
      <c r="J1484" s="9">
        <f>IF(Source!BA687&lt;&gt; 0, Source!BA687, 1)</f>
        <v>1</v>
      </c>
      <c r="K1484" s="21">
        <f>Source!S687</f>
        <v>7378.94</v>
      </c>
      <c r="L1484" s="21"/>
    </row>
    <row r="1485" spans="1:29" ht="14.25" x14ac:dyDescent="0.2">
      <c r="A1485" s="18"/>
      <c r="B1485" s="18"/>
      <c r="C1485" s="18"/>
      <c r="D1485" s="18" t="s">
        <v>1333</v>
      </c>
      <c r="E1485" s="19"/>
      <c r="F1485" s="9"/>
      <c r="G1485" s="21">
        <f>Source!AM687</f>
        <v>6.55</v>
      </c>
      <c r="H1485" s="20" t="str">
        <f>Source!DE687</f>
        <v>)*2</v>
      </c>
      <c r="I1485" s="9">
        <f>Source!AV687</f>
        <v>1</v>
      </c>
      <c r="J1485" s="9">
        <f>IF(Source!BB687&lt;&gt; 0, Source!BB687, 1)</f>
        <v>1</v>
      </c>
      <c r="K1485" s="21">
        <f>Source!Q687</f>
        <v>13.1</v>
      </c>
      <c r="L1485" s="21"/>
    </row>
    <row r="1486" spans="1:29" ht="14.25" x14ac:dyDescent="0.2">
      <c r="A1486" s="18"/>
      <c r="B1486" s="18"/>
      <c r="C1486" s="18"/>
      <c r="D1486" s="18" t="s">
        <v>1334</v>
      </c>
      <c r="E1486" s="19"/>
      <c r="F1486" s="9"/>
      <c r="G1486" s="21">
        <f>Source!AN687</f>
        <v>0.09</v>
      </c>
      <c r="H1486" s="20" t="str">
        <f>Source!DF687</f>
        <v>)*2</v>
      </c>
      <c r="I1486" s="9">
        <f>Source!AV687</f>
        <v>1</v>
      </c>
      <c r="J1486" s="9">
        <f>IF(Source!BS687&lt;&gt; 0, Source!BS687, 1)</f>
        <v>1</v>
      </c>
      <c r="K1486" s="22">
        <f>Source!R687</f>
        <v>0.18</v>
      </c>
      <c r="L1486" s="21"/>
    </row>
    <row r="1487" spans="1:29" ht="14.25" x14ac:dyDescent="0.2">
      <c r="A1487" s="18"/>
      <c r="B1487" s="18"/>
      <c r="C1487" s="18"/>
      <c r="D1487" s="18" t="s">
        <v>1335</v>
      </c>
      <c r="E1487" s="19"/>
      <c r="F1487" s="9"/>
      <c r="G1487" s="21">
        <f>Source!AL687</f>
        <v>33.69</v>
      </c>
      <c r="H1487" s="20" t="str">
        <f>Source!DD687</f>
        <v>)*2</v>
      </c>
      <c r="I1487" s="9">
        <f>Source!AW687</f>
        <v>1</v>
      </c>
      <c r="J1487" s="9">
        <f>IF(Source!BC687&lt;&gt; 0, Source!BC687, 1)</f>
        <v>1</v>
      </c>
      <c r="K1487" s="21">
        <f>Source!P687</f>
        <v>67.38</v>
      </c>
      <c r="L1487" s="21"/>
    </row>
    <row r="1488" spans="1:29" ht="14.25" x14ac:dyDescent="0.2">
      <c r="A1488" s="18"/>
      <c r="B1488" s="18"/>
      <c r="C1488" s="18"/>
      <c r="D1488" s="18" t="s">
        <v>1336</v>
      </c>
      <c r="E1488" s="19" t="s">
        <v>1337</v>
      </c>
      <c r="F1488" s="9">
        <f>Source!AT687</f>
        <v>70</v>
      </c>
      <c r="G1488" s="21"/>
      <c r="H1488" s="20"/>
      <c r="I1488" s="9"/>
      <c r="J1488" s="9"/>
      <c r="K1488" s="21">
        <f>SUM(R1483:R1487)</f>
        <v>5165.26</v>
      </c>
      <c r="L1488" s="21"/>
    </row>
    <row r="1489" spans="1:22" ht="14.25" x14ac:dyDescent="0.2">
      <c r="A1489" s="18"/>
      <c r="B1489" s="18"/>
      <c r="C1489" s="18"/>
      <c r="D1489" s="18" t="s">
        <v>1338</v>
      </c>
      <c r="E1489" s="19" t="s">
        <v>1337</v>
      </c>
      <c r="F1489" s="9">
        <f>Source!AU687</f>
        <v>10</v>
      </c>
      <c r="G1489" s="21"/>
      <c r="H1489" s="20"/>
      <c r="I1489" s="9"/>
      <c r="J1489" s="9"/>
      <c r="K1489" s="21">
        <f>SUM(T1483:T1488)</f>
        <v>737.89</v>
      </c>
      <c r="L1489" s="21"/>
    </row>
    <row r="1490" spans="1:22" ht="14.25" x14ac:dyDescent="0.2">
      <c r="A1490" s="18"/>
      <c r="B1490" s="18"/>
      <c r="C1490" s="18"/>
      <c r="D1490" s="18" t="s">
        <v>1339</v>
      </c>
      <c r="E1490" s="19" t="s">
        <v>1337</v>
      </c>
      <c r="F1490" s="9">
        <f>108</f>
        <v>108</v>
      </c>
      <c r="G1490" s="21"/>
      <c r="H1490" s="20"/>
      <c r="I1490" s="9"/>
      <c r="J1490" s="9"/>
      <c r="K1490" s="21">
        <f>SUM(V1483:V1489)</f>
        <v>0.19</v>
      </c>
      <c r="L1490" s="21"/>
    </row>
    <row r="1491" spans="1:22" ht="14.25" x14ac:dyDescent="0.2">
      <c r="A1491" s="18"/>
      <c r="B1491" s="18"/>
      <c r="C1491" s="18"/>
      <c r="D1491" s="18" t="s">
        <v>1340</v>
      </c>
      <c r="E1491" s="19" t="s">
        <v>1341</v>
      </c>
      <c r="F1491" s="9">
        <f>Source!AQ687</f>
        <v>5.56</v>
      </c>
      <c r="G1491" s="21"/>
      <c r="H1491" s="20" t="str">
        <f>Source!DI687</f>
        <v>)*2</v>
      </c>
      <c r="I1491" s="9">
        <f>Source!AV687</f>
        <v>1</v>
      </c>
      <c r="J1491" s="9"/>
      <c r="K1491" s="21"/>
      <c r="L1491" s="21">
        <f>Source!U687</f>
        <v>11.12</v>
      </c>
    </row>
    <row r="1492" spans="1:22" ht="15" x14ac:dyDescent="0.25">
      <c r="A1492" s="24"/>
      <c r="B1492" s="24"/>
      <c r="C1492" s="24"/>
      <c r="D1492" s="24"/>
      <c r="E1492" s="24"/>
      <c r="F1492" s="24"/>
      <c r="G1492" s="24"/>
      <c r="H1492" s="24"/>
      <c r="I1492" s="24"/>
      <c r="J1492" s="46">
        <f>K1484+K1485+K1487+K1488+K1489+K1490</f>
        <v>13362.76</v>
      </c>
      <c r="K1492" s="46"/>
      <c r="L1492" s="25">
        <f>IF(Source!I687&lt;&gt;0, ROUND(J1492/Source!I687, 2), 0)</f>
        <v>13362.76</v>
      </c>
      <c r="P1492" s="23">
        <f>J1492</f>
        <v>13362.76</v>
      </c>
    </row>
    <row r="1493" spans="1:22" ht="28.5" x14ac:dyDescent="0.2">
      <c r="A1493" s="18">
        <v>176</v>
      </c>
      <c r="B1493" s="18">
        <v>176</v>
      </c>
      <c r="C1493" s="18" t="str">
        <f>Source!F688</f>
        <v>1.23-2303-7-2/1</v>
      </c>
      <c r="D1493" s="18" t="str">
        <f>Source!G688</f>
        <v>Техническое обслуживание реле давления, напора, тяги</v>
      </c>
      <c r="E1493" s="19" t="str">
        <f>Source!H688</f>
        <v>шт.</v>
      </c>
      <c r="F1493" s="9">
        <f>Source!I688</f>
        <v>1</v>
      </c>
      <c r="G1493" s="21"/>
      <c r="H1493" s="20"/>
      <c r="I1493" s="9"/>
      <c r="J1493" s="9"/>
      <c r="K1493" s="21"/>
      <c r="L1493" s="21"/>
      <c r="Q1493">
        <f>ROUND((Source!BZ688/100)*ROUND((Source!AF688*Source!AV688)*Source!I688, 2), 2)</f>
        <v>188.77</v>
      </c>
      <c r="R1493">
        <f>Source!X688</f>
        <v>188.77</v>
      </c>
      <c r="S1493">
        <f>ROUND((Source!CA688/100)*ROUND((Source!AF688*Source!AV688)*Source!I688, 2), 2)</f>
        <v>26.97</v>
      </c>
      <c r="T1493">
        <f>Source!Y688</f>
        <v>26.97</v>
      </c>
      <c r="U1493">
        <f>ROUND((175/100)*ROUND((Source!AE688*Source!AV688)*Source!I688, 2), 2)</f>
        <v>0</v>
      </c>
      <c r="V1493">
        <f>ROUND((108/100)*ROUND(Source!CS688*Source!I688, 2), 2)</f>
        <v>0</v>
      </c>
    </row>
    <row r="1494" spans="1:22" ht="14.25" x14ac:dyDescent="0.2">
      <c r="A1494" s="18"/>
      <c r="B1494" s="18"/>
      <c r="C1494" s="18"/>
      <c r="D1494" s="18" t="s">
        <v>1332</v>
      </c>
      <c r="E1494" s="19"/>
      <c r="F1494" s="9"/>
      <c r="G1494" s="21">
        <f>Source!AO688</f>
        <v>269.67</v>
      </c>
      <c r="H1494" s="20" t="str">
        <f>Source!DG688</f>
        <v/>
      </c>
      <c r="I1494" s="9">
        <f>Source!AV688</f>
        <v>1</v>
      </c>
      <c r="J1494" s="9">
        <f>IF(Source!BA688&lt;&gt; 0, Source!BA688, 1)</f>
        <v>1</v>
      </c>
      <c r="K1494" s="21">
        <f>Source!S688</f>
        <v>269.67</v>
      </c>
      <c r="L1494" s="21"/>
    </row>
    <row r="1495" spans="1:22" ht="14.25" x14ac:dyDescent="0.2">
      <c r="A1495" s="18"/>
      <c r="B1495" s="18"/>
      <c r="C1495" s="18"/>
      <c r="D1495" s="18" t="s">
        <v>1335</v>
      </c>
      <c r="E1495" s="19"/>
      <c r="F1495" s="9"/>
      <c r="G1495" s="21">
        <f>Source!AL688</f>
        <v>19.14</v>
      </c>
      <c r="H1495" s="20" t="str">
        <f>Source!DD688</f>
        <v/>
      </c>
      <c r="I1495" s="9">
        <f>Source!AW688</f>
        <v>1</v>
      </c>
      <c r="J1495" s="9">
        <f>IF(Source!BC688&lt;&gt; 0, Source!BC688, 1)</f>
        <v>1</v>
      </c>
      <c r="K1495" s="21">
        <f>Source!P688</f>
        <v>19.14</v>
      </c>
      <c r="L1495" s="21"/>
    </row>
    <row r="1496" spans="1:22" ht="14.25" x14ac:dyDescent="0.2">
      <c r="A1496" s="18"/>
      <c r="B1496" s="18"/>
      <c r="C1496" s="18"/>
      <c r="D1496" s="18" t="s">
        <v>1336</v>
      </c>
      <c r="E1496" s="19" t="s">
        <v>1337</v>
      </c>
      <c r="F1496" s="9">
        <f>Source!AT688</f>
        <v>70</v>
      </c>
      <c r="G1496" s="21"/>
      <c r="H1496" s="20"/>
      <c r="I1496" s="9"/>
      <c r="J1496" s="9"/>
      <c r="K1496" s="21">
        <f>SUM(R1493:R1495)</f>
        <v>188.77</v>
      </c>
      <c r="L1496" s="21"/>
    </row>
    <row r="1497" spans="1:22" ht="14.25" x14ac:dyDescent="0.2">
      <c r="A1497" s="18"/>
      <c r="B1497" s="18"/>
      <c r="C1497" s="18"/>
      <c r="D1497" s="18" t="s">
        <v>1338</v>
      </c>
      <c r="E1497" s="19" t="s">
        <v>1337</v>
      </c>
      <c r="F1497" s="9">
        <f>Source!AU688</f>
        <v>10</v>
      </c>
      <c r="G1497" s="21"/>
      <c r="H1497" s="20"/>
      <c r="I1497" s="9"/>
      <c r="J1497" s="9"/>
      <c r="K1497" s="21">
        <f>SUM(T1493:T1496)</f>
        <v>26.97</v>
      </c>
      <c r="L1497" s="21"/>
    </row>
    <row r="1498" spans="1:22" ht="14.25" x14ac:dyDescent="0.2">
      <c r="A1498" s="18"/>
      <c r="B1498" s="18"/>
      <c r="C1498" s="18"/>
      <c r="D1498" s="18" t="s">
        <v>1340</v>
      </c>
      <c r="E1498" s="19" t="s">
        <v>1341</v>
      </c>
      <c r="F1498" s="9">
        <f>Source!AQ688</f>
        <v>0.38</v>
      </c>
      <c r="G1498" s="21"/>
      <c r="H1498" s="20" t="str">
        <f>Source!DI688</f>
        <v/>
      </c>
      <c r="I1498" s="9">
        <f>Source!AV688</f>
        <v>1</v>
      </c>
      <c r="J1498" s="9"/>
      <c r="K1498" s="21"/>
      <c r="L1498" s="21">
        <f>Source!U688</f>
        <v>0.38</v>
      </c>
    </row>
    <row r="1499" spans="1:22" ht="15" x14ac:dyDescent="0.25">
      <c r="A1499" s="24"/>
      <c r="B1499" s="24"/>
      <c r="C1499" s="24"/>
      <c r="D1499" s="24"/>
      <c r="E1499" s="24"/>
      <c r="F1499" s="24"/>
      <c r="G1499" s="24"/>
      <c r="H1499" s="24"/>
      <c r="I1499" s="24"/>
      <c r="J1499" s="46">
        <f>K1494+K1495+K1496+K1497</f>
        <v>504.55000000000007</v>
      </c>
      <c r="K1499" s="46"/>
      <c r="L1499" s="25">
        <f>IF(Source!I688&lt;&gt;0, ROUND(J1499/Source!I688, 2), 0)</f>
        <v>504.55</v>
      </c>
      <c r="P1499" s="23">
        <f>J1499</f>
        <v>504.55000000000007</v>
      </c>
    </row>
    <row r="1500" spans="1:22" ht="28.5" x14ac:dyDescent="0.2">
      <c r="A1500" s="18">
        <v>177</v>
      </c>
      <c r="B1500" s="18">
        <v>177</v>
      </c>
      <c r="C1500" s="18" t="str">
        <f>Source!F689</f>
        <v>1.23-2303-7-1/1</v>
      </c>
      <c r="D1500" s="18" t="str">
        <f>Source!G689</f>
        <v>Техническое обслуживание реле температуры</v>
      </c>
      <c r="E1500" s="19" t="str">
        <f>Source!H689</f>
        <v>шт.</v>
      </c>
      <c r="F1500" s="9">
        <f>Source!I689</f>
        <v>1</v>
      </c>
      <c r="G1500" s="21"/>
      <c r="H1500" s="20"/>
      <c r="I1500" s="9"/>
      <c r="J1500" s="9"/>
      <c r="K1500" s="21"/>
      <c r="L1500" s="21"/>
      <c r="Q1500">
        <f>ROUND((Source!BZ689/100)*ROUND((Source!AF689*Source!AV689)*Source!I689, 2), 2)</f>
        <v>238.45</v>
      </c>
      <c r="R1500">
        <f>Source!X689</f>
        <v>238.45</v>
      </c>
      <c r="S1500">
        <f>ROUND((Source!CA689/100)*ROUND((Source!AF689*Source!AV689)*Source!I689, 2), 2)</f>
        <v>34.06</v>
      </c>
      <c r="T1500">
        <f>Source!Y689</f>
        <v>34.06</v>
      </c>
      <c r="U1500">
        <f>ROUND((175/100)*ROUND((Source!AE689*Source!AV689)*Source!I689, 2), 2)</f>
        <v>0</v>
      </c>
      <c r="V1500">
        <f>ROUND((108/100)*ROUND(Source!CS689*Source!I689, 2), 2)</f>
        <v>0</v>
      </c>
    </row>
    <row r="1501" spans="1:22" ht="14.25" x14ac:dyDescent="0.2">
      <c r="A1501" s="18"/>
      <c r="B1501" s="18"/>
      <c r="C1501" s="18"/>
      <c r="D1501" s="18" t="s">
        <v>1332</v>
      </c>
      <c r="E1501" s="19"/>
      <c r="F1501" s="9"/>
      <c r="G1501" s="21">
        <f>Source!AO689</f>
        <v>340.64</v>
      </c>
      <c r="H1501" s="20" t="str">
        <f>Source!DG689</f>
        <v/>
      </c>
      <c r="I1501" s="9">
        <f>Source!AV689</f>
        <v>1</v>
      </c>
      <c r="J1501" s="9">
        <f>IF(Source!BA689&lt;&gt; 0, Source!BA689, 1)</f>
        <v>1</v>
      </c>
      <c r="K1501" s="21">
        <f>Source!S689</f>
        <v>340.64</v>
      </c>
      <c r="L1501" s="21"/>
    </row>
    <row r="1502" spans="1:22" ht="14.25" x14ac:dyDescent="0.2">
      <c r="A1502" s="18"/>
      <c r="B1502" s="18"/>
      <c r="C1502" s="18"/>
      <c r="D1502" s="18" t="s">
        <v>1335</v>
      </c>
      <c r="E1502" s="19"/>
      <c r="F1502" s="9"/>
      <c r="G1502" s="21">
        <f>Source!AL689</f>
        <v>19.14</v>
      </c>
      <c r="H1502" s="20" t="str">
        <f>Source!DD689</f>
        <v/>
      </c>
      <c r="I1502" s="9">
        <f>Source!AW689</f>
        <v>1</v>
      </c>
      <c r="J1502" s="9">
        <f>IF(Source!BC689&lt;&gt; 0, Source!BC689, 1)</f>
        <v>1</v>
      </c>
      <c r="K1502" s="21">
        <f>Source!P689</f>
        <v>19.14</v>
      </c>
      <c r="L1502" s="21"/>
    </row>
    <row r="1503" spans="1:22" ht="14.25" x14ac:dyDescent="0.2">
      <c r="A1503" s="18"/>
      <c r="B1503" s="18"/>
      <c r="C1503" s="18"/>
      <c r="D1503" s="18" t="s">
        <v>1336</v>
      </c>
      <c r="E1503" s="19" t="s">
        <v>1337</v>
      </c>
      <c r="F1503" s="9">
        <f>Source!AT689</f>
        <v>70</v>
      </c>
      <c r="G1503" s="21"/>
      <c r="H1503" s="20"/>
      <c r="I1503" s="9"/>
      <c r="J1503" s="9"/>
      <c r="K1503" s="21">
        <f>SUM(R1500:R1502)</f>
        <v>238.45</v>
      </c>
      <c r="L1503" s="21"/>
    </row>
    <row r="1504" spans="1:22" ht="14.25" x14ac:dyDescent="0.2">
      <c r="A1504" s="18"/>
      <c r="B1504" s="18"/>
      <c r="C1504" s="18"/>
      <c r="D1504" s="18" t="s">
        <v>1338</v>
      </c>
      <c r="E1504" s="19" t="s">
        <v>1337</v>
      </c>
      <c r="F1504" s="9">
        <f>Source!AU689</f>
        <v>10</v>
      </c>
      <c r="G1504" s="21"/>
      <c r="H1504" s="20"/>
      <c r="I1504" s="9"/>
      <c r="J1504" s="9"/>
      <c r="K1504" s="21">
        <f>SUM(T1500:T1503)</f>
        <v>34.06</v>
      </c>
      <c r="L1504" s="21"/>
    </row>
    <row r="1505" spans="1:22" ht="14.25" x14ac:dyDescent="0.2">
      <c r="A1505" s="18"/>
      <c r="B1505" s="18"/>
      <c r="C1505" s="18"/>
      <c r="D1505" s="18" t="s">
        <v>1340</v>
      </c>
      <c r="E1505" s="19" t="s">
        <v>1341</v>
      </c>
      <c r="F1505" s="9">
        <f>Source!AQ689</f>
        <v>0.48</v>
      </c>
      <c r="G1505" s="21"/>
      <c r="H1505" s="20" t="str">
        <f>Source!DI689</f>
        <v/>
      </c>
      <c r="I1505" s="9">
        <f>Source!AV689</f>
        <v>1</v>
      </c>
      <c r="J1505" s="9"/>
      <c r="K1505" s="21"/>
      <c r="L1505" s="21">
        <f>Source!U689</f>
        <v>0.48</v>
      </c>
    </row>
    <row r="1506" spans="1:22" ht="15" x14ac:dyDescent="0.25">
      <c r="A1506" s="24"/>
      <c r="B1506" s="24"/>
      <c r="C1506" s="24"/>
      <c r="D1506" s="24"/>
      <c r="E1506" s="24"/>
      <c r="F1506" s="24"/>
      <c r="G1506" s="24"/>
      <c r="H1506" s="24"/>
      <c r="I1506" s="24"/>
      <c r="J1506" s="46">
        <f>K1501+K1502+K1503+K1504</f>
        <v>632.29</v>
      </c>
      <c r="K1506" s="46"/>
      <c r="L1506" s="25">
        <f>IF(Source!I689&lt;&gt;0, ROUND(J1506/Source!I689, 2), 0)</f>
        <v>632.29</v>
      </c>
      <c r="P1506" s="23">
        <f>J1506</f>
        <v>632.29</v>
      </c>
    </row>
    <row r="1507" spans="1:22" ht="28.5" x14ac:dyDescent="0.2">
      <c r="A1507" s="18">
        <v>178</v>
      </c>
      <c r="B1507" s="18">
        <v>178</v>
      </c>
      <c r="C1507" s="18" t="str">
        <f>Source!F690</f>
        <v>1.23-2103-31-1/1</v>
      </c>
      <c r="D1507" s="18" t="str">
        <f>Source!G690</f>
        <v>Техническое обслуживание термостата</v>
      </c>
      <c r="E1507" s="19" t="str">
        <f>Source!H690</f>
        <v>шт.</v>
      </c>
      <c r="F1507" s="9">
        <f>Source!I690</f>
        <v>1</v>
      </c>
      <c r="G1507" s="21"/>
      <c r="H1507" s="20"/>
      <c r="I1507" s="9"/>
      <c r="J1507" s="9"/>
      <c r="K1507" s="21"/>
      <c r="L1507" s="21"/>
      <c r="Q1507">
        <f>ROUND((Source!BZ690/100)*ROUND((Source!AF690*Source!AV690)*Source!I690, 2), 2)</f>
        <v>789.85</v>
      </c>
      <c r="R1507">
        <f>Source!X690</f>
        <v>789.85</v>
      </c>
      <c r="S1507">
        <f>ROUND((Source!CA690/100)*ROUND((Source!AF690*Source!AV690)*Source!I690, 2), 2)</f>
        <v>112.84</v>
      </c>
      <c r="T1507">
        <f>Source!Y690</f>
        <v>112.84</v>
      </c>
      <c r="U1507">
        <f>ROUND((175/100)*ROUND((Source!AE690*Source!AV690)*Source!I690, 2), 2)</f>
        <v>0</v>
      </c>
      <c r="V1507">
        <f>ROUND((108/100)*ROUND(Source!CS690*Source!I690, 2), 2)</f>
        <v>0</v>
      </c>
    </row>
    <row r="1508" spans="1:22" ht="14.25" x14ac:dyDescent="0.2">
      <c r="A1508" s="18"/>
      <c r="B1508" s="18"/>
      <c r="C1508" s="18"/>
      <c r="D1508" s="18" t="s">
        <v>1332</v>
      </c>
      <c r="E1508" s="19"/>
      <c r="F1508" s="9"/>
      <c r="G1508" s="21">
        <f>Source!AO690</f>
        <v>1128.3599999999999</v>
      </c>
      <c r="H1508" s="20" t="str">
        <f>Source!DG690</f>
        <v/>
      </c>
      <c r="I1508" s="9">
        <f>Source!AV690</f>
        <v>1</v>
      </c>
      <c r="J1508" s="9">
        <f>IF(Source!BA690&lt;&gt; 0, Source!BA690, 1)</f>
        <v>1</v>
      </c>
      <c r="K1508" s="21">
        <f>Source!S690</f>
        <v>1128.3599999999999</v>
      </c>
      <c r="L1508" s="21"/>
    </row>
    <row r="1509" spans="1:22" ht="14.25" x14ac:dyDescent="0.2">
      <c r="A1509" s="18"/>
      <c r="B1509" s="18"/>
      <c r="C1509" s="18"/>
      <c r="D1509" s="18" t="s">
        <v>1335</v>
      </c>
      <c r="E1509" s="19"/>
      <c r="F1509" s="9"/>
      <c r="G1509" s="21">
        <f>Source!AL690</f>
        <v>0.31</v>
      </c>
      <c r="H1509" s="20" t="str">
        <f>Source!DD690</f>
        <v/>
      </c>
      <c r="I1509" s="9">
        <f>Source!AW690</f>
        <v>1</v>
      </c>
      <c r="J1509" s="9">
        <f>IF(Source!BC690&lt;&gt; 0, Source!BC690, 1)</f>
        <v>1</v>
      </c>
      <c r="K1509" s="21">
        <f>Source!P690</f>
        <v>0.31</v>
      </c>
      <c r="L1509" s="21"/>
    </row>
    <row r="1510" spans="1:22" ht="14.25" x14ac:dyDescent="0.2">
      <c r="A1510" s="18"/>
      <c r="B1510" s="18"/>
      <c r="C1510" s="18"/>
      <c r="D1510" s="18" t="s">
        <v>1336</v>
      </c>
      <c r="E1510" s="19" t="s">
        <v>1337</v>
      </c>
      <c r="F1510" s="9">
        <f>Source!AT690</f>
        <v>70</v>
      </c>
      <c r="G1510" s="21"/>
      <c r="H1510" s="20"/>
      <c r="I1510" s="9"/>
      <c r="J1510" s="9"/>
      <c r="K1510" s="21">
        <f>SUM(R1507:R1509)</f>
        <v>789.85</v>
      </c>
      <c r="L1510" s="21"/>
    </row>
    <row r="1511" spans="1:22" ht="14.25" x14ac:dyDescent="0.2">
      <c r="A1511" s="18"/>
      <c r="B1511" s="18"/>
      <c r="C1511" s="18"/>
      <c r="D1511" s="18" t="s">
        <v>1338</v>
      </c>
      <c r="E1511" s="19" t="s">
        <v>1337</v>
      </c>
      <c r="F1511" s="9">
        <f>Source!AU690</f>
        <v>10</v>
      </c>
      <c r="G1511" s="21"/>
      <c r="H1511" s="20"/>
      <c r="I1511" s="9"/>
      <c r="J1511" s="9"/>
      <c r="K1511" s="21">
        <f>SUM(T1507:T1510)</f>
        <v>112.84</v>
      </c>
      <c r="L1511" s="21"/>
    </row>
    <row r="1512" spans="1:22" ht="14.25" x14ac:dyDescent="0.2">
      <c r="A1512" s="18"/>
      <c r="B1512" s="18"/>
      <c r="C1512" s="18"/>
      <c r="D1512" s="18" t="s">
        <v>1340</v>
      </c>
      <c r="E1512" s="19" t="s">
        <v>1341</v>
      </c>
      <c r="F1512" s="9">
        <f>Source!AQ690</f>
        <v>1.59</v>
      </c>
      <c r="G1512" s="21"/>
      <c r="H1512" s="20" t="str">
        <f>Source!DI690</f>
        <v/>
      </c>
      <c r="I1512" s="9">
        <f>Source!AV690</f>
        <v>1</v>
      </c>
      <c r="J1512" s="9"/>
      <c r="K1512" s="21"/>
      <c r="L1512" s="21">
        <f>Source!U690</f>
        <v>1.59</v>
      </c>
    </row>
    <row r="1513" spans="1:22" ht="15" x14ac:dyDescent="0.25">
      <c r="A1513" s="24"/>
      <c r="B1513" s="24"/>
      <c r="C1513" s="24"/>
      <c r="D1513" s="24"/>
      <c r="E1513" s="24"/>
      <c r="F1513" s="24"/>
      <c r="G1513" s="24"/>
      <c r="H1513" s="24"/>
      <c r="I1513" s="24"/>
      <c r="J1513" s="46">
        <f>K1508+K1509+K1510+K1511</f>
        <v>2031.36</v>
      </c>
      <c r="K1513" s="46"/>
      <c r="L1513" s="25">
        <f>IF(Source!I690&lt;&gt;0, ROUND(J1513/Source!I690, 2), 0)</f>
        <v>2031.36</v>
      </c>
      <c r="P1513" s="23">
        <f>J1513</f>
        <v>2031.36</v>
      </c>
    </row>
    <row r="1514" spans="1:22" ht="42.75" x14ac:dyDescent="0.2">
      <c r="A1514" s="18">
        <v>179</v>
      </c>
      <c r="B1514" s="18">
        <v>179</v>
      </c>
      <c r="C1514" s="18" t="str">
        <f>Source!F693</f>
        <v>1.23-2103-41-1/1</v>
      </c>
      <c r="D1514" s="18" t="str">
        <f>Source!G693</f>
        <v>Техническое обслуживание регулирующего клапана / Трехходовой вентиль</v>
      </c>
      <c r="E1514" s="19" t="str">
        <f>Source!H693</f>
        <v>шт.</v>
      </c>
      <c r="F1514" s="9">
        <f>Source!I693</f>
        <v>1</v>
      </c>
      <c r="G1514" s="21"/>
      <c r="H1514" s="20"/>
      <c r="I1514" s="9"/>
      <c r="J1514" s="9"/>
      <c r="K1514" s="21"/>
      <c r="L1514" s="21"/>
      <c r="Q1514">
        <f>ROUND((Source!BZ693/100)*ROUND((Source!AF693*Source!AV693)*Source!I693, 2), 2)</f>
        <v>145.6</v>
      </c>
      <c r="R1514">
        <f>Source!X693</f>
        <v>145.6</v>
      </c>
      <c r="S1514">
        <f>ROUND((Source!CA693/100)*ROUND((Source!AF693*Source!AV693)*Source!I693, 2), 2)</f>
        <v>20.8</v>
      </c>
      <c r="T1514">
        <f>Source!Y693</f>
        <v>20.8</v>
      </c>
      <c r="U1514">
        <f>ROUND((175/100)*ROUND((Source!AE693*Source!AV693)*Source!I693, 2), 2)</f>
        <v>86.75</v>
      </c>
      <c r="V1514">
        <f>ROUND((108/100)*ROUND(Source!CS693*Source!I693, 2), 2)</f>
        <v>53.54</v>
      </c>
    </row>
    <row r="1515" spans="1:22" ht="14.25" x14ac:dyDescent="0.2">
      <c r="A1515" s="18"/>
      <c r="B1515" s="18"/>
      <c r="C1515" s="18"/>
      <c r="D1515" s="18" t="s">
        <v>1332</v>
      </c>
      <c r="E1515" s="19"/>
      <c r="F1515" s="9"/>
      <c r="G1515" s="21">
        <f>Source!AO693</f>
        <v>208</v>
      </c>
      <c r="H1515" s="20" t="str">
        <f>Source!DG693</f>
        <v/>
      </c>
      <c r="I1515" s="9">
        <f>Source!AV693</f>
        <v>1</v>
      </c>
      <c r="J1515" s="9">
        <f>IF(Source!BA693&lt;&gt; 0, Source!BA693, 1)</f>
        <v>1</v>
      </c>
      <c r="K1515" s="21">
        <f>Source!S693</f>
        <v>208</v>
      </c>
      <c r="L1515" s="21"/>
    </row>
    <row r="1516" spans="1:22" ht="14.25" x14ac:dyDescent="0.2">
      <c r="A1516" s="18"/>
      <c r="B1516" s="18"/>
      <c r="C1516" s="18"/>
      <c r="D1516" s="18" t="s">
        <v>1333</v>
      </c>
      <c r="E1516" s="19"/>
      <c r="F1516" s="9"/>
      <c r="G1516" s="21">
        <f>Source!AM693</f>
        <v>78.180000000000007</v>
      </c>
      <c r="H1516" s="20" t="str">
        <f>Source!DE693</f>
        <v/>
      </c>
      <c r="I1516" s="9">
        <f>Source!AV693</f>
        <v>1</v>
      </c>
      <c r="J1516" s="9">
        <f>IF(Source!BB693&lt;&gt; 0, Source!BB693, 1)</f>
        <v>1</v>
      </c>
      <c r="K1516" s="21">
        <f>Source!Q693</f>
        <v>78.180000000000007</v>
      </c>
      <c r="L1516" s="21"/>
    </row>
    <row r="1517" spans="1:22" ht="14.25" x14ac:dyDescent="0.2">
      <c r="A1517" s="18"/>
      <c r="B1517" s="18"/>
      <c r="C1517" s="18"/>
      <c r="D1517" s="18" t="s">
        <v>1334</v>
      </c>
      <c r="E1517" s="19"/>
      <c r="F1517" s="9"/>
      <c r="G1517" s="21">
        <f>Source!AN693</f>
        <v>49.57</v>
      </c>
      <c r="H1517" s="20" t="str">
        <f>Source!DF693</f>
        <v/>
      </c>
      <c r="I1517" s="9">
        <f>Source!AV693</f>
        <v>1</v>
      </c>
      <c r="J1517" s="9">
        <f>IF(Source!BS693&lt;&gt; 0, Source!BS693, 1)</f>
        <v>1</v>
      </c>
      <c r="K1517" s="22">
        <f>Source!R693</f>
        <v>49.57</v>
      </c>
      <c r="L1517" s="21"/>
    </row>
    <row r="1518" spans="1:22" ht="14.25" x14ac:dyDescent="0.2">
      <c r="A1518" s="18"/>
      <c r="B1518" s="18"/>
      <c r="C1518" s="18"/>
      <c r="D1518" s="18" t="s">
        <v>1336</v>
      </c>
      <c r="E1518" s="19" t="s">
        <v>1337</v>
      </c>
      <c r="F1518" s="9">
        <f>Source!AT693</f>
        <v>70</v>
      </c>
      <c r="G1518" s="21"/>
      <c r="H1518" s="20"/>
      <c r="I1518" s="9"/>
      <c r="J1518" s="9"/>
      <c r="K1518" s="21">
        <f>SUM(R1514:R1517)</f>
        <v>145.6</v>
      </c>
      <c r="L1518" s="21"/>
    </row>
    <row r="1519" spans="1:22" ht="14.25" x14ac:dyDescent="0.2">
      <c r="A1519" s="18"/>
      <c r="B1519" s="18"/>
      <c r="C1519" s="18"/>
      <c r="D1519" s="18" t="s">
        <v>1338</v>
      </c>
      <c r="E1519" s="19" t="s">
        <v>1337</v>
      </c>
      <c r="F1519" s="9">
        <f>Source!AU693</f>
        <v>10</v>
      </c>
      <c r="G1519" s="21"/>
      <c r="H1519" s="20"/>
      <c r="I1519" s="9"/>
      <c r="J1519" s="9"/>
      <c r="K1519" s="21">
        <f>SUM(T1514:T1518)</f>
        <v>20.8</v>
      </c>
      <c r="L1519" s="21"/>
    </row>
    <row r="1520" spans="1:22" ht="14.25" x14ac:dyDescent="0.2">
      <c r="A1520" s="18"/>
      <c r="B1520" s="18"/>
      <c r="C1520" s="18"/>
      <c r="D1520" s="18" t="s">
        <v>1339</v>
      </c>
      <c r="E1520" s="19" t="s">
        <v>1337</v>
      </c>
      <c r="F1520" s="9">
        <f>108</f>
        <v>108</v>
      </c>
      <c r="G1520" s="21"/>
      <c r="H1520" s="20"/>
      <c r="I1520" s="9"/>
      <c r="J1520" s="9"/>
      <c r="K1520" s="21">
        <f>SUM(V1514:V1519)</f>
        <v>53.54</v>
      </c>
      <c r="L1520" s="21"/>
    </row>
    <row r="1521" spans="1:22" ht="14.25" x14ac:dyDescent="0.2">
      <c r="A1521" s="18"/>
      <c r="B1521" s="18"/>
      <c r="C1521" s="18"/>
      <c r="D1521" s="18" t="s">
        <v>1340</v>
      </c>
      <c r="E1521" s="19" t="s">
        <v>1341</v>
      </c>
      <c r="F1521" s="9">
        <f>Source!AQ693</f>
        <v>0.37</v>
      </c>
      <c r="G1521" s="21"/>
      <c r="H1521" s="20" t="str">
        <f>Source!DI693</f>
        <v/>
      </c>
      <c r="I1521" s="9">
        <f>Source!AV693</f>
        <v>1</v>
      </c>
      <c r="J1521" s="9"/>
      <c r="K1521" s="21"/>
      <c r="L1521" s="21">
        <f>Source!U693</f>
        <v>0.37</v>
      </c>
    </row>
    <row r="1522" spans="1:22" ht="15" x14ac:dyDescent="0.25">
      <c r="A1522" s="24"/>
      <c r="B1522" s="24"/>
      <c r="C1522" s="24"/>
      <c r="D1522" s="24"/>
      <c r="E1522" s="24"/>
      <c r="F1522" s="24"/>
      <c r="G1522" s="24"/>
      <c r="H1522" s="24"/>
      <c r="I1522" s="24"/>
      <c r="J1522" s="46">
        <f>K1515+K1516+K1518+K1519+K1520</f>
        <v>506.12</v>
      </c>
      <c r="K1522" s="46"/>
      <c r="L1522" s="25">
        <f>IF(Source!I693&lt;&gt;0, ROUND(J1522/Source!I693, 2), 0)</f>
        <v>506.12</v>
      </c>
      <c r="P1522" s="23">
        <f>J1522</f>
        <v>506.12</v>
      </c>
    </row>
    <row r="1523" spans="1:22" ht="28.5" x14ac:dyDescent="0.2">
      <c r="A1523" s="18">
        <v>180</v>
      </c>
      <c r="B1523" s="18">
        <v>180</v>
      </c>
      <c r="C1523" s="18" t="str">
        <f>Source!F694</f>
        <v>1.23-2303-13-2/1</v>
      </c>
      <c r="D1523" s="18" t="str">
        <f>Source!G694</f>
        <v>Техническое обслуживание преобразователей частоты до 24 кВт</v>
      </c>
      <c r="E1523" s="19" t="str">
        <f>Source!H694</f>
        <v>шт.</v>
      </c>
      <c r="F1523" s="9">
        <f>Source!I694</f>
        <v>1</v>
      </c>
      <c r="G1523" s="21"/>
      <c r="H1523" s="20"/>
      <c r="I1523" s="9"/>
      <c r="J1523" s="9"/>
      <c r="K1523" s="21"/>
      <c r="L1523" s="21"/>
      <c r="Q1523">
        <f>ROUND((Source!BZ694/100)*ROUND((Source!AF694*Source!AV694)*Source!I694, 2), 2)</f>
        <v>2891.15</v>
      </c>
      <c r="R1523">
        <f>Source!X694</f>
        <v>2891.15</v>
      </c>
      <c r="S1523">
        <f>ROUND((Source!CA694/100)*ROUND((Source!AF694*Source!AV694)*Source!I694, 2), 2)</f>
        <v>413.02</v>
      </c>
      <c r="T1523">
        <f>Source!Y694</f>
        <v>413.02</v>
      </c>
      <c r="U1523">
        <f>ROUND((175/100)*ROUND((Source!AE694*Source!AV694)*Source!I694, 2), 2)</f>
        <v>0</v>
      </c>
      <c r="V1523">
        <f>ROUND((108/100)*ROUND(Source!CS694*Source!I694, 2), 2)</f>
        <v>0</v>
      </c>
    </row>
    <row r="1524" spans="1:22" ht="14.25" x14ac:dyDescent="0.2">
      <c r="A1524" s="18"/>
      <c r="B1524" s="18"/>
      <c r="C1524" s="18"/>
      <c r="D1524" s="18" t="s">
        <v>1332</v>
      </c>
      <c r="E1524" s="19"/>
      <c r="F1524" s="9"/>
      <c r="G1524" s="21">
        <f>Source!AO694</f>
        <v>4130.22</v>
      </c>
      <c r="H1524" s="20" t="str">
        <f>Source!DG694</f>
        <v/>
      </c>
      <c r="I1524" s="9">
        <f>Source!AV694</f>
        <v>1</v>
      </c>
      <c r="J1524" s="9">
        <f>IF(Source!BA694&lt;&gt; 0, Source!BA694, 1)</f>
        <v>1</v>
      </c>
      <c r="K1524" s="21">
        <f>Source!S694</f>
        <v>4130.22</v>
      </c>
      <c r="L1524" s="21"/>
    </row>
    <row r="1525" spans="1:22" ht="14.25" x14ac:dyDescent="0.2">
      <c r="A1525" s="18"/>
      <c r="B1525" s="18"/>
      <c r="C1525" s="18"/>
      <c r="D1525" s="18" t="s">
        <v>1335</v>
      </c>
      <c r="E1525" s="19"/>
      <c r="F1525" s="9"/>
      <c r="G1525" s="21">
        <f>Source!AL694</f>
        <v>14.92</v>
      </c>
      <c r="H1525" s="20" t="str">
        <f>Source!DD694</f>
        <v/>
      </c>
      <c r="I1525" s="9">
        <f>Source!AW694</f>
        <v>1</v>
      </c>
      <c r="J1525" s="9">
        <f>IF(Source!BC694&lt;&gt; 0, Source!BC694, 1)</f>
        <v>1</v>
      </c>
      <c r="K1525" s="21">
        <f>Source!P694</f>
        <v>14.92</v>
      </c>
      <c r="L1525" s="21"/>
    </row>
    <row r="1526" spans="1:22" ht="14.25" x14ac:dyDescent="0.2">
      <c r="A1526" s="18"/>
      <c r="B1526" s="18"/>
      <c r="C1526" s="18"/>
      <c r="D1526" s="18" t="s">
        <v>1336</v>
      </c>
      <c r="E1526" s="19" t="s">
        <v>1337</v>
      </c>
      <c r="F1526" s="9">
        <f>Source!AT694</f>
        <v>70</v>
      </c>
      <c r="G1526" s="21"/>
      <c r="H1526" s="20"/>
      <c r="I1526" s="9"/>
      <c r="J1526" s="9"/>
      <c r="K1526" s="21">
        <f>SUM(R1523:R1525)</f>
        <v>2891.15</v>
      </c>
      <c r="L1526" s="21"/>
    </row>
    <row r="1527" spans="1:22" ht="14.25" x14ac:dyDescent="0.2">
      <c r="A1527" s="18"/>
      <c r="B1527" s="18"/>
      <c r="C1527" s="18"/>
      <c r="D1527" s="18" t="s">
        <v>1338</v>
      </c>
      <c r="E1527" s="19" t="s">
        <v>1337</v>
      </c>
      <c r="F1527" s="9">
        <f>Source!AU694</f>
        <v>10</v>
      </c>
      <c r="G1527" s="21"/>
      <c r="H1527" s="20"/>
      <c r="I1527" s="9"/>
      <c r="J1527" s="9"/>
      <c r="K1527" s="21">
        <f>SUM(T1523:T1526)</f>
        <v>413.02</v>
      </c>
      <c r="L1527" s="21"/>
    </row>
    <row r="1528" spans="1:22" ht="14.25" x14ac:dyDescent="0.2">
      <c r="A1528" s="18"/>
      <c r="B1528" s="18"/>
      <c r="C1528" s="18"/>
      <c r="D1528" s="18" t="s">
        <v>1340</v>
      </c>
      <c r="E1528" s="19" t="s">
        <v>1341</v>
      </c>
      <c r="F1528" s="9">
        <f>Source!AQ694</f>
        <v>5.82</v>
      </c>
      <c r="G1528" s="21"/>
      <c r="H1528" s="20" t="str">
        <f>Source!DI694</f>
        <v/>
      </c>
      <c r="I1528" s="9">
        <f>Source!AV694</f>
        <v>1</v>
      </c>
      <c r="J1528" s="9"/>
      <c r="K1528" s="21"/>
      <c r="L1528" s="21">
        <f>Source!U694</f>
        <v>5.82</v>
      </c>
    </row>
    <row r="1529" spans="1:22" ht="15" x14ac:dyDescent="0.25">
      <c r="A1529" s="24"/>
      <c r="B1529" s="24"/>
      <c r="C1529" s="24"/>
      <c r="D1529" s="24"/>
      <c r="E1529" s="24"/>
      <c r="F1529" s="24"/>
      <c r="G1529" s="24"/>
      <c r="H1529" s="24"/>
      <c r="I1529" s="24"/>
      <c r="J1529" s="46">
        <f>K1524+K1525+K1526+K1527</f>
        <v>7449.3100000000013</v>
      </c>
      <c r="K1529" s="46"/>
      <c r="L1529" s="25">
        <f>IF(Source!I694&lt;&gt;0, ROUND(J1529/Source!I694, 2), 0)</f>
        <v>7449.31</v>
      </c>
      <c r="P1529" s="23">
        <f>J1529</f>
        <v>7449.3100000000013</v>
      </c>
    </row>
    <row r="1530" spans="1:22" ht="57" x14ac:dyDescent="0.2">
      <c r="A1530" s="18">
        <v>181</v>
      </c>
      <c r="B1530" s="18">
        <v>181</v>
      </c>
      <c r="C1530" s="18" t="str">
        <f>Source!F697</f>
        <v>1.23-2103-9-1/1</v>
      </c>
      <c r="D1530" s="18" t="str">
        <f>Source!G697</f>
        <v>Техническое обслуживание приборов для измерения температуры, термометры манометрические, тип ТПП-СК / ARK-3, ARN-3, WTP-3, ARP-3</v>
      </c>
      <c r="E1530" s="19" t="str">
        <f>Source!H697</f>
        <v>шт.</v>
      </c>
      <c r="F1530" s="9">
        <f>Source!I697</f>
        <v>4</v>
      </c>
      <c r="G1530" s="21"/>
      <c r="H1530" s="20"/>
      <c r="I1530" s="9"/>
      <c r="J1530" s="9"/>
      <c r="K1530" s="21"/>
      <c r="L1530" s="21"/>
      <c r="Q1530">
        <f>ROUND((Source!BZ697/100)*ROUND((Source!AF697*Source!AV697)*Source!I697, 2), 2)</f>
        <v>1884.57</v>
      </c>
      <c r="R1530">
        <f>Source!X697</f>
        <v>1884.57</v>
      </c>
      <c r="S1530">
        <f>ROUND((Source!CA697/100)*ROUND((Source!AF697*Source!AV697)*Source!I697, 2), 2)</f>
        <v>269.22000000000003</v>
      </c>
      <c r="T1530">
        <f>Source!Y697</f>
        <v>269.22000000000003</v>
      </c>
      <c r="U1530">
        <f>ROUND((175/100)*ROUND((Source!AE697*Source!AV697)*Source!I697, 2), 2)</f>
        <v>0</v>
      </c>
      <c r="V1530">
        <f>ROUND((108/100)*ROUND(Source!CS697*Source!I697, 2), 2)</f>
        <v>0</v>
      </c>
    </row>
    <row r="1531" spans="1:22" ht="14.25" x14ac:dyDescent="0.2">
      <c r="A1531" s="18"/>
      <c r="B1531" s="18"/>
      <c r="C1531" s="18"/>
      <c r="D1531" s="18" t="s">
        <v>1332</v>
      </c>
      <c r="E1531" s="19"/>
      <c r="F1531" s="9"/>
      <c r="G1531" s="21">
        <f>Source!AO697</f>
        <v>673.06</v>
      </c>
      <c r="H1531" s="20" t="str">
        <f>Source!DG697</f>
        <v/>
      </c>
      <c r="I1531" s="9">
        <f>Source!AV697</f>
        <v>1</v>
      </c>
      <c r="J1531" s="9">
        <f>IF(Source!BA697&lt;&gt; 0, Source!BA697, 1)</f>
        <v>1</v>
      </c>
      <c r="K1531" s="21">
        <f>Source!S697</f>
        <v>2692.24</v>
      </c>
      <c r="L1531" s="21"/>
    </row>
    <row r="1532" spans="1:22" ht="14.25" x14ac:dyDescent="0.2">
      <c r="A1532" s="18"/>
      <c r="B1532" s="18"/>
      <c r="C1532" s="18"/>
      <c r="D1532" s="18" t="s">
        <v>1336</v>
      </c>
      <c r="E1532" s="19" t="s">
        <v>1337</v>
      </c>
      <c r="F1532" s="9">
        <f>Source!AT697</f>
        <v>70</v>
      </c>
      <c r="G1532" s="21"/>
      <c r="H1532" s="20"/>
      <c r="I1532" s="9"/>
      <c r="J1532" s="9"/>
      <c r="K1532" s="21">
        <f>SUM(R1530:R1531)</f>
        <v>1884.57</v>
      </c>
      <c r="L1532" s="21"/>
    </row>
    <row r="1533" spans="1:22" ht="14.25" x14ac:dyDescent="0.2">
      <c r="A1533" s="18"/>
      <c r="B1533" s="18"/>
      <c r="C1533" s="18"/>
      <c r="D1533" s="18" t="s">
        <v>1338</v>
      </c>
      <c r="E1533" s="19" t="s">
        <v>1337</v>
      </c>
      <c r="F1533" s="9">
        <f>Source!AU697</f>
        <v>10</v>
      </c>
      <c r="G1533" s="21"/>
      <c r="H1533" s="20"/>
      <c r="I1533" s="9"/>
      <c r="J1533" s="9"/>
      <c r="K1533" s="21">
        <f>SUM(T1530:T1532)</f>
        <v>269.22000000000003</v>
      </c>
      <c r="L1533" s="21"/>
    </row>
    <row r="1534" spans="1:22" ht="14.25" x14ac:dyDescent="0.2">
      <c r="A1534" s="18"/>
      <c r="B1534" s="18"/>
      <c r="C1534" s="18"/>
      <c r="D1534" s="18" t="s">
        <v>1340</v>
      </c>
      <c r="E1534" s="19" t="s">
        <v>1341</v>
      </c>
      <c r="F1534" s="9">
        <f>Source!AQ697</f>
        <v>1.0900000000000001</v>
      </c>
      <c r="G1534" s="21"/>
      <c r="H1534" s="20" t="str">
        <f>Source!DI697</f>
        <v/>
      </c>
      <c r="I1534" s="9">
        <f>Source!AV697</f>
        <v>1</v>
      </c>
      <c r="J1534" s="9"/>
      <c r="K1534" s="21"/>
      <c r="L1534" s="21">
        <f>Source!U697</f>
        <v>4.3600000000000003</v>
      </c>
    </row>
    <row r="1535" spans="1:22" ht="15" x14ac:dyDescent="0.25">
      <c r="A1535" s="24"/>
      <c r="B1535" s="24"/>
      <c r="C1535" s="24"/>
      <c r="D1535" s="24"/>
      <c r="E1535" s="24"/>
      <c r="F1535" s="24"/>
      <c r="G1535" s="24"/>
      <c r="H1535" s="24"/>
      <c r="I1535" s="24"/>
      <c r="J1535" s="46">
        <f>K1531+K1532+K1533</f>
        <v>4846.03</v>
      </c>
      <c r="K1535" s="46"/>
      <c r="L1535" s="25">
        <f>IF(Source!I697&lt;&gt;0, ROUND(J1535/Source!I697, 2), 0)</f>
        <v>1211.51</v>
      </c>
      <c r="P1535" s="23">
        <f>J1535</f>
        <v>4846.03</v>
      </c>
    </row>
    <row r="1536" spans="1:22" ht="71.25" x14ac:dyDescent="0.2">
      <c r="A1536" s="18">
        <v>182</v>
      </c>
      <c r="B1536" s="18">
        <v>182</v>
      </c>
      <c r="C1536" s="18" t="str">
        <f>Source!F698</f>
        <v>1.23-2103-21-1/1</v>
      </c>
      <c r="D1536" s="18" t="str">
        <f>Source!G698</f>
        <v>Техническое обслуживание преобразователей давления, перепада давления, тензорезисторных, дифференциальных (Сапфир) / DVL-500</v>
      </c>
      <c r="E1536" s="19" t="str">
        <f>Source!H698</f>
        <v>шт.</v>
      </c>
      <c r="F1536" s="9">
        <f>Source!I698</f>
        <v>2</v>
      </c>
      <c r="G1536" s="21"/>
      <c r="H1536" s="20"/>
      <c r="I1536" s="9"/>
      <c r="J1536" s="9"/>
      <c r="K1536" s="21"/>
      <c r="L1536" s="21"/>
      <c r="Q1536">
        <f>ROUND((Source!BZ698/100)*ROUND((Source!AF698*Source!AV698)*Source!I698, 2), 2)</f>
        <v>894.17</v>
      </c>
      <c r="R1536">
        <f>Source!X698</f>
        <v>894.17</v>
      </c>
      <c r="S1536">
        <f>ROUND((Source!CA698/100)*ROUND((Source!AF698*Source!AV698)*Source!I698, 2), 2)</f>
        <v>127.74</v>
      </c>
      <c r="T1536">
        <f>Source!Y698</f>
        <v>127.74</v>
      </c>
      <c r="U1536">
        <f>ROUND((175/100)*ROUND((Source!AE698*Source!AV698)*Source!I698, 2), 2)</f>
        <v>0</v>
      </c>
      <c r="V1536">
        <f>ROUND((108/100)*ROUND(Source!CS698*Source!I698, 2), 2)</f>
        <v>0</v>
      </c>
    </row>
    <row r="1537" spans="1:22" ht="14.25" x14ac:dyDescent="0.2">
      <c r="A1537" s="18"/>
      <c r="B1537" s="18"/>
      <c r="C1537" s="18"/>
      <c r="D1537" s="18" t="s">
        <v>1332</v>
      </c>
      <c r="E1537" s="19"/>
      <c r="F1537" s="9"/>
      <c r="G1537" s="21">
        <f>Source!AO698</f>
        <v>638.69000000000005</v>
      </c>
      <c r="H1537" s="20" t="str">
        <f>Source!DG698</f>
        <v/>
      </c>
      <c r="I1537" s="9">
        <f>Source!AV698</f>
        <v>1</v>
      </c>
      <c r="J1537" s="9">
        <f>IF(Source!BA698&lt;&gt; 0, Source!BA698, 1)</f>
        <v>1</v>
      </c>
      <c r="K1537" s="21">
        <f>Source!S698</f>
        <v>1277.3800000000001</v>
      </c>
      <c r="L1537" s="21"/>
    </row>
    <row r="1538" spans="1:22" ht="14.25" x14ac:dyDescent="0.2">
      <c r="A1538" s="18"/>
      <c r="B1538" s="18"/>
      <c r="C1538" s="18"/>
      <c r="D1538" s="18" t="s">
        <v>1335</v>
      </c>
      <c r="E1538" s="19"/>
      <c r="F1538" s="9"/>
      <c r="G1538" s="21">
        <f>Source!AL698</f>
        <v>19.14</v>
      </c>
      <c r="H1538" s="20" t="str">
        <f>Source!DD698</f>
        <v/>
      </c>
      <c r="I1538" s="9">
        <f>Source!AW698</f>
        <v>1</v>
      </c>
      <c r="J1538" s="9">
        <f>IF(Source!BC698&lt;&gt; 0, Source!BC698, 1)</f>
        <v>1</v>
      </c>
      <c r="K1538" s="21">
        <f>Source!P698</f>
        <v>38.28</v>
      </c>
      <c r="L1538" s="21"/>
    </row>
    <row r="1539" spans="1:22" ht="14.25" x14ac:dyDescent="0.2">
      <c r="A1539" s="18"/>
      <c r="B1539" s="18"/>
      <c r="C1539" s="18"/>
      <c r="D1539" s="18" t="s">
        <v>1336</v>
      </c>
      <c r="E1539" s="19" t="s">
        <v>1337</v>
      </c>
      <c r="F1539" s="9">
        <f>Source!AT698</f>
        <v>70</v>
      </c>
      <c r="G1539" s="21"/>
      <c r="H1539" s="20"/>
      <c r="I1539" s="9"/>
      <c r="J1539" s="9"/>
      <c r="K1539" s="21">
        <f>SUM(R1536:R1538)</f>
        <v>894.17</v>
      </c>
      <c r="L1539" s="21"/>
    </row>
    <row r="1540" spans="1:22" ht="14.25" x14ac:dyDescent="0.2">
      <c r="A1540" s="18"/>
      <c r="B1540" s="18"/>
      <c r="C1540" s="18"/>
      <c r="D1540" s="18" t="s">
        <v>1338</v>
      </c>
      <c r="E1540" s="19" t="s">
        <v>1337</v>
      </c>
      <c r="F1540" s="9">
        <f>Source!AU698</f>
        <v>10</v>
      </c>
      <c r="G1540" s="21"/>
      <c r="H1540" s="20"/>
      <c r="I1540" s="9"/>
      <c r="J1540" s="9"/>
      <c r="K1540" s="21">
        <f>SUM(T1536:T1539)</f>
        <v>127.74</v>
      </c>
      <c r="L1540" s="21"/>
    </row>
    <row r="1541" spans="1:22" ht="14.25" x14ac:dyDescent="0.2">
      <c r="A1541" s="18"/>
      <c r="B1541" s="18"/>
      <c r="C1541" s="18"/>
      <c r="D1541" s="18" t="s">
        <v>1340</v>
      </c>
      <c r="E1541" s="19" t="s">
        <v>1341</v>
      </c>
      <c r="F1541" s="9">
        <f>Source!AQ698</f>
        <v>0.77</v>
      </c>
      <c r="G1541" s="21"/>
      <c r="H1541" s="20" t="str">
        <f>Source!DI698</f>
        <v/>
      </c>
      <c r="I1541" s="9">
        <f>Source!AV698</f>
        <v>1</v>
      </c>
      <c r="J1541" s="9"/>
      <c r="K1541" s="21"/>
      <c r="L1541" s="21">
        <f>Source!U698</f>
        <v>1.54</v>
      </c>
    </row>
    <row r="1542" spans="1:22" ht="15" x14ac:dyDescent="0.25">
      <c r="A1542" s="24"/>
      <c r="B1542" s="24"/>
      <c r="C1542" s="24"/>
      <c r="D1542" s="24"/>
      <c r="E1542" s="24"/>
      <c r="F1542" s="24"/>
      <c r="G1542" s="24"/>
      <c r="H1542" s="24"/>
      <c r="I1542" s="24"/>
      <c r="J1542" s="46">
        <f>K1537+K1538+K1539+K1540</f>
        <v>2337.5699999999997</v>
      </c>
      <c r="K1542" s="46"/>
      <c r="L1542" s="25">
        <f>IF(Source!I698&lt;&gt;0, ROUND(J1542/Source!I698, 2), 0)</f>
        <v>1168.79</v>
      </c>
      <c r="P1542" s="23">
        <f>J1542</f>
        <v>2337.5699999999997</v>
      </c>
    </row>
    <row r="1543" spans="1:22" ht="57" x14ac:dyDescent="0.2">
      <c r="A1543" s="18">
        <v>183</v>
      </c>
      <c r="B1543" s="18">
        <v>183</v>
      </c>
      <c r="C1543" s="18" t="str">
        <f>Source!F699</f>
        <v>1.23-2103-41-1/1</v>
      </c>
      <c r="D1543" s="18" t="str">
        <f>Source!G699</f>
        <v>Техническое обслуживание регулирующего клапана / Электропривод с пружинным возвратом DA15S220</v>
      </c>
      <c r="E1543" s="19" t="str">
        <f>Source!H699</f>
        <v>шт.</v>
      </c>
      <c r="F1543" s="9">
        <f>Source!I699</f>
        <v>1</v>
      </c>
      <c r="G1543" s="21"/>
      <c r="H1543" s="20"/>
      <c r="I1543" s="9"/>
      <c r="J1543" s="9"/>
      <c r="K1543" s="21"/>
      <c r="L1543" s="21"/>
      <c r="Q1543">
        <f>ROUND((Source!BZ699/100)*ROUND((Source!AF699*Source!AV699)*Source!I699, 2), 2)</f>
        <v>145.6</v>
      </c>
      <c r="R1543">
        <f>Source!X699</f>
        <v>145.6</v>
      </c>
      <c r="S1543">
        <f>ROUND((Source!CA699/100)*ROUND((Source!AF699*Source!AV699)*Source!I699, 2), 2)</f>
        <v>20.8</v>
      </c>
      <c r="T1543">
        <f>Source!Y699</f>
        <v>20.8</v>
      </c>
      <c r="U1543">
        <f>ROUND((175/100)*ROUND((Source!AE699*Source!AV699)*Source!I699, 2), 2)</f>
        <v>86.75</v>
      </c>
      <c r="V1543">
        <f>ROUND((108/100)*ROUND(Source!CS699*Source!I699, 2), 2)</f>
        <v>53.54</v>
      </c>
    </row>
    <row r="1544" spans="1:22" ht="14.25" x14ac:dyDescent="0.2">
      <c r="A1544" s="18"/>
      <c r="B1544" s="18"/>
      <c r="C1544" s="18"/>
      <c r="D1544" s="18" t="s">
        <v>1332</v>
      </c>
      <c r="E1544" s="19"/>
      <c r="F1544" s="9"/>
      <c r="G1544" s="21">
        <f>Source!AO699</f>
        <v>208</v>
      </c>
      <c r="H1544" s="20" t="str">
        <f>Source!DG699</f>
        <v/>
      </c>
      <c r="I1544" s="9">
        <f>Source!AV699</f>
        <v>1</v>
      </c>
      <c r="J1544" s="9">
        <f>IF(Source!BA699&lt;&gt; 0, Source!BA699, 1)</f>
        <v>1</v>
      </c>
      <c r="K1544" s="21">
        <f>Source!S699</f>
        <v>208</v>
      </c>
      <c r="L1544" s="21"/>
    </row>
    <row r="1545" spans="1:22" ht="14.25" x14ac:dyDescent="0.2">
      <c r="A1545" s="18"/>
      <c r="B1545" s="18"/>
      <c r="C1545" s="18"/>
      <c r="D1545" s="18" t="s">
        <v>1333</v>
      </c>
      <c r="E1545" s="19"/>
      <c r="F1545" s="9"/>
      <c r="G1545" s="21">
        <f>Source!AM699</f>
        <v>78.180000000000007</v>
      </c>
      <c r="H1545" s="20" t="str">
        <f>Source!DE699</f>
        <v/>
      </c>
      <c r="I1545" s="9">
        <f>Source!AV699</f>
        <v>1</v>
      </c>
      <c r="J1545" s="9">
        <f>IF(Source!BB699&lt;&gt; 0, Source!BB699, 1)</f>
        <v>1</v>
      </c>
      <c r="K1545" s="21">
        <f>Source!Q699</f>
        <v>78.180000000000007</v>
      </c>
      <c r="L1545" s="21"/>
    </row>
    <row r="1546" spans="1:22" ht="14.25" x14ac:dyDescent="0.2">
      <c r="A1546" s="18"/>
      <c r="B1546" s="18"/>
      <c r="C1546" s="18"/>
      <c r="D1546" s="18" t="s">
        <v>1334</v>
      </c>
      <c r="E1546" s="19"/>
      <c r="F1546" s="9"/>
      <c r="G1546" s="21">
        <f>Source!AN699</f>
        <v>49.57</v>
      </c>
      <c r="H1546" s="20" t="str">
        <f>Source!DF699</f>
        <v/>
      </c>
      <c r="I1546" s="9">
        <f>Source!AV699</f>
        <v>1</v>
      </c>
      <c r="J1546" s="9">
        <f>IF(Source!BS699&lt;&gt; 0, Source!BS699, 1)</f>
        <v>1</v>
      </c>
      <c r="K1546" s="22">
        <f>Source!R699</f>
        <v>49.57</v>
      </c>
      <c r="L1546" s="21"/>
    </row>
    <row r="1547" spans="1:22" ht="14.25" x14ac:dyDescent="0.2">
      <c r="A1547" s="18"/>
      <c r="B1547" s="18"/>
      <c r="C1547" s="18"/>
      <c r="D1547" s="18" t="s">
        <v>1336</v>
      </c>
      <c r="E1547" s="19" t="s">
        <v>1337</v>
      </c>
      <c r="F1547" s="9">
        <f>Source!AT699</f>
        <v>70</v>
      </c>
      <c r="G1547" s="21"/>
      <c r="H1547" s="20"/>
      <c r="I1547" s="9"/>
      <c r="J1547" s="9"/>
      <c r="K1547" s="21">
        <f>SUM(R1543:R1546)</f>
        <v>145.6</v>
      </c>
      <c r="L1547" s="21"/>
    </row>
    <row r="1548" spans="1:22" ht="14.25" x14ac:dyDescent="0.2">
      <c r="A1548" s="18"/>
      <c r="B1548" s="18"/>
      <c r="C1548" s="18"/>
      <c r="D1548" s="18" t="s">
        <v>1338</v>
      </c>
      <c r="E1548" s="19" t="s">
        <v>1337</v>
      </c>
      <c r="F1548" s="9">
        <f>Source!AU699</f>
        <v>10</v>
      </c>
      <c r="G1548" s="21"/>
      <c r="H1548" s="20"/>
      <c r="I1548" s="9"/>
      <c r="J1548" s="9"/>
      <c r="K1548" s="21">
        <f>SUM(T1543:T1547)</f>
        <v>20.8</v>
      </c>
      <c r="L1548" s="21"/>
    </row>
    <row r="1549" spans="1:22" ht="14.25" x14ac:dyDescent="0.2">
      <c r="A1549" s="18"/>
      <c r="B1549" s="18"/>
      <c r="C1549" s="18"/>
      <c r="D1549" s="18" t="s">
        <v>1339</v>
      </c>
      <c r="E1549" s="19" t="s">
        <v>1337</v>
      </c>
      <c r="F1549" s="9">
        <f>108</f>
        <v>108</v>
      </c>
      <c r="G1549" s="21"/>
      <c r="H1549" s="20"/>
      <c r="I1549" s="9"/>
      <c r="J1549" s="9"/>
      <c r="K1549" s="21">
        <f>SUM(V1543:V1548)</f>
        <v>53.54</v>
      </c>
      <c r="L1549" s="21"/>
    </row>
    <row r="1550" spans="1:22" ht="14.25" x14ac:dyDescent="0.2">
      <c r="A1550" s="18"/>
      <c r="B1550" s="18"/>
      <c r="C1550" s="18"/>
      <c r="D1550" s="18" t="s">
        <v>1340</v>
      </c>
      <c r="E1550" s="19" t="s">
        <v>1341</v>
      </c>
      <c r="F1550" s="9">
        <f>Source!AQ699</f>
        <v>0.37</v>
      </c>
      <c r="G1550" s="21"/>
      <c r="H1550" s="20" t="str">
        <f>Source!DI699</f>
        <v/>
      </c>
      <c r="I1550" s="9">
        <f>Source!AV699</f>
        <v>1</v>
      </c>
      <c r="J1550" s="9"/>
      <c r="K1550" s="21"/>
      <c r="L1550" s="21">
        <f>Source!U699</f>
        <v>0.37</v>
      </c>
    </row>
    <row r="1551" spans="1:22" ht="15" x14ac:dyDescent="0.25">
      <c r="A1551" s="24"/>
      <c r="B1551" s="24"/>
      <c r="C1551" s="24"/>
      <c r="D1551" s="24"/>
      <c r="E1551" s="24"/>
      <c r="F1551" s="24"/>
      <c r="G1551" s="24"/>
      <c r="H1551" s="24"/>
      <c r="I1551" s="24"/>
      <c r="J1551" s="46">
        <f>K1544+K1545+K1547+K1548+K1549</f>
        <v>506.12</v>
      </c>
      <c r="K1551" s="46"/>
      <c r="L1551" s="25">
        <f>IF(Source!I699&lt;&gt;0, ROUND(J1551/Source!I699, 2), 0)</f>
        <v>506.12</v>
      </c>
      <c r="P1551" s="23">
        <f>J1551</f>
        <v>506.12</v>
      </c>
    </row>
    <row r="1552" spans="1:22" ht="42.75" x14ac:dyDescent="0.2">
      <c r="A1552" s="18">
        <v>184</v>
      </c>
      <c r="B1552" s="18">
        <v>184</v>
      </c>
      <c r="C1552" s="18" t="str">
        <f>Source!F700</f>
        <v>1.23-2103-41-1/1</v>
      </c>
      <c r="D1552" s="18" t="str">
        <f>Source!G700</f>
        <v>Техническое обслуживание регулирующего клапана / Привод ELVA 05/24.M</v>
      </c>
      <c r="E1552" s="19" t="str">
        <f>Source!H700</f>
        <v>шт.</v>
      </c>
      <c r="F1552" s="9">
        <f>Source!I700</f>
        <v>1</v>
      </c>
      <c r="G1552" s="21"/>
      <c r="H1552" s="20"/>
      <c r="I1552" s="9"/>
      <c r="J1552" s="9"/>
      <c r="K1552" s="21"/>
      <c r="L1552" s="21"/>
      <c r="Q1552">
        <f>ROUND((Source!BZ700/100)*ROUND((Source!AF700*Source!AV700)*Source!I700, 2), 2)</f>
        <v>145.6</v>
      </c>
      <c r="R1552">
        <f>Source!X700</f>
        <v>145.6</v>
      </c>
      <c r="S1552">
        <f>ROUND((Source!CA700/100)*ROUND((Source!AF700*Source!AV700)*Source!I700, 2), 2)</f>
        <v>20.8</v>
      </c>
      <c r="T1552">
        <f>Source!Y700</f>
        <v>20.8</v>
      </c>
      <c r="U1552">
        <f>ROUND((175/100)*ROUND((Source!AE700*Source!AV700)*Source!I700, 2), 2)</f>
        <v>86.75</v>
      </c>
      <c r="V1552">
        <f>ROUND((108/100)*ROUND(Source!CS700*Source!I700, 2), 2)</f>
        <v>53.54</v>
      </c>
    </row>
    <row r="1553" spans="1:29" ht="14.25" x14ac:dyDescent="0.2">
      <c r="A1553" s="18"/>
      <c r="B1553" s="18"/>
      <c r="C1553" s="18"/>
      <c r="D1553" s="18" t="s">
        <v>1332</v>
      </c>
      <c r="E1553" s="19"/>
      <c r="F1553" s="9"/>
      <c r="G1553" s="21">
        <f>Source!AO700</f>
        <v>208</v>
      </c>
      <c r="H1553" s="20" t="str">
        <f>Source!DG700</f>
        <v/>
      </c>
      <c r="I1553" s="9">
        <f>Source!AV700</f>
        <v>1</v>
      </c>
      <c r="J1553" s="9">
        <f>IF(Source!BA700&lt;&gt; 0, Source!BA700, 1)</f>
        <v>1</v>
      </c>
      <c r="K1553" s="21">
        <f>Source!S700</f>
        <v>208</v>
      </c>
      <c r="L1553" s="21"/>
    </row>
    <row r="1554" spans="1:29" ht="14.25" x14ac:dyDescent="0.2">
      <c r="A1554" s="18"/>
      <c r="B1554" s="18"/>
      <c r="C1554" s="18"/>
      <c r="D1554" s="18" t="s">
        <v>1333</v>
      </c>
      <c r="E1554" s="19"/>
      <c r="F1554" s="9"/>
      <c r="G1554" s="21">
        <f>Source!AM700</f>
        <v>78.180000000000007</v>
      </c>
      <c r="H1554" s="20" t="str">
        <f>Source!DE700</f>
        <v/>
      </c>
      <c r="I1554" s="9">
        <f>Source!AV700</f>
        <v>1</v>
      </c>
      <c r="J1554" s="9">
        <f>IF(Source!BB700&lt;&gt; 0, Source!BB700, 1)</f>
        <v>1</v>
      </c>
      <c r="K1554" s="21">
        <f>Source!Q700</f>
        <v>78.180000000000007</v>
      </c>
      <c r="L1554" s="21"/>
    </row>
    <row r="1555" spans="1:29" ht="14.25" x14ac:dyDescent="0.2">
      <c r="A1555" s="18"/>
      <c r="B1555" s="18"/>
      <c r="C1555" s="18"/>
      <c r="D1555" s="18" t="s">
        <v>1334</v>
      </c>
      <c r="E1555" s="19"/>
      <c r="F1555" s="9"/>
      <c r="G1555" s="21">
        <f>Source!AN700</f>
        <v>49.57</v>
      </c>
      <c r="H1555" s="20" t="str">
        <f>Source!DF700</f>
        <v/>
      </c>
      <c r="I1555" s="9">
        <f>Source!AV700</f>
        <v>1</v>
      </c>
      <c r="J1555" s="9">
        <f>IF(Source!BS700&lt;&gt; 0, Source!BS700, 1)</f>
        <v>1</v>
      </c>
      <c r="K1555" s="22">
        <f>Source!R700</f>
        <v>49.57</v>
      </c>
      <c r="L1555" s="21"/>
    </row>
    <row r="1556" spans="1:29" ht="14.25" x14ac:dyDescent="0.2">
      <c r="A1556" s="18"/>
      <c r="B1556" s="18"/>
      <c r="C1556" s="18"/>
      <c r="D1556" s="18" t="s">
        <v>1336</v>
      </c>
      <c r="E1556" s="19" t="s">
        <v>1337</v>
      </c>
      <c r="F1556" s="9">
        <f>Source!AT700</f>
        <v>70</v>
      </c>
      <c r="G1556" s="21"/>
      <c r="H1556" s="20"/>
      <c r="I1556" s="9"/>
      <c r="J1556" s="9"/>
      <c r="K1556" s="21">
        <f>SUM(R1552:R1555)</f>
        <v>145.6</v>
      </c>
      <c r="L1556" s="21"/>
    </row>
    <row r="1557" spans="1:29" ht="14.25" x14ac:dyDescent="0.2">
      <c r="A1557" s="18"/>
      <c r="B1557" s="18"/>
      <c r="C1557" s="18"/>
      <c r="D1557" s="18" t="s">
        <v>1338</v>
      </c>
      <c r="E1557" s="19" t="s">
        <v>1337</v>
      </c>
      <c r="F1557" s="9">
        <f>Source!AU700</f>
        <v>10</v>
      </c>
      <c r="G1557" s="21"/>
      <c r="H1557" s="20"/>
      <c r="I1557" s="9"/>
      <c r="J1557" s="9"/>
      <c r="K1557" s="21">
        <f>SUM(T1552:T1556)</f>
        <v>20.8</v>
      </c>
      <c r="L1557" s="21"/>
    </row>
    <row r="1558" spans="1:29" ht="14.25" x14ac:dyDescent="0.2">
      <c r="A1558" s="18"/>
      <c r="B1558" s="18"/>
      <c r="C1558" s="18"/>
      <c r="D1558" s="18" t="s">
        <v>1339</v>
      </c>
      <c r="E1558" s="19" t="s">
        <v>1337</v>
      </c>
      <c r="F1558" s="9">
        <f>108</f>
        <v>108</v>
      </c>
      <c r="G1558" s="21"/>
      <c r="H1558" s="20"/>
      <c r="I1558" s="9"/>
      <c r="J1558" s="9"/>
      <c r="K1558" s="21">
        <f>SUM(V1552:V1557)</f>
        <v>53.54</v>
      </c>
      <c r="L1558" s="21"/>
    </row>
    <row r="1559" spans="1:29" ht="14.25" x14ac:dyDescent="0.2">
      <c r="A1559" s="18"/>
      <c r="B1559" s="18"/>
      <c r="C1559" s="18"/>
      <c r="D1559" s="18" t="s">
        <v>1340</v>
      </c>
      <c r="E1559" s="19" t="s">
        <v>1341</v>
      </c>
      <c r="F1559" s="9">
        <f>Source!AQ700</f>
        <v>0.37</v>
      </c>
      <c r="G1559" s="21"/>
      <c r="H1559" s="20" t="str">
        <f>Source!DI700</f>
        <v/>
      </c>
      <c r="I1559" s="9">
        <f>Source!AV700</f>
        <v>1</v>
      </c>
      <c r="J1559" s="9"/>
      <c r="K1559" s="21"/>
      <c r="L1559" s="21">
        <f>Source!U700</f>
        <v>0.37</v>
      </c>
    </row>
    <row r="1560" spans="1:29" ht="15" x14ac:dyDescent="0.25">
      <c r="A1560" s="24"/>
      <c r="B1560" s="24"/>
      <c r="C1560" s="24"/>
      <c r="D1560" s="24"/>
      <c r="E1560" s="24"/>
      <c r="F1560" s="24"/>
      <c r="G1560" s="24"/>
      <c r="H1560" s="24"/>
      <c r="I1560" s="24"/>
      <c r="J1560" s="46">
        <f>K1553+K1554+K1556+K1557+K1558</f>
        <v>506.12</v>
      </c>
      <c r="K1560" s="46"/>
      <c r="L1560" s="25">
        <f>IF(Source!I700&lt;&gt;0, ROUND(J1560/Source!I700, 2), 0)</f>
        <v>506.12</v>
      </c>
      <c r="P1560" s="23">
        <f>J1560</f>
        <v>506.12</v>
      </c>
    </row>
    <row r="1562" spans="1:29" ht="15" x14ac:dyDescent="0.25">
      <c r="C1562" s="47" t="str">
        <f>Source!G703</f>
        <v>Установка П2, (корпус с акустической и тепловой изоляцией), VRN 70-40/31R.2D производительностью L = 4000 м3/ч</v>
      </c>
      <c r="D1562" s="47"/>
      <c r="E1562" s="47"/>
      <c r="F1562" s="47"/>
      <c r="G1562" s="47"/>
      <c r="H1562" s="47"/>
      <c r="I1562" s="47"/>
      <c r="J1562" s="47"/>
      <c r="K1562" s="47"/>
      <c r="AC1562" s="29" t="str">
        <f>Source!G703</f>
        <v>Установка П2, (корпус с акустической и тепловой изоляцией), VRN 70-40/31R.2D производительностью L = 4000 м3/ч</v>
      </c>
    </row>
    <row r="1563" spans="1:29" ht="42.75" x14ac:dyDescent="0.2">
      <c r="A1563" s="18">
        <v>185</v>
      </c>
      <c r="B1563" s="18">
        <v>185</v>
      </c>
      <c r="C1563" s="18" t="str">
        <f>Source!F705</f>
        <v>1.18-2403-21-4/1</v>
      </c>
      <c r="D1563" s="18" t="str">
        <f>Source!G705</f>
        <v>Техническое обслуживание приточных установок производительностью до 5000 м3/ч - ежеквартальное / П2</v>
      </c>
      <c r="E1563" s="19" t="str">
        <f>Source!H705</f>
        <v>установка</v>
      </c>
      <c r="F1563" s="9">
        <f>Source!I705</f>
        <v>1</v>
      </c>
      <c r="G1563" s="21"/>
      <c r="H1563" s="20"/>
      <c r="I1563" s="9"/>
      <c r="J1563" s="9"/>
      <c r="K1563" s="21"/>
      <c r="L1563" s="21"/>
      <c r="Q1563">
        <f>ROUND((Source!BZ705/100)*ROUND((Source!AF705*Source!AV705)*Source!I705, 2), 2)</f>
        <v>2917.08</v>
      </c>
      <c r="R1563">
        <f>Source!X705</f>
        <v>2917.08</v>
      </c>
      <c r="S1563">
        <f>ROUND((Source!CA705/100)*ROUND((Source!AF705*Source!AV705)*Source!I705, 2), 2)</f>
        <v>416.73</v>
      </c>
      <c r="T1563">
        <f>Source!Y705</f>
        <v>416.73</v>
      </c>
      <c r="U1563">
        <f>ROUND((175/100)*ROUND((Source!AE705*Source!AV705)*Source!I705, 2), 2)</f>
        <v>7.0000000000000007E-2</v>
      </c>
      <c r="V1563">
        <f>ROUND((108/100)*ROUND(Source!CS705*Source!I705, 2), 2)</f>
        <v>0.04</v>
      </c>
    </row>
    <row r="1564" spans="1:29" ht="14.25" x14ac:dyDescent="0.2">
      <c r="A1564" s="18"/>
      <c r="B1564" s="18"/>
      <c r="C1564" s="18"/>
      <c r="D1564" s="18" t="s">
        <v>1332</v>
      </c>
      <c r="E1564" s="19"/>
      <c r="F1564" s="9"/>
      <c r="G1564" s="21">
        <f>Source!AO705</f>
        <v>2083.63</v>
      </c>
      <c r="H1564" s="20" t="str">
        <f>Source!DG705</f>
        <v>)*2</v>
      </c>
      <c r="I1564" s="9">
        <f>Source!AV705</f>
        <v>1</v>
      </c>
      <c r="J1564" s="9">
        <f>IF(Source!BA705&lt;&gt; 0, Source!BA705, 1)</f>
        <v>1</v>
      </c>
      <c r="K1564" s="21">
        <f>Source!S705</f>
        <v>4167.26</v>
      </c>
      <c r="L1564" s="21"/>
    </row>
    <row r="1565" spans="1:29" ht="14.25" x14ac:dyDescent="0.2">
      <c r="A1565" s="18"/>
      <c r="B1565" s="18"/>
      <c r="C1565" s="18"/>
      <c r="D1565" s="18" t="s">
        <v>1333</v>
      </c>
      <c r="E1565" s="19"/>
      <c r="F1565" s="9"/>
      <c r="G1565" s="21">
        <f>Source!AM705</f>
        <v>1.79</v>
      </c>
      <c r="H1565" s="20" t="str">
        <f>Source!DE705</f>
        <v>)*2</v>
      </c>
      <c r="I1565" s="9">
        <f>Source!AV705</f>
        <v>1</v>
      </c>
      <c r="J1565" s="9">
        <f>IF(Source!BB705&lt;&gt; 0, Source!BB705, 1)</f>
        <v>1</v>
      </c>
      <c r="K1565" s="21">
        <f>Source!Q705</f>
        <v>3.58</v>
      </c>
      <c r="L1565" s="21"/>
    </row>
    <row r="1566" spans="1:29" ht="14.25" x14ac:dyDescent="0.2">
      <c r="A1566" s="18"/>
      <c r="B1566" s="18"/>
      <c r="C1566" s="18"/>
      <c r="D1566" s="18" t="s">
        <v>1334</v>
      </c>
      <c r="E1566" s="19"/>
      <c r="F1566" s="9"/>
      <c r="G1566" s="21">
        <f>Source!AN705</f>
        <v>0.02</v>
      </c>
      <c r="H1566" s="20" t="str">
        <f>Source!DF705</f>
        <v>)*2</v>
      </c>
      <c r="I1566" s="9">
        <f>Source!AV705</f>
        <v>1</v>
      </c>
      <c r="J1566" s="9">
        <f>IF(Source!BS705&lt;&gt; 0, Source!BS705, 1)</f>
        <v>1</v>
      </c>
      <c r="K1566" s="22">
        <f>Source!R705</f>
        <v>0.04</v>
      </c>
      <c r="L1566" s="21"/>
    </row>
    <row r="1567" spans="1:29" ht="14.25" x14ac:dyDescent="0.2">
      <c r="A1567" s="18"/>
      <c r="B1567" s="18"/>
      <c r="C1567" s="18"/>
      <c r="D1567" s="18" t="s">
        <v>1335</v>
      </c>
      <c r="E1567" s="19"/>
      <c r="F1567" s="9"/>
      <c r="G1567" s="21">
        <f>Source!AL705</f>
        <v>10.08</v>
      </c>
      <c r="H1567" s="20" t="str">
        <f>Source!DD705</f>
        <v>)*2</v>
      </c>
      <c r="I1567" s="9">
        <f>Source!AW705</f>
        <v>1</v>
      </c>
      <c r="J1567" s="9">
        <f>IF(Source!BC705&lt;&gt; 0, Source!BC705, 1)</f>
        <v>1</v>
      </c>
      <c r="K1567" s="21">
        <f>Source!P705</f>
        <v>20.16</v>
      </c>
      <c r="L1567" s="21"/>
    </row>
    <row r="1568" spans="1:29" ht="14.25" x14ac:dyDescent="0.2">
      <c r="A1568" s="18"/>
      <c r="B1568" s="18"/>
      <c r="C1568" s="18"/>
      <c r="D1568" s="18" t="s">
        <v>1336</v>
      </c>
      <c r="E1568" s="19" t="s">
        <v>1337</v>
      </c>
      <c r="F1568" s="9">
        <f>Source!AT705</f>
        <v>70</v>
      </c>
      <c r="G1568" s="21"/>
      <c r="H1568" s="20"/>
      <c r="I1568" s="9"/>
      <c r="J1568" s="9"/>
      <c r="K1568" s="21">
        <f>SUM(R1563:R1567)</f>
        <v>2917.08</v>
      </c>
      <c r="L1568" s="21"/>
    </row>
    <row r="1569" spans="1:22" ht="14.25" x14ac:dyDescent="0.2">
      <c r="A1569" s="18"/>
      <c r="B1569" s="18"/>
      <c r="C1569" s="18"/>
      <c r="D1569" s="18" t="s">
        <v>1338</v>
      </c>
      <c r="E1569" s="19" t="s">
        <v>1337</v>
      </c>
      <c r="F1569" s="9">
        <f>Source!AU705</f>
        <v>10</v>
      </c>
      <c r="G1569" s="21"/>
      <c r="H1569" s="20"/>
      <c r="I1569" s="9"/>
      <c r="J1569" s="9"/>
      <c r="K1569" s="21">
        <f>SUM(T1563:T1568)</f>
        <v>416.73</v>
      </c>
      <c r="L1569" s="21"/>
    </row>
    <row r="1570" spans="1:22" ht="14.25" x14ac:dyDescent="0.2">
      <c r="A1570" s="18"/>
      <c r="B1570" s="18"/>
      <c r="C1570" s="18"/>
      <c r="D1570" s="18" t="s">
        <v>1339</v>
      </c>
      <c r="E1570" s="19" t="s">
        <v>1337</v>
      </c>
      <c r="F1570" s="9">
        <f>108</f>
        <v>108</v>
      </c>
      <c r="G1570" s="21"/>
      <c r="H1570" s="20"/>
      <c r="I1570" s="9"/>
      <c r="J1570" s="9"/>
      <c r="K1570" s="21">
        <f>SUM(V1563:V1569)</f>
        <v>0.04</v>
      </c>
      <c r="L1570" s="21"/>
    </row>
    <row r="1571" spans="1:22" ht="14.25" x14ac:dyDescent="0.2">
      <c r="A1571" s="18"/>
      <c r="B1571" s="18"/>
      <c r="C1571" s="18"/>
      <c r="D1571" s="18" t="s">
        <v>1340</v>
      </c>
      <c r="E1571" s="19" t="s">
        <v>1341</v>
      </c>
      <c r="F1571" s="9">
        <f>Source!AQ705</f>
        <v>3.14</v>
      </c>
      <c r="G1571" s="21"/>
      <c r="H1571" s="20" t="str">
        <f>Source!DI705</f>
        <v>)*2</v>
      </c>
      <c r="I1571" s="9">
        <f>Source!AV705</f>
        <v>1</v>
      </c>
      <c r="J1571" s="9"/>
      <c r="K1571" s="21"/>
      <c r="L1571" s="21">
        <f>Source!U705</f>
        <v>6.28</v>
      </c>
    </row>
    <row r="1572" spans="1:22" ht="15" x14ac:dyDescent="0.25">
      <c r="A1572" s="24"/>
      <c r="B1572" s="24"/>
      <c r="C1572" s="24"/>
      <c r="D1572" s="24"/>
      <c r="E1572" s="24"/>
      <c r="F1572" s="24"/>
      <c r="G1572" s="24"/>
      <c r="H1572" s="24"/>
      <c r="I1572" s="24"/>
      <c r="J1572" s="46">
        <f>K1564+K1565+K1567+K1568+K1569+K1570</f>
        <v>7524.8499999999995</v>
      </c>
      <c r="K1572" s="46"/>
      <c r="L1572" s="25">
        <f>IF(Source!I705&lt;&gt;0, ROUND(J1572/Source!I705, 2), 0)</f>
        <v>7524.85</v>
      </c>
      <c r="P1572" s="23">
        <f>J1572</f>
        <v>7524.8499999999995</v>
      </c>
    </row>
    <row r="1573" spans="1:22" ht="28.5" x14ac:dyDescent="0.2">
      <c r="A1573" s="18">
        <v>186</v>
      </c>
      <c r="B1573" s="18">
        <v>186</v>
      </c>
      <c r="C1573" s="18" t="str">
        <f>Source!F707</f>
        <v>1.23-2303-7-2/1</v>
      </c>
      <c r="D1573" s="18" t="str">
        <f>Source!G707</f>
        <v>Техническое обслуживание реле давления, напора, тяги</v>
      </c>
      <c r="E1573" s="19" t="str">
        <f>Source!H707</f>
        <v>шт.</v>
      </c>
      <c r="F1573" s="9">
        <f>Source!I707</f>
        <v>1</v>
      </c>
      <c r="G1573" s="21"/>
      <c r="H1573" s="20"/>
      <c r="I1573" s="9"/>
      <c r="J1573" s="9"/>
      <c r="K1573" s="21"/>
      <c r="L1573" s="21"/>
      <c r="Q1573">
        <f>ROUND((Source!BZ707/100)*ROUND((Source!AF707*Source!AV707)*Source!I707, 2), 2)</f>
        <v>188.77</v>
      </c>
      <c r="R1573">
        <f>Source!X707</f>
        <v>188.77</v>
      </c>
      <c r="S1573">
        <f>ROUND((Source!CA707/100)*ROUND((Source!AF707*Source!AV707)*Source!I707, 2), 2)</f>
        <v>26.97</v>
      </c>
      <c r="T1573">
        <f>Source!Y707</f>
        <v>26.97</v>
      </c>
      <c r="U1573">
        <f>ROUND((175/100)*ROUND((Source!AE707*Source!AV707)*Source!I707, 2), 2)</f>
        <v>0</v>
      </c>
      <c r="V1573">
        <f>ROUND((108/100)*ROUND(Source!CS707*Source!I707, 2), 2)</f>
        <v>0</v>
      </c>
    </row>
    <row r="1574" spans="1:22" ht="14.25" x14ac:dyDescent="0.2">
      <c r="A1574" s="18"/>
      <c r="B1574" s="18"/>
      <c r="C1574" s="18"/>
      <c r="D1574" s="18" t="s">
        <v>1332</v>
      </c>
      <c r="E1574" s="19"/>
      <c r="F1574" s="9"/>
      <c r="G1574" s="21">
        <f>Source!AO707</f>
        <v>269.67</v>
      </c>
      <c r="H1574" s="20" t="str">
        <f>Source!DG707</f>
        <v/>
      </c>
      <c r="I1574" s="9">
        <f>Source!AV707</f>
        <v>1</v>
      </c>
      <c r="J1574" s="9">
        <f>IF(Source!BA707&lt;&gt; 0, Source!BA707, 1)</f>
        <v>1</v>
      </c>
      <c r="K1574" s="21">
        <f>Source!S707</f>
        <v>269.67</v>
      </c>
      <c r="L1574" s="21"/>
    </row>
    <row r="1575" spans="1:22" ht="14.25" x14ac:dyDescent="0.2">
      <c r="A1575" s="18"/>
      <c r="B1575" s="18"/>
      <c r="C1575" s="18"/>
      <c r="D1575" s="18" t="s">
        <v>1335</v>
      </c>
      <c r="E1575" s="19"/>
      <c r="F1575" s="9"/>
      <c r="G1575" s="21">
        <f>Source!AL707</f>
        <v>19.14</v>
      </c>
      <c r="H1575" s="20" t="str">
        <f>Source!DD707</f>
        <v/>
      </c>
      <c r="I1575" s="9">
        <f>Source!AW707</f>
        <v>1</v>
      </c>
      <c r="J1575" s="9">
        <f>IF(Source!BC707&lt;&gt; 0, Source!BC707, 1)</f>
        <v>1</v>
      </c>
      <c r="K1575" s="21">
        <f>Source!P707</f>
        <v>19.14</v>
      </c>
      <c r="L1575" s="21"/>
    </row>
    <row r="1576" spans="1:22" ht="14.25" x14ac:dyDescent="0.2">
      <c r="A1576" s="18"/>
      <c r="B1576" s="18"/>
      <c r="C1576" s="18"/>
      <c r="D1576" s="18" t="s">
        <v>1336</v>
      </c>
      <c r="E1576" s="19" t="s">
        <v>1337</v>
      </c>
      <c r="F1576" s="9">
        <f>Source!AT707</f>
        <v>70</v>
      </c>
      <c r="G1576" s="21"/>
      <c r="H1576" s="20"/>
      <c r="I1576" s="9"/>
      <c r="J1576" s="9"/>
      <c r="K1576" s="21">
        <f>SUM(R1573:R1575)</f>
        <v>188.77</v>
      </c>
      <c r="L1576" s="21"/>
    </row>
    <row r="1577" spans="1:22" ht="14.25" x14ac:dyDescent="0.2">
      <c r="A1577" s="18"/>
      <c r="B1577" s="18"/>
      <c r="C1577" s="18"/>
      <c r="D1577" s="18" t="s">
        <v>1338</v>
      </c>
      <c r="E1577" s="19" t="s">
        <v>1337</v>
      </c>
      <c r="F1577" s="9">
        <f>Source!AU707</f>
        <v>10</v>
      </c>
      <c r="G1577" s="21"/>
      <c r="H1577" s="20"/>
      <c r="I1577" s="9"/>
      <c r="J1577" s="9"/>
      <c r="K1577" s="21">
        <f>SUM(T1573:T1576)</f>
        <v>26.97</v>
      </c>
      <c r="L1577" s="21"/>
    </row>
    <row r="1578" spans="1:22" ht="14.25" x14ac:dyDescent="0.2">
      <c r="A1578" s="18"/>
      <c r="B1578" s="18"/>
      <c r="C1578" s="18"/>
      <c r="D1578" s="18" t="s">
        <v>1340</v>
      </c>
      <c r="E1578" s="19" t="s">
        <v>1341</v>
      </c>
      <c r="F1578" s="9">
        <f>Source!AQ707</f>
        <v>0.38</v>
      </c>
      <c r="G1578" s="21"/>
      <c r="H1578" s="20" t="str">
        <f>Source!DI707</f>
        <v/>
      </c>
      <c r="I1578" s="9">
        <f>Source!AV707</f>
        <v>1</v>
      </c>
      <c r="J1578" s="9"/>
      <c r="K1578" s="21"/>
      <c r="L1578" s="21">
        <f>Source!U707</f>
        <v>0.38</v>
      </c>
    </row>
    <row r="1579" spans="1:22" ht="15" x14ac:dyDescent="0.25">
      <c r="A1579" s="24"/>
      <c r="B1579" s="24"/>
      <c r="C1579" s="24"/>
      <c r="D1579" s="24"/>
      <c r="E1579" s="24"/>
      <c r="F1579" s="24"/>
      <c r="G1579" s="24"/>
      <c r="H1579" s="24"/>
      <c r="I1579" s="24"/>
      <c r="J1579" s="46">
        <f>K1574+K1575+K1576+K1577</f>
        <v>504.55000000000007</v>
      </c>
      <c r="K1579" s="46"/>
      <c r="L1579" s="25">
        <f>IF(Source!I707&lt;&gt;0, ROUND(J1579/Source!I707, 2), 0)</f>
        <v>504.55</v>
      </c>
      <c r="P1579" s="23">
        <f>J1579</f>
        <v>504.55000000000007</v>
      </c>
    </row>
    <row r="1580" spans="1:22" ht="28.5" x14ac:dyDescent="0.2">
      <c r="A1580" s="18">
        <v>187</v>
      </c>
      <c r="B1580" s="18">
        <v>187</v>
      </c>
      <c r="C1580" s="18" t="str">
        <f>Source!F708</f>
        <v>1.23-2303-7-1/1</v>
      </c>
      <c r="D1580" s="18" t="str">
        <f>Source!G708</f>
        <v>Техническое обслуживание реле температуры</v>
      </c>
      <c r="E1580" s="19" t="str">
        <f>Source!H708</f>
        <v>шт.</v>
      </c>
      <c r="F1580" s="9">
        <f>Source!I708</f>
        <v>1</v>
      </c>
      <c r="G1580" s="21"/>
      <c r="H1580" s="20"/>
      <c r="I1580" s="9"/>
      <c r="J1580" s="9"/>
      <c r="K1580" s="21"/>
      <c r="L1580" s="21"/>
      <c r="Q1580">
        <f>ROUND((Source!BZ708/100)*ROUND((Source!AF708*Source!AV708)*Source!I708, 2), 2)</f>
        <v>238.45</v>
      </c>
      <c r="R1580">
        <f>Source!X708</f>
        <v>238.45</v>
      </c>
      <c r="S1580">
        <f>ROUND((Source!CA708/100)*ROUND((Source!AF708*Source!AV708)*Source!I708, 2), 2)</f>
        <v>34.06</v>
      </c>
      <c r="T1580">
        <f>Source!Y708</f>
        <v>34.06</v>
      </c>
      <c r="U1580">
        <f>ROUND((175/100)*ROUND((Source!AE708*Source!AV708)*Source!I708, 2), 2)</f>
        <v>0</v>
      </c>
      <c r="V1580">
        <f>ROUND((108/100)*ROUND(Source!CS708*Source!I708, 2), 2)</f>
        <v>0</v>
      </c>
    </row>
    <row r="1581" spans="1:22" ht="14.25" x14ac:dyDescent="0.2">
      <c r="A1581" s="18"/>
      <c r="B1581" s="18"/>
      <c r="C1581" s="18"/>
      <c r="D1581" s="18" t="s">
        <v>1332</v>
      </c>
      <c r="E1581" s="19"/>
      <c r="F1581" s="9"/>
      <c r="G1581" s="21">
        <f>Source!AO708</f>
        <v>340.64</v>
      </c>
      <c r="H1581" s="20" t="str">
        <f>Source!DG708</f>
        <v/>
      </c>
      <c r="I1581" s="9">
        <f>Source!AV708</f>
        <v>1</v>
      </c>
      <c r="J1581" s="9">
        <f>IF(Source!BA708&lt;&gt; 0, Source!BA708, 1)</f>
        <v>1</v>
      </c>
      <c r="K1581" s="21">
        <f>Source!S708</f>
        <v>340.64</v>
      </c>
      <c r="L1581" s="21"/>
    </row>
    <row r="1582" spans="1:22" ht="14.25" x14ac:dyDescent="0.2">
      <c r="A1582" s="18"/>
      <c r="B1582" s="18"/>
      <c r="C1582" s="18"/>
      <c r="D1582" s="18" t="s">
        <v>1335</v>
      </c>
      <c r="E1582" s="19"/>
      <c r="F1582" s="9"/>
      <c r="G1582" s="21">
        <f>Source!AL708</f>
        <v>19.14</v>
      </c>
      <c r="H1582" s="20" t="str">
        <f>Source!DD708</f>
        <v/>
      </c>
      <c r="I1582" s="9">
        <f>Source!AW708</f>
        <v>1</v>
      </c>
      <c r="J1582" s="9">
        <f>IF(Source!BC708&lt;&gt; 0, Source!BC708, 1)</f>
        <v>1</v>
      </c>
      <c r="K1582" s="21">
        <f>Source!P708</f>
        <v>19.14</v>
      </c>
      <c r="L1582" s="21"/>
    </row>
    <row r="1583" spans="1:22" ht="14.25" x14ac:dyDescent="0.2">
      <c r="A1583" s="18"/>
      <c r="B1583" s="18"/>
      <c r="C1583" s="18"/>
      <c r="D1583" s="18" t="s">
        <v>1336</v>
      </c>
      <c r="E1583" s="19" t="s">
        <v>1337</v>
      </c>
      <c r="F1583" s="9">
        <f>Source!AT708</f>
        <v>70</v>
      </c>
      <c r="G1583" s="21"/>
      <c r="H1583" s="20"/>
      <c r="I1583" s="9"/>
      <c r="J1583" s="9"/>
      <c r="K1583" s="21">
        <f>SUM(R1580:R1582)</f>
        <v>238.45</v>
      </c>
      <c r="L1583" s="21"/>
    </row>
    <row r="1584" spans="1:22" ht="14.25" x14ac:dyDescent="0.2">
      <c r="A1584" s="18"/>
      <c r="B1584" s="18"/>
      <c r="C1584" s="18"/>
      <c r="D1584" s="18" t="s">
        <v>1338</v>
      </c>
      <c r="E1584" s="19" t="s">
        <v>1337</v>
      </c>
      <c r="F1584" s="9">
        <f>Source!AU708</f>
        <v>10</v>
      </c>
      <c r="G1584" s="21"/>
      <c r="H1584" s="20"/>
      <c r="I1584" s="9"/>
      <c r="J1584" s="9"/>
      <c r="K1584" s="21">
        <f>SUM(T1580:T1583)</f>
        <v>34.06</v>
      </c>
      <c r="L1584" s="21"/>
    </row>
    <row r="1585" spans="1:22" ht="14.25" x14ac:dyDescent="0.2">
      <c r="A1585" s="18"/>
      <c r="B1585" s="18"/>
      <c r="C1585" s="18"/>
      <c r="D1585" s="18" t="s">
        <v>1340</v>
      </c>
      <c r="E1585" s="19" t="s">
        <v>1341</v>
      </c>
      <c r="F1585" s="9">
        <f>Source!AQ708</f>
        <v>0.48</v>
      </c>
      <c r="G1585" s="21"/>
      <c r="H1585" s="20" t="str">
        <f>Source!DI708</f>
        <v/>
      </c>
      <c r="I1585" s="9">
        <f>Source!AV708</f>
        <v>1</v>
      </c>
      <c r="J1585" s="9"/>
      <c r="K1585" s="21"/>
      <c r="L1585" s="21">
        <f>Source!U708</f>
        <v>0.48</v>
      </c>
    </row>
    <row r="1586" spans="1:22" ht="15" x14ac:dyDescent="0.25">
      <c r="A1586" s="24"/>
      <c r="B1586" s="24"/>
      <c r="C1586" s="24"/>
      <c r="D1586" s="24"/>
      <c r="E1586" s="24"/>
      <c r="F1586" s="24"/>
      <c r="G1586" s="24"/>
      <c r="H1586" s="24"/>
      <c r="I1586" s="24"/>
      <c r="J1586" s="46">
        <f>K1581+K1582+K1583+K1584</f>
        <v>632.29</v>
      </c>
      <c r="K1586" s="46"/>
      <c r="L1586" s="25">
        <f>IF(Source!I708&lt;&gt;0, ROUND(J1586/Source!I708, 2), 0)</f>
        <v>632.29</v>
      </c>
      <c r="P1586" s="23">
        <f>J1586</f>
        <v>632.29</v>
      </c>
    </row>
    <row r="1587" spans="1:22" ht="28.5" x14ac:dyDescent="0.2">
      <c r="A1587" s="18">
        <v>188</v>
      </c>
      <c r="B1587" s="18">
        <v>188</v>
      </c>
      <c r="C1587" s="18" t="str">
        <f>Source!F709</f>
        <v>1.23-2103-31-1/1</v>
      </c>
      <c r="D1587" s="18" t="str">
        <f>Source!G709</f>
        <v>Техническое обслуживание термостата</v>
      </c>
      <c r="E1587" s="19" t="str">
        <f>Source!H709</f>
        <v>шт.</v>
      </c>
      <c r="F1587" s="9">
        <f>Source!I709</f>
        <v>1</v>
      </c>
      <c r="G1587" s="21"/>
      <c r="H1587" s="20"/>
      <c r="I1587" s="9"/>
      <c r="J1587" s="9"/>
      <c r="K1587" s="21"/>
      <c r="L1587" s="21"/>
      <c r="Q1587">
        <f>ROUND((Source!BZ709/100)*ROUND((Source!AF709*Source!AV709)*Source!I709, 2), 2)</f>
        <v>789.85</v>
      </c>
      <c r="R1587">
        <f>Source!X709</f>
        <v>789.85</v>
      </c>
      <c r="S1587">
        <f>ROUND((Source!CA709/100)*ROUND((Source!AF709*Source!AV709)*Source!I709, 2), 2)</f>
        <v>112.84</v>
      </c>
      <c r="T1587">
        <f>Source!Y709</f>
        <v>112.84</v>
      </c>
      <c r="U1587">
        <f>ROUND((175/100)*ROUND((Source!AE709*Source!AV709)*Source!I709, 2), 2)</f>
        <v>0</v>
      </c>
      <c r="V1587">
        <f>ROUND((108/100)*ROUND(Source!CS709*Source!I709, 2), 2)</f>
        <v>0</v>
      </c>
    </row>
    <row r="1588" spans="1:22" ht="14.25" x14ac:dyDescent="0.2">
      <c r="A1588" s="18"/>
      <c r="B1588" s="18"/>
      <c r="C1588" s="18"/>
      <c r="D1588" s="18" t="s">
        <v>1332</v>
      </c>
      <c r="E1588" s="19"/>
      <c r="F1588" s="9"/>
      <c r="G1588" s="21">
        <f>Source!AO709</f>
        <v>1128.3599999999999</v>
      </c>
      <c r="H1588" s="20" t="str">
        <f>Source!DG709</f>
        <v/>
      </c>
      <c r="I1588" s="9">
        <f>Source!AV709</f>
        <v>1</v>
      </c>
      <c r="J1588" s="9">
        <f>IF(Source!BA709&lt;&gt; 0, Source!BA709, 1)</f>
        <v>1</v>
      </c>
      <c r="K1588" s="21">
        <f>Source!S709</f>
        <v>1128.3599999999999</v>
      </c>
      <c r="L1588" s="21"/>
    </row>
    <row r="1589" spans="1:22" ht="14.25" x14ac:dyDescent="0.2">
      <c r="A1589" s="18"/>
      <c r="B1589" s="18"/>
      <c r="C1589" s="18"/>
      <c r="D1589" s="18" t="s">
        <v>1335</v>
      </c>
      <c r="E1589" s="19"/>
      <c r="F1589" s="9"/>
      <c r="G1589" s="21">
        <f>Source!AL709</f>
        <v>0.31</v>
      </c>
      <c r="H1589" s="20" t="str">
        <f>Source!DD709</f>
        <v/>
      </c>
      <c r="I1589" s="9">
        <f>Source!AW709</f>
        <v>1</v>
      </c>
      <c r="J1589" s="9">
        <f>IF(Source!BC709&lt;&gt; 0, Source!BC709, 1)</f>
        <v>1</v>
      </c>
      <c r="K1589" s="21">
        <f>Source!P709</f>
        <v>0.31</v>
      </c>
      <c r="L1589" s="21"/>
    </row>
    <row r="1590" spans="1:22" ht="14.25" x14ac:dyDescent="0.2">
      <c r="A1590" s="18"/>
      <c r="B1590" s="18"/>
      <c r="C1590" s="18"/>
      <c r="D1590" s="18" t="s">
        <v>1336</v>
      </c>
      <c r="E1590" s="19" t="s">
        <v>1337</v>
      </c>
      <c r="F1590" s="9">
        <f>Source!AT709</f>
        <v>70</v>
      </c>
      <c r="G1590" s="21"/>
      <c r="H1590" s="20"/>
      <c r="I1590" s="9"/>
      <c r="J1590" s="9"/>
      <c r="K1590" s="21">
        <f>SUM(R1587:R1589)</f>
        <v>789.85</v>
      </c>
      <c r="L1590" s="21"/>
    </row>
    <row r="1591" spans="1:22" ht="14.25" x14ac:dyDescent="0.2">
      <c r="A1591" s="18"/>
      <c r="B1591" s="18"/>
      <c r="C1591" s="18"/>
      <c r="D1591" s="18" t="s">
        <v>1338</v>
      </c>
      <c r="E1591" s="19" t="s">
        <v>1337</v>
      </c>
      <c r="F1591" s="9">
        <f>Source!AU709</f>
        <v>10</v>
      </c>
      <c r="G1591" s="21"/>
      <c r="H1591" s="20"/>
      <c r="I1591" s="9"/>
      <c r="J1591" s="9"/>
      <c r="K1591" s="21">
        <f>SUM(T1587:T1590)</f>
        <v>112.84</v>
      </c>
      <c r="L1591" s="21"/>
    </row>
    <row r="1592" spans="1:22" ht="14.25" x14ac:dyDescent="0.2">
      <c r="A1592" s="18"/>
      <c r="B1592" s="18"/>
      <c r="C1592" s="18"/>
      <c r="D1592" s="18" t="s">
        <v>1340</v>
      </c>
      <c r="E1592" s="19" t="s">
        <v>1341</v>
      </c>
      <c r="F1592" s="9">
        <f>Source!AQ709</f>
        <v>1.59</v>
      </c>
      <c r="G1592" s="21"/>
      <c r="H1592" s="20" t="str">
        <f>Source!DI709</f>
        <v/>
      </c>
      <c r="I1592" s="9">
        <f>Source!AV709</f>
        <v>1</v>
      </c>
      <c r="J1592" s="9"/>
      <c r="K1592" s="21"/>
      <c r="L1592" s="21">
        <f>Source!U709</f>
        <v>1.59</v>
      </c>
    </row>
    <row r="1593" spans="1:22" ht="15" x14ac:dyDescent="0.25">
      <c r="A1593" s="24"/>
      <c r="B1593" s="24"/>
      <c r="C1593" s="24"/>
      <c r="D1593" s="24"/>
      <c r="E1593" s="24"/>
      <c r="F1593" s="24"/>
      <c r="G1593" s="24"/>
      <c r="H1593" s="24"/>
      <c r="I1593" s="24"/>
      <c r="J1593" s="46">
        <f>K1588+K1589+K1590+K1591</f>
        <v>2031.36</v>
      </c>
      <c r="K1593" s="46"/>
      <c r="L1593" s="25">
        <f>IF(Source!I709&lt;&gt;0, ROUND(J1593/Source!I709, 2), 0)</f>
        <v>2031.36</v>
      </c>
      <c r="P1593" s="23">
        <f>J1593</f>
        <v>2031.36</v>
      </c>
    </row>
    <row r="1594" spans="1:22" ht="28.5" x14ac:dyDescent="0.2">
      <c r="A1594" s="18">
        <v>189</v>
      </c>
      <c r="B1594" s="18">
        <v>189</v>
      </c>
      <c r="C1594" s="18" t="str">
        <f>Source!F710</f>
        <v>1.23-2303-13-1/1</v>
      </c>
      <c r="D1594" s="18" t="str">
        <f>Source!G710</f>
        <v>Техническое обслуживание преобразователей частоты до 5 кВт</v>
      </c>
      <c r="E1594" s="19" t="str">
        <f>Source!H710</f>
        <v>шт.</v>
      </c>
      <c r="F1594" s="9">
        <f>Source!I710</f>
        <v>1</v>
      </c>
      <c r="G1594" s="21"/>
      <c r="H1594" s="20"/>
      <c r="I1594" s="9"/>
      <c r="J1594" s="9"/>
      <c r="K1594" s="21"/>
      <c r="L1594" s="21"/>
      <c r="Q1594">
        <f>ROUND((Source!BZ710/100)*ROUND((Source!AF710*Source!AV710)*Source!I710, 2), 2)</f>
        <v>2205.62</v>
      </c>
      <c r="R1594">
        <f>Source!X710</f>
        <v>2205.62</v>
      </c>
      <c r="S1594">
        <f>ROUND((Source!CA710/100)*ROUND((Source!AF710*Source!AV710)*Source!I710, 2), 2)</f>
        <v>315.08999999999997</v>
      </c>
      <c r="T1594">
        <f>Source!Y710</f>
        <v>315.08999999999997</v>
      </c>
      <c r="U1594">
        <f>ROUND((175/100)*ROUND((Source!AE710*Source!AV710)*Source!I710, 2), 2)</f>
        <v>0</v>
      </c>
      <c r="V1594">
        <f>ROUND((108/100)*ROUND(Source!CS710*Source!I710, 2), 2)</f>
        <v>0</v>
      </c>
    </row>
    <row r="1595" spans="1:22" ht="14.25" x14ac:dyDescent="0.2">
      <c r="A1595" s="18"/>
      <c r="B1595" s="18"/>
      <c r="C1595" s="18"/>
      <c r="D1595" s="18" t="s">
        <v>1332</v>
      </c>
      <c r="E1595" s="19"/>
      <c r="F1595" s="9"/>
      <c r="G1595" s="21">
        <f>Source!AO710</f>
        <v>3150.89</v>
      </c>
      <c r="H1595" s="20" t="str">
        <f>Source!DG710</f>
        <v/>
      </c>
      <c r="I1595" s="9">
        <f>Source!AV710</f>
        <v>1</v>
      </c>
      <c r="J1595" s="9">
        <f>IF(Source!BA710&lt;&gt; 0, Source!BA710, 1)</f>
        <v>1</v>
      </c>
      <c r="K1595" s="21">
        <f>Source!S710</f>
        <v>3150.89</v>
      </c>
      <c r="L1595" s="21"/>
    </row>
    <row r="1596" spans="1:22" ht="14.25" x14ac:dyDescent="0.2">
      <c r="A1596" s="18"/>
      <c r="B1596" s="18"/>
      <c r="C1596" s="18"/>
      <c r="D1596" s="18" t="s">
        <v>1335</v>
      </c>
      <c r="E1596" s="19"/>
      <c r="F1596" s="9"/>
      <c r="G1596" s="21">
        <f>Source!AL710</f>
        <v>9.94</v>
      </c>
      <c r="H1596" s="20" t="str">
        <f>Source!DD710</f>
        <v/>
      </c>
      <c r="I1596" s="9">
        <f>Source!AW710</f>
        <v>1</v>
      </c>
      <c r="J1596" s="9">
        <f>IF(Source!BC710&lt;&gt; 0, Source!BC710, 1)</f>
        <v>1</v>
      </c>
      <c r="K1596" s="21">
        <f>Source!P710</f>
        <v>9.94</v>
      </c>
      <c r="L1596" s="21"/>
    </row>
    <row r="1597" spans="1:22" ht="14.25" x14ac:dyDescent="0.2">
      <c r="A1597" s="18"/>
      <c r="B1597" s="18"/>
      <c r="C1597" s="18"/>
      <c r="D1597" s="18" t="s">
        <v>1336</v>
      </c>
      <c r="E1597" s="19" t="s">
        <v>1337</v>
      </c>
      <c r="F1597" s="9">
        <f>Source!AT710</f>
        <v>70</v>
      </c>
      <c r="G1597" s="21"/>
      <c r="H1597" s="20"/>
      <c r="I1597" s="9"/>
      <c r="J1597" s="9"/>
      <c r="K1597" s="21">
        <f>SUM(R1594:R1596)</f>
        <v>2205.62</v>
      </c>
      <c r="L1597" s="21"/>
    </row>
    <row r="1598" spans="1:22" ht="14.25" x14ac:dyDescent="0.2">
      <c r="A1598" s="18"/>
      <c r="B1598" s="18"/>
      <c r="C1598" s="18"/>
      <c r="D1598" s="18" t="s">
        <v>1338</v>
      </c>
      <c r="E1598" s="19" t="s">
        <v>1337</v>
      </c>
      <c r="F1598" s="9">
        <f>Source!AU710</f>
        <v>10</v>
      </c>
      <c r="G1598" s="21"/>
      <c r="H1598" s="20"/>
      <c r="I1598" s="9"/>
      <c r="J1598" s="9"/>
      <c r="K1598" s="21">
        <f>SUM(T1594:T1597)</f>
        <v>315.08999999999997</v>
      </c>
      <c r="L1598" s="21"/>
    </row>
    <row r="1599" spans="1:22" ht="14.25" x14ac:dyDescent="0.2">
      <c r="A1599" s="18"/>
      <c r="B1599" s="18"/>
      <c r="C1599" s="18"/>
      <c r="D1599" s="18" t="s">
        <v>1340</v>
      </c>
      <c r="E1599" s="19" t="s">
        <v>1341</v>
      </c>
      <c r="F1599" s="9">
        <f>Source!AQ710</f>
        <v>4.4400000000000004</v>
      </c>
      <c r="G1599" s="21"/>
      <c r="H1599" s="20" t="str">
        <f>Source!DI710</f>
        <v/>
      </c>
      <c r="I1599" s="9">
        <f>Source!AV710</f>
        <v>1</v>
      </c>
      <c r="J1599" s="9"/>
      <c r="K1599" s="21"/>
      <c r="L1599" s="21">
        <f>Source!U710</f>
        <v>4.4400000000000004</v>
      </c>
    </row>
    <row r="1600" spans="1:22" ht="15" x14ac:dyDescent="0.25">
      <c r="A1600" s="24"/>
      <c r="B1600" s="24"/>
      <c r="C1600" s="24"/>
      <c r="D1600" s="24"/>
      <c r="E1600" s="24"/>
      <c r="F1600" s="24"/>
      <c r="G1600" s="24"/>
      <c r="H1600" s="24"/>
      <c r="I1600" s="24"/>
      <c r="J1600" s="46">
        <f>K1595+K1596+K1597+K1598</f>
        <v>5681.54</v>
      </c>
      <c r="K1600" s="46"/>
      <c r="L1600" s="25">
        <f>IF(Source!I710&lt;&gt;0, ROUND(J1600/Source!I710, 2), 0)</f>
        <v>5681.54</v>
      </c>
      <c r="P1600" s="23">
        <f>J1600</f>
        <v>5681.54</v>
      </c>
    </row>
    <row r="1601" spans="1:22" ht="57" x14ac:dyDescent="0.2">
      <c r="A1601" s="18">
        <v>190</v>
      </c>
      <c r="B1601" s="18">
        <v>190</v>
      </c>
      <c r="C1601" s="18" t="str">
        <f>Source!F711</f>
        <v>1.23-2103-9-1/1</v>
      </c>
      <c r="D1601" s="18" t="str">
        <f>Source!G711</f>
        <v>Техническое обслуживание приборов для измерения температуры, термометры манометрические, тип ТПП-СК / ARK-3, ARN-3, WTP-3</v>
      </c>
      <c r="E1601" s="19" t="str">
        <f>Source!H711</f>
        <v>шт.</v>
      </c>
      <c r="F1601" s="9">
        <f>Source!I711</f>
        <v>3</v>
      </c>
      <c r="G1601" s="21"/>
      <c r="H1601" s="20"/>
      <c r="I1601" s="9"/>
      <c r="J1601" s="9"/>
      <c r="K1601" s="21"/>
      <c r="L1601" s="21"/>
      <c r="Q1601">
        <f>ROUND((Source!BZ711/100)*ROUND((Source!AF711*Source!AV711)*Source!I711, 2), 2)</f>
        <v>1413.43</v>
      </c>
      <c r="R1601">
        <f>Source!X711</f>
        <v>1413.43</v>
      </c>
      <c r="S1601">
        <f>ROUND((Source!CA711/100)*ROUND((Source!AF711*Source!AV711)*Source!I711, 2), 2)</f>
        <v>201.92</v>
      </c>
      <c r="T1601">
        <f>Source!Y711</f>
        <v>201.92</v>
      </c>
      <c r="U1601">
        <f>ROUND((175/100)*ROUND((Source!AE711*Source!AV711)*Source!I711, 2), 2)</f>
        <v>0</v>
      </c>
      <c r="V1601">
        <f>ROUND((108/100)*ROUND(Source!CS711*Source!I711, 2), 2)</f>
        <v>0</v>
      </c>
    </row>
    <row r="1602" spans="1:22" ht="14.25" x14ac:dyDescent="0.2">
      <c r="A1602" s="18"/>
      <c r="B1602" s="18"/>
      <c r="C1602" s="18"/>
      <c r="D1602" s="18" t="s">
        <v>1332</v>
      </c>
      <c r="E1602" s="19"/>
      <c r="F1602" s="9"/>
      <c r="G1602" s="21">
        <f>Source!AO711</f>
        <v>673.06</v>
      </c>
      <c r="H1602" s="20" t="str">
        <f>Source!DG711</f>
        <v/>
      </c>
      <c r="I1602" s="9">
        <f>Source!AV711</f>
        <v>1</v>
      </c>
      <c r="J1602" s="9">
        <f>IF(Source!BA711&lt;&gt; 0, Source!BA711, 1)</f>
        <v>1</v>
      </c>
      <c r="K1602" s="21">
        <f>Source!S711</f>
        <v>2019.18</v>
      </c>
      <c r="L1602" s="21"/>
    </row>
    <row r="1603" spans="1:22" ht="14.25" x14ac:dyDescent="0.2">
      <c r="A1603" s="18"/>
      <c r="B1603" s="18"/>
      <c r="C1603" s="18"/>
      <c r="D1603" s="18" t="s">
        <v>1336</v>
      </c>
      <c r="E1603" s="19" t="s">
        <v>1337</v>
      </c>
      <c r="F1603" s="9">
        <f>Source!AT711</f>
        <v>70</v>
      </c>
      <c r="G1603" s="21"/>
      <c r="H1603" s="20"/>
      <c r="I1603" s="9"/>
      <c r="J1603" s="9"/>
      <c r="K1603" s="21">
        <f>SUM(R1601:R1602)</f>
        <v>1413.43</v>
      </c>
      <c r="L1603" s="21"/>
    </row>
    <row r="1604" spans="1:22" ht="14.25" x14ac:dyDescent="0.2">
      <c r="A1604" s="18"/>
      <c r="B1604" s="18"/>
      <c r="C1604" s="18"/>
      <c r="D1604" s="18" t="s">
        <v>1338</v>
      </c>
      <c r="E1604" s="19" t="s">
        <v>1337</v>
      </c>
      <c r="F1604" s="9">
        <f>Source!AU711</f>
        <v>10</v>
      </c>
      <c r="G1604" s="21"/>
      <c r="H1604" s="20"/>
      <c r="I1604" s="9"/>
      <c r="J1604" s="9"/>
      <c r="K1604" s="21">
        <f>SUM(T1601:T1603)</f>
        <v>201.92</v>
      </c>
      <c r="L1604" s="21"/>
    </row>
    <row r="1605" spans="1:22" ht="14.25" x14ac:dyDescent="0.2">
      <c r="A1605" s="18"/>
      <c r="B1605" s="18"/>
      <c r="C1605" s="18"/>
      <c r="D1605" s="18" t="s">
        <v>1340</v>
      </c>
      <c r="E1605" s="19" t="s">
        <v>1341</v>
      </c>
      <c r="F1605" s="9">
        <f>Source!AQ711</f>
        <v>1.0900000000000001</v>
      </c>
      <c r="G1605" s="21"/>
      <c r="H1605" s="20" t="str">
        <f>Source!DI711</f>
        <v/>
      </c>
      <c r="I1605" s="9">
        <f>Source!AV711</f>
        <v>1</v>
      </c>
      <c r="J1605" s="9"/>
      <c r="K1605" s="21"/>
      <c r="L1605" s="21">
        <f>Source!U711</f>
        <v>3.2700000000000005</v>
      </c>
    </row>
    <row r="1606" spans="1:22" ht="15" x14ac:dyDescent="0.25">
      <c r="A1606" s="24"/>
      <c r="B1606" s="24"/>
      <c r="C1606" s="24"/>
      <c r="D1606" s="24"/>
      <c r="E1606" s="24"/>
      <c r="F1606" s="24"/>
      <c r="G1606" s="24"/>
      <c r="H1606" s="24"/>
      <c r="I1606" s="24"/>
      <c r="J1606" s="46">
        <f>K1602+K1603+K1604</f>
        <v>3634.53</v>
      </c>
      <c r="K1606" s="46"/>
      <c r="L1606" s="25">
        <f>IF(Source!I711&lt;&gt;0, ROUND(J1606/Source!I711, 2), 0)</f>
        <v>1211.51</v>
      </c>
      <c r="P1606" s="23">
        <f>J1606</f>
        <v>3634.53</v>
      </c>
    </row>
    <row r="1607" spans="1:22" ht="71.25" x14ac:dyDescent="0.2">
      <c r="A1607" s="18">
        <v>191</v>
      </c>
      <c r="B1607" s="18">
        <v>191</v>
      </c>
      <c r="C1607" s="18" t="str">
        <f>Source!F712</f>
        <v>1.23-2103-21-1/1</v>
      </c>
      <c r="D1607" s="18" t="str">
        <f>Source!G712</f>
        <v>Техническое обслуживание преобразователей давления, перепада давления, тензорезисторных, дифференциальных (Сапфир) / DVL-500</v>
      </c>
      <c r="E1607" s="19" t="str">
        <f>Source!H712</f>
        <v>шт.</v>
      </c>
      <c r="F1607" s="9">
        <f>Source!I712</f>
        <v>2</v>
      </c>
      <c r="G1607" s="21"/>
      <c r="H1607" s="20"/>
      <c r="I1607" s="9"/>
      <c r="J1607" s="9"/>
      <c r="K1607" s="21"/>
      <c r="L1607" s="21"/>
      <c r="Q1607">
        <f>ROUND((Source!BZ712/100)*ROUND((Source!AF712*Source!AV712)*Source!I712, 2), 2)</f>
        <v>894.17</v>
      </c>
      <c r="R1607">
        <f>Source!X712</f>
        <v>894.17</v>
      </c>
      <c r="S1607">
        <f>ROUND((Source!CA712/100)*ROUND((Source!AF712*Source!AV712)*Source!I712, 2), 2)</f>
        <v>127.74</v>
      </c>
      <c r="T1607">
        <f>Source!Y712</f>
        <v>127.74</v>
      </c>
      <c r="U1607">
        <f>ROUND((175/100)*ROUND((Source!AE712*Source!AV712)*Source!I712, 2), 2)</f>
        <v>0</v>
      </c>
      <c r="V1607">
        <f>ROUND((108/100)*ROUND(Source!CS712*Source!I712, 2), 2)</f>
        <v>0</v>
      </c>
    </row>
    <row r="1608" spans="1:22" ht="14.25" x14ac:dyDescent="0.2">
      <c r="A1608" s="18"/>
      <c r="B1608" s="18"/>
      <c r="C1608" s="18"/>
      <c r="D1608" s="18" t="s">
        <v>1332</v>
      </c>
      <c r="E1608" s="19"/>
      <c r="F1608" s="9"/>
      <c r="G1608" s="21">
        <f>Source!AO712</f>
        <v>638.69000000000005</v>
      </c>
      <c r="H1608" s="20" t="str">
        <f>Source!DG712</f>
        <v/>
      </c>
      <c r="I1608" s="9">
        <f>Source!AV712</f>
        <v>1</v>
      </c>
      <c r="J1608" s="9">
        <f>IF(Source!BA712&lt;&gt; 0, Source!BA712, 1)</f>
        <v>1</v>
      </c>
      <c r="K1608" s="21">
        <f>Source!S712</f>
        <v>1277.3800000000001</v>
      </c>
      <c r="L1608" s="21"/>
    </row>
    <row r="1609" spans="1:22" ht="14.25" x14ac:dyDescent="0.2">
      <c r="A1609" s="18"/>
      <c r="B1609" s="18"/>
      <c r="C1609" s="18"/>
      <c r="D1609" s="18" t="s">
        <v>1335</v>
      </c>
      <c r="E1609" s="19"/>
      <c r="F1609" s="9"/>
      <c r="G1609" s="21">
        <f>Source!AL712</f>
        <v>19.14</v>
      </c>
      <c r="H1609" s="20" t="str">
        <f>Source!DD712</f>
        <v/>
      </c>
      <c r="I1609" s="9">
        <f>Source!AW712</f>
        <v>1</v>
      </c>
      <c r="J1609" s="9">
        <f>IF(Source!BC712&lt;&gt; 0, Source!BC712, 1)</f>
        <v>1</v>
      </c>
      <c r="K1609" s="21">
        <f>Source!P712</f>
        <v>38.28</v>
      </c>
      <c r="L1609" s="21"/>
    </row>
    <row r="1610" spans="1:22" ht="14.25" x14ac:dyDescent="0.2">
      <c r="A1610" s="18"/>
      <c r="B1610" s="18"/>
      <c r="C1610" s="18"/>
      <c r="D1610" s="18" t="s">
        <v>1336</v>
      </c>
      <c r="E1610" s="19" t="s">
        <v>1337</v>
      </c>
      <c r="F1610" s="9">
        <f>Source!AT712</f>
        <v>70</v>
      </c>
      <c r="G1610" s="21"/>
      <c r="H1610" s="20"/>
      <c r="I1610" s="9"/>
      <c r="J1610" s="9"/>
      <c r="K1610" s="21">
        <f>SUM(R1607:R1609)</f>
        <v>894.17</v>
      </c>
      <c r="L1610" s="21"/>
    </row>
    <row r="1611" spans="1:22" ht="14.25" x14ac:dyDescent="0.2">
      <c r="A1611" s="18"/>
      <c r="B1611" s="18"/>
      <c r="C1611" s="18"/>
      <c r="D1611" s="18" t="s">
        <v>1338</v>
      </c>
      <c r="E1611" s="19" t="s">
        <v>1337</v>
      </c>
      <c r="F1611" s="9">
        <f>Source!AU712</f>
        <v>10</v>
      </c>
      <c r="G1611" s="21"/>
      <c r="H1611" s="20"/>
      <c r="I1611" s="9"/>
      <c r="J1611" s="9"/>
      <c r="K1611" s="21">
        <f>SUM(T1607:T1610)</f>
        <v>127.74</v>
      </c>
      <c r="L1611" s="21"/>
    </row>
    <row r="1612" spans="1:22" ht="14.25" x14ac:dyDescent="0.2">
      <c r="A1612" s="18"/>
      <c r="B1612" s="18"/>
      <c r="C1612" s="18"/>
      <c r="D1612" s="18" t="s">
        <v>1340</v>
      </c>
      <c r="E1612" s="19" t="s">
        <v>1341</v>
      </c>
      <c r="F1612" s="9">
        <f>Source!AQ712</f>
        <v>0.77</v>
      </c>
      <c r="G1612" s="21"/>
      <c r="H1612" s="20" t="str">
        <f>Source!DI712</f>
        <v/>
      </c>
      <c r="I1612" s="9">
        <f>Source!AV712</f>
        <v>1</v>
      </c>
      <c r="J1612" s="9"/>
      <c r="K1612" s="21"/>
      <c r="L1612" s="21">
        <f>Source!U712</f>
        <v>1.54</v>
      </c>
    </row>
    <row r="1613" spans="1:22" ht="15" x14ac:dyDescent="0.25">
      <c r="A1613" s="24"/>
      <c r="B1613" s="24"/>
      <c r="C1613" s="24"/>
      <c r="D1613" s="24"/>
      <c r="E1613" s="24"/>
      <c r="F1613" s="24"/>
      <c r="G1613" s="24"/>
      <c r="H1613" s="24"/>
      <c r="I1613" s="24"/>
      <c r="J1613" s="46">
        <f>K1608+K1609+K1610+K1611</f>
        <v>2337.5699999999997</v>
      </c>
      <c r="K1613" s="46"/>
      <c r="L1613" s="25">
        <f>IF(Source!I712&lt;&gt;0, ROUND(J1613/Source!I712, 2), 0)</f>
        <v>1168.79</v>
      </c>
      <c r="P1613" s="23">
        <f>J1613</f>
        <v>2337.5699999999997</v>
      </c>
    </row>
    <row r="1614" spans="1:22" ht="42.75" x14ac:dyDescent="0.2">
      <c r="A1614" s="18">
        <v>192</v>
      </c>
      <c r="B1614" s="18">
        <v>192</v>
      </c>
      <c r="C1614" s="18" t="str">
        <f>Source!F713</f>
        <v>1.23-2103-41-1/1</v>
      </c>
      <c r="D1614" s="18" t="str">
        <f>Source!G713</f>
        <v>Техническое обслуживание регулирующего клапана / Привод PDF 05/230.D</v>
      </c>
      <c r="E1614" s="19" t="str">
        <f>Source!H713</f>
        <v>шт.</v>
      </c>
      <c r="F1614" s="9">
        <f>Source!I713</f>
        <v>1</v>
      </c>
      <c r="G1614" s="21"/>
      <c r="H1614" s="20"/>
      <c r="I1614" s="9"/>
      <c r="J1614" s="9"/>
      <c r="K1614" s="21"/>
      <c r="L1614" s="21"/>
      <c r="Q1614">
        <f>ROUND((Source!BZ713/100)*ROUND((Source!AF713*Source!AV713)*Source!I713, 2), 2)</f>
        <v>145.6</v>
      </c>
      <c r="R1614">
        <f>Source!X713</f>
        <v>145.6</v>
      </c>
      <c r="S1614">
        <f>ROUND((Source!CA713/100)*ROUND((Source!AF713*Source!AV713)*Source!I713, 2), 2)</f>
        <v>20.8</v>
      </c>
      <c r="T1614">
        <f>Source!Y713</f>
        <v>20.8</v>
      </c>
      <c r="U1614">
        <f>ROUND((175/100)*ROUND((Source!AE713*Source!AV713)*Source!I713, 2), 2)</f>
        <v>86.75</v>
      </c>
      <c r="V1614">
        <f>ROUND((108/100)*ROUND(Source!CS713*Source!I713, 2), 2)</f>
        <v>53.54</v>
      </c>
    </row>
    <row r="1615" spans="1:22" ht="14.25" x14ac:dyDescent="0.2">
      <c r="A1615" s="18"/>
      <c r="B1615" s="18"/>
      <c r="C1615" s="18"/>
      <c r="D1615" s="18" t="s">
        <v>1332</v>
      </c>
      <c r="E1615" s="19"/>
      <c r="F1615" s="9"/>
      <c r="G1615" s="21">
        <f>Source!AO713</f>
        <v>208</v>
      </c>
      <c r="H1615" s="20" t="str">
        <f>Source!DG713</f>
        <v/>
      </c>
      <c r="I1615" s="9">
        <f>Source!AV713</f>
        <v>1</v>
      </c>
      <c r="J1615" s="9">
        <f>IF(Source!BA713&lt;&gt; 0, Source!BA713, 1)</f>
        <v>1</v>
      </c>
      <c r="K1615" s="21">
        <f>Source!S713</f>
        <v>208</v>
      </c>
      <c r="L1615" s="21"/>
    </row>
    <row r="1616" spans="1:22" ht="14.25" x14ac:dyDescent="0.2">
      <c r="A1616" s="18"/>
      <c r="B1616" s="18"/>
      <c r="C1616" s="18"/>
      <c r="D1616" s="18" t="s">
        <v>1333</v>
      </c>
      <c r="E1616" s="19"/>
      <c r="F1616" s="9"/>
      <c r="G1616" s="21">
        <f>Source!AM713</f>
        <v>78.180000000000007</v>
      </c>
      <c r="H1616" s="20" t="str">
        <f>Source!DE713</f>
        <v/>
      </c>
      <c r="I1616" s="9">
        <f>Source!AV713</f>
        <v>1</v>
      </c>
      <c r="J1616" s="9">
        <f>IF(Source!BB713&lt;&gt; 0, Source!BB713, 1)</f>
        <v>1</v>
      </c>
      <c r="K1616" s="21">
        <f>Source!Q713</f>
        <v>78.180000000000007</v>
      </c>
      <c r="L1616" s="21"/>
    </row>
    <row r="1617" spans="1:29" ht="14.25" x14ac:dyDescent="0.2">
      <c r="A1617" s="18"/>
      <c r="B1617" s="18"/>
      <c r="C1617" s="18"/>
      <c r="D1617" s="18" t="s">
        <v>1334</v>
      </c>
      <c r="E1617" s="19"/>
      <c r="F1617" s="9"/>
      <c r="G1617" s="21">
        <f>Source!AN713</f>
        <v>49.57</v>
      </c>
      <c r="H1617" s="20" t="str">
        <f>Source!DF713</f>
        <v/>
      </c>
      <c r="I1617" s="9">
        <f>Source!AV713</f>
        <v>1</v>
      </c>
      <c r="J1617" s="9">
        <f>IF(Source!BS713&lt;&gt; 0, Source!BS713, 1)</f>
        <v>1</v>
      </c>
      <c r="K1617" s="22">
        <f>Source!R713</f>
        <v>49.57</v>
      </c>
      <c r="L1617" s="21"/>
    </row>
    <row r="1618" spans="1:29" ht="14.25" x14ac:dyDescent="0.2">
      <c r="A1618" s="18"/>
      <c r="B1618" s="18"/>
      <c r="C1618" s="18"/>
      <c r="D1618" s="18" t="s">
        <v>1336</v>
      </c>
      <c r="E1618" s="19" t="s">
        <v>1337</v>
      </c>
      <c r="F1618" s="9">
        <f>Source!AT713</f>
        <v>70</v>
      </c>
      <c r="G1618" s="21"/>
      <c r="H1618" s="20"/>
      <c r="I1618" s="9"/>
      <c r="J1618" s="9"/>
      <c r="K1618" s="21">
        <f>SUM(R1614:R1617)</f>
        <v>145.6</v>
      </c>
      <c r="L1618" s="21"/>
    </row>
    <row r="1619" spans="1:29" ht="14.25" x14ac:dyDescent="0.2">
      <c r="A1619" s="18"/>
      <c r="B1619" s="18"/>
      <c r="C1619" s="18"/>
      <c r="D1619" s="18" t="s">
        <v>1338</v>
      </c>
      <c r="E1619" s="19" t="s">
        <v>1337</v>
      </c>
      <c r="F1619" s="9">
        <f>Source!AU713</f>
        <v>10</v>
      </c>
      <c r="G1619" s="21"/>
      <c r="H1619" s="20"/>
      <c r="I1619" s="9"/>
      <c r="J1619" s="9"/>
      <c r="K1619" s="21">
        <f>SUM(T1614:T1618)</f>
        <v>20.8</v>
      </c>
      <c r="L1619" s="21"/>
    </row>
    <row r="1620" spans="1:29" ht="14.25" x14ac:dyDescent="0.2">
      <c r="A1620" s="18"/>
      <c r="B1620" s="18"/>
      <c r="C1620" s="18"/>
      <c r="D1620" s="18" t="s">
        <v>1339</v>
      </c>
      <c r="E1620" s="19" t="s">
        <v>1337</v>
      </c>
      <c r="F1620" s="9">
        <f>108</f>
        <v>108</v>
      </c>
      <c r="G1620" s="21"/>
      <c r="H1620" s="20"/>
      <c r="I1620" s="9"/>
      <c r="J1620" s="9"/>
      <c r="K1620" s="21">
        <f>SUM(V1614:V1619)</f>
        <v>53.54</v>
      </c>
      <c r="L1620" s="21"/>
    </row>
    <row r="1621" spans="1:29" ht="14.25" x14ac:dyDescent="0.2">
      <c r="A1621" s="18"/>
      <c r="B1621" s="18"/>
      <c r="C1621" s="18"/>
      <c r="D1621" s="18" t="s">
        <v>1340</v>
      </c>
      <c r="E1621" s="19" t="s">
        <v>1341</v>
      </c>
      <c r="F1621" s="9">
        <f>Source!AQ713</f>
        <v>0.37</v>
      </c>
      <c r="G1621" s="21"/>
      <c r="H1621" s="20" t="str">
        <f>Source!DI713</f>
        <v/>
      </c>
      <c r="I1621" s="9">
        <f>Source!AV713</f>
        <v>1</v>
      </c>
      <c r="J1621" s="9"/>
      <c r="K1621" s="21"/>
      <c r="L1621" s="21">
        <f>Source!U713</f>
        <v>0.37</v>
      </c>
    </row>
    <row r="1622" spans="1:29" ht="15" x14ac:dyDescent="0.25">
      <c r="A1622" s="24"/>
      <c r="B1622" s="24"/>
      <c r="C1622" s="24"/>
      <c r="D1622" s="24"/>
      <c r="E1622" s="24"/>
      <c r="F1622" s="24"/>
      <c r="G1622" s="24"/>
      <c r="H1622" s="24"/>
      <c r="I1622" s="24"/>
      <c r="J1622" s="46">
        <f>K1615+K1616+K1618+K1619+K1620</f>
        <v>506.12</v>
      </c>
      <c r="K1622" s="46"/>
      <c r="L1622" s="25">
        <f>IF(Source!I713&lt;&gt;0, ROUND(J1622/Source!I713, 2), 0)</f>
        <v>506.12</v>
      </c>
      <c r="P1622" s="23">
        <f>J1622</f>
        <v>506.12</v>
      </c>
    </row>
    <row r="1624" spans="1:29" ht="15" x14ac:dyDescent="0.25">
      <c r="C1624" s="47" t="str">
        <f>Source!G714</f>
        <v>Установка П3, (корпус с акустической и тепловой изоляцией), КVR 315/1 производительностью L = 400 м3/ч</v>
      </c>
      <c r="D1624" s="47"/>
      <c r="E1624" s="47"/>
      <c r="F1624" s="47"/>
      <c r="G1624" s="47"/>
      <c r="H1624" s="47"/>
      <c r="I1624" s="47"/>
      <c r="J1624" s="47"/>
      <c r="K1624" s="47"/>
      <c r="AC1624" s="29" t="str">
        <f>Source!G714</f>
        <v>Установка П3, (корпус с акустической и тепловой изоляцией), КVR 315/1 производительностью L = 400 м3/ч</v>
      </c>
    </row>
    <row r="1625" spans="1:29" ht="42.75" x14ac:dyDescent="0.2">
      <c r="A1625" s="18">
        <v>193</v>
      </c>
      <c r="B1625" s="18">
        <v>193</v>
      </c>
      <c r="C1625" s="18" t="str">
        <f>Source!F716</f>
        <v>1.18-2403-21-4/1</v>
      </c>
      <c r="D1625" s="18" t="str">
        <f>Source!G716</f>
        <v>Техническое обслуживание приточных установок производительностью до 5000 м3/ч - ежеквартальное / П3</v>
      </c>
      <c r="E1625" s="19" t="str">
        <f>Source!H716</f>
        <v>установка</v>
      </c>
      <c r="F1625" s="9">
        <f>Source!I716</f>
        <v>1</v>
      </c>
      <c r="G1625" s="21"/>
      <c r="H1625" s="20"/>
      <c r="I1625" s="9"/>
      <c r="J1625" s="9"/>
      <c r="K1625" s="21"/>
      <c r="L1625" s="21"/>
      <c r="Q1625">
        <f>ROUND((Source!BZ716/100)*ROUND((Source!AF716*Source!AV716)*Source!I716, 2), 2)</f>
        <v>2917.08</v>
      </c>
      <c r="R1625">
        <f>Source!X716</f>
        <v>2917.08</v>
      </c>
      <c r="S1625">
        <f>ROUND((Source!CA716/100)*ROUND((Source!AF716*Source!AV716)*Source!I716, 2), 2)</f>
        <v>416.73</v>
      </c>
      <c r="T1625">
        <f>Source!Y716</f>
        <v>416.73</v>
      </c>
      <c r="U1625">
        <f>ROUND((175/100)*ROUND((Source!AE716*Source!AV716)*Source!I716, 2), 2)</f>
        <v>7.0000000000000007E-2</v>
      </c>
      <c r="V1625">
        <f>ROUND((108/100)*ROUND(Source!CS716*Source!I716, 2), 2)</f>
        <v>0.04</v>
      </c>
    </row>
    <row r="1626" spans="1:29" ht="14.25" x14ac:dyDescent="0.2">
      <c r="A1626" s="18"/>
      <c r="B1626" s="18"/>
      <c r="C1626" s="18"/>
      <c r="D1626" s="18" t="s">
        <v>1332</v>
      </c>
      <c r="E1626" s="19"/>
      <c r="F1626" s="9"/>
      <c r="G1626" s="21">
        <f>Source!AO716</f>
        <v>2083.63</v>
      </c>
      <c r="H1626" s="20" t="str">
        <f>Source!DG716</f>
        <v>)*2</v>
      </c>
      <c r="I1626" s="9">
        <f>Source!AV716</f>
        <v>1</v>
      </c>
      <c r="J1626" s="9">
        <f>IF(Source!BA716&lt;&gt; 0, Source!BA716, 1)</f>
        <v>1</v>
      </c>
      <c r="K1626" s="21">
        <f>Source!S716</f>
        <v>4167.26</v>
      </c>
      <c r="L1626" s="21"/>
    </row>
    <row r="1627" spans="1:29" ht="14.25" x14ac:dyDescent="0.2">
      <c r="A1627" s="18"/>
      <c r="B1627" s="18"/>
      <c r="C1627" s="18"/>
      <c r="D1627" s="18" t="s">
        <v>1333</v>
      </c>
      <c r="E1627" s="19"/>
      <c r="F1627" s="9"/>
      <c r="G1627" s="21">
        <f>Source!AM716</f>
        <v>1.79</v>
      </c>
      <c r="H1627" s="20" t="str">
        <f>Source!DE716</f>
        <v>)*2</v>
      </c>
      <c r="I1627" s="9">
        <f>Source!AV716</f>
        <v>1</v>
      </c>
      <c r="J1627" s="9">
        <f>IF(Source!BB716&lt;&gt; 0, Source!BB716, 1)</f>
        <v>1</v>
      </c>
      <c r="K1627" s="21">
        <f>Source!Q716</f>
        <v>3.58</v>
      </c>
      <c r="L1627" s="21"/>
    </row>
    <row r="1628" spans="1:29" ht="14.25" x14ac:dyDescent="0.2">
      <c r="A1628" s="18"/>
      <c r="B1628" s="18"/>
      <c r="C1628" s="18"/>
      <c r="D1628" s="18" t="s">
        <v>1334</v>
      </c>
      <c r="E1628" s="19"/>
      <c r="F1628" s="9"/>
      <c r="G1628" s="21">
        <f>Source!AN716</f>
        <v>0.02</v>
      </c>
      <c r="H1628" s="20" t="str">
        <f>Source!DF716</f>
        <v>)*2</v>
      </c>
      <c r="I1628" s="9">
        <f>Source!AV716</f>
        <v>1</v>
      </c>
      <c r="J1628" s="9">
        <f>IF(Source!BS716&lt;&gt; 0, Source!BS716, 1)</f>
        <v>1</v>
      </c>
      <c r="K1628" s="22">
        <f>Source!R716</f>
        <v>0.04</v>
      </c>
      <c r="L1628" s="21"/>
    </row>
    <row r="1629" spans="1:29" ht="14.25" x14ac:dyDescent="0.2">
      <c r="A1629" s="18"/>
      <c r="B1629" s="18"/>
      <c r="C1629" s="18"/>
      <c r="D1629" s="18" t="s">
        <v>1335</v>
      </c>
      <c r="E1629" s="19"/>
      <c r="F1629" s="9"/>
      <c r="G1629" s="21">
        <f>Source!AL716</f>
        <v>10.08</v>
      </c>
      <c r="H1629" s="20" t="str">
        <f>Source!DD716</f>
        <v>)*2</v>
      </c>
      <c r="I1629" s="9">
        <f>Source!AW716</f>
        <v>1</v>
      </c>
      <c r="J1629" s="9">
        <f>IF(Source!BC716&lt;&gt; 0, Source!BC716, 1)</f>
        <v>1</v>
      </c>
      <c r="K1629" s="21">
        <f>Source!P716</f>
        <v>20.16</v>
      </c>
      <c r="L1629" s="21"/>
    </row>
    <row r="1630" spans="1:29" ht="14.25" x14ac:dyDescent="0.2">
      <c r="A1630" s="18"/>
      <c r="B1630" s="18"/>
      <c r="C1630" s="18"/>
      <c r="D1630" s="18" t="s">
        <v>1336</v>
      </c>
      <c r="E1630" s="19" t="s">
        <v>1337</v>
      </c>
      <c r="F1630" s="9">
        <f>Source!AT716</f>
        <v>70</v>
      </c>
      <c r="G1630" s="21"/>
      <c r="H1630" s="20"/>
      <c r="I1630" s="9"/>
      <c r="J1630" s="9"/>
      <c r="K1630" s="21">
        <f>SUM(R1625:R1629)</f>
        <v>2917.08</v>
      </c>
      <c r="L1630" s="21"/>
    </row>
    <row r="1631" spans="1:29" ht="14.25" x14ac:dyDescent="0.2">
      <c r="A1631" s="18"/>
      <c r="B1631" s="18"/>
      <c r="C1631" s="18"/>
      <c r="D1631" s="18" t="s">
        <v>1338</v>
      </c>
      <c r="E1631" s="19" t="s">
        <v>1337</v>
      </c>
      <c r="F1631" s="9">
        <f>Source!AU716</f>
        <v>10</v>
      </c>
      <c r="G1631" s="21"/>
      <c r="H1631" s="20"/>
      <c r="I1631" s="9"/>
      <c r="J1631" s="9"/>
      <c r="K1631" s="21">
        <f>SUM(T1625:T1630)</f>
        <v>416.73</v>
      </c>
      <c r="L1631" s="21"/>
    </row>
    <row r="1632" spans="1:29" ht="14.25" x14ac:dyDescent="0.2">
      <c r="A1632" s="18"/>
      <c r="B1632" s="18"/>
      <c r="C1632" s="18"/>
      <c r="D1632" s="18" t="s">
        <v>1339</v>
      </c>
      <c r="E1632" s="19" t="s">
        <v>1337</v>
      </c>
      <c r="F1632" s="9">
        <f>108</f>
        <v>108</v>
      </c>
      <c r="G1632" s="21"/>
      <c r="H1632" s="20"/>
      <c r="I1632" s="9"/>
      <c r="J1632" s="9"/>
      <c r="K1632" s="21">
        <f>SUM(V1625:V1631)</f>
        <v>0.04</v>
      </c>
      <c r="L1632" s="21"/>
    </row>
    <row r="1633" spans="1:22" ht="14.25" x14ac:dyDescent="0.2">
      <c r="A1633" s="18"/>
      <c r="B1633" s="18"/>
      <c r="C1633" s="18"/>
      <c r="D1633" s="18" t="s">
        <v>1340</v>
      </c>
      <c r="E1633" s="19" t="s">
        <v>1341</v>
      </c>
      <c r="F1633" s="9">
        <f>Source!AQ716</f>
        <v>3.14</v>
      </c>
      <c r="G1633" s="21"/>
      <c r="H1633" s="20" t="str">
        <f>Source!DI716</f>
        <v>)*2</v>
      </c>
      <c r="I1633" s="9">
        <f>Source!AV716</f>
        <v>1</v>
      </c>
      <c r="J1633" s="9"/>
      <c r="K1633" s="21"/>
      <c r="L1633" s="21">
        <f>Source!U716</f>
        <v>6.28</v>
      </c>
    </row>
    <row r="1634" spans="1:22" ht="15" x14ac:dyDescent="0.25">
      <c r="A1634" s="24"/>
      <c r="B1634" s="24"/>
      <c r="C1634" s="24"/>
      <c r="D1634" s="24"/>
      <c r="E1634" s="24"/>
      <c r="F1634" s="24"/>
      <c r="G1634" s="24"/>
      <c r="H1634" s="24"/>
      <c r="I1634" s="24"/>
      <c r="J1634" s="46">
        <f>K1626+K1627+K1629+K1630+K1631+K1632</f>
        <v>7524.8499999999995</v>
      </c>
      <c r="K1634" s="46"/>
      <c r="L1634" s="25">
        <f>IF(Source!I716&lt;&gt;0, ROUND(J1634/Source!I716, 2), 0)</f>
        <v>7524.85</v>
      </c>
      <c r="P1634" s="23">
        <f>J1634</f>
        <v>7524.8499999999995</v>
      </c>
    </row>
    <row r="1635" spans="1:22" ht="42.75" x14ac:dyDescent="0.2">
      <c r="A1635" s="18">
        <v>194</v>
      </c>
      <c r="B1635" s="18">
        <v>194</v>
      </c>
      <c r="C1635" s="18" t="str">
        <f>Source!F717</f>
        <v>1.23-2103-41-1/1</v>
      </c>
      <c r="D1635" s="18" t="str">
        <f>Source!G717</f>
        <v>Техническое обслуживание регулирующего клапана / Заслонка регулирующая KCH 315</v>
      </c>
      <c r="E1635" s="19" t="str">
        <f>Source!H717</f>
        <v>шт.</v>
      </c>
      <c r="F1635" s="9">
        <f>Source!I717</f>
        <v>1</v>
      </c>
      <c r="G1635" s="21"/>
      <c r="H1635" s="20"/>
      <c r="I1635" s="9"/>
      <c r="J1635" s="9"/>
      <c r="K1635" s="21"/>
      <c r="L1635" s="21"/>
      <c r="Q1635">
        <f>ROUND((Source!BZ717/100)*ROUND((Source!AF717*Source!AV717)*Source!I717, 2), 2)</f>
        <v>145.6</v>
      </c>
      <c r="R1635">
        <f>Source!X717</f>
        <v>145.6</v>
      </c>
      <c r="S1635">
        <f>ROUND((Source!CA717/100)*ROUND((Source!AF717*Source!AV717)*Source!I717, 2), 2)</f>
        <v>20.8</v>
      </c>
      <c r="T1635">
        <f>Source!Y717</f>
        <v>20.8</v>
      </c>
      <c r="U1635">
        <f>ROUND((175/100)*ROUND((Source!AE717*Source!AV717)*Source!I717, 2), 2)</f>
        <v>86.75</v>
      </c>
      <c r="V1635">
        <f>ROUND((108/100)*ROUND(Source!CS717*Source!I717, 2), 2)</f>
        <v>53.54</v>
      </c>
    </row>
    <row r="1636" spans="1:22" ht="14.25" x14ac:dyDescent="0.2">
      <c r="A1636" s="18"/>
      <c r="B1636" s="18"/>
      <c r="C1636" s="18"/>
      <c r="D1636" s="18" t="s">
        <v>1332</v>
      </c>
      <c r="E1636" s="19"/>
      <c r="F1636" s="9"/>
      <c r="G1636" s="21">
        <f>Source!AO717</f>
        <v>208</v>
      </c>
      <c r="H1636" s="20" t="str">
        <f>Source!DG717</f>
        <v/>
      </c>
      <c r="I1636" s="9">
        <f>Source!AV717</f>
        <v>1</v>
      </c>
      <c r="J1636" s="9">
        <f>IF(Source!BA717&lt;&gt; 0, Source!BA717, 1)</f>
        <v>1</v>
      </c>
      <c r="K1636" s="21">
        <f>Source!S717</f>
        <v>208</v>
      </c>
      <c r="L1636" s="21"/>
    </row>
    <row r="1637" spans="1:22" ht="14.25" x14ac:dyDescent="0.2">
      <c r="A1637" s="18"/>
      <c r="B1637" s="18"/>
      <c r="C1637" s="18"/>
      <c r="D1637" s="18" t="s">
        <v>1333</v>
      </c>
      <c r="E1637" s="19"/>
      <c r="F1637" s="9"/>
      <c r="G1637" s="21">
        <f>Source!AM717</f>
        <v>78.180000000000007</v>
      </c>
      <c r="H1637" s="20" t="str">
        <f>Source!DE717</f>
        <v/>
      </c>
      <c r="I1637" s="9">
        <f>Source!AV717</f>
        <v>1</v>
      </c>
      <c r="J1637" s="9">
        <f>IF(Source!BB717&lt;&gt; 0, Source!BB717, 1)</f>
        <v>1</v>
      </c>
      <c r="K1637" s="21">
        <f>Source!Q717</f>
        <v>78.180000000000007</v>
      </c>
      <c r="L1637" s="21"/>
    </row>
    <row r="1638" spans="1:22" ht="14.25" x14ac:dyDescent="0.2">
      <c r="A1638" s="18"/>
      <c r="B1638" s="18"/>
      <c r="C1638" s="18"/>
      <c r="D1638" s="18" t="s">
        <v>1334</v>
      </c>
      <c r="E1638" s="19"/>
      <c r="F1638" s="9"/>
      <c r="G1638" s="21">
        <f>Source!AN717</f>
        <v>49.57</v>
      </c>
      <c r="H1638" s="20" t="str">
        <f>Source!DF717</f>
        <v/>
      </c>
      <c r="I1638" s="9">
        <f>Source!AV717</f>
        <v>1</v>
      </c>
      <c r="J1638" s="9">
        <f>IF(Source!BS717&lt;&gt; 0, Source!BS717, 1)</f>
        <v>1</v>
      </c>
      <c r="K1638" s="22">
        <f>Source!R717</f>
        <v>49.57</v>
      </c>
      <c r="L1638" s="21"/>
    </row>
    <row r="1639" spans="1:22" ht="14.25" x14ac:dyDescent="0.2">
      <c r="A1639" s="18"/>
      <c r="B1639" s="18"/>
      <c r="C1639" s="18"/>
      <c r="D1639" s="18" t="s">
        <v>1336</v>
      </c>
      <c r="E1639" s="19" t="s">
        <v>1337</v>
      </c>
      <c r="F1639" s="9">
        <f>Source!AT717</f>
        <v>70</v>
      </c>
      <c r="G1639" s="21"/>
      <c r="H1639" s="20"/>
      <c r="I1639" s="9"/>
      <c r="J1639" s="9"/>
      <c r="K1639" s="21">
        <f>SUM(R1635:R1638)</f>
        <v>145.6</v>
      </c>
      <c r="L1639" s="21"/>
    </row>
    <row r="1640" spans="1:22" ht="14.25" x14ac:dyDescent="0.2">
      <c r="A1640" s="18"/>
      <c r="B1640" s="18"/>
      <c r="C1640" s="18"/>
      <c r="D1640" s="18" t="s">
        <v>1338</v>
      </c>
      <c r="E1640" s="19" t="s">
        <v>1337</v>
      </c>
      <c r="F1640" s="9">
        <f>Source!AU717</f>
        <v>10</v>
      </c>
      <c r="G1640" s="21"/>
      <c r="H1640" s="20"/>
      <c r="I1640" s="9"/>
      <c r="J1640" s="9"/>
      <c r="K1640" s="21">
        <f>SUM(T1635:T1639)</f>
        <v>20.8</v>
      </c>
      <c r="L1640" s="21"/>
    </row>
    <row r="1641" spans="1:22" ht="14.25" x14ac:dyDescent="0.2">
      <c r="A1641" s="18"/>
      <c r="B1641" s="18"/>
      <c r="C1641" s="18"/>
      <c r="D1641" s="18" t="s">
        <v>1339</v>
      </c>
      <c r="E1641" s="19" t="s">
        <v>1337</v>
      </c>
      <c r="F1641" s="9">
        <f>108</f>
        <v>108</v>
      </c>
      <c r="G1641" s="21"/>
      <c r="H1641" s="20"/>
      <c r="I1641" s="9"/>
      <c r="J1641" s="9"/>
      <c r="K1641" s="21">
        <f>SUM(V1635:V1640)</f>
        <v>53.54</v>
      </c>
      <c r="L1641" s="21"/>
    </row>
    <row r="1642" spans="1:22" ht="14.25" x14ac:dyDescent="0.2">
      <c r="A1642" s="18"/>
      <c r="B1642" s="18"/>
      <c r="C1642" s="18"/>
      <c r="D1642" s="18" t="s">
        <v>1340</v>
      </c>
      <c r="E1642" s="19" t="s">
        <v>1341</v>
      </c>
      <c r="F1642" s="9">
        <f>Source!AQ717</f>
        <v>0.37</v>
      </c>
      <c r="G1642" s="21"/>
      <c r="H1642" s="20" t="str">
        <f>Source!DI717</f>
        <v/>
      </c>
      <c r="I1642" s="9">
        <f>Source!AV717</f>
        <v>1</v>
      </c>
      <c r="J1642" s="9"/>
      <c r="K1642" s="21"/>
      <c r="L1642" s="21">
        <f>Source!U717</f>
        <v>0.37</v>
      </c>
    </row>
    <row r="1643" spans="1:22" ht="15" x14ac:dyDescent="0.25">
      <c r="A1643" s="24"/>
      <c r="B1643" s="24"/>
      <c r="C1643" s="24"/>
      <c r="D1643" s="24"/>
      <c r="E1643" s="24"/>
      <c r="F1643" s="24"/>
      <c r="G1643" s="24"/>
      <c r="H1643" s="24"/>
      <c r="I1643" s="24"/>
      <c r="J1643" s="46">
        <f>K1636+K1637+K1639+K1640+K1641</f>
        <v>506.12</v>
      </c>
      <c r="K1643" s="46"/>
      <c r="L1643" s="25">
        <f>IF(Source!I717&lt;&gt;0, ROUND(J1643/Source!I717, 2), 0)</f>
        <v>506.12</v>
      </c>
      <c r="P1643" s="23">
        <f>J1643</f>
        <v>506.12</v>
      </c>
    </row>
    <row r="1644" spans="1:22" ht="28.5" x14ac:dyDescent="0.2">
      <c r="A1644" s="18">
        <v>195</v>
      </c>
      <c r="B1644" s="18">
        <v>195</v>
      </c>
      <c r="C1644" s="18" t="str">
        <f>Source!F719</f>
        <v>1.23-2303-7-2/1</v>
      </c>
      <c r="D1644" s="18" t="str">
        <f>Source!G719</f>
        <v>Техническое обслуживание реле давления, напора, тяги</v>
      </c>
      <c r="E1644" s="19" t="str">
        <f>Source!H719</f>
        <v>шт.</v>
      </c>
      <c r="F1644" s="9">
        <f>Source!I719</f>
        <v>1</v>
      </c>
      <c r="G1644" s="21"/>
      <c r="H1644" s="20"/>
      <c r="I1644" s="9"/>
      <c r="J1644" s="9"/>
      <c r="K1644" s="21"/>
      <c r="L1644" s="21"/>
      <c r="Q1644">
        <f>ROUND((Source!BZ719/100)*ROUND((Source!AF719*Source!AV719)*Source!I719, 2), 2)</f>
        <v>188.77</v>
      </c>
      <c r="R1644">
        <f>Source!X719</f>
        <v>188.77</v>
      </c>
      <c r="S1644">
        <f>ROUND((Source!CA719/100)*ROUND((Source!AF719*Source!AV719)*Source!I719, 2), 2)</f>
        <v>26.97</v>
      </c>
      <c r="T1644">
        <f>Source!Y719</f>
        <v>26.97</v>
      </c>
      <c r="U1644">
        <f>ROUND((175/100)*ROUND((Source!AE719*Source!AV719)*Source!I719, 2), 2)</f>
        <v>0</v>
      </c>
      <c r="V1644">
        <f>ROUND((108/100)*ROUND(Source!CS719*Source!I719, 2), 2)</f>
        <v>0</v>
      </c>
    </row>
    <row r="1645" spans="1:22" ht="14.25" x14ac:dyDescent="0.2">
      <c r="A1645" s="18"/>
      <c r="B1645" s="18"/>
      <c r="C1645" s="18"/>
      <c r="D1645" s="18" t="s">
        <v>1332</v>
      </c>
      <c r="E1645" s="19"/>
      <c r="F1645" s="9"/>
      <c r="G1645" s="21">
        <f>Source!AO719</f>
        <v>269.67</v>
      </c>
      <c r="H1645" s="20" t="str">
        <f>Source!DG719</f>
        <v/>
      </c>
      <c r="I1645" s="9">
        <f>Source!AV719</f>
        <v>1</v>
      </c>
      <c r="J1645" s="9">
        <f>IF(Source!BA719&lt;&gt; 0, Source!BA719, 1)</f>
        <v>1</v>
      </c>
      <c r="K1645" s="21">
        <f>Source!S719</f>
        <v>269.67</v>
      </c>
      <c r="L1645" s="21"/>
    </row>
    <row r="1646" spans="1:22" ht="14.25" x14ac:dyDescent="0.2">
      <c r="A1646" s="18"/>
      <c r="B1646" s="18"/>
      <c r="C1646" s="18"/>
      <c r="D1646" s="18" t="s">
        <v>1335</v>
      </c>
      <c r="E1646" s="19"/>
      <c r="F1646" s="9"/>
      <c r="G1646" s="21">
        <f>Source!AL719</f>
        <v>19.14</v>
      </c>
      <c r="H1646" s="20" t="str">
        <f>Source!DD719</f>
        <v/>
      </c>
      <c r="I1646" s="9">
        <f>Source!AW719</f>
        <v>1</v>
      </c>
      <c r="J1646" s="9">
        <f>IF(Source!BC719&lt;&gt; 0, Source!BC719, 1)</f>
        <v>1</v>
      </c>
      <c r="K1646" s="21">
        <f>Source!P719</f>
        <v>19.14</v>
      </c>
      <c r="L1646" s="21"/>
    </row>
    <row r="1647" spans="1:22" ht="14.25" x14ac:dyDescent="0.2">
      <c r="A1647" s="18"/>
      <c r="B1647" s="18"/>
      <c r="C1647" s="18"/>
      <c r="D1647" s="18" t="s">
        <v>1336</v>
      </c>
      <c r="E1647" s="19" t="s">
        <v>1337</v>
      </c>
      <c r="F1647" s="9">
        <f>Source!AT719</f>
        <v>70</v>
      </c>
      <c r="G1647" s="21"/>
      <c r="H1647" s="20"/>
      <c r="I1647" s="9"/>
      <c r="J1647" s="9"/>
      <c r="K1647" s="21">
        <f>SUM(R1644:R1646)</f>
        <v>188.77</v>
      </c>
      <c r="L1647" s="21"/>
    </row>
    <row r="1648" spans="1:22" ht="14.25" x14ac:dyDescent="0.2">
      <c r="A1648" s="18"/>
      <c r="B1648" s="18"/>
      <c r="C1648" s="18"/>
      <c r="D1648" s="18" t="s">
        <v>1338</v>
      </c>
      <c r="E1648" s="19" t="s">
        <v>1337</v>
      </c>
      <c r="F1648" s="9">
        <f>Source!AU719</f>
        <v>10</v>
      </c>
      <c r="G1648" s="21"/>
      <c r="H1648" s="20"/>
      <c r="I1648" s="9"/>
      <c r="J1648" s="9"/>
      <c r="K1648" s="21">
        <f>SUM(T1644:T1647)</f>
        <v>26.97</v>
      </c>
      <c r="L1648" s="21"/>
    </row>
    <row r="1649" spans="1:22" ht="14.25" x14ac:dyDescent="0.2">
      <c r="A1649" s="18"/>
      <c r="B1649" s="18"/>
      <c r="C1649" s="18"/>
      <c r="D1649" s="18" t="s">
        <v>1340</v>
      </c>
      <c r="E1649" s="19" t="s">
        <v>1341</v>
      </c>
      <c r="F1649" s="9">
        <f>Source!AQ719</f>
        <v>0.38</v>
      </c>
      <c r="G1649" s="21"/>
      <c r="H1649" s="20" t="str">
        <f>Source!DI719</f>
        <v/>
      </c>
      <c r="I1649" s="9">
        <f>Source!AV719</f>
        <v>1</v>
      </c>
      <c r="J1649" s="9"/>
      <c r="K1649" s="21"/>
      <c r="L1649" s="21">
        <f>Source!U719</f>
        <v>0.38</v>
      </c>
    </row>
    <row r="1650" spans="1:22" ht="15" x14ac:dyDescent="0.25">
      <c r="A1650" s="24"/>
      <c r="B1650" s="24"/>
      <c r="C1650" s="24"/>
      <c r="D1650" s="24"/>
      <c r="E1650" s="24"/>
      <c r="F1650" s="24"/>
      <c r="G1650" s="24"/>
      <c r="H1650" s="24"/>
      <c r="I1650" s="24"/>
      <c r="J1650" s="46">
        <f>K1645+K1646+K1647+K1648</f>
        <v>504.55000000000007</v>
      </c>
      <c r="K1650" s="46"/>
      <c r="L1650" s="25">
        <f>IF(Source!I719&lt;&gt;0, ROUND(J1650/Source!I719, 2), 0)</f>
        <v>504.55</v>
      </c>
      <c r="P1650" s="23">
        <f>J1650</f>
        <v>504.55000000000007</v>
      </c>
    </row>
    <row r="1651" spans="1:22" ht="28.5" x14ac:dyDescent="0.2">
      <c r="A1651" s="18">
        <v>196</v>
      </c>
      <c r="B1651" s="18">
        <v>196</v>
      </c>
      <c r="C1651" s="18" t="str">
        <f>Source!F720</f>
        <v>1.23-2303-7-1/1</v>
      </c>
      <c r="D1651" s="18" t="str">
        <f>Source!G720</f>
        <v>Техническое обслуживание реле температуры</v>
      </c>
      <c r="E1651" s="19" t="str">
        <f>Source!H720</f>
        <v>шт.</v>
      </c>
      <c r="F1651" s="9">
        <f>Source!I720</f>
        <v>1</v>
      </c>
      <c r="G1651" s="21"/>
      <c r="H1651" s="20"/>
      <c r="I1651" s="9"/>
      <c r="J1651" s="9"/>
      <c r="K1651" s="21"/>
      <c r="L1651" s="21"/>
      <c r="Q1651">
        <f>ROUND((Source!BZ720/100)*ROUND((Source!AF720*Source!AV720)*Source!I720, 2), 2)</f>
        <v>238.45</v>
      </c>
      <c r="R1651">
        <f>Source!X720</f>
        <v>238.45</v>
      </c>
      <c r="S1651">
        <f>ROUND((Source!CA720/100)*ROUND((Source!AF720*Source!AV720)*Source!I720, 2), 2)</f>
        <v>34.06</v>
      </c>
      <c r="T1651">
        <f>Source!Y720</f>
        <v>34.06</v>
      </c>
      <c r="U1651">
        <f>ROUND((175/100)*ROUND((Source!AE720*Source!AV720)*Source!I720, 2), 2)</f>
        <v>0</v>
      </c>
      <c r="V1651">
        <f>ROUND((108/100)*ROUND(Source!CS720*Source!I720, 2), 2)</f>
        <v>0</v>
      </c>
    </row>
    <row r="1652" spans="1:22" ht="14.25" x14ac:dyDescent="0.2">
      <c r="A1652" s="18"/>
      <c r="B1652" s="18"/>
      <c r="C1652" s="18"/>
      <c r="D1652" s="18" t="s">
        <v>1332</v>
      </c>
      <c r="E1652" s="19"/>
      <c r="F1652" s="9"/>
      <c r="G1652" s="21">
        <f>Source!AO720</f>
        <v>340.64</v>
      </c>
      <c r="H1652" s="20" t="str">
        <f>Source!DG720</f>
        <v/>
      </c>
      <c r="I1652" s="9">
        <f>Source!AV720</f>
        <v>1</v>
      </c>
      <c r="J1652" s="9">
        <f>IF(Source!BA720&lt;&gt; 0, Source!BA720, 1)</f>
        <v>1</v>
      </c>
      <c r="K1652" s="21">
        <f>Source!S720</f>
        <v>340.64</v>
      </c>
      <c r="L1652" s="21"/>
    </row>
    <row r="1653" spans="1:22" ht="14.25" x14ac:dyDescent="0.2">
      <c r="A1653" s="18"/>
      <c r="B1653" s="18"/>
      <c r="C1653" s="18"/>
      <c r="D1653" s="18" t="s">
        <v>1335</v>
      </c>
      <c r="E1653" s="19"/>
      <c r="F1653" s="9"/>
      <c r="G1653" s="21">
        <f>Source!AL720</f>
        <v>19.14</v>
      </c>
      <c r="H1653" s="20" t="str">
        <f>Source!DD720</f>
        <v/>
      </c>
      <c r="I1653" s="9">
        <f>Source!AW720</f>
        <v>1</v>
      </c>
      <c r="J1653" s="9">
        <f>IF(Source!BC720&lt;&gt; 0, Source!BC720, 1)</f>
        <v>1</v>
      </c>
      <c r="K1653" s="21">
        <f>Source!P720</f>
        <v>19.14</v>
      </c>
      <c r="L1653" s="21"/>
    </row>
    <row r="1654" spans="1:22" ht="14.25" x14ac:dyDescent="0.2">
      <c r="A1654" s="18"/>
      <c r="B1654" s="18"/>
      <c r="C1654" s="18"/>
      <c r="D1654" s="18" t="s">
        <v>1336</v>
      </c>
      <c r="E1654" s="19" t="s">
        <v>1337</v>
      </c>
      <c r="F1654" s="9">
        <f>Source!AT720</f>
        <v>70</v>
      </c>
      <c r="G1654" s="21"/>
      <c r="H1654" s="20"/>
      <c r="I1654" s="9"/>
      <c r="J1654" s="9"/>
      <c r="K1654" s="21">
        <f>SUM(R1651:R1653)</f>
        <v>238.45</v>
      </c>
      <c r="L1654" s="21"/>
    </row>
    <row r="1655" spans="1:22" ht="14.25" x14ac:dyDescent="0.2">
      <c r="A1655" s="18"/>
      <c r="B1655" s="18"/>
      <c r="C1655" s="18"/>
      <c r="D1655" s="18" t="s">
        <v>1338</v>
      </c>
      <c r="E1655" s="19" t="s">
        <v>1337</v>
      </c>
      <c r="F1655" s="9">
        <f>Source!AU720</f>
        <v>10</v>
      </c>
      <c r="G1655" s="21"/>
      <c r="H1655" s="20"/>
      <c r="I1655" s="9"/>
      <c r="J1655" s="9"/>
      <c r="K1655" s="21">
        <f>SUM(T1651:T1654)</f>
        <v>34.06</v>
      </c>
      <c r="L1655" s="21"/>
    </row>
    <row r="1656" spans="1:22" ht="14.25" x14ac:dyDescent="0.2">
      <c r="A1656" s="18"/>
      <c r="B1656" s="18"/>
      <c r="C1656" s="18"/>
      <c r="D1656" s="18" t="s">
        <v>1340</v>
      </c>
      <c r="E1656" s="19" t="s">
        <v>1341</v>
      </c>
      <c r="F1656" s="9">
        <f>Source!AQ720</f>
        <v>0.48</v>
      </c>
      <c r="G1656" s="21"/>
      <c r="H1656" s="20" t="str">
        <f>Source!DI720</f>
        <v/>
      </c>
      <c r="I1656" s="9">
        <f>Source!AV720</f>
        <v>1</v>
      </c>
      <c r="J1656" s="9"/>
      <c r="K1656" s="21"/>
      <c r="L1656" s="21">
        <f>Source!U720</f>
        <v>0.48</v>
      </c>
    </row>
    <row r="1657" spans="1:22" ht="15" x14ac:dyDescent="0.25">
      <c r="A1657" s="24"/>
      <c r="B1657" s="24"/>
      <c r="C1657" s="24"/>
      <c r="D1657" s="24"/>
      <c r="E1657" s="24"/>
      <c r="F1657" s="24"/>
      <c r="G1657" s="24"/>
      <c r="H1657" s="24"/>
      <c r="I1657" s="24"/>
      <c r="J1657" s="46">
        <f>K1652+K1653+K1654+K1655</f>
        <v>632.29</v>
      </c>
      <c r="K1657" s="46"/>
      <c r="L1657" s="25">
        <f>IF(Source!I720&lt;&gt;0, ROUND(J1657/Source!I720, 2), 0)</f>
        <v>632.29</v>
      </c>
      <c r="P1657" s="23">
        <f>J1657</f>
        <v>632.29</v>
      </c>
    </row>
    <row r="1658" spans="1:22" ht="28.5" x14ac:dyDescent="0.2">
      <c r="A1658" s="18">
        <v>197</v>
      </c>
      <c r="B1658" s="18">
        <v>197</v>
      </c>
      <c r="C1658" s="18" t="str">
        <f>Source!F721</f>
        <v>1.23-2103-31-1/1</v>
      </c>
      <c r="D1658" s="18" t="str">
        <f>Source!G721</f>
        <v>Техническое обслуживание термостата</v>
      </c>
      <c r="E1658" s="19" t="str">
        <f>Source!H721</f>
        <v>шт.</v>
      </c>
      <c r="F1658" s="9">
        <f>Source!I721</f>
        <v>1</v>
      </c>
      <c r="G1658" s="21"/>
      <c r="H1658" s="20"/>
      <c r="I1658" s="9"/>
      <c r="J1658" s="9"/>
      <c r="K1658" s="21"/>
      <c r="L1658" s="21"/>
      <c r="Q1658">
        <f>ROUND((Source!BZ721/100)*ROUND((Source!AF721*Source!AV721)*Source!I721, 2), 2)</f>
        <v>789.85</v>
      </c>
      <c r="R1658">
        <f>Source!X721</f>
        <v>789.85</v>
      </c>
      <c r="S1658">
        <f>ROUND((Source!CA721/100)*ROUND((Source!AF721*Source!AV721)*Source!I721, 2), 2)</f>
        <v>112.84</v>
      </c>
      <c r="T1658">
        <f>Source!Y721</f>
        <v>112.84</v>
      </c>
      <c r="U1658">
        <f>ROUND((175/100)*ROUND((Source!AE721*Source!AV721)*Source!I721, 2), 2)</f>
        <v>0</v>
      </c>
      <c r="V1658">
        <f>ROUND((108/100)*ROUND(Source!CS721*Source!I721, 2), 2)</f>
        <v>0</v>
      </c>
    </row>
    <row r="1659" spans="1:22" ht="14.25" x14ac:dyDescent="0.2">
      <c r="A1659" s="18"/>
      <c r="B1659" s="18"/>
      <c r="C1659" s="18"/>
      <c r="D1659" s="18" t="s">
        <v>1332</v>
      </c>
      <c r="E1659" s="19"/>
      <c r="F1659" s="9"/>
      <c r="G1659" s="21">
        <f>Source!AO721</f>
        <v>1128.3599999999999</v>
      </c>
      <c r="H1659" s="20" t="str">
        <f>Source!DG721</f>
        <v/>
      </c>
      <c r="I1659" s="9">
        <f>Source!AV721</f>
        <v>1</v>
      </c>
      <c r="J1659" s="9">
        <f>IF(Source!BA721&lt;&gt; 0, Source!BA721, 1)</f>
        <v>1</v>
      </c>
      <c r="K1659" s="21">
        <f>Source!S721</f>
        <v>1128.3599999999999</v>
      </c>
      <c r="L1659" s="21"/>
    </row>
    <row r="1660" spans="1:22" ht="14.25" x14ac:dyDescent="0.2">
      <c r="A1660" s="18"/>
      <c r="B1660" s="18"/>
      <c r="C1660" s="18"/>
      <c r="D1660" s="18" t="s">
        <v>1335</v>
      </c>
      <c r="E1660" s="19"/>
      <c r="F1660" s="9"/>
      <c r="G1660" s="21">
        <f>Source!AL721</f>
        <v>0.31</v>
      </c>
      <c r="H1660" s="20" t="str">
        <f>Source!DD721</f>
        <v/>
      </c>
      <c r="I1660" s="9">
        <f>Source!AW721</f>
        <v>1</v>
      </c>
      <c r="J1660" s="9">
        <f>IF(Source!BC721&lt;&gt; 0, Source!BC721, 1)</f>
        <v>1</v>
      </c>
      <c r="K1660" s="21">
        <f>Source!P721</f>
        <v>0.31</v>
      </c>
      <c r="L1660" s="21"/>
    </row>
    <row r="1661" spans="1:22" ht="14.25" x14ac:dyDescent="0.2">
      <c r="A1661" s="18"/>
      <c r="B1661" s="18"/>
      <c r="C1661" s="18"/>
      <c r="D1661" s="18" t="s">
        <v>1336</v>
      </c>
      <c r="E1661" s="19" t="s">
        <v>1337</v>
      </c>
      <c r="F1661" s="9">
        <f>Source!AT721</f>
        <v>70</v>
      </c>
      <c r="G1661" s="21"/>
      <c r="H1661" s="20"/>
      <c r="I1661" s="9"/>
      <c r="J1661" s="9"/>
      <c r="K1661" s="21">
        <f>SUM(R1658:R1660)</f>
        <v>789.85</v>
      </c>
      <c r="L1661" s="21"/>
    </row>
    <row r="1662" spans="1:22" ht="14.25" x14ac:dyDescent="0.2">
      <c r="A1662" s="18"/>
      <c r="B1662" s="18"/>
      <c r="C1662" s="18"/>
      <c r="D1662" s="18" t="s">
        <v>1338</v>
      </c>
      <c r="E1662" s="19" t="s">
        <v>1337</v>
      </c>
      <c r="F1662" s="9">
        <f>Source!AU721</f>
        <v>10</v>
      </c>
      <c r="G1662" s="21"/>
      <c r="H1662" s="20"/>
      <c r="I1662" s="9"/>
      <c r="J1662" s="9"/>
      <c r="K1662" s="21">
        <f>SUM(T1658:T1661)</f>
        <v>112.84</v>
      </c>
      <c r="L1662" s="21"/>
    </row>
    <row r="1663" spans="1:22" ht="14.25" x14ac:dyDescent="0.2">
      <c r="A1663" s="18"/>
      <c r="B1663" s="18"/>
      <c r="C1663" s="18"/>
      <c r="D1663" s="18" t="s">
        <v>1340</v>
      </c>
      <c r="E1663" s="19" t="s">
        <v>1341</v>
      </c>
      <c r="F1663" s="9">
        <f>Source!AQ721</f>
        <v>1.59</v>
      </c>
      <c r="G1663" s="21"/>
      <c r="H1663" s="20" t="str">
        <f>Source!DI721</f>
        <v/>
      </c>
      <c r="I1663" s="9">
        <f>Source!AV721</f>
        <v>1</v>
      </c>
      <c r="J1663" s="9"/>
      <c r="K1663" s="21"/>
      <c r="L1663" s="21">
        <f>Source!U721</f>
        <v>1.59</v>
      </c>
    </row>
    <row r="1664" spans="1:22" ht="15" x14ac:dyDescent="0.25">
      <c r="A1664" s="24"/>
      <c r="B1664" s="24"/>
      <c r="C1664" s="24"/>
      <c r="D1664" s="24"/>
      <c r="E1664" s="24"/>
      <c r="F1664" s="24"/>
      <c r="G1664" s="24"/>
      <c r="H1664" s="24"/>
      <c r="I1664" s="24"/>
      <c r="J1664" s="46">
        <f>K1659+K1660+K1661+K1662</f>
        <v>2031.36</v>
      </c>
      <c r="K1664" s="46"/>
      <c r="L1664" s="25">
        <f>IF(Source!I721&lt;&gt;0, ROUND(J1664/Source!I721, 2), 0)</f>
        <v>2031.36</v>
      </c>
      <c r="P1664" s="23">
        <f>J1664</f>
        <v>2031.36</v>
      </c>
    </row>
    <row r="1665" spans="1:22" ht="42.75" x14ac:dyDescent="0.2">
      <c r="A1665" s="18">
        <v>198</v>
      </c>
      <c r="B1665" s="18">
        <v>198</v>
      </c>
      <c r="C1665" s="18" t="str">
        <f>Source!F722</f>
        <v>1.23-2103-41-1/1</v>
      </c>
      <c r="D1665" s="18" t="str">
        <f>Source!G722</f>
        <v>Техническое обслуживание регулирующего клапана / Регулятор скорости STY-1,5</v>
      </c>
      <c r="E1665" s="19" t="str">
        <f>Source!H722</f>
        <v>шт.</v>
      </c>
      <c r="F1665" s="9">
        <f>Source!I722</f>
        <v>1</v>
      </c>
      <c r="G1665" s="21"/>
      <c r="H1665" s="20"/>
      <c r="I1665" s="9"/>
      <c r="J1665" s="9"/>
      <c r="K1665" s="21"/>
      <c r="L1665" s="21"/>
      <c r="Q1665">
        <f>ROUND((Source!BZ722/100)*ROUND((Source!AF722*Source!AV722)*Source!I722, 2), 2)</f>
        <v>145.6</v>
      </c>
      <c r="R1665">
        <f>Source!X722</f>
        <v>145.6</v>
      </c>
      <c r="S1665">
        <f>ROUND((Source!CA722/100)*ROUND((Source!AF722*Source!AV722)*Source!I722, 2), 2)</f>
        <v>20.8</v>
      </c>
      <c r="T1665">
        <f>Source!Y722</f>
        <v>20.8</v>
      </c>
      <c r="U1665">
        <f>ROUND((175/100)*ROUND((Source!AE722*Source!AV722)*Source!I722, 2), 2)</f>
        <v>86.75</v>
      </c>
      <c r="V1665">
        <f>ROUND((108/100)*ROUND(Source!CS722*Source!I722, 2), 2)</f>
        <v>53.54</v>
      </c>
    </row>
    <row r="1666" spans="1:22" ht="14.25" x14ac:dyDescent="0.2">
      <c r="A1666" s="18"/>
      <c r="B1666" s="18"/>
      <c r="C1666" s="18"/>
      <c r="D1666" s="18" t="s">
        <v>1332</v>
      </c>
      <c r="E1666" s="19"/>
      <c r="F1666" s="9"/>
      <c r="G1666" s="21">
        <f>Source!AO722</f>
        <v>208</v>
      </c>
      <c r="H1666" s="20" t="str">
        <f>Source!DG722</f>
        <v/>
      </c>
      <c r="I1666" s="9">
        <f>Source!AV722</f>
        <v>1</v>
      </c>
      <c r="J1666" s="9">
        <f>IF(Source!BA722&lt;&gt; 0, Source!BA722, 1)</f>
        <v>1</v>
      </c>
      <c r="K1666" s="21">
        <f>Source!S722</f>
        <v>208</v>
      </c>
      <c r="L1666" s="21"/>
    </row>
    <row r="1667" spans="1:22" ht="14.25" x14ac:dyDescent="0.2">
      <c r="A1667" s="18"/>
      <c r="B1667" s="18"/>
      <c r="C1667" s="18"/>
      <c r="D1667" s="18" t="s">
        <v>1333</v>
      </c>
      <c r="E1667" s="19"/>
      <c r="F1667" s="9"/>
      <c r="G1667" s="21">
        <f>Source!AM722</f>
        <v>78.180000000000007</v>
      </c>
      <c r="H1667" s="20" t="str">
        <f>Source!DE722</f>
        <v/>
      </c>
      <c r="I1667" s="9">
        <f>Source!AV722</f>
        <v>1</v>
      </c>
      <c r="J1667" s="9">
        <f>IF(Source!BB722&lt;&gt; 0, Source!BB722, 1)</f>
        <v>1</v>
      </c>
      <c r="K1667" s="21">
        <f>Source!Q722</f>
        <v>78.180000000000007</v>
      </c>
      <c r="L1667" s="21"/>
    </row>
    <row r="1668" spans="1:22" ht="14.25" x14ac:dyDescent="0.2">
      <c r="A1668" s="18"/>
      <c r="B1668" s="18"/>
      <c r="C1668" s="18"/>
      <c r="D1668" s="18" t="s">
        <v>1334</v>
      </c>
      <c r="E1668" s="19"/>
      <c r="F1668" s="9"/>
      <c r="G1668" s="21">
        <f>Source!AN722</f>
        <v>49.57</v>
      </c>
      <c r="H1668" s="20" t="str">
        <f>Source!DF722</f>
        <v/>
      </c>
      <c r="I1668" s="9">
        <f>Source!AV722</f>
        <v>1</v>
      </c>
      <c r="J1668" s="9">
        <f>IF(Source!BS722&lt;&gt; 0, Source!BS722, 1)</f>
        <v>1</v>
      </c>
      <c r="K1668" s="22">
        <f>Source!R722</f>
        <v>49.57</v>
      </c>
      <c r="L1668" s="21"/>
    </row>
    <row r="1669" spans="1:22" ht="14.25" x14ac:dyDescent="0.2">
      <c r="A1669" s="18"/>
      <c r="B1669" s="18"/>
      <c r="C1669" s="18"/>
      <c r="D1669" s="18" t="s">
        <v>1336</v>
      </c>
      <c r="E1669" s="19" t="s">
        <v>1337</v>
      </c>
      <c r="F1669" s="9">
        <f>Source!AT722</f>
        <v>70</v>
      </c>
      <c r="G1669" s="21"/>
      <c r="H1669" s="20"/>
      <c r="I1669" s="9"/>
      <c r="J1669" s="9"/>
      <c r="K1669" s="21">
        <f>SUM(R1665:R1668)</f>
        <v>145.6</v>
      </c>
      <c r="L1669" s="21"/>
    </row>
    <row r="1670" spans="1:22" ht="14.25" x14ac:dyDescent="0.2">
      <c r="A1670" s="18"/>
      <c r="B1670" s="18"/>
      <c r="C1670" s="18"/>
      <c r="D1670" s="18" t="s">
        <v>1338</v>
      </c>
      <c r="E1670" s="19" t="s">
        <v>1337</v>
      </c>
      <c r="F1670" s="9">
        <f>Source!AU722</f>
        <v>10</v>
      </c>
      <c r="G1670" s="21"/>
      <c r="H1670" s="20"/>
      <c r="I1670" s="9"/>
      <c r="J1670" s="9"/>
      <c r="K1670" s="21">
        <f>SUM(T1665:T1669)</f>
        <v>20.8</v>
      </c>
      <c r="L1670" s="21"/>
    </row>
    <row r="1671" spans="1:22" ht="14.25" x14ac:dyDescent="0.2">
      <c r="A1671" s="18"/>
      <c r="B1671" s="18"/>
      <c r="C1671" s="18"/>
      <c r="D1671" s="18" t="s">
        <v>1339</v>
      </c>
      <c r="E1671" s="19" t="s">
        <v>1337</v>
      </c>
      <c r="F1671" s="9">
        <f>108</f>
        <v>108</v>
      </c>
      <c r="G1671" s="21"/>
      <c r="H1671" s="20"/>
      <c r="I1671" s="9"/>
      <c r="J1671" s="9"/>
      <c r="K1671" s="21">
        <f>SUM(V1665:V1670)</f>
        <v>53.54</v>
      </c>
      <c r="L1671" s="21"/>
    </row>
    <row r="1672" spans="1:22" ht="14.25" x14ac:dyDescent="0.2">
      <c r="A1672" s="18"/>
      <c r="B1672" s="18"/>
      <c r="C1672" s="18"/>
      <c r="D1672" s="18" t="s">
        <v>1340</v>
      </c>
      <c r="E1672" s="19" t="s">
        <v>1341</v>
      </c>
      <c r="F1672" s="9">
        <f>Source!AQ722</f>
        <v>0.37</v>
      </c>
      <c r="G1672" s="21"/>
      <c r="H1672" s="20" t="str">
        <f>Source!DI722</f>
        <v/>
      </c>
      <c r="I1672" s="9">
        <f>Source!AV722</f>
        <v>1</v>
      </c>
      <c r="J1672" s="9"/>
      <c r="K1672" s="21"/>
      <c r="L1672" s="21">
        <f>Source!U722</f>
        <v>0.37</v>
      </c>
    </row>
    <row r="1673" spans="1:22" ht="15" x14ac:dyDescent="0.25">
      <c r="A1673" s="24"/>
      <c r="B1673" s="24"/>
      <c r="C1673" s="24"/>
      <c r="D1673" s="24"/>
      <c r="E1673" s="24"/>
      <c r="F1673" s="24"/>
      <c r="G1673" s="24"/>
      <c r="H1673" s="24"/>
      <c r="I1673" s="24"/>
      <c r="J1673" s="46">
        <f>K1666+K1667+K1669+K1670+K1671</f>
        <v>506.12</v>
      </c>
      <c r="K1673" s="46"/>
      <c r="L1673" s="25">
        <f>IF(Source!I722&lt;&gt;0, ROUND(J1673/Source!I722, 2), 0)</f>
        <v>506.12</v>
      </c>
      <c r="P1673" s="23">
        <f>J1673</f>
        <v>506.12</v>
      </c>
    </row>
    <row r="1674" spans="1:22" ht="57" x14ac:dyDescent="0.2">
      <c r="A1674" s="18">
        <v>199</v>
      </c>
      <c r="B1674" s="18">
        <v>199</v>
      </c>
      <c r="C1674" s="18" t="str">
        <f>Source!F723</f>
        <v>1.23-2103-9-1/1</v>
      </c>
      <c r="D1674" s="18" t="str">
        <f>Source!G723</f>
        <v>Техническое обслуживание приборов для измерения температуры, термометры манометрические, тип ТПП-СК / ARK-3S, ARN-3, WTN-3</v>
      </c>
      <c r="E1674" s="19" t="str">
        <f>Source!H723</f>
        <v>шт.</v>
      </c>
      <c r="F1674" s="9">
        <f>Source!I723</f>
        <v>3</v>
      </c>
      <c r="G1674" s="21"/>
      <c r="H1674" s="20"/>
      <c r="I1674" s="9"/>
      <c r="J1674" s="9"/>
      <c r="K1674" s="21"/>
      <c r="L1674" s="21"/>
      <c r="Q1674">
        <f>ROUND((Source!BZ723/100)*ROUND((Source!AF723*Source!AV723)*Source!I723, 2), 2)</f>
        <v>1413.43</v>
      </c>
      <c r="R1674">
        <f>Source!X723</f>
        <v>1413.43</v>
      </c>
      <c r="S1674">
        <f>ROUND((Source!CA723/100)*ROUND((Source!AF723*Source!AV723)*Source!I723, 2), 2)</f>
        <v>201.92</v>
      </c>
      <c r="T1674">
        <f>Source!Y723</f>
        <v>201.92</v>
      </c>
      <c r="U1674">
        <f>ROUND((175/100)*ROUND((Source!AE723*Source!AV723)*Source!I723, 2), 2)</f>
        <v>0</v>
      </c>
      <c r="V1674">
        <f>ROUND((108/100)*ROUND(Source!CS723*Source!I723, 2), 2)</f>
        <v>0</v>
      </c>
    </row>
    <row r="1675" spans="1:22" ht="14.25" x14ac:dyDescent="0.2">
      <c r="A1675" s="18"/>
      <c r="B1675" s="18"/>
      <c r="C1675" s="18"/>
      <c r="D1675" s="18" t="s">
        <v>1332</v>
      </c>
      <c r="E1675" s="19"/>
      <c r="F1675" s="9"/>
      <c r="G1675" s="21">
        <f>Source!AO723</f>
        <v>673.06</v>
      </c>
      <c r="H1675" s="20" t="str">
        <f>Source!DG723</f>
        <v/>
      </c>
      <c r="I1675" s="9">
        <f>Source!AV723</f>
        <v>1</v>
      </c>
      <c r="J1675" s="9">
        <f>IF(Source!BA723&lt;&gt; 0, Source!BA723, 1)</f>
        <v>1</v>
      </c>
      <c r="K1675" s="21">
        <f>Source!S723</f>
        <v>2019.18</v>
      </c>
      <c r="L1675" s="21"/>
    </row>
    <row r="1676" spans="1:22" ht="14.25" x14ac:dyDescent="0.2">
      <c r="A1676" s="18"/>
      <c r="B1676" s="18"/>
      <c r="C1676" s="18"/>
      <c r="D1676" s="18" t="s">
        <v>1336</v>
      </c>
      <c r="E1676" s="19" t="s">
        <v>1337</v>
      </c>
      <c r="F1676" s="9">
        <f>Source!AT723</f>
        <v>70</v>
      </c>
      <c r="G1676" s="21"/>
      <c r="H1676" s="20"/>
      <c r="I1676" s="9"/>
      <c r="J1676" s="9"/>
      <c r="K1676" s="21">
        <f>SUM(R1674:R1675)</f>
        <v>1413.43</v>
      </c>
      <c r="L1676" s="21"/>
    </row>
    <row r="1677" spans="1:22" ht="14.25" x14ac:dyDescent="0.2">
      <c r="A1677" s="18"/>
      <c r="B1677" s="18"/>
      <c r="C1677" s="18"/>
      <c r="D1677" s="18" t="s">
        <v>1338</v>
      </c>
      <c r="E1677" s="19" t="s">
        <v>1337</v>
      </c>
      <c r="F1677" s="9">
        <f>Source!AU723</f>
        <v>10</v>
      </c>
      <c r="G1677" s="21"/>
      <c r="H1677" s="20"/>
      <c r="I1677" s="9"/>
      <c r="J1677" s="9"/>
      <c r="K1677" s="21">
        <f>SUM(T1674:T1676)</f>
        <v>201.92</v>
      </c>
      <c r="L1677" s="21"/>
    </row>
    <row r="1678" spans="1:22" ht="14.25" x14ac:dyDescent="0.2">
      <c r="A1678" s="18"/>
      <c r="B1678" s="18"/>
      <c r="C1678" s="18"/>
      <c r="D1678" s="18" t="s">
        <v>1340</v>
      </c>
      <c r="E1678" s="19" t="s">
        <v>1341</v>
      </c>
      <c r="F1678" s="9">
        <f>Source!AQ723</f>
        <v>1.0900000000000001</v>
      </c>
      <c r="G1678" s="21"/>
      <c r="H1678" s="20" t="str">
        <f>Source!DI723</f>
        <v/>
      </c>
      <c r="I1678" s="9">
        <f>Source!AV723</f>
        <v>1</v>
      </c>
      <c r="J1678" s="9"/>
      <c r="K1678" s="21"/>
      <c r="L1678" s="21">
        <f>Source!U723</f>
        <v>3.2700000000000005</v>
      </c>
    </row>
    <row r="1679" spans="1:22" ht="15" x14ac:dyDescent="0.25">
      <c r="A1679" s="24"/>
      <c r="B1679" s="24"/>
      <c r="C1679" s="24"/>
      <c r="D1679" s="24"/>
      <c r="E1679" s="24"/>
      <c r="F1679" s="24"/>
      <c r="G1679" s="24"/>
      <c r="H1679" s="24"/>
      <c r="I1679" s="24"/>
      <c r="J1679" s="46">
        <f>K1675+K1676+K1677</f>
        <v>3634.53</v>
      </c>
      <c r="K1679" s="46"/>
      <c r="L1679" s="25">
        <f>IF(Source!I723&lt;&gt;0, ROUND(J1679/Source!I723, 2), 0)</f>
        <v>1211.51</v>
      </c>
      <c r="P1679" s="23">
        <f>J1679</f>
        <v>3634.53</v>
      </c>
    </row>
    <row r="1680" spans="1:22" ht="71.25" x14ac:dyDescent="0.2">
      <c r="A1680" s="18">
        <v>200</v>
      </c>
      <c r="B1680" s="18">
        <v>200</v>
      </c>
      <c r="C1680" s="18" t="str">
        <f>Source!F724</f>
        <v>1.23-2103-21-1/1</v>
      </c>
      <c r="D1680" s="18" t="str">
        <f>Source!G724</f>
        <v>Техническое обслуживание преобразователей давления, перепада давления, тензорезисторных, дифференциальных (Сапфир) / DVL-200</v>
      </c>
      <c r="E1680" s="19" t="str">
        <f>Source!H724</f>
        <v>шт.</v>
      </c>
      <c r="F1680" s="9">
        <f>Source!I724</f>
        <v>2</v>
      </c>
      <c r="G1680" s="21"/>
      <c r="H1680" s="20"/>
      <c r="I1680" s="9"/>
      <c r="J1680" s="9"/>
      <c r="K1680" s="21"/>
      <c r="L1680" s="21"/>
      <c r="Q1680">
        <f>ROUND((Source!BZ724/100)*ROUND((Source!AF724*Source!AV724)*Source!I724, 2), 2)</f>
        <v>894.17</v>
      </c>
      <c r="R1680">
        <f>Source!X724</f>
        <v>894.17</v>
      </c>
      <c r="S1680">
        <f>ROUND((Source!CA724/100)*ROUND((Source!AF724*Source!AV724)*Source!I724, 2), 2)</f>
        <v>127.74</v>
      </c>
      <c r="T1680">
        <f>Source!Y724</f>
        <v>127.74</v>
      </c>
      <c r="U1680">
        <f>ROUND((175/100)*ROUND((Source!AE724*Source!AV724)*Source!I724, 2), 2)</f>
        <v>0</v>
      </c>
      <c r="V1680">
        <f>ROUND((108/100)*ROUND(Source!CS724*Source!I724, 2), 2)</f>
        <v>0</v>
      </c>
    </row>
    <row r="1681" spans="1:22" ht="14.25" x14ac:dyDescent="0.2">
      <c r="A1681" s="18"/>
      <c r="B1681" s="18"/>
      <c r="C1681" s="18"/>
      <c r="D1681" s="18" t="s">
        <v>1332</v>
      </c>
      <c r="E1681" s="19"/>
      <c r="F1681" s="9"/>
      <c r="G1681" s="21">
        <f>Source!AO724</f>
        <v>638.69000000000005</v>
      </c>
      <c r="H1681" s="20" t="str">
        <f>Source!DG724</f>
        <v/>
      </c>
      <c r="I1681" s="9">
        <f>Source!AV724</f>
        <v>1</v>
      </c>
      <c r="J1681" s="9">
        <f>IF(Source!BA724&lt;&gt; 0, Source!BA724, 1)</f>
        <v>1</v>
      </c>
      <c r="K1681" s="21">
        <f>Source!S724</f>
        <v>1277.3800000000001</v>
      </c>
      <c r="L1681" s="21"/>
    </row>
    <row r="1682" spans="1:22" ht="14.25" x14ac:dyDescent="0.2">
      <c r="A1682" s="18"/>
      <c r="B1682" s="18"/>
      <c r="C1682" s="18"/>
      <c r="D1682" s="18" t="s">
        <v>1335</v>
      </c>
      <c r="E1682" s="19"/>
      <c r="F1682" s="9"/>
      <c r="G1682" s="21">
        <f>Source!AL724</f>
        <v>19.14</v>
      </c>
      <c r="H1682" s="20" t="str">
        <f>Source!DD724</f>
        <v/>
      </c>
      <c r="I1682" s="9">
        <f>Source!AW724</f>
        <v>1</v>
      </c>
      <c r="J1682" s="9">
        <f>IF(Source!BC724&lt;&gt; 0, Source!BC724, 1)</f>
        <v>1</v>
      </c>
      <c r="K1682" s="21">
        <f>Source!P724</f>
        <v>38.28</v>
      </c>
      <c r="L1682" s="21"/>
    </row>
    <row r="1683" spans="1:22" ht="14.25" x14ac:dyDescent="0.2">
      <c r="A1683" s="18"/>
      <c r="B1683" s="18"/>
      <c r="C1683" s="18"/>
      <c r="D1683" s="18" t="s">
        <v>1336</v>
      </c>
      <c r="E1683" s="19" t="s">
        <v>1337</v>
      </c>
      <c r="F1683" s="9">
        <f>Source!AT724</f>
        <v>70</v>
      </c>
      <c r="G1683" s="21"/>
      <c r="H1683" s="20"/>
      <c r="I1683" s="9"/>
      <c r="J1683" s="9"/>
      <c r="K1683" s="21">
        <f>SUM(R1680:R1682)</f>
        <v>894.17</v>
      </c>
      <c r="L1683" s="21"/>
    </row>
    <row r="1684" spans="1:22" ht="14.25" x14ac:dyDescent="0.2">
      <c r="A1684" s="18"/>
      <c r="B1684" s="18"/>
      <c r="C1684" s="18"/>
      <c r="D1684" s="18" t="s">
        <v>1338</v>
      </c>
      <c r="E1684" s="19" t="s">
        <v>1337</v>
      </c>
      <c r="F1684" s="9">
        <f>Source!AU724</f>
        <v>10</v>
      </c>
      <c r="G1684" s="21"/>
      <c r="H1684" s="20"/>
      <c r="I1684" s="9"/>
      <c r="J1684" s="9"/>
      <c r="K1684" s="21">
        <f>SUM(T1680:T1683)</f>
        <v>127.74</v>
      </c>
      <c r="L1684" s="21"/>
    </row>
    <row r="1685" spans="1:22" ht="14.25" x14ac:dyDescent="0.2">
      <c r="A1685" s="18"/>
      <c r="B1685" s="18"/>
      <c r="C1685" s="18"/>
      <c r="D1685" s="18" t="s">
        <v>1340</v>
      </c>
      <c r="E1685" s="19" t="s">
        <v>1341</v>
      </c>
      <c r="F1685" s="9">
        <f>Source!AQ724</f>
        <v>0.77</v>
      </c>
      <c r="G1685" s="21"/>
      <c r="H1685" s="20" t="str">
        <f>Source!DI724</f>
        <v/>
      </c>
      <c r="I1685" s="9">
        <f>Source!AV724</f>
        <v>1</v>
      </c>
      <c r="J1685" s="9"/>
      <c r="K1685" s="21"/>
      <c r="L1685" s="21">
        <f>Source!U724</f>
        <v>1.54</v>
      </c>
    </row>
    <row r="1686" spans="1:22" ht="15" x14ac:dyDescent="0.25">
      <c r="A1686" s="24"/>
      <c r="B1686" s="24"/>
      <c r="C1686" s="24"/>
      <c r="D1686" s="24"/>
      <c r="E1686" s="24"/>
      <c r="F1686" s="24"/>
      <c r="G1686" s="24"/>
      <c r="H1686" s="24"/>
      <c r="I1686" s="24"/>
      <c r="J1686" s="46">
        <f>K1681+K1682+K1683+K1684</f>
        <v>2337.5699999999997</v>
      </c>
      <c r="K1686" s="46"/>
      <c r="L1686" s="25">
        <f>IF(Source!I724&lt;&gt;0, ROUND(J1686/Source!I724, 2), 0)</f>
        <v>1168.79</v>
      </c>
      <c r="P1686" s="23">
        <f>J1686</f>
        <v>2337.5699999999997</v>
      </c>
    </row>
    <row r="1687" spans="1:22" ht="42.75" x14ac:dyDescent="0.2">
      <c r="A1687" s="18">
        <v>201</v>
      </c>
      <c r="B1687" s="18">
        <v>201</v>
      </c>
      <c r="C1687" s="18" t="str">
        <f>Source!F725</f>
        <v>1.23-2103-41-1/1</v>
      </c>
      <c r="D1687" s="18" t="str">
        <f>Source!G725</f>
        <v>Техническое обслуживание регулирующего клапана / Привод PDF 03/230.D</v>
      </c>
      <c r="E1687" s="19" t="str">
        <f>Source!H725</f>
        <v>шт.</v>
      </c>
      <c r="F1687" s="9">
        <f>Source!I725</f>
        <v>1</v>
      </c>
      <c r="G1687" s="21"/>
      <c r="H1687" s="20"/>
      <c r="I1687" s="9"/>
      <c r="J1687" s="9"/>
      <c r="K1687" s="21"/>
      <c r="L1687" s="21"/>
      <c r="Q1687">
        <f>ROUND((Source!BZ725/100)*ROUND((Source!AF725*Source!AV725)*Source!I725, 2), 2)</f>
        <v>145.6</v>
      </c>
      <c r="R1687">
        <f>Source!X725</f>
        <v>145.6</v>
      </c>
      <c r="S1687">
        <f>ROUND((Source!CA725/100)*ROUND((Source!AF725*Source!AV725)*Source!I725, 2), 2)</f>
        <v>20.8</v>
      </c>
      <c r="T1687">
        <f>Source!Y725</f>
        <v>20.8</v>
      </c>
      <c r="U1687">
        <f>ROUND((175/100)*ROUND((Source!AE725*Source!AV725)*Source!I725, 2), 2)</f>
        <v>86.75</v>
      </c>
      <c r="V1687">
        <f>ROUND((108/100)*ROUND(Source!CS725*Source!I725, 2), 2)</f>
        <v>53.54</v>
      </c>
    </row>
    <row r="1688" spans="1:22" ht="14.25" x14ac:dyDescent="0.2">
      <c r="A1688" s="18"/>
      <c r="B1688" s="18"/>
      <c r="C1688" s="18"/>
      <c r="D1688" s="18" t="s">
        <v>1332</v>
      </c>
      <c r="E1688" s="19"/>
      <c r="F1688" s="9"/>
      <c r="G1688" s="21">
        <f>Source!AO725</f>
        <v>208</v>
      </c>
      <c r="H1688" s="20" t="str">
        <f>Source!DG725</f>
        <v/>
      </c>
      <c r="I1688" s="9">
        <f>Source!AV725</f>
        <v>1</v>
      </c>
      <c r="J1688" s="9">
        <f>IF(Source!BA725&lt;&gt; 0, Source!BA725, 1)</f>
        <v>1</v>
      </c>
      <c r="K1688" s="21">
        <f>Source!S725</f>
        <v>208</v>
      </c>
      <c r="L1688" s="21"/>
    </row>
    <row r="1689" spans="1:22" ht="14.25" x14ac:dyDescent="0.2">
      <c r="A1689" s="18"/>
      <c r="B1689" s="18"/>
      <c r="C1689" s="18"/>
      <c r="D1689" s="18" t="s">
        <v>1333</v>
      </c>
      <c r="E1689" s="19"/>
      <c r="F1689" s="9"/>
      <c r="G1689" s="21">
        <f>Source!AM725</f>
        <v>78.180000000000007</v>
      </c>
      <c r="H1689" s="20" t="str">
        <f>Source!DE725</f>
        <v/>
      </c>
      <c r="I1689" s="9">
        <f>Source!AV725</f>
        <v>1</v>
      </c>
      <c r="J1689" s="9">
        <f>IF(Source!BB725&lt;&gt; 0, Source!BB725, 1)</f>
        <v>1</v>
      </c>
      <c r="K1689" s="21">
        <f>Source!Q725</f>
        <v>78.180000000000007</v>
      </c>
      <c r="L1689" s="21"/>
    </row>
    <row r="1690" spans="1:22" ht="14.25" x14ac:dyDescent="0.2">
      <c r="A1690" s="18"/>
      <c r="B1690" s="18"/>
      <c r="C1690" s="18"/>
      <c r="D1690" s="18" t="s">
        <v>1334</v>
      </c>
      <c r="E1690" s="19"/>
      <c r="F1690" s="9"/>
      <c r="G1690" s="21">
        <f>Source!AN725</f>
        <v>49.57</v>
      </c>
      <c r="H1690" s="20" t="str">
        <f>Source!DF725</f>
        <v/>
      </c>
      <c r="I1690" s="9">
        <f>Source!AV725</f>
        <v>1</v>
      </c>
      <c r="J1690" s="9">
        <f>IF(Source!BS725&lt;&gt; 0, Source!BS725, 1)</f>
        <v>1</v>
      </c>
      <c r="K1690" s="22">
        <f>Source!R725</f>
        <v>49.57</v>
      </c>
      <c r="L1690" s="21"/>
    </row>
    <row r="1691" spans="1:22" ht="14.25" x14ac:dyDescent="0.2">
      <c r="A1691" s="18"/>
      <c r="B1691" s="18"/>
      <c r="C1691" s="18"/>
      <c r="D1691" s="18" t="s">
        <v>1336</v>
      </c>
      <c r="E1691" s="19" t="s">
        <v>1337</v>
      </c>
      <c r="F1691" s="9">
        <f>Source!AT725</f>
        <v>70</v>
      </c>
      <c r="G1691" s="21"/>
      <c r="H1691" s="20"/>
      <c r="I1691" s="9"/>
      <c r="J1691" s="9"/>
      <c r="K1691" s="21">
        <f>SUM(R1687:R1690)</f>
        <v>145.6</v>
      </c>
      <c r="L1691" s="21"/>
    </row>
    <row r="1692" spans="1:22" ht="14.25" x14ac:dyDescent="0.2">
      <c r="A1692" s="18"/>
      <c r="B1692" s="18"/>
      <c r="C1692" s="18"/>
      <c r="D1692" s="18" t="s">
        <v>1338</v>
      </c>
      <c r="E1692" s="19" t="s">
        <v>1337</v>
      </c>
      <c r="F1692" s="9">
        <f>Source!AU725</f>
        <v>10</v>
      </c>
      <c r="G1692" s="21"/>
      <c r="H1692" s="20"/>
      <c r="I1692" s="9"/>
      <c r="J1692" s="9"/>
      <c r="K1692" s="21">
        <f>SUM(T1687:T1691)</f>
        <v>20.8</v>
      </c>
      <c r="L1692" s="21"/>
    </row>
    <row r="1693" spans="1:22" ht="14.25" x14ac:dyDescent="0.2">
      <c r="A1693" s="18"/>
      <c r="B1693" s="18"/>
      <c r="C1693" s="18"/>
      <c r="D1693" s="18" t="s">
        <v>1339</v>
      </c>
      <c r="E1693" s="19" t="s">
        <v>1337</v>
      </c>
      <c r="F1693" s="9">
        <f>108</f>
        <v>108</v>
      </c>
      <c r="G1693" s="21"/>
      <c r="H1693" s="20"/>
      <c r="I1693" s="9"/>
      <c r="J1693" s="9"/>
      <c r="K1693" s="21">
        <f>SUM(V1687:V1692)</f>
        <v>53.54</v>
      </c>
      <c r="L1693" s="21"/>
    </row>
    <row r="1694" spans="1:22" ht="14.25" x14ac:dyDescent="0.2">
      <c r="A1694" s="18"/>
      <c r="B1694" s="18"/>
      <c r="C1694" s="18"/>
      <c r="D1694" s="18" t="s">
        <v>1340</v>
      </c>
      <c r="E1694" s="19" t="s">
        <v>1341</v>
      </c>
      <c r="F1694" s="9">
        <f>Source!AQ725</f>
        <v>0.37</v>
      </c>
      <c r="G1694" s="21"/>
      <c r="H1694" s="20" t="str">
        <f>Source!DI725</f>
        <v/>
      </c>
      <c r="I1694" s="9">
        <f>Source!AV725</f>
        <v>1</v>
      </c>
      <c r="J1694" s="9"/>
      <c r="K1694" s="21"/>
      <c r="L1694" s="21">
        <f>Source!U725</f>
        <v>0.37</v>
      </c>
    </row>
    <row r="1695" spans="1:22" ht="15" x14ac:dyDescent="0.25">
      <c r="A1695" s="24"/>
      <c r="B1695" s="24"/>
      <c r="C1695" s="24"/>
      <c r="D1695" s="24"/>
      <c r="E1695" s="24"/>
      <c r="F1695" s="24"/>
      <c r="G1695" s="24"/>
      <c r="H1695" s="24"/>
      <c r="I1695" s="24"/>
      <c r="J1695" s="46">
        <f>K1688+K1689+K1691+K1692+K1693</f>
        <v>506.12</v>
      </c>
      <c r="K1695" s="46"/>
      <c r="L1695" s="25">
        <f>IF(Source!I725&lt;&gt;0, ROUND(J1695/Source!I725, 2), 0)</f>
        <v>506.12</v>
      </c>
      <c r="P1695" s="23">
        <f>J1695</f>
        <v>506.12</v>
      </c>
    </row>
    <row r="1697" spans="1:29" ht="15" x14ac:dyDescent="0.25">
      <c r="C1697" s="47" t="str">
        <f>Source!G726</f>
        <v>Установка П4, (корпус с акустической и тепловой изоляцией), VRN 60-30/28R.2D производительностью L = 1200 м3/ч</v>
      </c>
      <c r="D1697" s="47"/>
      <c r="E1697" s="47"/>
      <c r="F1697" s="47"/>
      <c r="G1697" s="47"/>
      <c r="H1697" s="47"/>
      <c r="I1697" s="47"/>
      <c r="J1697" s="47"/>
      <c r="K1697" s="47"/>
      <c r="AC1697" s="29" t="str">
        <f>Source!G726</f>
        <v>Установка П4, (корпус с акустической и тепловой изоляцией), VRN 60-30/28R.2D производительностью L = 1200 м3/ч</v>
      </c>
    </row>
    <row r="1698" spans="1:29" ht="42.75" x14ac:dyDescent="0.2">
      <c r="A1698" s="18">
        <v>202</v>
      </c>
      <c r="B1698" s="18">
        <v>202</v>
      </c>
      <c r="C1698" s="18" t="str">
        <f>Source!F727</f>
        <v>1.18-2403-21-4/1</v>
      </c>
      <c r="D1698" s="18" t="str">
        <f>Source!G727</f>
        <v>Техническое обслуживание приточных установок производительностью до 5000 м3/ч - ежеквартальное</v>
      </c>
      <c r="E1698" s="19" t="str">
        <f>Source!H727</f>
        <v>установка</v>
      </c>
      <c r="F1698" s="9">
        <f>Source!I727</f>
        <v>1</v>
      </c>
      <c r="G1698" s="21"/>
      <c r="H1698" s="20"/>
      <c r="I1698" s="9"/>
      <c r="J1698" s="9"/>
      <c r="K1698" s="21"/>
      <c r="L1698" s="21"/>
      <c r="Q1698">
        <f>ROUND((Source!BZ727/100)*ROUND((Source!AF727*Source!AV727)*Source!I727, 2), 2)</f>
        <v>2917.08</v>
      </c>
      <c r="R1698">
        <f>Source!X727</f>
        <v>2917.08</v>
      </c>
      <c r="S1698">
        <f>ROUND((Source!CA727/100)*ROUND((Source!AF727*Source!AV727)*Source!I727, 2), 2)</f>
        <v>416.73</v>
      </c>
      <c r="T1698">
        <f>Source!Y727</f>
        <v>416.73</v>
      </c>
      <c r="U1698">
        <f>ROUND((175/100)*ROUND((Source!AE727*Source!AV727)*Source!I727, 2), 2)</f>
        <v>7.0000000000000007E-2</v>
      </c>
      <c r="V1698">
        <f>ROUND((108/100)*ROUND(Source!CS727*Source!I727, 2), 2)</f>
        <v>0.04</v>
      </c>
    </row>
    <row r="1699" spans="1:29" ht="14.25" x14ac:dyDescent="0.2">
      <c r="A1699" s="18"/>
      <c r="B1699" s="18"/>
      <c r="C1699" s="18"/>
      <c r="D1699" s="18" t="s">
        <v>1332</v>
      </c>
      <c r="E1699" s="19"/>
      <c r="F1699" s="9"/>
      <c r="G1699" s="21">
        <f>Source!AO727</f>
        <v>2083.63</v>
      </c>
      <c r="H1699" s="20" t="str">
        <f>Source!DG727</f>
        <v>)*2</v>
      </c>
      <c r="I1699" s="9">
        <f>Source!AV727</f>
        <v>1</v>
      </c>
      <c r="J1699" s="9">
        <f>IF(Source!BA727&lt;&gt; 0, Source!BA727, 1)</f>
        <v>1</v>
      </c>
      <c r="K1699" s="21">
        <f>Source!S727</f>
        <v>4167.26</v>
      </c>
      <c r="L1699" s="21"/>
    </row>
    <row r="1700" spans="1:29" ht="14.25" x14ac:dyDescent="0.2">
      <c r="A1700" s="18"/>
      <c r="B1700" s="18"/>
      <c r="C1700" s="18"/>
      <c r="D1700" s="18" t="s">
        <v>1333</v>
      </c>
      <c r="E1700" s="19"/>
      <c r="F1700" s="9"/>
      <c r="G1700" s="21">
        <f>Source!AM727</f>
        <v>1.79</v>
      </c>
      <c r="H1700" s="20" t="str">
        <f>Source!DE727</f>
        <v>)*2</v>
      </c>
      <c r="I1700" s="9">
        <f>Source!AV727</f>
        <v>1</v>
      </c>
      <c r="J1700" s="9">
        <f>IF(Source!BB727&lt;&gt; 0, Source!BB727, 1)</f>
        <v>1</v>
      </c>
      <c r="K1700" s="21">
        <f>Source!Q727</f>
        <v>3.58</v>
      </c>
      <c r="L1700" s="21"/>
    </row>
    <row r="1701" spans="1:29" ht="14.25" x14ac:dyDescent="0.2">
      <c r="A1701" s="18"/>
      <c r="B1701" s="18"/>
      <c r="C1701" s="18"/>
      <c r="D1701" s="18" t="s">
        <v>1334</v>
      </c>
      <c r="E1701" s="19"/>
      <c r="F1701" s="9"/>
      <c r="G1701" s="21">
        <f>Source!AN727</f>
        <v>0.02</v>
      </c>
      <c r="H1701" s="20" t="str">
        <f>Source!DF727</f>
        <v>)*2</v>
      </c>
      <c r="I1701" s="9">
        <f>Source!AV727</f>
        <v>1</v>
      </c>
      <c r="J1701" s="9">
        <f>IF(Source!BS727&lt;&gt; 0, Source!BS727, 1)</f>
        <v>1</v>
      </c>
      <c r="K1701" s="22">
        <f>Source!R727</f>
        <v>0.04</v>
      </c>
      <c r="L1701" s="21"/>
    </row>
    <row r="1702" spans="1:29" ht="14.25" x14ac:dyDescent="0.2">
      <c r="A1702" s="18"/>
      <c r="B1702" s="18"/>
      <c r="C1702" s="18"/>
      <c r="D1702" s="18" t="s">
        <v>1335</v>
      </c>
      <c r="E1702" s="19"/>
      <c r="F1702" s="9"/>
      <c r="G1702" s="21">
        <f>Source!AL727</f>
        <v>10.08</v>
      </c>
      <c r="H1702" s="20" t="str">
        <f>Source!DD727</f>
        <v>)*2</v>
      </c>
      <c r="I1702" s="9">
        <f>Source!AW727</f>
        <v>1</v>
      </c>
      <c r="J1702" s="9">
        <f>IF(Source!BC727&lt;&gt; 0, Source!BC727, 1)</f>
        <v>1</v>
      </c>
      <c r="K1702" s="21">
        <f>Source!P727</f>
        <v>20.16</v>
      </c>
      <c r="L1702" s="21"/>
    </row>
    <row r="1703" spans="1:29" ht="14.25" x14ac:dyDescent="0.2">
      <c r="A1703" s="18"/>
      <c r="B1703" s="18"/>
      <c r="C1703" s="18"/>
      <c r="D1703" s="18" t="s">
        <v>1336</v>
      </c>
      <c r="E1703" s="19" t="s">
        <v>1337</v>
      </c>
      <c r="F1703" s="9">
        <f>Source!AT727</f>
        <v>70</v>
      </c>
      <c r="G1703" s="21"/>
      <c r="H1703" s="20"/>
      <c r="I1703" s="9"/>
      <c r="J1703" s="9"/>
      <c r="K1703" s="21">
        <f>SUM(R1698:R1702)</f>
        <v>2917.08</v>
      </c>
      <c r="L1703" s="21"/>
    </row>
    <row r="1704" spans="1:29" ht="14.25" x14ac:dyDescent="0.2">
      <c r="A1704" s="18"/>
      <c r="B1704" s="18"/>
      <c r="C1704" s="18"/>
      <c r="D1704" s="18" t="s">
        <v>1338</v>
      </c>
      <c r="E1704" s="19" t="s">
        <v>1337</v>
      </c>
      <c r="F1704" s="9">
        <f>Source!AU727</f>
        <v>10</v>
      </c>
      <c r="G1704" s="21"/>
      <c r="H1704" s="20"/>
      <c r="I1704" s="9"/>
      <c r="J1704" s="9"/>
      <c r="K1704" s="21">
        <f>SUM(T1698:T1703)</f>
        <v>416.73</v>
      </c>
      <c r="L1704" s="21"/>
    </row>
    <row r="1705" spans="1:29" ht="14.25" x14ac:dyDescent="0.2">
      <c r="A1705" s="18"/>
      <c r="B1705" s="18"/>
      <c r="C1705" s="18"/>
      <c r="D1705" s="18" t="s">
        <v>1339</v>
      </c>
      <c r="E1705" s="19" t="s">
        <v>1337</v>
      </c>
      <c r="F1705" s="9">
        <f>108</f>
        <v>108</v>
      </c>
      <c r="G1705" s="21"/>
      <c r="H1705" s="20"/>
      <c r="I1705" s="9"/>
      <c r="J1705" s="9"/>
      <c r="K1705" s="21">
        <f>SUM(V1698:V1704)</f>
        <v>0.04</v>
      </c>
      <c r="L1705" s="21"/>
    </row>
    <row r="1706" spans="1:29" ht="14.25" x14ac:dyDescent="0.2">
      <c r="A1706" s="18"/>
      <c r="B1706" s="18"/>
      <c r="C1706" s="18"/>
      <c r="D1706" s="18" t="s">
        <v>1340</v>
      </c>
      <c r="E1706" s="19" t="s">
        <v>1341</v>
      </c>
      <c r="F1706" s="9">
        <f>Source!AQ727</f>
        <v>3.14</v>
      </c>
      <c r="G1706" s="21"/>
      <c r="H1706" s="20" t="str">
        <f>Source!DI727</f>
        <v>)*2</v>
      </c>
      <c r="I1706" s="9">
        <f>Source!AV727</f>
        <v>1</v>
      </c>
      <c r="J1706" s="9"/>
      <c r="K1706" s="21"/>
      <c r="L1706" s="21">
        <f>Source!U727</f>
        <v>6.28</v>
      </c>
    </row>
    <row r="1707" spans="1:29" ht="15" x14ac:dyDescent="0.25">
      <c r="A1707" s="24"/>
      <c r="B1707" s="24"/>
      <c r="C1707" s="24"/>
      <c r="D1707" s="24"/>
      <c r="E1707" s="24"/>
      <c r="F1707" s="24"/>
      <c r="G1707" s="24"/>
      <c r="H1707" s="24"/>
      <c r="I1707" s="24"/>
      <c r="J1707" s="46">
        <f>K1699+K1700+K1702+K1703+K1704+K1705</f>
        <v>7524.8499999999995</v>
      </c>
      <c r="K1707" s="46"/>
      <c r="L1707" s="25">
        <f>IF(Source!I727&lt;&gt;0, ROUND(J1707/Source!I727, 2), 0)</f>
        <v>7524.85</v>
      </c>
      <c r="P1707" s="23">
        <f>J1707</f>
        <v>7524.8499999999995</v>
      </c>
    </row>
    <row r="1708" spans="1:29" ht="42.75" x14ac:dyDescent="0.2">
      <c r="A1708" s="18">
        <v>203</v>
      </c>
      <c r="B1708" s="18">
        <v>203</v>
      </c>
      <c r="C1708" s="18" t="str">
        <f>Source!F729</f>
        <v>1.23-2103-41-1/1</v>
      </c>
      <c r="D1708" s="18" t="str">
        <f>Source!G729</f>
        <v>Техническое обслуживание регулирующего клапана / Заслонка CHR 60-30</v>
      </c>
      <c r="E1708" s="19" t="str">
        <f>Source!H729</f>
        <v>шт.</v>
      </c>
      <c r="F1708" s="9">
        <f>Source!I729</f>
        <v>1</v>
      </c>
      <c r="G1708" s="21"/>
      <c r="H1708" s="20"/>
      <c r="I1708" s="9"/>
      <c r="J1708" s="9"/>
      <c r="K1708" s="21"/>
      <c r="L1708" s="21"/>
      <c r="Q1708">
        <f>ROUND((Source!BZ729/100)*ROUND((Source!AF729*Source!AV729)*Source!I729, 2), 2)</f>
        <v>145.6</v>
      </c>
      <c r="R1708">
        <f>Source!X729</f>
        <v>145.6</v>
      </c>
      <c r="S1708">
        <f>ROUND((Source!CA729/100)*ROUND((Source!AF729*Source!AV729)*Source!I729, 2), 2)</f>
        <v>20.8</v>
      </c>
      <c r="T1708">
        <f>Source!Y729</f>
        <v>20.8</v>
      </c>
      <c r="U1708">
        <f>ROUND((175/100)*ROUND((Source!AE729*Source!AV729)*Source!I729, 2), 2)</f>
        <v>86.75</v>
      </c>
      <c r="V1708">
        <f>ROUND((108/100)*ROUND(Source!CS729*Source!I729, 2), 2)</f>
        <v>53.54</v>
      </c>
    </row>
    <row r="1709" spans="1:29" ht="14.25" x14ac:dyDescent="0.2">
      <c r="A1709" s="18"/>
      <c r="B1709" s="18"/>
      <c r="C1709" s="18"/>
      <c r="D1709" s="18" t="s">
        <v>1332</v>
      </c>
      <c r="E1709" s="19"/>
      <c r="F1709" s="9"/>
      <c r="G1709" s="21">
        <f>Source!AO729</f>
        <v>208</v>
      </c>
      <c r="H1709" s="20" t="str">
        <f>Source!DG729</f>
        <v/>
      </c>
      <c r="I1709" s="9">
        <f>Source!AV729</f>
        <v>1</v>
      </c>
      <c r="J1709" s="9">
        <f>IF(Source!BA729&lt;&gt; 0, Source!BA729, 1)</f>
        <v>1</v>
      </c>
      <c r="K1709" s="21">
        <f>Source!S729</f>
        <v>208</v>
      </c>
      <c r="L1709" s="21"/>
    </row>
    <row r="1710" spans="1:29" ht="14.25" x14ac:dyDescent="0.2">
      <c r="A1710" s="18"/>
      <c r="B1710" s="18"/>
      <c r="C1710" s="18"/>
      <c r="D1710" s="18" t="s">
        <v>1333</v>
      </c>
      <c r="E1710" s="19"/>
      <c r="F1710" s="9"/>
      <c r="G1710" s="21">
        <f>Source!AM729</f>
        <v>78.180000000000007</v>
      </c>
      <c r="H1710" s="20" t="str">
        <f>Source!DE729</f>
        <v/>
      </c>
      <c r="I1710" s="9">
        <f>Source!AV729</f>
        <v>1</v>
      </c>
      <c r="J1710" s="9">
        <f>IF(Source!BB729&lt;&gt; 0, Source!BB729, 1)</f>
        <v>1</v>
      </c>
      <c r="K1710" s="21">
        <f>Source!Q729</f>
        <v>78.180000000000007</v>
      </c>
      <c r="L1710" s="21"/>
    </row>
    <row r="1711" spans="1:29" ht="14.25" x14ac:dyDescent="0.2">
      <c r="A1711" s="18"/>
      <c r="B1711" s="18"/>
      <c r="C1711" s="18"/>
      <c r="D1711" s="18" t="s">
        <v>1334</v>
      </c>
      <c r="E1711" s="19"/>
      <c r="F1711" s="9"/>
      <c r="G1711" s="21">
        <f>Source!AN729</f>
        <v>49.57</v>
      </c>
      <c r="H1711" s="20" t="str">
        <f>Source!DF729</f>
        <v/>
      </c>
      <c r="I1711" s="9">
        <f>Source!AV729</f>
        <v>1</v>
      </c>
      <c r="J1711" s="9">
        <f>IF(Source!BS729&lt;&gt; 0, Source!BS729, 1)</f>
        <v>1</v>
      </c>
      <c r="K1711" s="22">
        <f>Source!R729</f>
        <v>49.57</v>
      </c>
      <c r="L1711" s="21"/>
    </row>
    <row r="1712" spans="1:29" ht="14.25" x14ac:dyDescent="0.2">
      <c r="A1712" s="18"/>
      <c r="B1712" s="18"/>
      <c r="C1712" s="18"/>
      <c r="D1712" s="18" t="s">
        <v>1336</v>
      </c>
      <c r="E1712" s="19" t="s">
        <v>1337</v>
      </c>
      <c r="F1712" s="9">
        <f>Source!AT729</f>
        <v>70</v>
      </c>
      <c r="G1712" s="21"/>
      <c r="H1712" s="20"/>
      <c r="I1712" s="9"/>
      <c r="J1712" s="9"/>
      <c r="K1712" s="21">
        <f>SUM(R1708:R1711)</f>
        <v>145.6</v>
      </c>
      <c r="L1712" s="21"/>
    </row>
    <row r="1713" spans="1:22" ht="14.25" x14ac:dyDescent="0.2">
      <c r="A1713" s="18"/>
      <c r="B1713" s="18"/>
      <c r="C1713" s="18"/>
      <c r="D1713" s="18" t="s">
        <v>1338</v>
      </c>
      <c r="E1713" s="19" t="s">
        <v>1337</v>
      </c>
      <c r="F1713" s="9">
        <f>Source!AU729</f>
        <v>10</v>
      </c>
      <c r="G1713" s="21"/>
      <c r="H1713" s="20"/>
      <c r="I1713" s="9"/>
      <c r="J1713" s="9"/>
      <c r="K1713" s="21">
        <f>SUM(T1708:T1712)</f>
        <v>20.8</v>
      </c>
      <c r="L1713" s="21"/>
    </row>
    <row r="1714" spans="1:22" ht="14.25" x14ac:dyDescent="0.2">
      <c r="A1714" s="18"/>
      <c r="B1714" s="18"/>
      <c r="C1714" s="18"/>
      <c r="D1714" s="18" t="s">
        <v>1339</v>
      </c>
      <c r="E1714" s="19" t="s">
        <v>1337</v>
      </c>
      <c r="F1714" s="9">
        <f>108</f>
        <v>108</v>
      </c>
      <c r="G1714" s="21"/>
      <c r="H1714" s="20"/>
      <c r="I1714" s="9"/>
      <c r="J1714" s="9"/>
      <c r="K1714" s="21">
        <f>SUM(V1708:V1713)</f>
        <v>53.54</v>
      </c>
      <c r="L1714" s="21"/>
    </row>
    <row r="1715" spans="1:22" ht="14.25" x14ac:dyDescent="0.2">
      <c r="A1715" s="18"/>
      <c r="B1715" s="18"/>
      <c r="C1715" s="18"/>
      <c r="D1715" s="18" t="s">
        <v>1340</v>
      </c>
      <c r="E1715" s="19" t="s">
        <v>1341</v>
      </c>
      <c r="F1715" s="9">
        <f>Source!AQ729</f>
        <v>0.37</v>
      </c>
      <c r="G1715" s="21"/>
      <c r="H1715" s="20" t="str">
        <f>Source!DI729</f>
        <v/>
      </c>
      <c r="I1715" s="9">
        <f>Source!AV729</f>
        <v>1</v>
      </c>
      <c r="J1715" s="9"/>
      <c r="K1715" s="21"/>
      <c r="L1715" s="21">
        <f>Source!U729</f>
        <v>0.37</v>
      </c>
    </row>
    <row r="1716" spans="1:22" ht="15" x14ac:dyDescent="0.25">
      <c r="A1716" s="24"/>
      <c r="B1716" s="24"/>
      <c r="C1716" s="24"/>
      <c r="D1716" s="24"/>
      <c r="E1716" s="24"/>
      <c r="F1716" s="24"/>
      <c r="G1716" s="24"/>
      <c r="H1716" s="24"/>
      <c r="I1716" s="24"/>
      <c r="J1716" s="46">
        <f>K1709+K1710+K1712+K1713+K1714</f>
        <v>506.12</v>
      </c>
      <c r="K1716" s="46"/>
      <c r="L1716" s="25">
        <f>IF(Source!I729&lt;&gt;0, ROUND(J1716/Source!I729, 2), 0)</f>
        <v>506.12</v>
      </c>
      <c r="P1716" s="23">
        <f>J1716</f>
        <v>506.12</v>
      </c>
    </row>
    <row r="1717" spans="1:22" ht="28.5" x14ac:dyDescent="0.2">
      <c r="A1717" s="18">
        <v>204</v>
      </c>
      <c r="B1717" s="18">
        <v>204</v>
      </c>
      <c r="C1717" s="18" t="str">
        <f>Source!F731</f>
        <v>1.23-2303-7-2/1</v>
      </c>
      <c r="D1717" s="18" t="str">
        <f>Source!G731</f>
        <v>Техническое обслуживание реле давления, напора, тяги</v>
      </c>
      <c r="E1717" s="19" t="str">
        <f>Source!H731</f>
        <v>шт.</v>
      </c>
      <c r="F1717" s="9">
        <f>Source!I731</f>
        <v>1</v>
      </c>
      <c r="G1717" s="21"/>
      <c r="H1717" s="20"/>
      <c r="I1717" s="9"/>
      <c r="J1717" s="9"/>
      <c r="K1717" s="21"/>
      <c r="L1717" s="21"/>
      <c r="Q1717">
        <f>ROUND((Source!BZ731/100)*ROUND((Source!AF731*Source!AV731)*Source!I731, 2), 2)</f>
        <v>188.77</v>
      </c>
      <c r="R1717">
        <f>Source!X731</f>
        <v>188.77</v>
      </c>
      <c r="S1717">
        <f>ROUND((Source!CA731/100)*ROUND((Source!AF731*Source!AV731)*Source!I731, 2), 2)</f>
        <v>26.97</v>
      </c>
      <c r="T1717">
        <f>Source!Y731</f>
        <v>26.97</v>
      </c>
      <c r="U1717">
        <f>ROUND((175/100)*ROUND((Source!AE731*Source!AV731)*Source!I731, 2), 2)</f>
        <v>0</v>
      </c>
      <c r="V1717">
        <f>ROUND((108/100)*ROUND(Source!CS731*Source!I731, 2), 2)</f>
        <v>0</v>
      </c>
    </row>
    <row r="1718" spans="1:22" ht="14.25" x14ac:dyDescent="0.2">
      <c r="A1718" s="18"/>
      <c r="B1718" s="18"/>
      <c r="C1718" s="18"/>
      <c r="D1718" s="18" t="s">
        <v>1332</v>
      </c>
      <c r="E1718" s="19"/>
      <c r="F1718" s="9"/>
      <c r="G1718" s="21">
        <f>Source!AO731</f>
        <v>269.67</v>
      </c>
      <c r="H1718" s="20" t="str">
        <f>Source!DG731</f>
        <v/>
      </c>
      <c r="I1718" s="9">
        <f>Source!AV731</f>
        <v>1</v>
      </c>
      <c r="J1718" s="9">
        <f>IF(Source!BA731&lt;&gt; 0, Source!BA731, 1)</f>
        <v>1</v>
      </c>
      <c r="K1718" s="21">
        <f>Source!S731</f>
        <v>269.67</v>
      </c>
      <c r="L1718" s="21"/>
    </row>
    <row r="1719" spans="1:22" ht="14.25" x14ac:dyDescent="0.2">
      <c r="A1719" s="18"/>
      <c r="B1719" s="18"/>
      <c r="C1719" s="18"/>
      <c r="D1719" s="18" t="s">
        <v>1335</v>
      </c>
      <c r="E1719" s="19"/>
      <c r="F1719" s="9"/>
      <c r="G1719" s="21">
        <f>Source!AL731</f>
        <v>19.14</v>
      </c>
      <c r="H1719" s="20" t="str">
        <f>Source!DD731</f>
        <v/>
      </c>
      <c r="I1719" s="9">
        <f>Source!AW731</f>
        <v>1</v>
      </c>
      <c r="J1719" s="9">
        <f>IF(Source!BC731&lt;&gt; 0, Source!BC731, 1)</f>
        <v>1</v>
      </c>
      <c r="K1719" s="21">
        <f>Source!P731</f>
        <v>19.14</v>
      </c>
      <c r="L1719" s="21"/>
    </row>
    <row r="1720" spans="1:22" ht="14.25" x14ac:dyDescent="0.2">
      <c r="A1720" s="18"/>
      <c r="B1720" s="18"/>
      <c r="C1720" s="18"/>
      <c r="D1720" s="18" t="s">
        <v>1336</v>
      </c>
      <c r="E1720" s="19" t="s">
        <v>1337</v>
      </c>
      <c r="F1720" s="9">
        <f>Source!AT731</f>
        <v>70</v>
      </c>
      <c r="G1720" s="21"/>
      <c r="H1720" s="20"/>
      <c r="I1720" s="9"/>
      <c r="J1720" s="9"/>
      <c r="K1720" s="21">
        <f>SUM(R1717:R1719)</f>
        <v>188.77</v>
      </c>
      <c r="L1720" s="21"/>
    </row>
    <row r="1721" spans="1:22" ht="14.25" x14ac:dyDescent="0.2">
      <c r="A1721" s="18"/>
      <c r="B1721" s="18"/>
      <c r="C1721" s="18"/>
      <c r="D1721" s="18" t="s">
        <v>1338</v>
      </c>
      <c r="E1721" s="19" t="s">
        <v>1337</v>
      </c>
      <c r="F1721" s="9">
        <f>Source!AU731</f>
        <v>10</v>
      </c>
      <c r="G1721" s="21"/>
      <c r="H1721" s="20"/>
      <c r="I1721" s="9"/>
      <c r="J1721" s="9"/>
      <c r="K1721" s="21">
        <f>SUM(T1717:T1720)</f>
        <v>26.97</v>
      </c>
      <c r="L1721" s="21"/>
    </row>
    <row r="1722" spans="1:22" ht="14.25" x14ac:dyDescent="0.2">
      <c r="A1722" s="18"/>
      <c r="B1722" s="18"/>
      <c r="C1722" s="18"/>
      <c r="D1722" s="18" t="s">
        <v>1340</v>
      </c>
      <c r="E1722" s="19" t="s">
        <v>1341</v>
      </c>
      <c r="F1722" s="9">
        <f>Source!AQ731</f>
        <v>0.38</v>
      </c>
      <c r="G1722" s="21"/>
      <c r="H1722" s="20" t="str">
        <f>Source!DI731</f>
        <v/>
      </c>
      <c r="I1722" s="9">
        <f>Source!AV731</f>
        <v>1</v>
      </c>
      <c r="J1722" s="9"/>
      <c r="K1722" s="21"/>
      <c r="L1722" s="21">
        <f>Source!U731</f>
        <v>0.38</v>
      </c>
    </row>
    <row r="1723" spans="1:22" ht="15" x14ac:dyDescent="0.25">
      <c r="A1723" s="24"/>
      <c r="B1723" s="24"/>
      <c r="C1723" s="24"/>
      <c r="D1723" s="24"/>
      <c r="E1723" s="24"/>
      <c r="F1723" s="24"/>
      <c r="G1723" s="24"/>
      <c r="H1723" s="24"/>
      <c r="I1723" s="24"/>
      <c r="J1723" s="46">
        <f>K1718+K1719+K1720+K1721</f>
        <v>504.55000000000007</v>
      </c>
      <c r="K1723" s="46"/>
      <c r="L1723" s="25">
        <f>IF(Source!I731&lt;&gt;0, ROUND(J1723/Source!I731, 2), 0)</f>
        <v>504.55</v>
      </c>
      <c r="P1723" s="23">
        <f>J1723</f>
        <v>504.55000000000007</v>
      </c>
    </row>
    <row r="1724" spans="1:22" ht="28.5" x14ac:dyDescent="0.2">
      <c r="A1724" s="18">
        <v>205</v>
      </c>
      <c r="B1724" s="18">
        <v>205</v>
      </c>
      <c r="C1724" s="18" t="str">
        <f>Source!F732</f>
        <v>1.23-2303-7-1/1</v>
      </c>
      <c r="D1724" s="18" t="str">
        <f>Source!G732</f>
        <v>Техническое обслуживание реле температуры</v>
      </c>
      <c r="E1724" s="19" t="str">
        <f>Source!H732</f>
        <v>шт.</v>
      </c>
      <c r="F1724" s="9">
        <f>Source!I732</f>
        <v>1</v>
      </c>
      <c r="G1724" s="21"/>
      <c r="H1724" s="20"/>
      <c r="I1724" s="9"/>
      <c r="J1724" s="9"/>
      <c r="K1724" s="21"/>
      <c r="L1724" s="21"/>
      <c r="Q1724">
        <f>ROUND((Source!BZ732/100)*ROUND((Source!AF732*Source!AV732)*Source!I732, 2), 2)</f>
        <v>238.45</v>
      </c>
      <c r="R1724">
        <f>Source!X732</f>
        <v>238.45</v>
      </c>
      <c r="S1724">
        <f>ROUND((Source!CA732/100)*ROUND((Source!AF732*Source!AV732)*Source!I732, 2), 2)</f>
        <v>34.06</v>
      </c>
      <c r="T1724">
        <f>Source!Y732</f>
        <v>34.06</v>
      </c>
      <c r="U1724">
        <f>ROUND((175/100)*ROUND((Source!AE732*Source!AV732)*Source!I732, 2), 2)</f>
        <v>0</v>
      </c>
      <c r="V1724">
        <f>ROUND((108/100)*ROUND(Source!CS732*Source!I732, 2), 2)</f>
        <v>0</v>
      </c>
    </row>
    <row r="1725" spans="1:22" ht="14.25" x14ac:dyDescent="0.2">
      <c r="A1725" s="18"/>
      <c r="B1725" s="18"/>
      <c r="C1725" s="18"/>
      <c r="D1725" s="18" t="s">
        <v>1332</v>
      </c>
      <c r="E1725" s="19"/>
      <c r="F1725" s="9"/>
      <c r="G1725" s="21">
        <f>Source!AO732</f>
        <v>340.64</v>
      </c>
      <c r="H1725" s="20" t="str">
        <f>Source!DG732</f>
        <v/>
      </c>
      <c r="I1725" s="9">
        <f>Source!AV732</f>
        <v>1</v>
      </c>
      <c r="J1725" s="9">
        <f>IF(Source!BA732&lt;&gt; 0, Source!BA732, 1)</f>
        <v>1</v>
      </c>
      <c r="K1725" s="21">
        <f>Source!S732</f>
        <v>340.64</v>
      </c>
      <c r="L1725" s="21"/>
    </row>
    <row r="1726" spans="1:22" ht="14.25" x14ac:dyDescent="0.2">
      <c r="A1726" s="18"/>
      <c r="B1726" s="18"/>
      <c r="C1726" s="18"/>
      <c r="D1726" s="18" t="s">
        <v>1335</v>
      </c>
      <c r="E1726" s="19"/>
      <c r="F1726" s="9"/>
      <c r="G1726" s="21">
        <f>Source!AL732</f>
        <v>19.14</v>
      </c>
      <c r="H1726" s="20" t="str">
        <f>Source!DD732</f>
        <v/>
      </c>
      <c r="I1726" s="9">
        <f>Source!AW732</f>
        <v>1</v>
      </c>
      <c r="J1726" s="9">
        <f>IF(Source!BC732&lt;&gt; 0, Source!BC732, 1)</f>
        <v>1</v>
      </c>
      <c r="K1726" s="21">
        <f>Source!P732</f>
        <v>19.14</v>
      </c>
      <c r="L1726" s="21"/>
    </row>
    <row r="1727" spans="1:22" ht="14.25" x14ac:dyDescent="0.2">
      <c r="A1727" s="18"/>
      <c r="B1727" s="18"/>
      <c r="C1727" s="18"/>
      <c r="D1727" s="18" t="s">
        <v>1336</v>
      </c>
      <c r="E1727" s="19" t="s">
        <v>1337</v>
      </c>
      <c r="F1727" s="9">
        <f>Source!AT732</f>
        <v>70</v>
      </c>
      <c r="G1727" s="21"/>
      <c r="H1727" s="20"/>
      <c r="I1727" s="9"/>
      <c r="J1727" s="9"/>
      <c r="K1727" s="21">
        <f>SUM(R1724:R1726)</f>
        <v>238.45</v>
      </c>
      <c r="L1727" s="21"/>
    </row>
    <row r="1728" spans="1:22" ht="14.25" x14ac:dyDescent="0.2">
      <c r="A1728" s="18"/>
      <c r="B1728" s="18"/>
      <c r="C1728" s="18"/>
      <c r="D1728" s="18" t="s">
        <v>1338</v>
      </c>
      <c r="E1728" s="19" t="s">
        <v>1337</v>
      </c>
      <c r="F1728" s="9">
        <f>Source!AU732</f>
        <v>10</v>
      </c>
      <c r="G1728" s="21"/>
      <c r="H1728" s="20"/>
      <c r="I1728" s="9"/>
      <c r="J1728" s="9"/>
      <c r="K1728" s="21">
        <f>SUM(T1724:T1727)</f>
        <v>34.06</v>
      </c>
      <c r="L1728" s="21"/>
    </row>
    <row r="1729" spans="1:22" ht="14.25" x14ac:dyDescent="0.2">
      <c r="A1729" s="18"/>
      <c r="B1729" s="18"/>
      <c r="C1729" s="18"/>
      <c r="D1729" s="18" t="s">
        <v>1340</v>
      </c>
      <c r="E1729" s="19" t="s">
        <v>1341</v>
      </c>
      <c r="F1729" s="9">
        <f>Source!AQ732</f>
        <v>0.48</v>
      </c>
      <c r="G1729" s="21"/>
      <c r="H1729" s="20" t="str">
        <f>Source!DI732</f>
        <v/>
      </c>
      <c r="I1729" s="9">
        <f>Source!AV732</f>
        <v>1</v>
      </c>
      <c r="J1729" s="9"/>
      <c r="K1729" s="21"/>
      <c r="L1729" s="21">
        <f>Source!U732</f>
        <v>0.48</v>
      </c>
    </row>
    <row r="1730" spans="1:22" ht="15" x14ac:dyDescent="0.25">
      <c r="A1730" s="24"/>
      <c r="B1730" s="24"/>
      <c r="C1730" s="24"/>
      <c r="D1730" s="24"/>
      <c r="E1730" s="24"/>
      <c r="F1730" s="24"/>
      <c r="G1730" s="24"/>
      <c r="H1730" s="24"/>
      <c r="I1730" s="24"/>
      <c r="J1730" s="46">
        <f>K1725+K1726+K1727+K1728</f>
        <v>632.29</v>
      </c>
      <c r="K1730" s="46"/>
      <c r="L1730" s="25">
        <f>IF(Source!I732&lt;&gt;0, ROUND(J1730/Source!I732, 2), 0)</f>
        <v>632.29</v>
      </c>
      <c r="P1730" s="23">
        <f>J1730</f>
        <v>632.29</v>
      </c>
    </row>
    <row r="1731" spans="1:22" ht="28.5" x14ac:dyDescent="0.2">
      <c r="A1731" s="18">
        <v>206</v>
      </c>
      <c r="B1731" s="18">
        <v>206</v>
      </c>
      <c r="C1731" s="18" t="str">
        <f>Source!F733</f>
        <v>1.23-2103-31-1/1</v>
      </c>
      <c r="D1731" s="18" t="str">
        <f>Source!G733</f>
        <v>Техническое обслуживание термостата</v>
      </c>
      <c r="E1731" s="19" t="str">
        <f>Source!H733</f>
        <v>шт.</v>
      </c>
      <c r="F1731" s="9">
        <f>Source!I733</f>
        <v>1</v>
      </c>
      <c r="G1731" s="21"/>
      <c r="H1731" s="20"/>
      <c r="I1731" s="9"/>
      <c r="J1731" s="9"/>
      <c r="K1731" s="21"/>
      <c r="L1731" s="21"/>
      <c r="Q1731">
        <f>ROUND((Source!BZ733/100)*ROUND((Source!AF733*Source!AV733)*Source!I733, 2), 2)</f>
        <v>789.85</v>
      </c>
      <c r="R1731">
        <f>Source!X733</f>
        <v>789.85</v>
      </c>
      <c r="S1731">
        <f>ROUND((Source!CA733/100)*ROUND((Source!AF733*Source!AV733)*Source!I733, 2), 2)</f>
        <v>112.84</v>
      </c>
      <c r="T1731">
        <f>Source!Y733</f>
        <v>112.84</v>
      </c>
      <c r="U1731">
        <f>ROUND((175/100)*ROUND((Source!AE733*Source!AV733)*Source!I733, 2), 2)</f>
        <v>0</v>
      </c>
      <c r="V1731">
        <f>ROUND((108/100)*ROUND(Source!CS733*Source!I733, 2), 2)</f>
        <v>0</v>
      </c>
    </row>
    <row r="1732" spans="1:22" ht="14.25" x14ac:dyDescent="0.2">
      <c r="A1732" s="18"/>
      <c r="B1732" s="18"/>
      <c r="C1732" s="18"/>
      <c r="D1732" s="18" t="s">
        <v>1332</v>
      </c>
      <c r="E1732" s="19"/>
      <c r="F1732" s="9"/>
      <c r="G1732" s="21">
        <f>Source!AO733</f>
        <v>1128.3599999999999</v>
      </c>
      <c r="H1732" s="20" t="str">
        <f>Source!DG733</f>
        <v/>
      </c>
      <c r="I1732" s="9">
        <f>Source!AV733</f>
        <v>1</v>
      </c>
      <c r="J1732" s="9">
        <f>IF(Source!BA733&lt;&gt; 0, Source!BA733, 1)</f>
        <v>1</v>
      </c>
      <c r="K1732" s="21">
        <f>Source!S733</f>
        <v>1128.3599999999999</v>
      </c>
      <c r="L1732" s="21"/>
    </row>
    <row r="1733" spans="1:22" ht="14.25" x14ac:dyDescent="0.2">
      <c r="A1733" s="18"/>
      <c r="B1733" s="18"/>
      <c r="C1733" s="18"/>
      <c r="D1733" s="18" t="s">
        <v>1335</v>
      </c>
      <c r="E1733" s="19"/>
      <c r="F1733" s="9"/>
      <c r="G1733" s="21">
        <f>Source!AL733</f>
        <v>0.31</v>
      </c>
      <c r="H1733" s="20" t="str">
        <f>Source!DD733</f>
        <v/>
      </c>
      <c r="I1733" s="9">
        <f>Source!AW733</f>
        <v>1</v>
      </c>
      <c r="J1733" s="9">
        <f>IF(Source!BC733&lt;&gt; 0, Source!BC733, 1)</f>
        <v>1</v>
      </c>
      <c r="K1733" s="21">
        <f>Source!P733</f>
        <v>0.31</v>
      </c>
      <c r="L1733" s="21"/>
    </row>
    <row r="1734" spans="1:22" ht="14.25" x14ac:dyDescent="0.2">
      <c r="A1734" s="18"/>
      <c r="B1734" s="18"/>
      <c r="C1734" s="18"/>
      <c r="D1734" s="18" t="s">
        <v>1336</v>
      </c>
      <c r="E1734" s="19" t="s">
        <v>1337</v>
      </c>
      <c r="F1734" s="9">
        <f>Source!AT733</f>
        <v>70</v>
      </c>
      <c r="G1734" s="21"/>
      <c r="H1734" s="20"/>
      <c r="I1734" s="9"/>
      <c r="J1734" s="9"/>
      <c r="K1734" s="21">
        <f>SUM(R1731:R1733)</f>
        <v>789.85</v>
      </c>
      <c r="L1734" s="21"/>
    </row>
    <row r="1735" spans="1:22" ht="14.25" x14ac:dyDescent="0.2">
      <c r="A1735" s="18"/>
      <c r="B1735" s="18"/>
      <c r="C1735" s="18"/>
      <c r="D1735" s="18" t="s">
        <v>1338</v>
      </c>
      <c r="E1735" s="19" t="s">
        <v>1337</v>
      </c>
      <c r="F1735" s="9">
        <f>Source!AU733</f>
        <v>10</v>
      </c>
      <c r="G1735" s="21"/>
      <c r="H1735" s="20"/>
      <c r="I1735" s="9"/>
      <c r="J1735" s="9"/>
      <c r="K1735" s="21">
        <f>SUM(T1731:T1734)</f>
        <v>112.84</v>
      </c>
      <c r="L1735" s="21"/>
    </row>
    <row r="1736" spans="1:22" ht="14.25" x14ac:dyDescent="0.2">
      <c r="A1736" s="18"/>
      <c r="B1736" s="18"/>
      <c r="C1736" s="18"/>
      <c r="D1736" s="18" t="s">
        <v>1340</v>
      </c>
      <c r="E1736" s="19" t="s">
        <v>1341</v>
      </c>
      <c r="F1736" s="9">
        <f>Source!AQ733</f>
        <v>1.59</v>
      </c>
      <c r="G1736" s="21"/>
      <c r="H1736" s="20" t="str">
        <f>Source!DI733</f>
        <v/>
      </c>
      <c r="I1736" s="9">
        <f>Source!AV733</f>
        <v>1</v>
      </c>
      <c r="J1736" s="9"/>
      <c r="K1736" s="21"/>
      <c r="L1736" s="21">
        <f>Source!U733</f>
        <v>1.59</v>
      </c>
    </row>
    <row r="1737" spans="1:22" ht="15" x14ac:dyDescent="0.25">
      <c r="A1737" s="24"/>
      <c r="B1737" s="24"/>
      <c r="C1737" s="24"/>
      <c r="D1737" s="24"/>
      <c r="E1737" s="24"/>
      <c r="F1737" s="24"/>
      <c r="G1737" s="24"/>
      <c r="H1737" s="24"/>
      <c r="I1737" s="24"/>
      <c r="J1737" s="46">
        <f>K1732+K1733+K1734+K1735</f>
        <v>2031.36</v>
      </c>
      <c r="K1737" s="46"/>
      <c r="L1737" s="25">
        <f>IF(Source!I733&lt;&gt;0, ROUND(J1737/Source!I733, 2), 0)</f>
        <v>2031.36</v>
      </c>
      <c r="P1737" s="23">
        <f>J1737</f>
        <v>2031.36</v>
      </c>
    </row>
    <row r="1738" spans="1:22" ht="28.5" x14ac:dyDescent="0.2">
      <c r="A1738" s="18">
        <v>207</v>
      </c>
      <c r="B1738" s="18">
        <v>207</v>
      </c>
      <c r="C1738" s="18" t="str">
        <f>Source!F734</f>
        <v>1.23-2303-13-1/1</v>
      </c>
      <c r="D1738" s="18" t="str">
        <f>Source!G734</f>
        <v>Техническое обслуживание преобразователей частоты до 5 кВт</v>
      </c>
      <c r="E1738" s="19" t="str">
        <f>Source!H734</f>
        <v>шт.</v>
      </c>
      <c r="F1738" s="9">
        <f>Source!I734</f>
        <v>1</v>
      </c>
      <c r="G1738" s="21"/>
      <c r="H1738" s="20"/>
      <c r="I1738" s="9"/>
      <c r="J1738" s="9"/>
      <c r="K1738" s="21"/>
      <c r="L1738" s="21"/>
      <c r="Q1738">
        <f>ROUND((Source!BZ734/100)*ROUND((Source!AF734*Source!AV734)*Source!I734, 2), 2)</f>
        <v>2205.62</v>
      </c>
      <c r="R1738">
        <f>Source!X734</f>
        <v>2205.62</v>
      </c>
      <c r="S1738">
        <f>ROUND((Source!CA734/100)*ROUND((Source!AF734*Source!AV734)*Source!I734, 2), 2)</f>
        <v>315.08999999999997</v>
      </c>
      <c r="T1738">
        <f>Source!Y734</f>
        <v>315.08999999999997</v>
      </c>
      <c r="U1738">
        <f>ROUND((175/100)*ROUND((Source!AE734*Source!AV734)*Source!I734, 2), 2)</f>
        <v>0</v>
      </c>
      <c r="V1738">
        <f>ROUND((108/100)*ROUND(Source!CS734*Source!I734, 2), 2)</f>
        <v>0</v>
      </c>
    </row>
    <row r="1739" spans="1:22" ht="14.25" x14ac:dyDescent="0.2">
      <c r="A1739" s="18"/>
      <c r="B1739" s="18"/>
      <c r="C1739" s="18"/>
      <c r="D1739" s="18" t="s">
        <v>1332</v>
      </c>
      <c r="E1739" s="19"/>
      <c r="F1739" s="9"/>
      <c r="G1739" s="21">
        <f>Source!AO734</f>
        <v>3150.89</v>
      </c>
      <c r="H1739" s="20" t="str">
        <f>Source!DG734</f>
        <v/>
      </c>
      <c r="I1739" s="9">
        <f>Source!AV734</f>
        <v>1</v>
      </c>
      <c r="J1739" s="9">
        <f>IF(Source!BA734&lt;&gt; 0, Source!BA734, 1)</f>
        <v>1</v>
      </c>
      <c r="K1739" s="21">
        <f>Source!S734</f>
        <v>3150.89</v>
      </c>
      <c r="L1739" s="21"/>
    </row>
    <row r="1740" spans="1:22" ht="14.25" x14ac:dyDescent="0.2">
      <c r="A1740" s="18"/>
      <c r="B1740" s="18"/>
      <c r="C1740" s="18"/>
      <c r="D1740" s="18" t="s">
        <v>1335</v>
      </c>
      <c r="E1740" s="19"/>
      <c r="F1740" s="9"/>
      <c r="G1740" s="21">
        <f>Source!AL734</f>
        <v>9.94</v>
      </c>
      <c r="H1740" s="20" t="str">
        <f>Source!DD734</f>
        <v/>
      </c>
      <c r="I1740" s="9">
        <f>Source!AW734</f>
        <v>1</v>
      </c>
      <c r="J1740" s="9">
        <f>IF(Source!BC734&lt;&gt; 0, Source!BC734, 1)</f>
        <v>1</v>
      </c>
      <c r="K1740" s="21">
        <f>Source!P734</f>
        <v>9.94</v>
      </c>
      <c r="L1740" s="21"/>
    </row>
    <row r="1741" spans="1:22" ht="14.25" x14ac:dyDescent="0.2">
      <c r="A1741" s="18"/>
      <c r="B1741" s="18"/>
      <c r="C1741" s="18"/>
      <c r="D1741" s="18" t="s">
        <v>1336</v>
      </c>
      <c r="E1741" s="19" t="s">
        <v>1337</v>
      </c>
      <c r="F1741" s="9">
        <f>Source!AT734</f>
        <v>70</v>
      </c>
      <c r="G1741" s="21"/>
      <c r="H1741" s="20"/>
      <c r="I1741" s="9"/>
      <c r="J1741" s="9"/>
      <c r="K1741" s="21">
        <f>SUM(R1738:R1740)</f>
        <v>2205.62</v>
      </c>
      <c r="L1741" s="21"/>
    </row>
    <row r="1742" spans="1:22" ht="14.25" x14ac:dyDescent="0.2">
      <c r="A1742" s="18"/>
      <c r="B1742" s="18"/>
      <c r="C1742" s="18"/>
      <c r="D1742" s="18" t="s">
        <v>1338</v>
      </c>
      <c r="E1742" s="19" t="s">
        <v>1337</v>
      </c>
      <c r="F1742" s="9">
        <f>Source!AU734</f>
        <v>10</v>
      </c>
      <c r="G1742" s="21"/>
      <c r="H1742" s="20"/>
      <c r="I1742" s="9"/>
      <c r="J1742" s="9"/>
      <c r="K1742" s="21">
        <f>SUM(T1738:T1741)</f>
        <v>315.08999999999997</v>
      </c>
      <c r="L1742" s="21"/>
    </row>
    <row r="1743" spans="1:22" ht="14.25" x14ac:dyDescent="0.2">
      <c r="A1743" s="18"/>
      <c r="B1743" s="18"/>
      <c r="C1743" s="18"/>
      <c r="D1743" s="18" t="s">
        <v>1340</v>
      </c>
      <c r="E1743" s="19" t="s">
        <v>1341</v>
      </c>
      <c r="F1743" s="9">
        <f>Source!AQ734</f>
        <v>4.4400000000000004</v>
      </c>
      <c r="G1743" s="21"/>
      <c r="H1743" s="20" t="str">
        <f>Source!DI734</f>
        <v/>
      </c>
      <c r="I1743" s="9">
        <f>Source!AV734</f>
        <v>1</v>
      </c>
      <c r="J1743" s="9"/>
      <c r="K1743" s="21"/>
      <c r="L1743" s="21">
        <f>Source!U734</f>
        <v>4.4400000000000004</v>
      </c>
    </row>
    <row r="1744" spans="1:22" ht="15" x14ac:dyDescent="0.25">
      <c r="A1744" s="24"/>
      <c r="B1744" s="24"/>
      <c r="C1744" s="24"/>
      <c r="D1744" s="24"/>
      <c r="E1744" s="24"/>
      <c r="F1744" s="24"/>
      <c r="G1744" s="24"/>
      <c r="H1744" s="24"/>
      <c r="I1744" s="24"/>
      <c r="J1744" s="46">
        <f>K1739+K1740+K1741+K1742</f>
        <v>5681.54</v>
      </c>
      <c r="K1744" s="46"/>
      <c r="L1744" s="25">
        <f>IF(Source!I734&lt;&gt;0, ROUND(J1744/Source!I734, 2), 0)</f>
        <v>5681.54</v>
      </c>
      <c r="P1744" s="23">
        <f>J1744</f>
        <v>5681.54</v>
      </c>
    </row>
    <row r="1745" spans="1:22" ht="57" x14ac:dyDescent="0.2">
      <c r="A1745" s="18">
        <v>208</v>
      </c>
      <c r="B1745" s="18">
        <v>208</v>
      </c>
      <c r="C1745" s="18" t="str">
        <f>Source!F735</f>
        <v>1.23-2103-9-1/1</v>
      </c>
      <c r="D1745" s="18" t="str">
        <f>Source!G735</f>
        <v>Техническое обслуживание приборов для измерения температуры, термометры манометрические, тип ТПП-СК / ARK-3, ARN-3, WTP-3</v>
      </c>
      <c r="E1745" s="19" t="str">
        <f>Source!H735</f>
        <v>шт.</v>
      </c>
      <c r="F1745" s="9">
        <f>Source!I735</f>
        <v>3</v>
      </c>
      <c r="G1745" s="21"/>
      <c r="H1745" s="20"/>
      <c r="I1745" s="9"/>
      <c r="J1745" s="9"/>
      <c r="K1745" s="21"/>
      <c r="L1745" s="21"/>
      <c r="Q1745">
        <f>ROUND((Source!BZ735/100)*ROUND((Source!AF735*Source!AV735)*Source!I735, 2), 2)</f>
        <v>1413.43</v>
      </c>
      <c r="R1745">
        <f>Source!X735</f>
        <v>1413.43</v>
      </c>
      <c r="S1745">
        <f>ROUND((Source!CA735/100)*ROUND((Source!AF735*Source!AV735)*Source!I735, 2), 2)</f>
        <v>201.92</v>
      </c>
      <c r="T1745">
        <f>Source!Y735</f>
        <v>201.92</v>
      </c>
      <c r="U1745">
        <f>ROUND((175/100)*ROUND((Source!AE735*Source!AV735)*Source!I735, 2), 2)</f>
        <v>0</v>
      </c>
      <c r="V1745">
        <f>ROUND((108/100)*ROUND(Source!CS735*Source!I735, 2), 2)</f>
        <v>0</v>
      </c>
    </row>
    <row r="1746" spans="1:22" ht="14.25" x14ac:dyDescent="0.2">
      <c r="A1746" s="18"/>
      <c r="B1746" s="18"/>
      <c r="C1746" s="18"/>
      <c r="D1746" s="18" t="s">
        <v>1332</v>
      </c>
      <c r="E1746" s="19"/>
      <c r="F1746" s="9"/>
      <c r="G1746" s="21">
        <f>Source!AO735</f>
        <v>673.06</v>
      </c>
      <c r="H1746" s="20" t="str">
        <f>Source!DG735</f>
        <v/>
      </c>
      <c r="I1746" s="9">
        <f>Source!AV735</f>
        <v>1</v>
      </c>
      <c r="J1746" s="9">
        <f>IF(Source!BA735&lt;&gt; 0, Source!BA735, 1)</f>
        <v>1</v>
      </c>
      <c r="K1746" s="21">
        <f>Source!S735</f>
        <v>2019.18</v>
      </c>
      <c r="L1746" s="21"/>
    </row>
    <row r="1747" spans="1:22" ht="14.25" x14ac:dyDescent="0.2">
      <c r="A1747" s="18"/>
      <c r="B1747" s="18"/>
      <c r="C1747" s="18"/>
      <c r="D1747" s="18" t="s">
        <v>1336</v>
      </c>
      <c r="E1747" s="19" t="s">
        <v>1337</v>
      </c>
      <c r="F1747" s="9">
        <f>Source!AT735</f>
        <v>70</v>
      </c>
      <c r="G1747" s="21"/>
      <c r="H1747" s="20"/>
      <c r="I1747" s="9"/>
      <c r="J1747" s="9"/>
      <c r="K1747" s="21">
        <f>SUM(R1745:R1746)</f>
        <v>1413.43</v>
      </c>
      <c r="L1747" s="21"/>
    </row>
    <row r="1748" spans="1:22" ht="14.25" x14ac:dyDescent="0.2">
      <c r="A1748" s="18"/>
      <c r="B1748" s="18"/>
      <c r="C1748" s="18"/>
      <c r="D1748" s="18" t="s">
        <v>1338</v>
      </c>
      <c r="E1748" s="19" t="s">
        <v>1337</v>
      </c>
      <c r="F1748" s="9">
        <f>Source!AU735</f>
        <v>10</v>
      </c>
      <c r="G1748" s="21"/>
      <c r="H1748" s="20"/>
      <c r="I1748" s="9"/>
      <c r="J1748" s="9"/>
      <c r="K1748" s="21">
        <f>SUM(T1745:T1747)</f>
        <v>201.92</v>
      </c>
      <c r="L1748" s="21"/>
    </row>
    <row r="1749" spans="1:22" ht="14.25" x14ac:dyDescent="0.2">
      <c r="A1749" s="18"/>
      <c r="B1749" s="18"/>
      <c r="C1749" s="18"/>
      <c r="D1749" s="18" t="s">
        <v>1340</v>
      </c>
      <c r="E1749" s="19" t="s">
        <v>1341</v>
      </c>
      <c r="F1749" s="9">
        <f>Source!AQ735</f>
        <v>1.0900000000000001</v>
      </c>
      <c r="G1749" s="21"/>
      <c r="H1749" s="20" t="str">
        <f>Source!DI735</f>
        <v/>
      </c>
      <c r="I1749" s="9">
        <f>Source!AV735</f>
        <v>1</v>
      </c>
      <c r="J1749" s="9"/>
      <c r="K1749" s="21"/>
      <c r="L1749" s="21">
        <f>Source!U735</f>
        <v>3.2700000000000005</v>
      </c>
    </row>
    <row r="1750" spans="1:22" ht="15" x14ac:dyDescent="0.25">
      <c r="A1750" s="24"/>
      <c r="B1750" s="24"/>
      <c r="C1750" s="24"/>
      <c r="D1750" s="24"/>
      <c r="E1750" s="24"/>
      <c r="F1750" s="24"/>
      <c r="G1750" s="24"/>
      <c r="H1750" s="24"/>
      <c r="I1750" s="24"/>
      <c r="J1750" s="46">
        <f>K1746+K1747+K1748</f>
        <v>3634.53</v>
      </c>
      <c r="K1750" s="46"/>
      <c r="L1750" s="25">
        <f>IF(Source!I735&lt;&gt;0, ROUND(J1750/Source!I735, 2), 0)</f>
        <v>1211.51</v>
      </c>
      <c r="P1750" s="23">
        <f>J1750</f>
        <v>3634.53</v>
      </c>
    </row>
    <row r="1751" spans="1:22" ht="71.25" x14ac:dyDescent="0.2">
      <c r="A1751" s="18">
        <v>209</v>
      </c>
      <c r="B1751" s="18">
        <v>209</v>
      </c>
      <c r="C1751" s="18" t="str">
        <f>Source!F736</f>
        <v>1.23-2103-21-1/1</v>
      </c>
      <c r="D1751" s="18" t="str">
        <f>Source!G736</f>
        <v>Техническое обслуживание преобразователей давления, перепада давления, тензорезисторных, дифференциальных (Сапфир) / DVL-500</v>
      </c>
      <c r="E1751" s="19" t="str">
        <f>Source!H736</f>
        <v>шт.</v>
      </c>
      <c r="F1751" s="9">
        <f>Source!I736</f>
        <v>2</v>
      </c>
      <c r="G1751" s="21"/>
      <c r="H1751" s="20"/>
      <c r="I1751" s="9"/>
      <c r="J1751" s="9"/>
      <c r="K1751" s="21"/>
      <c r="L1751" s="21"/>
      <c r="Q1751">
        <f>ROUND((Source!BZ736/100)*ROUND((Source!AF736*Source!AV736)*Source!I736, 2), 2)</f>
        <v>894.17</v>
      </c>
      <c r="R1751">
        <f>Source!X736</f>
        <v>894.17</v>
      </c>
      <c r="S1751">
        <f>ROUND((Source!CA736/100)*ROUND((Source!AF736*Source!AV736)*Source!I736, 2), 2)</f>
        <v>127.74</v>
      </c>
      <c r="T1751">
        <f>Source!Y736</f>
        <v>127.74</v>
      </c>
      <c r="U1751">
        <f>ROUND((175/100)*ROUND((Source!AE736*Source!AV736)*Source!I736, 2), 2)</f>
        <v>0</v>
      </c>
      <c r="V1751">
        <f>ROUND((108/100)*ROUND(Source!CS736*Source!I736, 2), 2)</f>
        <v>0</v>
      </c>
    </row>
    <row r="1752" spans="1:22" ht="14.25" x14ac:dyDescent="0.2">
      <c r="A1752" s="18"/>
      <c r="B1752" s="18"/>
      <c r="C1752" s="18"/>
      <c r="D1752" s="18" t="s">
        <v>1332</v>
      </c>
      <c r="E1752" s="19"/>
      <c r="F1752" s="9"/>
      <c r="G1752" s="21">
        <f>Source!AO736</f>
        <v>638.69000000000005</v>
      </c>
      <c r="H1752" s="20" t="str">
        <f>Source!DG736</f>
        <v/>
      </c>
      <c r="I1752" s="9">
        <f>Source!AV736</f>
        <v>1</v>
      </c>
      <c r="J1752" s="9">
        <f>IF(Source!BA736&lt;&gt; 0, Source!BA736, 1)</f>
        <v>1</v>
      </c>
      <c r="K1752" s="21">
        <f>Source!S736</f>
        <v>1277.3800000000001</v>
      </c>
      <c r="L1752" s="21"/>
    </row>
    <row r="1753" spans="1:22" ht="14.25" x14ac:dyDescent="0.2">
      <c r="A1753" s="18"/>
      <c r="B1753" s="18"/>
      <c r="C1753" s="18"/>
      <c r="D1753" s="18" t="s">
        <v>1335</v>
      </c>
      <c r="E1753" s="19"/>
      <c r="F1753" s="9"/>
      <c r="G1753" s="21">
        <f>Source!AL736</f>
        <v>19.14</v>
      </c>
      <c r="H1753" s="20" t="str">
        <f>Source!DD736</f>
        <v/>
      </c>
      <c r="I1753" s="9">
        <f>Source!AW736</f>
        <v>1</v>
      </c>
      <c r="J1753" s="9">
        <f>IF(Source!BC736&lt;&gt; 0, Source!BC736, 1)</f>
        <v>1</v>
      </c>
      <c r="K1753" s="21">
        <f>Source!P736</f>
        <v>38.28</v>
      </c>
      <c r="L1753" s="21"/>
    </row>
    <row r="1754" spans="1:22" ht="14.25" x14ac:dyDescent="0.2">
      <c r="A1754" s="18"/>
      <c r="B1754" s="18"/>
      <c r="C1754" s="18"/>
      <c r="D1754" s="18" t="s">
        <v>1336</v>
      </c>
      <c r="E1754" s="19" t="s">
        <v>1337</v>
      </c>
      <c r="F1754" s="9">
        <f>Source!AT736</f>
        <v>70</v>
      </c>
      <c r="G1754" s="21"/>
      <c r="H1754" s="20"/>
      <c r="I1754" s="9"/>
      <c r="J1754" s="9"/>
      <c r="K1754" s="21">
        <f>SUM(R1751:R1753)</f>
        <v>894.17</v>
      </c>
      <c r="L1754" s="21"/>
    </row>
    <row r="1755" spans="1:22" ht="14.25" x14ac:dyDescent="0.2">
      <c r="A1755" s="18"/>
      <c r="B1755" s="18"/>
      <c r="C1755" s="18"/>
      <c r="D1755" s="18" t="s">
        <v>1338</v>
      </c>
      <c r="E1755" s="19" t="s">
        <v>1337</v>
      </c>
      <c r="F1755" s="9">
        <f>Source!AU736</f>
        <v>10</v>
      </c>
      <c r="G1755" s="21"/>
      <c r="H1755" s="20"/>
      <c r="I1755" s="9"/>
      <c r="J1755" s="9"/>
      <c r="K1755" s="21">
        <f>SUM(T1751:T1754)</f>
        <v>127.74</v>
      </c>
      <c r="L1755" s="21"/>
    </row>
    <row r="1756" spans="1:22" ht="14.25" x14ac:dyDescent="0.2">
      <c r="A1756" s="18"/>
      <c r="B1756" s="18"/>
      <c r="C1756" s="18"/>
      <c r="D1756" s="18" t="s">
        <v>1340</v>
      </c>
      <c r="E1756" s="19" t="s">
        <v>1341</v>
      </c>
      <c r="F1756" s="9">
        <f>Source!AQ736</f>
        <v>0.77</v>
      </c>
      <c r="G1756" s="21"/>
      <c r="H1756" s="20" t="str">
        <f>Source!DI736</f>
        <v/>
      </c>
      <c r="I1756" s="9">
        <f>Source!AV736</f>
        <v>1</v>
      </c>
      <c r="J1756" s="9"/>
      <c r="K1756" s="21"/>
      <c r="L1756" s="21">
        <f>Source!U736</f>
        <v>1.54</v>
      </c>
    </row>
    <row r="1757" spans="1:22" ht="15" x14ac:dyDescent="0.25">
      <c r="A1757" s="24"/>
      <c r="B1757" s="24"/>
      <c r="C1757" s="24"/>
      <c r="D1757" s="24"/>
      <c r="E1757" s="24"/>
      <c r="F1757" s="24"/>
      <c r="G1757" s="24"/>
      <c r="H1757" s="24"/>
      <c r="I1757" s="24"/>
      <c r="J1757" s="46">
        <f>K1752+K1753+K1754+K1755</f>
        <v>2337.5699999999997</v>
      </c>
      <c r="K1757" s="46"/>
      <c r="L1757" s="25">
        <f>IF(Source!I736&lt;&gt;0, ROUND(J1757/Source!I736, 2), 0)</f>
        <v>1168.79</v>
      </c>
      <c r="P1757" s="23">
        <f>J1757</f>
        <v>2337.5699999999997</v>
      </c>
    </row>
    <row r="1758" spans="1:22" ht="42.75" x14ac:dyDescent="0.2">
      <c r="A1758" s="18">
        <v>210</v>
      </c>
      <c r="B1758" s="18">
        <v>210</v>
      </c>
      <c r="C1758" s="18" t="str">
        <f>Source!F737</f>
        <v>1.23-2103-41-1/1</v>
      </c>
      <c r="D1758" s="18" t="str">
        <f>Source!G737</f>
        <v>Техническое обслуживание регулирующего клапана / Привод PDF 05/230.D</v>
      </c>
      <c r="E1758" s="19" t="str">
        <f>Source!H737</f>
        <v>шт.</v>
      </c>
      <c r="F1758" s="9">
        <f>Source!I737</f>
        <v>1</v>
      </c>
      <c r="G1758" s="21"/>
      <c r="H1758" s="20"/>
      <c r="I1758" s="9"/>
      <c r="J1758" s="9"/>
      <c r="K1758" s="21"/>
      <c r="L1758" s="21"/>
      <c r="Q1758">
        <f>ROUND((Source!BZ737/100)*ROUND((Source!AF737*Source!AV737)*Source!I737, 2), 2)</f>
        <v>145.6</v>
      </c>
      <c r="R1758">
        <f>Source!X737</f>
        <v>145.6</v>
      </c>
      <c r="S1758">
        <f>ROUND((Source!CA737/100)*ROUND((Source!AF737*Source!AV737)*Source!I737, 2), 2)</f>
        <v>20.8</v>
      </c>
      <c r="T1758">
        <f>Source!Y737</f>
        <v>20.8</v>
      </c>
      <c r="U1758">
        <f>ROUND((175/100)*ROUND((Source!AE737*Source!AV737)*Source!I737, 2), 2)</f>
        <v>86.75</v>
      </c>
      <c r="V1758">
        <f>ROUND((108/100)*ROUND(Source!CS737*Source!I737, 2), 2)</f>
        <v>53.54</v>
      </c>
    </row>
    <row r="1759" spans="1:22" ht="14.25" x14ac:dyDescent="0.2">
      <c r="A1759" s="18"/>
      <c r="B1759" s="18"/>
      <c r="C1759" s="18"/>
      <c r="D1759" s="18" t="s">
        <v>1332</v>
      </c>
      <c r="E1759" s="19"/>
      <c r="F1759" s="9"/>
      <c r="G1759" s="21">
        <f>Source!AO737</f>
        <v>208</v>
      </c>
      <c r="H1759" s="20" t="str">
        <f>Source!DG737</f>
        <v/>
      </c>
      <c r="I1759" s="9">
        <f>Source!AV737</f>
        <v>1</v>
      </c>
      <c r="J1759" s="9">
        <f>IF(Source!BA737&lt;&gt; 0, Source!BA737, 1)</f>
        <v>1</v>
      </c>
      <c r="K1759" s="21">
        <f>Source!S737</f>
        <v>208</v>
      </c>
      <c r="L1759" s="21"/>
    </row>
    <row r="1760" spans="1:22" ht="14.25" x14ac:dyDescent="0.2">
      <c r="A1760" s="18"/>
      <c r="B1760" s="18"/>
      <c r="C1760" s="18"/>
      <c r="D1760" s="18" t="s">
        <v>1333</v>
      </c>
      <c r="E1760" s="19"/>
      <c r="F1760" s="9"/>
      <c r="G1760" s="21">
        <f>Source!AM737</f>
        <v>78.180000000000007</v>
      </c>
      <c r="H1760" s="20" t="str">
        <f>Source!DE737</f>
        <v/>
      </c>
      <c r="I1760" s="9">
        <f>Source!AV737</f>
        <v>1</v>
      </c>
      <c r="J1760" s="9">
        <f>IF(Source!BB737&lt;&gt; 0, Source!BB737, 1)</f>
        <v>1</v>
      </c>
      <c r="K1760" s="21">
        <f>Source!Q737</f>
        <v>78.180000000000007</v>
      </c>
      <c r="L1760" s="21"/>
    </row>
    <row r="1761" spans="1:29" ht="14.25" x14ac:dyDescent="0.2">
      <c r="A1761" s="18"/>
      <c r="B1761" s="18"/>
      <c r="C1761" s="18"/>
      <c r="D1761" s="18" t="s">
        <v>1334</v>
      </c>
      <c r="E1761" s="19"/>
      <c r="F1761" s="9"/>
      <c r="G1761" s="21">
        <f>Source!AN737</f>
        <v>49.57</v>
      </c>
      <c r="H1761" s="20" t="str">
        <f>Source!DF737</f>
        <v/>
      </c>
      <c r="I1761" s="9">
        <f>Source!AV737</f>
        <v>1</v>
      </c>
      <c r="J1761" s="9">
        <f>IF(Source!BS737&lt;&gt; 0, Source!BS737, 1)</f>
        <v>1</v>
      </c>
      <c r="K1761" s="22">
        <f>Source!R737</f>
        <v>49.57</v>
      </c>
      <c r="L1761" s="21"/>
    </row>
    <row r="1762" spans="1:29" ht="14.25" x14ac:dyDescent="0.2">
      <c r="A1762" s="18"/>
      <c r="B1762" s="18"/>
      <c r="C1762" s="18"/>
      <c r="D1762" s="18" t="s">
        <v>1336</v>
      </c>
      <c r="E1762" s="19" t="s">
        <v>1337</v>
      </c>
      <c r="F1762" s="9">
        <f>Source!AT737</f>
        <v>70</v>
      </c>
      <c r="G1762" s="21"/>
      <c r="H1762" s="20"/>
      <c r="I1762" s="9"/>
      <c r="J1762" s="9"/>
      <c r="K1762" s="21">
        <f>SUM(R1758:R1761)</f>
        <v>145.6</v>
      </c>
      <c r="L1762" s="21"/>
    </row>
    <row r="1763" spans="1:29" ht="14.25" x14ac:dyDescent="0.2">
      <c r="A1763" s="18"/>
      <c r="B1763" s="18"/>
      <c r="C1763" s="18"/>
      <c r="D1763" s="18" t="s">
        <v>1338</v>
      </c>
      <c r="E1763" s="19" t="s">
        <v>1337</v>
      </c>
      <c r="F1763" s="9">
        <f>Source!AU737</f>
        <v>10</v>
      </c>
      <c r="G1763" s="21"/>
      <c r="H1763" s="20"/>
      <c r="I1763" s="9"/>
      <c r="J1763" s="9"/>
      <c r="K1763" s="21">
        <f>SUM(T1758:T1762)</f>
        <v>20.8</v>
      </c>
      <c r="L1763" s="21"/>
    </row>
    <row r="1764" spans="1:29" ht="14.25" x14ac:dyDescent="0.2">
      <c r="A1764" s="18"/>
      <c r="B1764" s="18"/>
      <c r="C1764" s="18"/>
      <c r="D1764" s="18" t="s">
        <v>1339</v>
      </c>
      <c r="E1764" s="19" t="s">
        <v>1337</v>
      </c>
      <c r="F1764" s="9">
        <f>108</f>
        <v>108</v>
      </c>
      <c r="G1764" s="21"/>
      <c r="H1764" s="20"/>
      <c r="I1764" s="9"/>
      <c r="J1764" s="9"/>
      <c r="K1764" s="21">
        <f>SUM(V1758:V1763)</f>
        <v>53.54</v>
      </c>
      <c r="L1764" s="21"/>
    </row>
    <row r="1765" spans="1:29" ht="14.25" x14ac:dyDescent="0.2">
      <c r="A1765" s="18"/>
      <c r="B1765" s="18"/>
      <c r="C1765" s="18"/>
      <c r="D1765" s="18" t="s">
        <v>1340</v>
      </c>
      <c r="E1765" s="19" t="s">
        <v>1341</v>
      </c>
      <c r="F1765" s="9">
        <f>Source!AQ737</f>
        <v>0.37</v>
      </c>
      <c r="G1765" s="21"/>
      <c r="H1765" s="20" t="str">
        <f>Source!DI737</f>
        <v/>
      </c>
      <c r="I1765" s="9">
        <f>Source!AV737</f>
        <v>1</v>
      </c>
      <c r="J1765" s="9"/>
      <c r="K1765" s="21"/>
      <c r="L1765" s="21">
        <f>Source!U737</f>
        <v>0.37</v>
      </c>
    </row>
    <row r="1766" spans="1:29" ht="15" x14ac:dyDescent="0.25">
      <c r="A1766" s="24"/>
      <c r="B1766" s="24"/>
      <c r="C1766" s="24"/>
      <c r="D1766" s="24"/>
      <c r="E1766" s="24"/>
      <c r="F1766" s="24"/>
      <c r="G1766" s="24"/>
      <c r="H1766" s="24"/>
      <c r="I1766" s="24"/>
      <c r="J1766" s="46">
        <f>K1759+K1760+K1762+K1763+K1764</f>
        <v>506.12</v>
      </c>
      <c r="K1766" s="46"/>
      <c r="L1766" s="25">
        <f>IF(Source!I737&lt;&gt;0, ROUND(J1766/Source!I737, 2), 0)</f>
        <v>506.12</v>
      </c>
      <c r="P1766" s="23">
        <f>J1766</f>
        <v>506.12</v>
      </c>
    </row>
    <row r="1768" spans="1:29" ht="15" x14ac:dyDescent="0.25">
      <c r="C1768" s="47" t="str">
        <f>Source!G738</f>
        <v>Установка ПВР5, (корпус с акустической и тепловой изоляцией), VR 60-30/28.4D производительностью L = 1600 м3/ч</v>
      </c>
      <c r="D1768" s="47"/>
      <c r="E1768" s="47"/>
      <c r="F1768" s="47"/>
      <c r="G1768" s="47"/>
      <c r="H1768" s="47"/>
      <c r="I1768" s="47"/>
      <c r="J1768" s="47"/>
      <c r="K1768" s="47"/>
      <c r="AC1768" s="29" t="str">
        <f>Source!G738</f>
        <v>Установка ПВР5, (корпус с акустической и тепловой изоляцией), VR 60-30/28.4D производительностью L = 1600 м3/ч</v>
      </c>
    </row>
    <row r="1769" spans="1:29" ht="42.75" x14ac:dyDescent="0.2">
      <c r="A1769" s="18">
        <v>211</v>
      </c>
      <c r="B1769" s="18">
        <v>211</v>
      </c>
      <c r="C1769" s="18" t="str">
        <f>Source!F739</f>
        <v>1.18-2403-21-4/1</v>
      </c>
      <c r="D1769" s="18" t="str">
        <f>Source!G739</f>
        <v>Техническое обслуживание приточных установок производительностью до 5000 м3/ч - ежеквартальное</v>
      </c>
      <c r="E1769" s="19" t="str">
        <f>Source!H739</f>
        <v>установка</v>
      </c>
      <c r="F1769" s="9">
        <f>Source!I739</f>
        <v>2</v>
      </c>
      <c r="G1769" s="21"/>
      <c r="H1769" s="20"/>
      <c r="I1769" s="9"/>
      <c r="J1769" s="9"/>
      <c r="K1769" s="21"/>
      <c r="L1769" s="21"/>
      <c r="Q1769">
        <f>ROUND((Source!BZ739/100)*ROUND((Source!AF739*Source!AV739)*Source!I739, 2), 2)</f>
        <v>5834.16</v>
      </c>
      <c r="R1769">
        <f>Source!X739</f>
        <v>5834.16</v>
      </c>
      <c r="S1769">
        <f>ROUND((Source!CA739/100)*ROUND((Source!AF739*Source!AV739)*Source!I739, 2), 2)</f>
        <v>833.45</v>
      </c>
      <c r="T1769">
        <f>Source!Y739</f>
        <v>833.45</v>
      </c>
      <c r="U1769">
        <f>ROUND((175/100)*ROUND((Source!AE739*Source!AV739)*Source!I739, 2), 2)</f>
        <v>0.14000000000000001</v>
      </c>
      <c r="V1769">
        <f>ROUND((108/100)*ROUND(Source!CS739*Source!I739, 2), 2)</f>
        <v>0.09</v>
      </c>
    </row>
    <row r="1770" spans="1:29" ht="14.25" x14ac:dyDescent="0.2">
      <c r="A1770" s="18"/>
      <c r="B1770" s="18"/>
      <c r="C1770" s="18"/>
      <c r="D1770" s="18" t="s">
        <v>1332</v>
      </c>
      <c r="E1770" s="19"/>
      <c r="F1770" s="9"/>
      <c r="G1770" s="21">
        <f>Source!AO739</f>
        <v>2083.63</v>
      </c>
      <c r="H1770" s="20" t="str">
        <f>Source!DG739</f>
        <v>)*2</v>
      </c>
      <c r="I1770" s="9">
        <f>Source!AV739</f>
        <v>1</v>
      </c>
      <c r="J1770" s="9">
        <f>IF(Source!BA739&lt;&gt; 0, Source!BA739, 1)</f>
        <v>1</v>
      </c>
      <c r="K1770" s="21">
        <f>Source!S739</f>
        <v>8334.52</v>
      </c>
      <c r="L1770" s="21"/>
    </row>
    <row r="1771" spans="1:29" ht="14.25" x14ac:dyDescent="0.2">
      <c r="A1771" s="18"/>
      <c r="B1771" s="18"/>
      <c r="C1771" s="18"/>
      <c r="D1771" s="18" t="s">
        <v>1333</v>
      </c>
      <c r="E1771" s="19"/>
      <c r="F1771" s="9"/>
      <c r="G1771" s="21">
        <f>Source!AM739</f>
        <v>1.79</v>
      </c>
      <c r="H1771" s="20" t="str">
        <f>Source!DE739</f>
        <v>)*2</v>
      </c>
      <c r="I1771" s="9">
        <f>Source!AV739</f>
        <v>1</v>
      </c>
      <c r="J1771" s="9">
        <f>IF(Source!BB739&lt;&gt; 0, Source!BB739, 1)</f>
        <v>1</v>
      </c>
      <c r="K1771" s="21">
        <f>Source!Q739</f>
        <v>7.16</v>
      </c>
      <c r="L1771" s="21"/>
    </row>
    <row r="1772" spans="1:29" ht="14.25" x14ac:dyDescent="0.2">
      <c r="A1772" s="18"/>
      <c r="B1772" s="18"/>
      <c r="C1772" s="18"/>
      <c r="D1772" s="18" t="s">
        <v>1334</v>
      </c>
      <c r="E1772" s="19"/>
      <c r="F1772" s="9"/>
      <c r="G1772" s="21">
        <f>Source!AN739</f>
        <v>0.02</v>
      </c>
      <c r="H1772" s="20" t="str">
        <f>Source!DF739</f>
        <v>)*2</v>
      </c>
      <c r="I1772" s="9">
        <f>Source!AV739</f>
        <v>1</v>
      </c>
      <c r="J1772" s="9">
        <f>IF(Source!BS739&lt;&gt; 0, Source!BS739, 1)</f>
        <v>1</v>
      </c>
      <c r="K1772" s="22">
        <f>Source!R739</f>
        <v>0.08</v>
      </c>
      <c r="L1772" s="21"/>
    </row>
    <row r="1773" spans="1:29" ht="14.25" x14ac:dyDescent="0.2">
      <c r="A1773" s="18"/>
      <c r="B1773" s="18"/>
      <c r="C1773" s="18"/>
      <c r="D1773" s="18" t="s">
        <v>1335</v>
      </c>
      <c r="E1773" s="19"/>
      <c r="F1773" s="9"/>
      <c r="G1773" s="21">
        <f>Source!AL739</f>
        <v>10.08</v>
      </c>
      <c r="H1773" s="20" t="str">
        <f>Source!DD739</f>
        <v>)*2</v>
      </c>
      <c r="I1773" s="9">
        <f>Source!AW739</f>
        <v>1</v>
      </c>
      <c r="J1773" s="9">
        <f>IF(Source!BC739&lt;&gt; 0, Source!BC739, 1)</f>
        <v>1</v>
      </c>
      <c r="K1773" s="21">
        <f>Source!P739</f>
        <v>40.32</v>
      </c>
      <c r="L1773" s="21"/>
    </row>
    <row r="1774" spans="1:29" ht="14.25" x14ac:dyDescent="0.2">
      <c r="A1774" s="18"/>
      <c r="B1774" s="18"/>
      <c r="C1774" s="18"/>
      <c r="D1774" s="18" t="s">
        <v>1336</v>
      </c>
      <c r="E1774" s="19" t="s">
        <v>1337</v>
      </c>
      <c r="F1774" s="9">
        <f>Source!AT739</f>
        <v>70</v>
      </c>
      <c r="G1774" s="21"/>
      <c r="H1774" s="20"/>
      <c r="I1774" s="9"/>
      <c r="J1774" s="9"/>
      <c r="K1774" s="21">
        <f>SUM(R1769:R1773)</f>
        <v>5834.16</v>
      </c>
      <c r="L1774" s="21"/>
    </row>
    <row r="1775" spans="1:29" ht="14.25" x14ac:dyDescent="0.2">
      <c r="A1775" s="18"/>
      <c r="B1775" s="18"/>
      <c r="C1775" s="18"/>
      <c r="D1775" s="18" t="s">
        <v>1338</v>
      </c>
      <c r="E1775" s="19" t="s">
        <v>1337</v>
      </c>
      <c r="F1775" s="9">
        <f>Source!AU739</f>
        <v>10</v>
      </c>
      <c r="G1775" s="21"/>
      <c r="H1775" s="20"/>
      <c r="I1775" s="9"/>
      <c r="J1775" s="9"/>
      <c r="K1775" s="21">
        <f>SUM(T1769:T1774)</f>
        <v>833.45</v>
      </c>
      <c r="L1775" s="21"/>
    </row>
    <row r="1776" spans="1:29" ht="14.25" x14ac:dyDescent="0.2">
      <c r="A1776" s="18"/>
      <c r="B1776" s="18"/>
      <c r="C1776" s="18"/>
      <c r="D1776" s="18" t="s">
        <v>1339</v>
      </c>
      <c r="E1776" s="19" t="s">
        <v>1337</v>
      </c>
      <c r="F1776" s="9">
        <f>108</f>
        <v>108</v>
      </c>
      <c r="G1776" s="21"/>
      <c r="H1776" s="20"/>
      <c r="I1776" s="9"/>
      <c r="J1776" s="9"/>
      <c r="K1776" s="21">
        <f>SUM(V1769:V1775)</f>
        <v>0.09</v>
      </c>
      <c r="L1776" s="21"/>
    </row>
    <row r="1777" spans="1:22" ht="14.25" x14ac:dyDescent="0.2">
      <c r="A1777" s="18"/>
      <c r="B1777" s="18"/>
      <c r="C1777" s="18"/>
      <c r="D1777" s="18" t="s">
        <v>1340</v>
      </c>
      <c r="E1777" s="19" t="s">
        <v>1341</v>
      </c>
      <c r="F1777" s="9">
        <f>Source!AQ739</f>
        <v>3.14</v>
      </c>
      <c r="G1777" s="21"/>
      <c r="H1777" s="20" t="str">
        <f>Source!DI739</f>
        <v>)*2</v>
      </c>
      <c r="I1777" s="9">
        <f>Source!AV739</f>
        <v>1</v>
      </c>
      <c r="J1777" s="9"/>
      <c r="K1777" s="21"/>
      <c r="L1777" s="21">
        <f>Source!U739</f>
        <v>12.56</v>
      </c>
    </row>
    <row r="1778" spans="1:22" ht="15" x14ac:dyDescent="0.25">
      <c r="A1778" s="24"/>
      <c r="B1778" s="24"/>
      <c r="C1778" s="24"/>
      <c r="D1778" s="24"/>
      <c r="E1778" s="24"/>
      <c r="F1778" s="24"/>
      <c r="G1778" s="24"/>
      <c r="H1778" s="24"/>
      <c r="I1778" s="24"/>
      <c r="J1778" s="46">
        <f>K1770+K1771+K1773+K1774+K1775+K1776</f>
        <v>15049.7</v>
      </c>
      <c r="K1778" s="46"/>
      <c r="L1778" s="25">
        <f>IF(Source!I739&lt;&gt;0, ROUND(J1778/Source!I739, 2), 0)</f>
        <v>7524.85</v>
      </c>
      <c r="P1778" s="23">
        <f>J1778</f>
        <v>15049.7</v>
      </c>
    </row>
    <row r="1779" spans="1:22" ht="42.75" x14ac:dyDescent="0.2">
      <c r="A1779" s="18">
        <v>212</v>
      </c>
      <c r="B1779" s="18">
        <v>212</v>
      </c>
      <c r="C1779" s="18" t="str">
        <f>Source!F741</f>
        <v>1.18-2403-20-3/1</v>
      </c>
      <c r="D1779" s="18" t="str">
        <f>Source!G741</f>
        <v>Техническое обслуживание вытяжных установок производительностью до 5000 м3/ч - ежеквартальное</v>
      </c>
      <c r="E1779" s="19" t="str">
        <f>Source!H741</f>
        <v>установка</v>
      </c>
      <c r="F1779" s="9">
        <f>Source!I741</f>
        <v>2</v>
      </c>
      <c r="G1779" s="21"/>
      <c r="H1779" s="20"/>
      <c r="I1779" s="9"/>
      <c r="J1779" s="9"/>
      <c r="K1779" s="21"/>
      <c r="L1779" s="21"/>
      <c r="Q1779">
        <f>ROUND((Source!BZ741/100)*ROUND((Source!AF741*Source!AV741)*Source!I741, 2), 2)</f>
        <v>4422.07</v>
      </c>
      <c r="R1779">
        <f>Source!X741</f>
        <v>4422.07</v>
      </c>
      <c r="S1779">
        <f>ROUND((Source!CA741/100)*ROUND((Source!AF741*Source!AV741)*Source!I741, 2), 2)</f>
        <v>631.72</v>
      </c>
      <c r="T1779">
        <f>Source!Y741</f>
        <v>631.72</v>
      </c>
      <c r="U1779">
        <f>ROUND((175/100)*ROUND((Source!AE741*Source!AV741)*Source!I741, 2), 2)</f>
        <v>0</v>
      </c>
      <c r="V1779">
        <f>ROUND((108/100)*ROUND(Source!CS741*Source!I741, 2), 2)</f>
        <v>0</v>
      </c>
    </row>
    <row r="1780" spans="1:22" ht="14.25" x14ac:dyDescent="0.2">
      <c r="A1780" s="18"/>
      <c r="B1780" s="18"/>
      <c r="C1780" s="18"/>
      <c r="D1780" s="18" t="s">
        <v>1332</v>
      </c>
      <c r="E1780" s="19"/>
      <c r="F1780" s="9"/>
      <c r="G1780" s="21">
        <f>Source!AO741</f>
        <v>1579.31</v>
      </c>
      <c r="H1780" s="20" t="str">
        <f>Source!DG741</f>
        <v>)*2</v>
      </c>
      <c r="I1780" s="9">
        <f>Source!AV741</f>
        <v>1</v>
      </c>
      <c r="J1780" s="9">
        <f>IF(Source!BA741&lt;&gt; 0, Source!BA741, 1)</f>
        <v>1</v>
      </c>
      <c r="K1780" s="21">
        <f>Source!S741</f>
        <v>6317.24</v>
      </c>
      <c r="L1780" s="21"/>
    </row>
    <row r="1781" spans="1:22" ht="14.25" x14ac:dyDescent="0.2">
      <c r="A1781" s="18"/>
      <c r="B1781" s="18"/>
      <c r="C1781" s="18"/>
      <c r="D1781" s="18" t="s">
        <v>1335</v>
      </c>
      <c r="E1781" s="19"/>
      <c r="F1781" s="9"/>
      <c r="G1781" s="21">
        <f>Source!AL741</f>
        <v>0.03</v>
      </c>
      <c r="H1781" s="20" t="str">
        <f>Source!DD741</f>
        <v>)*2</v>
      </c>
      <c r="I1781" s="9">
        <f>Source!AW741</f>
        <v>1</v>
      </c>
      <c r="J1781" s="9">
        <f>IF(Source!BC741&lt;&gt; 0, Source!BC741, 1)</f>
        <v>1</v>
      </c>
      <c r="K1781" s="21">
        <f>Source!P741</f>
        <v>0.12</v>
      </c>
      <c r="L1781" s="21"/>
    </row>
    <row r="1782" spans="1:22" ht="14.25" x14ac:dyDescent="0.2">
      <c r="A1782" s="18"/>
      <c r="B1782" s="18"/>
      <c r="C1782" s="18"/>
      <c r="D1782" s="18" t="s">
        <v>1336</v>
      </c>
      <c r="E1782" s="19" t="s">
        <v>1337</v>
      </c>
      <c r="F1782" s="9">
        <f>Source!AT741</f>
        <v>70</v>
      </c>
      <c r="G1782" s="21"/>
      <c r="H1782" s="20"/>
      <c r="I1782" s="9"/>
      <c r="J1782" s="9"/>
      <c r="K1782" s="21">
        <f>SUM(R1779:R1781)</f>
        <v>4422.07</v>
      </c>
      <c r="L1782" s="21"/>
    </row>
    <row r="1783" spans="1:22" ht="14.25" x14ac:dyDescent="0.2">
      <c r="A1783" s="18"/>
      <c r="B1783" s="18"/>
      <c r="C1783" s="18"/>
      <c r="D1783" s="18" t="s">
        <v>1338</v>
      </c>
      <c r="E1783" s="19" t="s">
        <v>1337</v>
      </c>
      <c r="F1783" s="9">
        <f>Source!AU741</f>
        <v>10</v>
      </c>
      <c r="G1783" s="21"/>
      <c r="H1783" s="20"/>
      <c r="I1783" s="9"/>
      <c r="J1783" s="9"/>
      <c r="K1783" s="21">
        <f>SUM(T1779:T1782)</f>
        <v>631.72</v>
      </c>
      <c r="L1783" s="21"/>
    </row>
    <row r="1784" spans="1:22" ht="14.25" x14ac:dyDescent="0.2">
      <c r="A1784" s="18"/>
      <c r="B1784" s="18"/>
      <c r="C1784" s="18"/>
      <c r="D1784" s="18" t="s">
        <v>1340</v>
      </c>
      <c r="E1784" s="19" t="s">
        <v>1341</v>
      </c>
      <c r="F1784" s="9">
        <f>Source!AQ741</f>
        <v>2.38</v>
      </c>
      <c r="G1784" s="21"/>
      <c r="H1784" s="20" t="str">
        <f>Source!DI741</f>
        <v>)*2</v>
      </c>
      <c r="I1784" s="9">
        <f>Source!AV741</f>
        <v>1</v>
      </c>
      <c r="J1784" s="9"/>
      <c r="K1784" s="21"/>
      <c r="L1784" s="21">
        <f>Source!U741</f>
        <v>9.52</v>
      </c>
    </row>
    <row r="1785" spans="1:22" ht="15" x14ac:dyDescent="0.25">
      <c r="A1785" s="24"/>
      <c r="B1785" s="24"/>
      <c r="C1785" s="24"/>
      <c r="D1785" s="24"/>
      <c r="E1785" s="24"/>
      <c r="F1785" s="24"/>
      <c r="G1785" s="24"/>
      <c r="H1785" s="24"/>
      <c r="I1785" s="24"/>
      <c r="J1785" s="46">
        <f>K1780+K1781+K1782+K1783</f>
        <v>11371.15</v>
      </c>
      <c r="K1785" s="46"/>
      <c r="L1785" s="25">
        <f>IF(Source!I741&lt;&gt;0, ROUND(J1785/Source!I741, 2), 0)</f>
        <v>5685.58</v>
      </c>
      <c r="P1785" s="23">
        <f>J1785</f>
        <v>11371.15</v>
      </c>
    </row>
    <row r="1786" spans="1:22" ht="42.75" x14ac:dyDescent="0.2">
      <c r="A1786" s="18">
        <v>213</v>
      </c>
      <c r="B1786" s="18">
        <v>213</v>
      </c>
      <c r="C1786" s="18" t="str">
        <f>Source!F743</f>
        <v>1.23-2103-41-1/1</v>
      </c>
      <c r="D1786" s="18" t="str">
        <f>Source!G743</f>
        <v>Техническое обслуживание регулирующего клапана / Заслонка CHR 60-30</v>
      </c>
      <c r="E1786" s="19" t="str">
        <f>Source!H743</f>
        <v>шт.</v>
      </c>
      <c r="F1786" s="9">
        <f>Source!I743</f>
        <v>3</v>
      </c>
      <c r="G1786" s="21"/>
      <c r="H1786" s="20"/>
      <c r="I1786" s="9"/>
      <c r="J1786" s="9"/>
      <c r="K1786" s="21"/>
      <c r="L1786" s="21"/>
      <c r="Q1786">
        <f>ROUND((Source!BZ743/100)*ROUND((Source!AF743*Source!AV743)*Source!I743, 2), 2)</f>
        <v>436.8</v>
      </c>
      <c r="R1786">
        <f>Source!X743</f>
        <v>436.8</v>
      </c>
      <c r="S1786">
        <f>ROUND((Source!CA743/100)*ROUND((Source!AF743*Source!AV743)*Source!I743, 2), 2)</f>
        <v>62.4</v>
      </c>
      <c r="T1786">
        <f>Source!Y743</f>
        <v>62.4</v>
      </c>
      <c r="U1786">
        <f>ROUND((175/100)*ROUND((Source!AE743*Source!AV743)*Source!I743, 2), 2)</f>
        <v>260.24</v>
      </c>
      <c r="V1786">
        <f>ROUND((108/100)*ROUND(Source!CS743*Source!I743, 2), 2)</f>
        <v>160.61000000000001</v>
      </c>
    </row>
    <row r="1787" spans="1:22" ht="14.25" x14ac:dyDescent="0.2">
      <c r="A1787" s="18"/>
      <c r="B1787" s="18"/>
      <c r="C1787" s="18"/>
      <c r="D1787" s="18" t="s">
        <v>1332</v>
      </c>
      <c r="E1787" s="19"/>
      <c r="F1787" s="9"/>
      <c r="G1787" s="21">
        <f>Source!AO743</f>
        <v>208</v>
      </c>
      <c r="H1787" s="20" t="str">
        <f>Source!DG743</f>
        <v/>
      </c>
      <c r="I1787" s="9">
        <f>Source!AV743</f>
        <v>1</v>
      </c>
      <c r="J1787" s="9">
        <f>IF(Source!BA743&lt;&gt; 0, Source!BA743, 1)</f>
        <v>1</v>
      </c>
      <c r="K1787" s="21">
        <f>Source!S743</f>
        <v>624</v>
      </c>
      <c r="L1787" s="21"/>
    </row>
    <row r="1788" spans="1:22" ht="14.25" x14ac:dyDescent="0.2">
      <c r="A1788" s="18"/>
      <c r="B1788" s="18"/>
      <c r="C1788" s="18"/>
      <c r="D1788" s="18" t="s">
        <v>1333</v>
      </c>
      <c r="E1788" s="19"/>
      <c r="F1788" s="9"/>
      <c r="G1788" s="21">
        <f>Source!AM743</f>
        <v>78.180000000000007</v>
      </c>
      <c r="H1788" s="20" t="str">
        <f>Source!DE743</f>
        <v/>
      </c>
      <c r="I1788" s="9">
        <f>Source!AV743</f>
        <v>1</v>
      </c>
      <c r="J1788" s="9">
        <f>IF(Source!BB743&lt;&gt; 0, Source!BB743, 1)</f>
        <v>1</v>
      </c>
      <c r="K1788" s="21">
        <f>Source!Q743</f>
        <v>234.54</v>
      </c>
      <c r="L1788" s="21"/>
    </row>
    <row r="1789" spans="1:22" ht="14.25" x14ac:dyDescent="0.2">
      <c r="A1789" s="18"/>
      <c r="B1789" s="18"/>
      <c r="C1789" s="18"/>
      <c r="D1789" s="18" t="s">
        <v>1334</v>
      </c>
      <c r="E1789" s="19"/>
      <c r="F1789" s="9"/>
      <c r="G1789" s="21">
        <f>Source!AN743</f>
        <v>49.57</v>
      </c>
      <c r="H1789" s="20" t="str">
        <f>Source!DF743</f>
        <v/>
      </c>
      <c r="I1789" s="9">
        <f>Source!AV743</f>
        <v>1</v>
      </c>
      <c r="J1789" s="9">
        <f>IF(Source!BS743&lt;&gt; 0, Source!BS743, 1)</f>
        <v>1</v>
      </c>
      <c r="K1789" s="22">
        <f>Source!R743</f>
        <v>148.71</v>
      </c>
      <c r="L1789" s="21"/>
    </row>
    <row r="1790" spans="1:22" ht="14.25" x14ac:dyDescent="0.2">
      <c r="A1790" s="18"/>
      <c r="B1790" s="18"/>
      <c r="C1790" s="18"/>
      <c r="D1790" s="18" t="s">
        <v>1336</v>
      </c>
      <c r="E1790" s="19" t="s">
        <v>1337</v>
      </c>
      <c r="F1790" s="9">
        <f>Source!AT743</f>
        <v>70</v>
      </c>
      <c r="G1790" s="21"/>
      <c r="H1790" s="20"/>
      <c r="I1790" s="9"/>
      <c r="J1790" s="9"/>
      <c r="K1790" s="21">
        <f>SUM(R1786:R1789)</f>
        <v>436.8</v>
      </c>
      <c r="L1790" s="21"/>
    </row>
    <row r="1791" spans="1:22" ht="14.25" x14ac:dyDescent="0.2">
      <c r="A1791" s="18"/>
      <c r="B1791" s="18"/>
      <c r="C1791" s="18"/>
      <c r="D1791" s="18" t="s">
        <v>1338</v>
      </c>
      <c r="E1791" s="19" t="s">
        <v>1337</v>
      </c>
      <c r="F1791" s="9">
        <f>Source!AU743</f>
        <v>10</v>
      </c>
      <c r="G1791" s="21"/>
      <c r="H1791" s="20"/>
      <c r="I1791" s="9"/>
      <c r="J1791" s="9"/>
      <c r="K1791" s="21">
        <f>SUM(T1786:T1790)</f>
        <v>62.4</v>
      </c>
      <c r="L1791" s="21"/>
    </row>
    <row r="1792" spans="1:22" ht="14.25" x14ac:dyDescent="0.2">
      <c r="A1792" s="18"/>
      <c r="B1792" s="18"/>
      <c r="C1792" s="18"/>
      <c r="D1792" s="18" t="s">
        <v>1339</v>
      </c>
      <c r="E1792" s="19" t="s">
        <v>1337</v>
      </c>
      <c r="F1792" s="9">
        <f>108</f>
        <v>108</v>
      </c>
      <c r="G1792" s="21"/>
      <c r="H1792" s="20"/>
      <c r="I1792" s="9"/>
      <c r="J1792" s="9"/>
      <c r="K1792" s="21">
        <f>SUM(V1786:V1791)</f>
        <v>160.61000000000001</v>
      </c>
      <c r="L1792" s="21"/>
    </row>
    <row r="1793" spans="1:22" ht="14.25" x14ac:dyDescent="0.2">
      <c r="A1793" s="18"/>
      <c r="B1793" s="18"/>
      <c r="C1793" s="18"/>
      <c r="D1793" s="18" t="s">
        <v>1340</v>
      </c>
      <c r="E1793" s="19" t="s">
        <v>1341</v>
      </c>
      <c r="F1793" s="9">
        <f>Source!AQ743</f>
        <v>0.37</v>
      </c>
      <c r="G1793" s="21"/>
      <c r="H1793" s="20" t="str">
        <f>Source!DI743</f>
        <v/>
      </c>
      <c r="I1793" s="9">
        <f>Source!AV743</f>
        <v>1</v>
      </c>
      <c r="J1793" s="9"/>
      <c r="K1793" s="21"/>
      <c r="L1793" s="21">
        <f>Source!U743</f>
        <v>1.1099999999999999</v>
      </c>
    </row>
    <row r="1794" spans="1:22" ht="15" x14ac:dyDescent="0.25">
      <c r="A1794" s="24"/>
      <c r="B1794" s="24"/>
      <c r="C1794" s="24"/>
      <c r="D1794" s="24"/>
      <c r="E1794" s="24"/>
      <c r="F1794" s="24"/>
      <c r="G1794" s="24"/>
      <c r="H1794" s="24"/>
      <c r="I1794" s="24"/>
      <c r="J1794" s="46">
        <f>K1787+K1788+K1790+K1791+K1792</f>
        <v>1518.35</v>
      </c>
      <c r="K1794" s="46"/>
      <c r="L1794" s="25">
        <f>IF(Source!I743&lt;&gt;0, ROUND(J1794/Source!I743, 2), 0)</f>
        <v>506.12</v>
      </c>
      <c r="P1794" s="23">
        <f>J1794</f>
        <v>1518.35</v>
      </c>
    </row>
    <row r="1795" spans="1:22" ht="28.5" x14ac:dyDescent="0.2">
      <c r="A1795" s="18">
        <v>214</v>
      </c>
      <c r="B1795" s="18">
        <v>214</v>
      </c>
      <c r="C1795" s="18" t="str">
        <f>Source!F744</f>
        <v>1.23-2303-7-2/1</v>
      </c>
      <c r="D1795" s="18" t="str">
        <f>Source!G744</f>
        <v>Техническое обслуживание реле давления, напора, тяги</v>
      </c>
      <c r="E1795" s="19" t="str">
        <f>Source!H744</f>
        <v>шт.</v>
      </c>
      <c r="F1795" s="9">
        <f>Source!I744</f>
        <v>1</v>
      </c>
      <c r="G1795" s="21"/>
      <c r="H1795" s="20"/>
      <c r="I1795" s="9"/>
      <c r="J1795" s="9"/>
      <c r="K1795" s="21"/>
      <c r="L1795" s="21"/>
      <c r="Q1795">
        <f>ROUND((Source!BZ744/100)*ROUND((Source!AF744*Source!AV744)*Source!I744, 2), 2)</f>
        <v>188.77</v>
      </c>
      <c r="R1795">
        <f>Source!X744</f>
        <v>188.77</v>
      </c>
      <c r="S1795">
        <f>ROUND((Source!CA744/100)*ROUND((Source!AF744*Source!AV744)*Source!I744, 2), 2)</f>
        <v>26.97</v>
      </c>
      <c r="T1795">
        <f>Source!Y744</f>
        <v>26.97</v>
      </c>
      <c r="U1795">
        <f>ROUND((175/100)*ROUND((Source!AE744*Source!AV744)*Source!I744, 2), 2)</f>
        <v>0</v>
      </c>
      <c r="V1795">
        <f>ROUND((108/100)*ROUND(Source!CS744*Source!I744, 2), 2)</f>
        <v>0</v>
      </c>
    </row>
    <row r="1796" spans="1:22" ht="14.25" x14ac:dyDescent="0.2">
      <c r="A1796" s="18"/>
      <c r="B1796" s="18"/>
      <c r="C1796" s="18"/>
      <c r="D1796" s="18" t="s">
        <v>1332</v>
      </c>
      <c r="E1796" s="19"/>
      <c r="F1796" s="9"/>
      <c r="G1796" s="21">
        <f>Source!AO744</f>
        <v>269.67</v>
      </c>
      <c r="H1796" s="20" t="str">
        <f>Source!DG744</f>
        <v/>
      </c>
      <c r="I1796" s="9">
        <f>Source!AV744</f>
        <v>1</v>
      </c>
      <c r="J1796" s="9">
        <f>IF(Source!BA744&lt;&gt; 0, Source!BA744, 1)</f>
        <v>1</v>
      </c>
      <c r="K1796" s="21">
        <f>Source!S744</f>
        <v>269.67</v>
      </c>
      <c r="L1796" s="21"/>
    </row>
    <row r="1797" spans="1:22" ht="14.25" x14ac:dyDescent="0.2">
      <c r="A1797" s="18"/>
      <c r="B1797" s="18"/>
      <c r="C1797" s="18"/>
      <c r="D1797" s="18" t="s">
        <v>1335</v>
      </c>
      <c r="E1797" s="19"/>
      <c r="F1797" s="9"/>
      <c r="G1797" s="21">
        <f>Source!AL744</f>
        <v>19.14</v>
      </c>
      <c r="H1797" s="20" t="str">
        <f>Source!DD744</f>
        <v/>
      </c>
      <c r="I1797" s="9">
        <f>Source!AW744</f>
        <v>1</v>
      </c>
      <c r="J1797" s="9">
        <f>IF(Source!BC744&lt;&gt; 0, Source!BC744, 1)</f>
        <v>1</v>
      </c>
      <c r="K1797" s="21">
        <f>Source!P744</f>
        <v>19.14</v>
      </c>
      <c r="L1797" s="21"/>
    </row>
    <row r="1798" spans="1:22" ht="14.25" x14ac:dyDescent="0.2">
      <c r="A1798" s="18"/>
      <c r="B1798" s="18"/>
      <c r="C1798" s="18"/>
      <c r="D1798" s="18" t="s">
        <v>1336</v>
      </c>
      <c r="E1798" s="19" t="s">
        <v>1337</v>
      </c>
      <c r="F1798" s="9">
        <f>Source!AT744</f>
        <v>70</v>
      </c>
      <c r="G1798" s="21"/>
      <c r="H1798" s="20"/>
      <c r="I1798" s="9"/>
      <c r="J1798" s="9"/>
      <c r="K1798" s="21">
        <f>SUM(R1795:R1797)</f>
        <v>188.77</v>
      </c>
      <c r="L1798" s="21"/>
    </row>
    <row r="1799" spans="1:22" ht="14.25" x14ac:dyDescent="0.2">
      <c r="A1799" s="18"/>
      <c r="B1799" s="18"/>
      <c r="C1799" s="18"/>
      <c r="D1799" s="18" t="s">
        <v>1338</v>
      </c>
      <c r="E1799" s="19" t="s">
        <v>1337</v>
      </c>
      <c r="F1799" s="9">
        <f>Source!AU744</f>
        <v>10</v>
      </c>
      <c r="G1799" s="21"/>
      <c r="H1799" s="20"/>
      <c r="I1799" s="9"/>
      <c r="J1799" s="9"/>
      <c r="K1799" s="21">
        <f>SUM(T1795:T1798)</f>
        <v>26.97</v>
      </c>
      <c r="L1799" s="21"/>
    </row>
    <row r="1800" spans="1:22" ht="14.25" x14ac:dyDescent="0.2">
      <c r="A1800" s="18"/>
      <c r="B1800" s="18"/>
      <c r="C1800" s="18"/>
      <c r="D1800" s="18" t="s">
        <v>1340</v>
      </c>
      <c r="E1800" s="19" t="s">
        <v>1341</v>
      </c>
      <c r="F1800" s="9">
        <f>Source!AQ744</f>
        <v>0.38</v>
      </c>
      <c r="G1800" s="21"/>
      <c r="H1800" s="20" t="str">
        <f>Source!DI744</f>
        <v/>
      </c>
      <c r="I1800" s="9">
        <f>Source!AV744</f>
        <v>1</v>
      </c>
      <c r="J1800" s="9"/>
      <c r="K1800" s="21"/>
      <c r="L1800" s="21">
        <f>Source!U744</f>
        <v>0.38</v>
      </c>
    </row>
    <row r="1801" spans="1:22" ht="15" x14ac:dyDescent="0.25">
      <c r="A1801" s="24"/>
      <c r="B1801" s="24"/>
      <c r="C1801" s="24"/>
      <c r="D1801" s="24"/>
      <c r="E1801" s="24"/>
      <c r="F1801" s="24"/>
      <c r="G1801" s="24"/>
      <c r="H1801" s="24"/>
      <c r="I1801" s="24"/>
      <c r="J1801" s="46">
        <f>K1796+K1797+K1798+K1799</f>
        <v>504.55000000000007</v>
      </c>
      <c r="K1801" s="46"/>
      <c r="L1801" s="25">
        <f>IF(Source!I744&lt;&gt;0, ROUND(J1801/Source!I744, 2), 0)</f>
        <v>504.55</v>
      </c>
      <c r="P1801" s="23">
        <f>J1801</f>
        <v>504.55000000000007</v>
      </c>
    </row>
    <row r="1802" spans="1:22" ht="28.5" x14ac:dyDescent="0.2">
      <c r="A1802" s="18">
        <v>215</v>
      </c>
      <c r="B1802" s="18">
        <v>215</v>
      </c>
      <c r="C1802" s="18" t="str">
        <f>Source!F745</f>
        <v>1.23-2303-7-1/1</v>
      </c>
      <c r="D1802" s="18" t="str">
        <f>Source!G745</f>
        <v>Техническое обслуживание реле температуры</v>
      </c>
      <c r="E1802" s="19" t="str">
        <f>Source!H745</f>
        <v>шт.</v>
      </c>
      <c r="F1802" s="9">
        <f>Source!I745</f>
        <v>1</v>
      </c>
      <c r="G1802" s="21"/>
      <c r="H1802" s="20"/>
      <c r="I1802" s="9"/>
      <c r="J1802" s="9"/>
      <c r="K1802" s="21"/>
      <c r="L1802" s="21"/>
      <c r="Q1802">
        <f>ROUND((Source!BZ745/100)*ROUND((Source!AF745*Source!AV745)*Source!I745, 2), 2)</f>
        <v>238.45</v>
      </c>
      <c r="R1802">
        <f>Source!X745</f>
        <v>238.45</v>
      </c>
      <c r="S1802">
        <f>ROUND((Source!CA745/100)*ROUND((Source!AF745*Source!AV745)*Source!I745, 2), 2)</f>
        <v>34.06</v>
      </c>
      <c r="T1802">
        <f>Source!Y745</f>
        <v>34.06</v>
      </c>
      <c r="U1802">
        <f>ROUND((175/100)*ROUND((Source!AE745*Source!AV745)*Source!I745, 2), 2)</f>
        <v>0</v>
      </c>
      <c r="V1802">
        <f>ROUND((108/100)*ROUND(Source!CS745*Source!I745, 2), 2)</f>
        <v>0</v>
      </c>
    </row>
    <row r="1803" spans="1:22" ht="14.25" x14ac:dyDescent="0.2">
      <c r="A1803" s="18"/>
      <c r="B1803" s="18"/>
      <c r="C1803" s="18"/>
      <c r="D1803" s="18" t="s">
        <v>1332</v>
      </c>
      <c r="E1803" s="19"/>
      <c r="F1803" s="9"/>
      <c r="G1803" s="21">
        <f>Source!AO745</f>
        <v>340.64</v>
      </c>
      <c r="H1803" s="20" t="str">
        <f>Source!DG745</f>
        <v/>
      </c>
      <c r="I1803" s="9">
        <f>Source!AV745</f>
        <v>1</v>
      </c>
      <c r="J1803" s="9">
        <f>IF(Source!BA745&lt;&gt; 0, Source!BA745, 1)</f>
        <v>1</v>
      </c>
      <c r="K1803" s="21">
        <f>Source!S745</f>
        <v>340.64</v>
      </c>
      <c r="L1803" s="21"/>
    </row>
    <row r="1804" spans="1:22" ht="14.25" x14ac:dyDescent="0.2">
      <c r="A1804" s="18"/>
      <c r="B1804" s="18"/>
      <c r="C1804" s="18"/>
      <c r="D1804" s="18" t="s">
        <v>1335</v>
      </c>
      <c r="E1804" s="19"/>
      <c r="F1804" s="9"/>
      <c r="G1804" s="21">
        <f>Source!AL745</f>
        <v>19.14</v>
      </c>
      <c r="H1804" s="20" t="str">
        <f>Source!DD745</f>
        <v/>
      </c>
      <c r="I1804" s="9">
        <f>Source!AW745</f>
        <v>1</v>
      </c>
      <c r="J1804" s="9">
        <f>IF(Source!BC745&lt;&gt; 0, Source!BC745, 1)</f>
        <v>1</v>
      </c>
      <c r="K1804" s="21">
        <f>Source!P745</f>
        <v>19.14</v>
      </c>
      <c r="L1804" s="21"/>
    </row>
    <row r="1805" spans="1:22" ht="14.25" x14ac:dyDescent="0.2">
      <c r="A1805" s="18"/>
      <c r="B1805" s="18"/>
      <c r="C1805" s="18"/>
      <c r="D1805" s="18" t="s">
        <v>1336</v>
      </c>
      <c r="E1805" s="19" t="s">
        <v>1337</v>
      </c>
      <c r="F1805" s="9">
        <f>Source!AT745</f>
        <v>70</v>
      </c>
      <c r="G1805" s="21"/>
      <c r="H1805" s="20"/>
      <c r="I1805" s="9"/>
      <c r="J1805" s="9"/>
      <c r="K1805" s="21">
        <f>SUM(R1802:R1804)</f>
        <v>238.45</v>
      </c>
      <c r="L1805" s="21"/>
    </row>
    <row r="1806" spans="1:22" ht="14.25" x14ac:dyDescent="0.2">
      <c r="A1806" s="18"/>
      <c r="B1806" s="18"/>
      <c r="C1806" s="18"/>
      <c r="D1806" s="18" t="s">
        <v>1338</v>
      </c>
      <c r="E1806" s="19" t="s">
        <v>1337</v>
      </c>
      <c r="F1806" s="9">
        <f>Source!AU745</f>
        <v>10</v>
      </c>
      <c r="G1806" s="21"/>
      <c r="H1806" s="20"/>
      <c r="I1806" s="9"/>
      <c r="J1806" s="9"/>
      <c r="K1806" s="21">
        <f>SUM(T1802:T1805)</f>
        <v>34.06</v>
      </c>
      <c r="L1806" s="21"/>
    </row>
    <row r="1807" spans="1:22" ht="14.25" x14ac:dyDescent="0.2">
      <c r="A1807" s="18"/>
      <c r="B1807" s="18"/>
      <c r="C1807" s="18"/>
      <c r="D1807" s="18" t="s">
        <v>1340</v>
      </c>
      <c r="E1807" s="19" t="s">
        <v>1341</v>
      </c>
      <c r="F1807" s="9">
        <f>Source!AQ745</f>
        <v>0.48</v>
      </c>
      <c r="G1807" s="21"/>
      <c r="H1807" s="20" t="str">
        <f>Source!DI745</f>
        <v/>
      </c>
      <c r="I1807" s="9">
        <f>Source!AV745</f>
        <v>1</v>
      </c>
      <c r="J1807" s="9"/>
      <c r="K1807" s="21"/>
      <c r="L1807" s="21">
        <f>Source!U745</f>
        <v>0.48</v>
      </c>
    </row>
    <row r="1808" spans="1:22" ht="15" x14ac:dyDescent="0.25">
      <c r="A1808" s="24"/>
      <c r="B1808" s="24"/>
      <c r="C1808" s="24"/>
      <c r="D1808" s="24"/>
      <c r="E1808" s="24"/>
      <c r="F1808" s="24"/>
      <c r="G1808" s="24"/>
      <c r="H1808" s="24"/>
      <c r="I1808" s="24"/>
      <c r="J1808" s="46">
        <f>K1803+K1804+K1805+K1806</f>
        <v>632.29</v>
      </c>
      <c r="K1808" s="46"/>
      <c r="L1808" s="25">
        <f>IF(Source!I745&lt;&gt;0, ROUND(J1808/Source!I745, 2), 0)</f>
        <v>632.29</v>
      </c>
      <c r="P1808" s="23">
        <f>J1808</f>
        <v>632.29</v>
      </c>
    </row>
    <row r="1809" spans="1:22" ht="28.5" x14ac:dyDescent="0.2">
      <c r="A1809" s="18">
        <v>216</v>
      </c>
      <c r="B1809" s="18">
        <v>216</v>
      </c>
      <c r="C1809" s="18" t="str">
        <f>Source!F746</f>
        <v>1.23-2303-13-1/1</v>
      </c>
      <c r="D1809" s="18" t="str">
        <f>Source!G746</f>
        <v>Техническое обслуживание преобразователей частоты до 5 кВт</v>
      </c>
      <c r="E1809" s="19" t="str">
        <f>Source!H746</f>
        <v>шт.</v>
      </c>
      <c r="F1809" s="9">
        <f>Source!I746</f>
        <v>2</v>
      </c>
      <c r="G1809" s="21"/>
      <c r="H1809" s="20"/>
      <c r="I1809" s="9"/>
      <c r="J1809" s="9"/>
      <c r="K1809" s="21"/>
      <c r="L1809" s="21"/>
      <c r="Q1809">
        <f>ROUND((Source!BZ746/100)*ROUND((Source!AF746*Source!AV746)*Source!I746, 2), 2)</f>
        <v>4411.25</v>
      </c>
      <c r="R1809">
        <f>Source!X746</f>
        <v>4411.25</v>
      </c>
      <c r="S1809">
        <f>ROUND((Source!CA746/100)*ROUND((Source!AF746*Source!AV746)*Source!I746, 2), 2)</f>
        <v>630.17999999999995</v>
      </c>
      <c r="T1809">
        <f>Source!Y746</f>
        <v>630.17999999999995</v>
      </c>
      <c r="U1809">
        <f>ROUND((175/100)*ROUND((Source!AE746*Source!AV746)*Source!I746, 2), 2)</f>
        <v>0</v>
      </c>
      <c r="V1809">
        <f>ROUND((108/100)*ROUND(Source!CS746*Source!I746, 2), 2)</f>
        <v>0</v>
      </c>
    </row>
    <row r="1810" spans="1:22" ht="14.25" x14ac:dyDescent="0.2">
      <c r="A1810" s="18"/>
      <c r="B1810" s="18"/>
      <c r="C1810" s="18"/>
      <c r="D1810" s="18" t="s">
        <v>1332</v>
      </c>
      <c r="E1810" s="19"/>
      <c r="F1810" s="9"/>
      <c r="G1810" s="21">
        <f>Source!AO746</f>
        <v>3150.89</v>
      </c>
      <c r="H1810" s="20" t="str">
        <f>Source!DG746</f>
        <v/>
      </c>
      <c r="I1810" s="9">
        <f>Source!AV746</f>
        <v>1</v>
      </c>
      <c r="J1810" s="9">
        <f>IF(Source!BA746&lt;&gt; 0, Source!BA746, 1)</f>
        <v>1</v>
      </c>
      <c r="K1810" s="21">
        <f>Source!S746</f>
        <v>6301.78</v>
      </c>
      <c r="L1810" s="21"/>
    </row>
    <row r="1811" spans="1:22" ht="14.25" x14ac:dyDescent="0.2">
      <c r="A1811" s="18"/>
      <c r="B1811" s="18"/>
      <c r="C1811" s="18"/>
      <c r="D1811" s="18" t="s">
        <v>1335</v>
      </c>
      <c r="E1811" s="19"/>
      <c r="F1811" s="9"/>
      <c r="G1811" s="21">
        <f>Source!AL746</f>
        <v>9.94</v>
      </c>
      <c r="H1811" s="20" t="str">
        <f>Source!DD746</f>
        <v/>
      </c>
      <c r="I1811" s="9">
        <f>Source!AW746</f>
        <v>1</v>
      </c>
      <c r="J1811" s="9">
        <f>IF(Source!BC746&lt;&gt; 0, Source!BC746, 1)</f>
        <v>1</v>
      </c>
      <c r="K1811" s="21">
        <f>Source!P746</f>
        <v>19.88</v>
      </c>
      <c r="L1811" s="21"/>
    </row>
    <row r="1812" spans="1:22" ht="14.25" x14ac:dyDescent="0.2">
      <c r="A1812" s="18"/>
      <c r="B1812" s="18"/>
      <c r="C1812" s="18"/>
      <c r="D1812" s="18" t="s">
        <v>1336</v>
      </c>
      <c r="E1812" s="19" t="s">
        <v>1337</v>
      </c>
      <c r="F1812" s="9">
        <f>Source!AT746</f>
        <v>70</v>
      </c>
      <c r="G1812" s="21"/>
      <c r="H1812" s="20"/>
      <c r="I1812" s="9"/>
      <c r="J1812" s="9"/>
      <c r="K1812" s="21">
        <f>SUM(R1809:R1811)</f>
        <v>4411.25</v>
      </c>
      <c r="L1812" s="21"/>
    </row>
    <row r="1813" spans="1:22" ht="14.25" x14ac:dyDescent="0.2">
      <c r="A1813" s="18"/>
      <c r="B1813" s="18"/>
      <c r="C1813" s="18"/>
      <c r="D1813" s="18" t="s">
        <v>1338</v>
      </c>
      <c r="E1813" s="19" t="s">
        <v>1337</v>
      </c>
      <c r="F1813" s="9">
        <f>Source!AU746</f>
        <v>10</v>
      </c>
      <c r="G1813" s="21"/>
      <c r="H1813" s="20"/>
      <c r="I1813" s="9"/>
      <c r="J1813" s="9"/>
      <c r="K1813" s="21">
        <f>SUM(T1809:T1812)</f>
        <v>630.17999999999995</v>
      </c>
      <c r="L1813" s="21"/>
    </row>
    <row r="1814" spans="1:22" ht="14.25" x14ac:dyDescent="0.2">
      <c r="A1814" s="18"/>
      <c r="B1814" s="18"/>
      <c r="C1814" s="18"/>
      <c r="D1814" s="18" t="s">
        <v>1340</v>
      </c>
      <c r="E1814" s="19" t="s">
        <v>1341</v>
      </c>
      <c r="F1814" s="9">
        <f>Source!AQ746</f>
        <v>4.4400000000000004</v>
      </c>
      <c r="G1814" s="21"/>
      <c r="H1814" s="20" t="str">
        <f>Source!DI746</f>
        <v/>
      </c>
      <c r="I1814" s="9">
        <f>Source!AV746</f>
        <v>1</v>
      </c>
      <c r="J1814" s="9"/>
      <c r="K1814" s="21"/>
      <c r="L1814" s="21">
        <f>Source!U746</f>
        <v>8.8800000000000008</v>
      </c>
    </row>
    <row r="1815" spans="1:22" ht="15" x14ac:dyDescent="0.25">
      <c r="A1815" s="24"/>
      <c r="B1815" s="24"/>
      <c r="C1815" s="24"/>
      <c r="D1815" s="24"/>
      <c r="E1815" s="24"/>
      <c r="F1815" s="24"/>
      <c r="G1815" s="24"/>
      <c r="H1815" s="24"/>
      <c r="I1815" s="24"/>
      <c r="J1815" s="46">
        <f>K1810+K1811+K1812+K1813</f>
        <v>11363.09</v>
      </c>
      <c r="K1815" s="46"/>
      <c r="L1815" s="25">
        <f>IF(Source!I746&lt;&gt;0, ROUND(J1815/Source!I746, 2), 0)</f>
        <v>5681.55</v>
      </c>
      <c r="P1815" s="23">
        <f>J1815</f>
        <v>11363.09</v>
      </c>
    </row>
    <row r="1816" spans="1:22" ht="57" x14ac:dyDescent="0.2">
      <c r="A1816" s="18">
        <v>217</v>
      </c>
      <c r="B1816" s="18">
        <v>217</v>
      </c>
      <c r="C1816" s="18" t="str">
        <f>Source!F747</f>
        <v>1.23-2103-9-1/1</v>
      </c>
      <c r="D1816" s="18" t="str">
        <f>Source!G747</f>
        <v>Техническое обслуживание приборов для измерения температуры, термометры манометрические, тип ТПП-СК / ARK-3</v>
      </c>
      <c r="E1816" s="19" t="str">
        <f>Source!H747</f>
        <v>шт.</v>
      </c>
      <c r="F1816" s="9">
        <f>Source!I747</f>
        <v>1</v>
      </c>
      <c r="G1816" s="21"/>
      <c r="H1816" s="20"/>
      <c r="I1816" s="9"/>
      <c r="J1816" s="9"/>
      <c r="K1816" s="21"/>
      <c r="L1816" s="21"/>
      <c r="Q1816">
        <f>ROUND((Source!BZ747/100)*ROUND((Source!AF747*Source!AV747)*Source!I747, 2), 2)</f>
        <v>471.14</v>
      </c>
      <c r="R1816">
        <f>Source!X747</f>
        <v>471.14</v>
      </c>
      <c r="S1816">
        <f>ROUND((Source!CA747/100)*ROUND((Source!AF747*Source!AV747)*Source!I747, 2), 2)</f>
        <v>67.31</v>
      </c>
      <c r="T1816">
        <f>Source!Y747</f>
        <v>67.31</v>
      </c>
      <c r="U1816">
        <f>ROUND((175/100)*ROUND((Source!AE747*Source!AV747)*Source!I747, 2), 2)</f>
        <v>0</v>
      </c>
      <c r="V1816">
        <f>ROUND((108/100)*ROUND(Source!CS747*Source!I747, 2), 2)</f>
        <v>0</v>
      </c>
    </row>
    <row r="1817" spans="1:22" ht="14.25" x14ac:dyDescent="0.2">
      <c r="A1817" s="18"/>
      <c r="B1817" s="18"/>
      <c r="C1817" s="18"/>
      <c r="D1817" s="18" t="s">
        <v>1332</v>
      </c>
      <c r="E1817" s="19"/>
      <c r="F1817" s="9"/>
      <c r="G1817" s="21">
        <f>Source!AO747</f>
        <v>673.06</v>
      </c>
      <c r="H1817" s="20" t="str">
        <f>Source!DG747</f>
        <v/>
      </c>
      <c r="I1817" s="9">
        <f>Source!AV747</f>
        <v>1</v>
      </c>
      <c r="J1817" s="9">
        <f>IF(Source!BA747&lt;&gt; 0, Source!BA747, 1)</f>
        <v>1</v>
      </c>
      <c r="K1817" s="21">
        <f>Source!S747</f>
        <v>673.06</v>
      </c>
      <c r="L1817" s="21"/>
    </row>
    <row r="1818" spans="1:22" ht="14.25" x14ac:dyDescent="0.2">
      <c r="A1818" s="18"/>
      <c r="B1818" s="18"/>
      <c r="C1818" s="18"/>
      <c r="D1818" s="18" t="s">
        <v>1336</v>
      </c>
      <c r="E1818" s="19" t="s">
        <v>1337</v>
      </c>
      <c r="F1818" s="9">
        <f>Source!AT747</f>
        <v>70</v>
      </c>
      <c r="G1818" s="21"/>
      <c r="H1818" s="20"/>
      <c r="I1818" s="9"/>
      <c r="J1818" s="9"/>
      <c r="K1818" s="21">
        <f>SUM(R1816:R1817)</f>
        <v>471.14</v>
      </c>
      <c r="L1818" s="21"/>
    </row>
    <row r="1819" spans="1:22" ht="14.25" x14ac:dyDescent="0.2">
      <c r="A1819" s="18"/>
      <c r="B1819" s="18"/>
      <c r="C1819" s="18"/>
      <c r="D1819" s="18" t="s">
        <v>1338</v>
      </c>
      <c r="E1819" s="19" t="s">
        <v>1337</v>
      </c>
      <c r="F1819" s="9">
        <f>Source!AU747</f>
        <v>10</v>
      </c>
      <c r="G1819" s="21"/>
      <c r="H1819" s="20"/>
      <c r="I1819" s="9"/>
      <c r="J1819" s="9"/>
      <c r="K1819" s="21">
        <f>SUM(T1816:T1818)</f>
        <v>67.31</v>
      </c>
      <c r="L1819" s="21"/>
    </row>
    <row r="1820" spans="1:22" ht="14.25" x14ac:dyDescent="0.2">
      <c r="A1820" s="18"/>
      <c r="B1820" s="18"/>
      <c r="C1820" s="18"/>
      <c r="D1820" s="18" t="s">
        <v>1340</v>
      </c>
      <c r="E1820" s="19" t="s">
        <v>1341</v>
      </c>
      <c r="F1820" s="9">
        <f>Source!AQ747</f>
        <v>1.0900000000000001</v>
      </c>
      <c r="G1820" s="21"/>
      <c r="H1820" s="20" t="str">
        <f>Source!DI747</f>
        <v/>
      </c>
      <c r="I1820" s="9">
        <f>Source!AV747</f>
        <v>1</v>
      </c>
      <c r="J1820" s="9"/>
      <c r="K1820" s="21"/>
      <c r="L1820" s="21">
        <f>Source!U747</f>
        <v>1.0900000000000001</v>
      </c>
    </row>
    <row r="1821" spans="1:22" ht="15" x14ac:dyDescent="0.25">
      <c r="A1821" s="24"/>
      <c r="B1821" s="24"/>
      <c r="C1821" s="24"/>
      <c r="D1821" s="24"/>
      <c r="E1821" s="24"/>
      <c r="F1821" s="24"/>
      <c r="G1821" s="24"/>
      <c r="H1821" s="24"/>
      <c r="I1821" s="24"/>
      <c r="J1821" s="46">
        <f>K1817+K1818+K1819</f>
        <v>1211.5099999999998</v>
      </c>
      <c r="K1821" s="46"/>
      <c r="L1821" s="25">
        <f>IF(Source!I747&lt;&gt;0, ROUND(J1821/Source!I747, 2), 0)</f>
        <v>1211.51</v>
      </c>
      <c r="P1821" s="23">
        <f>J1821</f>
        <v>1211.5099999999998</v>
      </c>
    </row>
    <row r="1822" spans="1:22" ht="71.25" x14ac:dyDescent="0.2">
      <c r="A1822" s="18">
        <v>218</v>
      </c>
      <c r="B1822" s="18">
        <v>218</v>
      </c>
      <c r="C1822" s="18" t="str">
        <f>Source!F748</f>
        <v>1.23-2103-21-1/1</v>
      </c>
      <c r="D1822" s="18" t="str">
        <f>Source!G748</f>
        <v>Техническое обслуживание преобразователей давления, перепада давления, тензорезисторных, дифференциальных (Сапфир) / DVL-500</v>
      </c>
      <c r="E1822" s="19" t="str">
        <f>Source!H748</f>
        <v>шт.</v>
      </c>
      <c r="F1822" s="9">
        <f>Source!I748</f>
        <v>1</v>
      </c>
      <c r="G1822" s="21"/>
      <c r="H1822" s="20"/>
      <c r="I1822" s="9"/>
      <c r="J1822" s="9"/>
      <c r="K1822" s="21"/>
      <c r="L1822" s="21"/>
      <c r="Q1822">
        <f>ROUND((Source!BZ748/100)*ROUND((Source!AF748*Source!AV748)*Source!I748, 2), 2)</f>
        <v>447.08</v>
      </c>
      <c r="R1822">
        <f>Source!X748</f>
        <v>447.08</v>
      </c>
      <c r="S1822">
        <f>ROUND((Source!CA748/100)*ROUND((Source!AF748*Source!AV748)*Source!I748, 2), 2)</f>
        <v>63.87</v>
      </c>
      <c r="T1822">
        <f>Source!Y748</f>
        <v>63.87</v>
      </c>
      <c r="U1822">
        <f>ROUND((175/100)*ROUND((Source!AE748*Source!AV748)*Source!I748, 2), 2)</f>
        <v>0</v>
      </c>
      <c r="V1822">
        <f>ROUND((108/100)*ROUND(Source!CS748*Source!I748, 2), 2)</f>
        <v>0</v>
      </c>
    </row>
    <row r="1823" spans="1:22" ht="14.25" x14ac:dyDescent="0.2">
      <c r="A1823" s="18"/>
      <c r="B1823" s="18"/>
      <c r="C1823" s="18"/>
      <c r="D1823" s="18" t="s">
        <v>1332</v>
      </c>
      <c r="E1823" s="19"/>
      <c r="F1823" s="9"/>
      <c r="G1823" s="21">
        <f>Source!AO748</f>
        <v>638.69000000000005</v>
      </c>
      <c r="H1823" s="20" t="str">
        <f>Source!DG748</f>
        <v/>
      </c>
      <c r="I1823" s="9">
        <f>Source!AV748</f>
        <v>1</v>
      </c>
      <c r="J1823" s="9">
        <f>IF(Source!BA748&lt;&gt; 0, Source!BA748, 1)</f>
        <v>1</v>
      </c>
      <c r="K1823" s="21">
        <f>Source!S748</f>
        <v>638.69000000000005</v>
      </c>
      <c r="L1823" s="21"/>
    </row>
    <row r="1824" spans="1:22" ht="14.25" x14ac:dyDescent="0.2">
      <c r="A1824" s="18"/>
      <c r="B1824" s="18"/>
      <c r="C1824" s="18"/>
      <c r="D1824" s="18" t="s">
        <v>1335</v>
      </c>
      <c r="E1824" s="19"/>
      <c r="F1824" s="9"/>
      <c r="G1824" s="21">
        <f>Source!AL748</f>
        <v>19.14</v>
      </c>
      <c r="H1824" s="20" t="str">
        <f>Source!DD748</f>
        <v/>
      </c>
      <c r="I1824" s="9">
        <f>Source!AW748</f>
        <v>1</v>
      </c>
      <c r="J1824" s="9">
        <f>IF(Source!BC748&lt;&gt; 0, Source!BC748, 1)</f>
        <v>1</v>
      </c>
      <c r="K1824" s="21">
        <f>Source!P748</f>
        <v>19.14</v>
      </c>
      <c r="L1824" s="21"/>
    </row>
    <row r="1825" spans="1:29" ht="14.25" x14ac:dyDescent="0.2">
      <c r="A1825" s="18"/>
      <c r="B1825" s="18"/>
      <c r="C1825" s="18"/>
      <c r="D1825" s="18" t="s">
        <v>1336</v>
      </c>
      <c r="E1825" s="19" t="s">
        <v>1337</v>
      </c>
      <c r="F1825" s="9">
        <f>Source!AT748</f>
        <v>70</v>
      </c>
      <c r="G1825" s="21"/>
      <c r="H1825" s="20"/>
      <c r="I1825" s="9"/>
      <c r="J1825" s="9"/>
      <c r="K1825" s="21">
        <f>SUM(R1822:R1824)</f>
        <v>447.08</v>
      </c>
      <c r="L1825" s="21"/>
    </row>
    <row r="1826" spans="1:29" ht="14.25" x14ac:dyDescent="0.2">
      <c r="A1826" s="18"/>
      <c r="B1826" s="18"/>
      <c r="C1826" s="18"/>
      <c r="D1826" s="18" t="s">
        <v>1338</v>
      </c>
      <c r="E1826" s="19" t="s">
        <v>1337</v>
      </c>
      <c r="F1826" s="9">
        <f>Source!AU748</f>
        <v>10</v>
      </c>
      <c r="G1826" s="21"/>
      <c r="H1826" s="20"/>
      <c r="I1826" s="9"/>
      <c r="J1826" s="9"/>
      <c r="K1826" s="21">
        <f>SUM(T1822:T1825)</f>
        <v>63.87</v>
      </c>
      <c r="L1826" s="21"/>
    </row>
    <row r="1827" spans="1:29" ht="14.25" x14ac:dyDescent="0.2">
      <c r="A1827" s="18"/>
      <c r="B1827" s="18"/>
      <c r="C1827" s="18"/>
      <c r="D1827" s="18" t="s">
        <v>1340</v>
      </c>
      <c r="E1827" s="19" t="s">
        <v>1341</v>
      </c>
      <c r="F1827" s="9">
        <f>Source!AQ748</f>
        <v>0.77</v>
      </c>
      <c r="G1827" s="21"/>
      <c r="H1827" s="20" t="str">
        <f>Source!DI748</f>
        <v/>
      </c>
      <c r="I1827" s="9">
        <f>Source!AV748</f>
        <v>1</v>
      </c>
      <c r="J1827" s="9"/>
      <c r="K1827" s="21"/>
      <c r="L1827" s="21">
        <f>Source!U748</f>
        <v>0.77</v>
      </c>
    </row>
    <row r="1828" spans="1:29" ht="15" x14ac:dyDescent="0.25">
      <c r="A1828" s="24"/>
      <c r="B1828" s="24"/>
      <c r="C1828" s="24"/>
      <c r="D1828" s="24"/>
      <c r="E1828" s="24"/>
      <c r="F1828" s="24"/>
      <c r="G1828" s="24"/>
      <c r="H1828" s="24"/>
      <c r="I1828" s="24"/>
      <c r="J1828" s="46">
        <f>K1823+K1824+K1825+K1826</f>
        <v>1168.78</v>
      </c>
      <c r="K1828" s="46"/>
      <c r="L1828" s="25">
        <f>IF(Source!I748&lt;&gt;0, ROUND(J1828/Source!I748, 2), 0)</f>
        <v>1168.78</v>
      </c>
      <c r="P1828" s="23">
        <f>J1828</f>
        <v>1168.78</v>
      </c>
    </row>
    <row r="1829" spans="1:29" ht="42.75" x14ac:dyDescent="0.2">
      <c r="A1829" s="18">
        <v>219</v>
      </c>
      <c r="B1829" s="18">
        <v>219</v>
      </c>
      <c r="C1829" s="18" t="str">
        <f>Source!F749</f>
        <v>1.23-2103-41-1/1</v>
      </c>
      <c r="D1829" s="18" t="str">
        <f>Source!G749</f>
        <v>Техническое обслуживание регулирующего клапана / Привод PDS 05/24.M</v>
      </c>
      <c r="E1829" s="19" t="str">
        <f>Source!H749</f>
        <v>шт.</v>
      </c>
      <c r="F1829" s="9">
        <f>Source!I749</f>
        <v>3</v>
      </c>
      <c r="G1829" s="21"/>
      <c r="H1829" s="20"/>
      <c r="I1829" s="9"/>
      <c r="J1829" s="9"/>
      <c r="K1829" s="21"/>
      <c r="L1829" s="21"/>
      <c r="Q1829">
        <f>ROUND((Source!BZ749/100)*ROUND((Source!AF749*Source!AV749)*Source!I749, 2), 2)</f>
        <v>436.8</v>
      </c>
      <c r="R1829">
        <f>Source!X749</f>
        <v>436.8</v>
      </c>
      <c r="S1829">
        <f>ROUND((Source!CA749/100)*ROUND((Source!AF749*Source!AV749)*Source!I749, 2), 2)</f>
        <v>62.4</v>
      </c>
      <c r="T1829">
        <f>Source!Y749</f>
        <v>62.4</v>
      </c>
      <c r="U1829">
        <f>ROUND((175/100)*ROUND((Source!AE749*Source!AV749)*Source!I749, 2), 2)</f>
        <v>260.24</v>
      </c>
      <c r="V1829">
        <f>ROUND((108/100)*ROUND(Source!CS749*Source!I749, 2), 2)</f>
        <v>160.61000000000001</v>
      </c>
    </row>
    <row r="1830" spans="1:29" ht="14.25" x14ac:dyDescent="0.2">
      <c r="A1830" s="18"/>
      <c r="B1830" s="18"/>
      <c r="C1830" s="18"/>
      <c r="D1830" s="18" t="s">
        <v>1332</v>
      </c>
      <c r="E1830" s="19"/>
      <c r="F1830" s="9"/>
      <c r="G1830" s="21">
        <f>Source!AO749</f>
        <v>208</v>
      </c>
      <c r="H1830" s="20" t="str">
        <f>Source!DG749</f>
        <v/>
      </c>
      <c r="I1830" s="9">
        <f>Source!AV749</f>
        <v>1</v>
      </c>
      <c r="J1830" s="9">
        <f>IF(Source!BA749&lt;&gt; 0, Source!BA749, 1)</f>
        <v>1</v>
      </c>
      <c r="K1830" s="21">
        <f>Source!S749</f>
        <v>624</v>
      </c>
      <c r="L1830" s="21"/>
    </row>
    <row r="1831" spans="1:29" ht="14.25" x14ac:dyDescent="0.2">
      <c r="A1831" s="18"/>
      <c r="B1831" s="18"/>
      <c r="C1831" s="18"/>
      <c r="D1831" s="18" t="s">
        <v>1333</v>
      </c>
      <c r="E1831" s="19"/>
      <c r="F1831" s="9"/>
      <c r="G1831" s="21">
        <f>Source!AM749</f>
        <v>78.180000000000007</v>
      </c>
      <c r="H1831" s="20" t="str">
        <f>Source!DE749</f>
        <v/>
      </c>
      <c r="I1831" s="9">
        <f>Source!AV749</f>
        <v>1</v>
      </c>
      <c r="J1831" s="9">
        <f>IF(Source!BB749&lt;&gt; 0, Source!BB749, 1)</f>
        <v>1</v>
      </c>
      <c r="K1831" s="21">
        <f>Source!Q749</f>
        <v>234.54</v>
      </c>
      <c r="L1831" s="21"/>
    </row>
    <row r="1832" spans="1:29" ht="14.25" x14ac:dyDescent="0.2">
      <c r="A1832" s="18"/>
      <c r="B1832" s="18"/>
      <c r="C1832" s="18"/>
      <c r="D1832" s="18" t="s">
        <v>1334</v>
      </c>
      <c r="E1832" s="19"/>
      <c r="F1832" s="9"/>
      <c r="G1832" s="21">
        <f>Source!AN749</f>
        <v>49.57</v>
      </c>
      <c r="H1832" s="20" t="str">
        <f>Source!DF749</f>
        <v/>
      </c>
      <c r="I1832" s="9">
        <f>Source!AV749</f>
        <v>1</v>
      </c>
      <c r="J1832" s="9">
        <f>IF(Source!BS749&lt;&gt; 0, Source!BS749, 1)</f>
        <v>1</v>
      </c>
      <c r="K1832" s="22">
        <f>Source!R749</f>
        <v>148.71</v>
      </c>
      <c r="L1832" s="21"/>
    </row>
    <row r="1833" spans="1:29" ht="14.25" x14ac:dyDescent="0.2">
      <c r="A1833" s="18"/>
      <c r="B1833" s="18"/>
      <c r="C1833" s="18"/>
      <c r="D1833" s="18" t="s">
        <v>1336</v>
      </c>
      <c r="E1833" s="19" t="s">
        <v>1337</v>
      </c>
      <c r="F1833" s="9">
        <f>Source!AT749</f>
        <v>70</v>
      </c>
      <c r="G1833" s="21"/>
      <c r="H1833" s="20"/>
      <c r="I1833" s="9"/>
      <c r="J1833" s="9"/>
      <c r="K1833" s="21">
        <f>SUM(R1829:R1832)</f>
        <v>436.8</v>
      </c>
      <c r="L1833" s="21"/>
    </row>
    <row r="1834" spans="1:29" ht="14.25" x14ac:dyDescent="0.2">
      <c r="A1834" s="18"/>
      <c r="B1834" s="18"/>
      <c r="C1834" s="18"/>
      <c r="D1834" s="18" t="s">
        <v>1338</v>
      </c>
      <c r="E1834" s="19" t="s">
        <v>1337</v>
      </c>
      <c r="F1834" s="9">
        <f>Source!AU749</f>
        <v>10</v>
      </c>
      <c r="G1834" s="21"/>
      <c r="H1834" s="20"/>
      <c r="I1834" s="9"/>
      <c r="J1834" s="9"/>
      <c r="K1834" s="21">
        <f>SUM(T1829:T1833)</f>
        <v>62.4</v>
      </c>
      <c r="L1834" s="21"/>
    </row>
    <row r="1835" spans="1:29" ht="14.25" x14ac:dyDescent="0.2">
      <c r="A1835" s="18"/>
      <c r="B1835" s="18"/>
      <c r="C1835" s="18"/>
      <c r="D1835" s="18" t="s">
        <v>1339</v>
      </c>
      <c r="E1835" s="19" t="s">
        <v>1337</v>
      </c>
      <c r="F1835" s="9">
        <f>108</f>
        <v>108</v>
      </c>
      <c r="G1835" s="21"/>
      <c r="H1835" s="20"/>
      <c r="I1835" s="9"/>
      <c r="J1835" s="9"/>
      <c r="K1835" s="21">
        <f>SUM(V1829:V1834)</f>
        <v>160.61000000000001</v>
      </c>
      <c r="L1835" s="21"/>
    </row>
    <row r="1836" spans="1:29" ht="14.25" x14ac:dyDescent="0.2">
      <c r="A1836" s="18"/>
      <c r="B1836" s="18"/>
      <c r="C1836" s="18"/>
      <c r="D1836" s="18" t="s">
        <v>1340</v>
      </c>
      <c r="E1836" s="19" t="s">
        <v>1341</v>
      </c>
      <c r="F1836" s="9">
        <f>Source!AQ749</f>
        <v>0.37</v>
      </c>
      <c r="G1836" s="21"/>
      <c r="H1836" s="20" t="str">
        <f>Source!DI749</f>
        <v/>
      </c>
      <c r="I1836" s="9">
        <f>Source!AV749</f>
        <v>1</v>
      </c>
      <c r="J1836" s="9"/>
      <c r="K1836" s="21"/>
      <c r="L1836" s="21">
        <f>Source!U749</f>
        <v>1.1099999999999999</v>
      </c>
    </row>
    <row r="1837" spans="1:29" ht="15" x14ac:dyDescent="0.25">
      <c r="A1837" s="24"/>
      <c r="B1837" s="24"/>
      <c r="C1837" s="24"/>
      <c r="D1837" s="24"/>
      <c r="E1837" s="24"/>
      <c r="F1837" s="24"/>
      <c r="G1837" s="24"/>
      <c r="H1837" s="24"/>
      <c r="I1837" s="24"/>
      <c r="J1837" s="46">
        <f>K1830+K1831+K1833+K1834+K1835</f>
        <v>1518.35</v>
      </c>
      <c r="K1837" s="46"/>
      <c r="L1837" s="25">
        <f>IF(Source!I749&lt;&gt;0, ROUND(J1837/Source!I749, 2), 0)</f>
        <v>506.12</v>
      </c>
      <c r="P1837" s="23">
        <f>J1837</f>
        <v>1518.35</v>
      </c>
    </row>
    <row r="1839" spans="1:29" ht="15" x14ac:dyDescent="0.25">
      <c r="C1839" s="47" t="str">
        <f>Source!G750</f>
        <v>Установка П6, (корпус с акустической и тепловой изоляцией), КVR 200/1 производительностью L = 250 м3/ч</v>
      </c>
      <c r="D1839" s="47"/>
      <c r="E1839" s="47"/>
      <c r="F1839" s="47"/>
      <c r="G1839" s="47"/>
      <c r="H1839" s="47"/>
      <c r="I1839" s="47"/>
      <c r="J1839" s="47"/>
      <c r="K1839" s="47"/>
      <c r="AC1839" s="29" t="str">
        <f>Source!G750</f>
        <v>Установка П6, (корпус с акустической и тепловой изоляцией), КVR 200/1 производительностью L = 250 м3/ч</v>
      </c>
    </row>
    <row r="1840" spans="1:29" ht="42.75" x14ac:dyDescent="0.2">
      <c r="A1840" s="18">
        <v>220</v>
      </c>
      <c r="B1840" s="18">
        <v>220</v>
      </c>
      <c r="C1840" s="18" t="str">
        <f>Source!F752</f>
        <v>1.18-2403-21-4/1</v>
      </c>
      <c r="D1840" s="18" t="str">
        <f>Source!G752</f>
        <v>Техническое обслуживание приточных установок производительностью до 5000 м3/ч - ежеквартальное</v>
      </c>
      <c r="E1840" s="19" t="str">
        <f>Source!H752</f>
        <v>установка</v>
      </c>
      <c r="F1840" s="9">
        <f>Source!I752</f>
        <v>1</v>
      </c>
      <c r="G1840" s="21"/>
      <c r="H1840" s="20"/>
      <c r="I1840" s="9"/>
      <c r="J1840" s="9"/>
      <c r="K1840" s="21"/>
      <c r="L1840" s="21"/>
      <c r="Q1840">
        <f>ROUND((Source!BZ752/100)*ROUND((Source!AF752*Source!AV752)*Source!I752, 2), 2)</f>
        <v>2917.08</v>
      </c>
      <c r="R1840">
        <f>Source!X752</f>
        <v>2917.08</v>
      </c>
      <c r="S1840">
        <f>ROUND((Source!CA752/100)*ROUND((Source!AF752*Source!AV752)*Source!I752, 2), 2)</f>
        <v>416.73</v>
      </c>
      <c r="T1840">
        <f>Source!Y752</f>
        <v>416.73</v>
      </c>
      <c r="U1840">
        <f>ROUND((175/100)*ROUND((Source!AE752*Source!AV752)*Source!I752, 2), 2)</f>
        <v>7.0000000000000007E-2</v>
      </c>
      <c r="V1840">
        <f>ROUND((108/100)*ROUND(Source!CS752*Source!I752, 2), 2)</f>
        <v>0.04</v>
      </c>
    </row>
    <row r="1841" spans="1:22" ht="14.25" x14ac:dyDescent="0.2">
      <c r="A1841" s="18"/>
      <c r="B1841" s="18"/>
      <c r="C1841" s="18"/>
      <c r="D1841" s="18" t="s">
        <v>1332</v>
      </c>
      <c r="E1841" s="19"/>
      <c r="F1841" s="9"/>
      <c r="G1841" s="21">
        <f>Source!AO752</f>
        <v>2083.63</v>
      </c>
      <c r="H1841" s="20" t="str">
        <f>Source!DG752</f>
        <v>)*2</v>
      </c>
      <c r="I1841" s="9">
        <f>Source!AV752</f>
        <v>1</v>
      </c>
      <c r="J1841" s="9">
        <f>IF(Source!BA752&lt;&gt; 0, Source!BA752, 1)</f>
        <v>1</v>
      </c>
      <c r="K1841" s="21">
        <f>Source!S752</f>
        <v>4167.26</v>
      </c>
      <c r="L1841" s="21"/>
    </row>
    <row r="1842" spans="1:22" ht="14.25" x14ac:dyDescent="0.2">
      <c r="A1842" s="18"/>
      <c r="B1842" s="18"/>
      <c r="C1842" s="18"/>
      <c r="D1842" s="18" t="s">
        <v>1333</v>
      </c>
      <c r="E1842" s="19"/>
      <c r="F1842" s="9"/>
      <c r="G1842" s="21">
        <f>Source!AM752</f>
        <v>1.79</v>
      </c>
      <c r="H1842" s="20" t="str">
        <f>Source!DE752</f>
        <v>)*2</v>
      </c>
      <c r="I1842" s="9">
        <f>Source!AV752</f>
        <v>1</v>
      </c>
      <c r="J1842" s="9">
        <f>IF(Source!BB752&lt;&gt; 0, Source!BB752, 1)</f>
        <v>1</v>
      </c>
      <c r="K1842" s="21">
        <f>Source!Q752</f>
        <v>3.58</v>
      </c>
      <c r="L1842" s="21"/>
    </row>
    <row r="1843" spans="1:22" ht="14.25" x14ac:dyDescent="0.2">
      <c r="A1843" s="18"/>
      <c r="B1843" s="18"/>
      <c r="C1843" s="18"/>
      <c r="D1843" s="18" t="s">
        <v>1334</v>
      </c>
      <c r="E1843" s="19"/>
      <c r="F1843" s="9"/>
      <c r="G1843" s="21">
        <f>Source!AN752</f>
        <v>0.02</v>
      </c>
      <c r="H1843" s="20" t="str">
        <f>Source!DF752</f>
        <v>)*2</v>
      </c>
      <c r="I1843" s="9">
        <f>Source!AV752</f>
        <v>1</v>
      </c>
      <c r="J1843" s="9">
        <f>IF(Source!BS752&lt;&gt; 0, Source!BS752, 1)</f>
        <v>1</v>
      </c>
      <c r="K1843" s="22">
        <f>Source!R752</f>
        <v>0.04</v>
      </c>
      <c r="L1843" s="21"/>
    </row>
    <row r="1844" spans="1:22" ht="14.25" x14ac:dyDescent="0.2">
      <c r="A1844" s="18"/>
      <c r="B1844" s="18"/>
      <c r="C1844" s="18"/>
      <c r="D1844" s="18" t="s">
        <v>1335</v>
      </c>
      <c r="E1844" s="19"/>
      <c r="F1844" s="9"/>
      <c r="G1844" s="21">
        <f>Source!AL752</f>
        <v>10.08</v>
      </c>
      <c r="H1844" s="20" t="str">
        <f>Source!DD752</f>
        <v>)*2</v>
      </c>
      <c r="I1844" s="9">
        <f>Source!AW752</f>
        <v>1</v>
      </c>
      <c r="J1844" s="9">
        <f>IF(Source!BC752&lt;&gt; 0, Source!BC752, 1)</f>
        <v>1</v>
      </c>
      <c r="K1844" s="21">
        <f>Source!P752</f>
        <v>20.16</v>
      </c>
      <c r="L1844" s="21"/>
    </row>
    <row r="1845" spans="1:22" ht="14.25" x14ac:dyDescent="0.2">
      <c r="A1845" s="18"/>
      <c r="B1845" s="18"/>
      <c r="C1845" s="18"/>
      <c r="D1845" s="18" t="s">
        <v>1336</v>
      </c>
      <c r="E1845" s="19" t="s">
        <v>1337</v>
      </c>
      <c r="F1845" s="9">
        <f>Source!AT752</f>
        <v>70</v>
      </c>
      <c r="G1845" s="21"/>
      <c r="H1845" s="20"/>
      <c r="I1845" s="9"/>
      <c r="J1845" s="9"/>
      <c r="K1845" s="21">
        <f>SUM(R1840:R1844)</f>
        <v>2917.08</v>
      </c>
      <c r="L1845" s="21"/>
    </row>
    <row r="1846" spans="1:22" ht="14.25" x14ac:dyDescent="0.2">
      <c r="A1846" s="18"/>
      <c r="B1846" s="18"/>
      <c r="C1846" s="18"/>
      <c r="D1846" s="18" t="s">
        <v>1338</v>
      </c>
      <c r="E1846" s="19" t="s">
        <v>1337</v>
      </c>
      <c r="F1846" s="9">
        <f>Source!AU752</f>
        <v>10</v>
      </c>
      <c r="G1846" s="21"/>
      <c r="H1846" s="20"/>
      <c r="I1846" s="9"/>
      <c r="J1846" s="9"/>
      <c r="K1846" s="21">
        <f>SUM(T1840:T1845)</f>
        <v>416.73</v>
      </c>
      <c r="L1846" s="21"/>
    </row>
    <row r="1847" spans="1:22" ht="14.25" x14ac:dyDescent="0.2">
      <c r="A1847" s="18"/>
      <c r="B1847" s="18"/>
      <c r="C1847" s="18"/>
      <c r="D1847" s="18" t="s">
        <v>1339</v>
      </c>
      <c r="E1847" s="19" t="s">
        <v>1337</v>
      </c>
      <c r="F1847" s="9">
        <f>108</f>
        <v>108</v>
      </c>
      <c r="G1847" s="21"/>
      <c r="H1847" s="20"/>
      <c r="I1847" s="9"/>
      <c r="J1847" s="9"/>
      <c r="K1847" s="21">
        <f>SUM(V1840:V1846)</f>
        <v>0.04</v>
      </c>
      <c r="L1847" s="21"/>
    </row>
    <row r="1848" spans="1:22" ht="14.25" x14ac:dyDescent="0.2">
      <c r="A1848" s="18"/>
      <c r="B1848" s="18"/>
      <c r="C1848" s="18"/>
      <c r="D1848" s="18" t="s">
        <v>1340</v>
      </c>
      <c r="E1848" s="19" t="s">
        <v>1341</v>
      </c>
      <c r="F1848" s="9">
        <f>Source!AQ752</f>
        <v>3.14</v>
      </c>
      <c r="G1848" s="21"/>
      <c r="H1848" s="20" t="str">
        <f>Source!DI752</f>
        <v>)*2</v>
      </c>
      <c r="I1848" s="9">
        <f>Source!AV752</f>
        <v>1</v>
      </c>
      <c r="J1848" s="9"/>
      <c r="K1848" s="21"/>
      <c r="L1848" s="21">
        <f>Source!U752</f>
        <v>6.28</v>
      </c>
    </row>
    <row r="1849" spans="1:22" ht="15" x14ac:dyDescent="0.25">
      <c r="A1849" s="24"/>
      <c r="B1849" s="24"/>
      <c r="C1849" s="24"/>
      <c r="D1849" s="24"/>
      <c r="E1849" s="24"/>
      <c r="F1849" s="24"/>
      <c r="G1849" s="24"/>
      <c r="H1849" s="24"/>
      <c r="I1849" s="24"/>
      <c r="J1849" s="46">
        <f>K1841+K1842+K1844+K1845+K1846+K1847</f>
        <v>7524.8499999999995</v>
      </c>
      <c r="K1849" s="46"/>
      <c r="L1849" s="25">
        <f>IF(Source!I752&lt;&gt;0, ROUND(J1849/Source!I752, 2), 0)</f>
        <v>7524.85</v>
      </c>
      <c r="P1849" s="23">
        <f>J1849</f>
        <v>7524.8499999999995</v>
      </c>
    </row>
    <row r="1850" spans="1:22" ht="42.75" x14ac:dyDescent="0.2">
      <c r="A1850" s="18">
        <v>221</v>
      </c>
      <c r="B1850" s="18">
        <v>221</v>
      </c>
      <c r="C1850" s="18" t="str">
        <f>Source!F753</f>
        <v>1.23-2103-41-1/1</v>
      </c>
      <c r="D1850" s="18" t="str">
        <f>Source!G753</f>
        <v>Техническое обслуживание регулирующего клапана / Заслонка регулирующая KCH 200</v>
      </c>
      <c r="E1850" s="19" t="str">
        <f>Source!H753</f>
        <v>шт.</v>
      </c>
      <c r="F1850" s="9">
        <f>Source!I753</f>
        <v>1</v>
      </c>
      <c r="G1850" s="21"/>
      <c r="H1850" s="20"/>
      <c r="I1850" s="9"/>
      <c r="J1850" s="9"/>
      <c r="K1850" s="21"/>
      <c r="L1850" s="21"/>
      <c r="Q1850">
        <f>ROUND((Source!BZ753/100)*ROUND((Source!AF753*Source!AV753)*Source!I753, 2), 2)</f>
        <v>145.6</v>
      </c>
      <c r="R1850">
        <f>Source!X753</f>
        <v>145.6</v>
      </c>
      <c r="S1850">
        <f>ROUND((Source!CA753/100)*ROUND((Source!AF753*Source!AV753)*Source!I753, 2), 2)</f>
        <v>20.8</v>
      </c>
      <c r="T1850">
        <f>Source!Y753</f>
        <v>20.8</v>
      </c>
      <c r="U1850">
        <f>ROUND((175/100)*ROUND((Source!AE753*Source!AV753)*Source!I753, 2), 2)</f>
        <v>86.75</v>
      </c>
      <c r="V1850">
        <f>ROUND((108/100)*ROUND(Source!CS753*Source!I753, 2), 2)</f>
        <v>53.54</v>
      </c>
    </row>
    <row r="1851" spans="1:22" ht="14.25" x14ac:dyDescent="0.2">
      <c r="A1851" s="18"/>
      <c r="B1851" s="18"/>
      <c r="C1851" s="18"/>
      <c r="D1851" s="18" t="s">
        <v>1332</v>
      </c>
      <c r="E1851" s="19"/>
      <c r="F1851" s="9"/>
      <c r="G1851" s="21">
        <f>Source!AO753</f>
        <v>208</v>
      </c>
      <c r="H1851" s="20" t="str">
        <f>Source!DG753</f>
        <v/>
      </c>
      <c r="I1851" s="9">
        <f>Source!AV753</f>
        <v>1</v>
      </c>
      <c r="J1851" s="9">
        <f>IF(Source!BA753&lt;&gt; 0, Source!BA753, 1)</f>
        <v>1</v>
      </c>
      <c r="K1851" s="21">
        <f>Source!S753</f>
        <v>208</v>
      </c>
      <c r="L1851" s="21"/>
    </row>
    <row r="1852" spans="1:22" ht="14.25" x14ac:dyDescent="0.2">
      <c r="A1852" s="18"/>
      <c r="B1852" s="18"/>
      <c r="C1852" s="18"/>
      <c r="D1852" s="18" t="s">
        <v>1333</v>
      </c>
      <c r="E1852" s="19"/>
      <c r="F1852" s="9"/>
      <c r="G1852" s="21">
        <f>Source!AM753</f>
        <v>78.180000000000007</v>
      </c>
      <c r="H1852" s="20" t="str">
        <f>Source!DE753</f>
        <v/>
      </c>
      <c r="I1852" s="9">
        <f>Source!AV753</f>
        <v>1</v>
      </c>
      <c r="J1852" s="9">
        <f>IF(Source!BB753&lt;&gt; 0, Source!BB753, 1)</f>
        <v>1</v>
      </c>
      <c r="K1852" s="21">
        <f>Source!Q753</f>
        <v>78.180000000000007</v>
      </c>
      <c r="L1852" s="21"/>
    </row>
    <row r="1853" spans="1:22" ht="14.25" x14ac:dyDescent="0.2">
      <c r="A1853" s="18"/>
      <c r="B1853" s="18"/>
      <c r="C1853" s="18"/>
      <c r="D1853" s="18" t="s">
        <v>1334</v>
      </c>
      <c r="E1853" s="19"/>
      <c r="F1853" s="9"/>
      <c r="G1853" s="21">
        <f>Source!AN753</f>
        <v>49.57</v>
      </c>
      <c r="H1853" s="20" t="str">
        <f>Source!DF753</f>
        <v/>
      </c>
      <c r="I1853" s="9">
        <f>Source!AV753</f>
        <v>1</v>
      </c>
      <c r="J1853" s="9">
        <f>IF(Source!BS753&lt;&gt; 0, Source!BS753, 1)</f>
        <v>1</v>
      </c>
      <c r="K1853" s="22">
        <f>Source!R753</f>
        <v>49.57</v>
      </c>
      <c r="L1853" s="21"/>
    </row>
    <row r="1854" spans="1:22" ht="14.25" x14ac:dyDescent="0.2">
      <c r="A1854" s="18"/>
      <c r="B1854" s="18"/>
      <c r="C1854" s="18"/>
      <c r="D1854" s="18" t="s">
        <v>1336</v>
      </c>
      <c r="E1854" s="19" t="s">
        <v>1337</v>
      </c>
      <c r="F1854" s="9">
        <f>Source!AT753</f>
        <v>70</v>
      </c>
      <c r="G1854" s="21"/>
      <c r="H1854" s="20"/>
      <c r="I1854" s="9"/>
      <c r="J1854" s="9"/>
      <c r="K1854" s="21">
        <f>SUM(R1850:R1853)</f>
        <v>145.6</v>
      </c>
      <c r="L1854" s="21"/>
    </row>
    <row r="1855" spans="1:22" ht="14.25" x14ac:dyDescent="0.2">
      <c r="A1855" s="18"/>
      <c r="B1855" s="18"/>
      <c r="C1855" s="18"/>
      <c r="D1855" s="18" t="s">
        <v>1338</v>
      </c>
      <c r="E1855" s="19" t="s">
        <v>1337</v>
      </c>
      <c r="F1855" s="9">
        <f>Source!AU753</f>
        <v>10</v>
      </c>
      <c r="G1855" s="21"/>
      <c r="H1855" s="20"/>
      <c r="I1855" s="9"/>
      <c r="J1855" s="9"/>
      <c r="K1855" s="21">
        <f>SUM(T1850:T1854)</f>
        <v>20.8</v>
      </c>
      <c r="L1855" s="21"/>
    </row>
    <row r="1856" spans="1:22" ht="14.25" x14ac:dyDescent="0.2">
      <c r="A1856" s="18"/>
      <c r="B1856" s="18"/>
      <c r="C1856" s="18"/>
      <c r="D1856" s="18" t="s">
        <v>1339</v>
      </c>
      <c r="E1856" s="19" t="s">
        <v>1337</v>
      </c>
      <c r="F1856" s="9">
        <f>108</f>
        <v>108</v>
      </c>
      <c r="G1856" s="21"/>
      <c r="H1856" s="20"/>
      <c r="I1856" s="9"/>
      <c r="J1856" s="9"/>
      <c r="K1856" s="21">
        <f>SUM(V1850:V1855)</f>
        <v>53.54</v>
      </c>
      <c r="L1856" s="21"/>
    </row>
    <row r="1857" spans="1:22" ht="14.25" x14ac:dyDescent="0.2">
      <c r="A1857" s="18"/>
      <c r="B1857" s="18"/>
      <c r="C1857" s="18"/>
      <c r="D1857" s="18" t="s">
        <v>1340</v>
      </c>
      <c r="E1857" s="19" t="s">
        <v>1341</v>
      </c>
      <c r="F1857" s="9">
        <f>Source!AQ753</f>
        <v>0.37</v>
      </c>
      <c r="G1857" s="21"/>
      <c r="H1857" s="20" t="str">
        <f>Source!DI753</f>
        <v/>
      </c>
      <c r="I1857" s="9">
        <f>Source!AV753</f>
        <v>1</v>
      </c>
      <c r="J1857" s="9"/>
      <c r="K1857" s="21"/>
      <c r="L1857" s="21">
        <f>Source!U753</f>
        <v>0.37</v>
      </c>
    </row>
    <row r="1858" spans="1:22" ht="15" x14ac:dyDescent="0.25">
      <c r="A1858" s="24"/>
      <c r="B1858" s="24"/>
      <c r="C1858" s="24"/>
      <c r="D1858" s="24"/>
      <c r="E1858" s="24"/>
      <c r="F1858" s="24"/>
      <c r="G1858" s="24"/>
      <c r="H1858" s="24"/>
      <c r="I1858" s="24"/>
      <c r="J1858" s="46">
        <f>K1851+K1852+K1854+K1855+K1856</f>
        <v>506.12</v>
      </c>
      <c r="K1858" s="46"/>
      <c r="L1858" s="25">
        <f>IF(Source!I753&lt;&gt;0, ROUND(J1858/Source!I753, 2), 0)</f>
        <v>506.12</v>
      </c>
      <c r="P1858" s="23">
        <f>J1858</f>
        <v>506.12</v>
      </c>
    </row>
    <row r="1859" spans="1:22" ht="28.5" x14ac:dyDescent="0.2">
      <c r="A1859" s="18">
        <v>222</v>
      </c>
      <c r="B1859" s="18">
        <v>222</v>
      </c>
      <c r="C1859" s="18" t="str">
        <f>Source!F755</f>
        <v>1.23-2303-7-2/1</v>
      </c>
      <c r="D1859" s="18" t="str">
        <f>Source!G755</f>
        <v>Техническое обслуживание реле давления, напора, тяги</v>
      </c>
      <c r="E1859" s="19" t="str">
        <f>Source!H755</f>
        <v>шт.</v>
      </c>
      <c r="F1859" s="9">
        <f>Source!I755</f>
        <v>1</v>
      </c>
      <c r="G1859" s="21"/>
      <c r="H1859" s="20"/>
      <c r="I1859" s="9"/>
      <c r="J1859" s="9"/>
      <c r="K1859" s="21"/>
      <c r="L1859" s="21"/>
      <c r="Q1859">
        <f>ROUND((Source!BZ755/100)*ROUND((Source!AF755*Source!AV755)*Source!I755, 2), 2)</f>
        <v>188.77</v>
      </c>
      <c r="R1859">
        <f>Source!X755</f>
        <v>188.77</v>
      </c>
      <c r="S1859">
        <f>ROUND((Source!CA755/100)*ROUND((Source!AF755*Source!AV755)*Source!I755, 2), 2)</f>
        <v>26.97</v>
      </c>
      <c r="T1859">
        <f>Source!Y755</f>
        <v>26.97</v>
      </c>
      <c r="U1859">
        <f>ROUND((175/100)*ROUND((Source!AE755*Source!AV755)*Source!I755, 2), 2)</f>
        <v>0</v>
      </c>
      <c r="V1859">
        <f>ROUND((108/100)*ROUND(Source!CS755*Source!I755, 2), 2)</f>
        <v>0</v>
      </c>
    </row>
    <row r="1860" spans="1:22" ht="14.25" x14ac:dyDescent="0.2">
      <c r="A1860" s="18"/>
      <c r="B1860" s="18"/>
      <c r="C1860" s="18"/>
      <c r="D1860" s="18" t="s">
        <v>1332</v>
      </c>
      <c r="E1860" s="19"/>
      <c r="F1860" s="9"/>
      <c r="G1860" s="21">
        <f>Source!AO755</f>
        <v>269.67</v>
      </c>
      <c r="H1860" s="20" t="str">
        <f>Source!DG755</f>
        <v/>
      </c>
      <c r="I1860" s="9">
        <f>Source!AV755</f>
        <v>1</v>
      </c>
      <c r="J1860" s="9">
        <f>IF(Source!BA755&lt;&gt; 0, Source!BA755, 1)</f>
        <v>1</v>
      </c>
      <c r="K1860" s="21">
        <f>Source!S755</f>
        <v>269.67</v>
      </c>
      <c r="L1860" s="21"/>
    </row>
    <row r="1861" spans="1:22" ht="14.25" x14ac:dyDescent="0.2">
      <c r="A1861" s="18"/>
      <c r="B1861" s="18"/>
      <c r="C1861" s="18"/>
      <c r="D1861" s="18" t="s">
        <v>1335</v>
      </c>
      <c r="E1861" s="19"/>
      <c r="F1861" s="9"/>
      <c r="G1861" s="21">
        <f>Source!AL755</f>
        <v>19.14</v>
      </c>
      <c r="H1861" s="20" t="str">
        <f>Source!DD755</f>
        <v/>
      </c>
      <c r="I1861" s="9">
        <f>Source!AW755</f>
        <v>1</v>
      </c>
      <c r="J1861" s="9">
        <f>IF(Source!BC755&lt;&gt; 0, Source!BC755, 1)</f>
        <v>1</v>
      </c>
      <c r="K1861" s="21">
        <f>Source!P755</f>
        <v>19.14</v>
      </c>
      <c r="L1861" s="21"/>
    </row>
    <row r="1862" spans="1:22" ht="14.25" x14ac:dyDescent="0.2">
      <c r="A1862" s="18"/>
      <c r="B1862" s="18"/>
      <c r="C1862" s="18"/>
      <c r="D1862" s="18" t="s">
        <v>1336</v>
      </c>
      <c r="E1862" s="19" t="s">
        <v>1337</v>
      </c>
      <c r="F1862" s="9">
        <f>Source!AT755</f>
        <v>70</v>
      </c>
      <c r="G1862" s="21"/>
      <c r="H1862" s="20"/>
      <c r="I1862" s="9"/>
      <c r="J1862" s="9"/>
      <c r="K1862" s="21">
        <f>SUM(R1859:R1861)</f>
        <v>188.77</v>
      </c>
      <c r="L1862" s="21"/>
    </row>
    <row r="1863" spans="1:22" ht="14.25" x14ac:dyDescent="0.2">
      <c r="A1863" s="18"/>
      <c r="B1863" s="18"/>
      <c r="C1863" s="18"/>
      <c r="D1863" s="18" t="s">
        <v>1338</v>
      </c>
      <c r="E1863" s="19" t="s">
        <v>1337</v>
      </c>
      <c r="F1863" s="9">
        <f>Source!AU755</f>
        <v>10</v>
      </c>
      <c r="G1863" s="21"/>
      <c r="H1863" s="20"/>
      <c r="I1863" s="9"/>
      <c r="J1863" s="9"/>
      <c r="K1863" s="21">
        <f>SUM(T1859:T1862)</f>
        <v>26.97</v>
      </c>
      <c r="L1863" s="21"/>
    </row>
    <row r="1864" spans="1:22" ht="14.25" x14ac:dyDescent="0.2">
      <c r="A1864" s="18"/>
      <c r="B1864" s="18"/>
      <c r="C1864" s="18"/>
      <c r="D1864" s="18" t="s">
        <v>1340</v>
      </c>
      <c r="E1864" s="19" t="s">
        <v>1341</v>
      </c>
      <c r="F1864" s="9">
        <f>Source!AQ755</f>
        <v>0.38</v>
      </c>
      <c r="G1864" s="21"/>
      <c r="H1864" s="20" t="str">
        <f>Source!DI755</f>
        <v/>
      </c>
      <c r="I1864" s="9">
        <f>Source!AV755</f>
        <v>1</v>
      </c>
      <c r="J1864" s="9"/>
      <c r="K1864" s="21"/>
      <c r="L1864" s="21">
        <f>Source!U755</f>
        <v>0.38</v>
      </c>
    </row>
    <row r="1865" spans="1:22" ht="15" x14ac:dyDescent="0.25">
      <c r="A1865" s="24"/>
      <c r="B1865" s="24"/>
      <c r="C1865" s="24"/>
      <c r="D1865" s="24"/>
      <c r="E1865" s="24"/>
      <c r="F1865" s="24"/>
      <c r="G1865" s="24"/>
      <c r="H1865" s="24"/>
      <c r="I1865" s="24"/>
      <c r="J1865" s="46">
        <f>K1860+K1861+K1862+K1863</f>
        <v>504.55000000000007</v>
      </c>
      <c r="K1865" s="46"/>
      <c r="L1865" s="25">
        <f>IF(Source!I755&lt;&gt;0, ROUND(J1865/Source!I755, 2), 0)</f>
        <v>504.55</v>
      </c>
      <c r="P1865" s="23">
        <f>J1865</f>
        <v>504.55000000000007</v>
      </c>
    </row>
    <row r="1866" spans="1:22" ht="28.5" x14ac:dyDescent="0.2">
      <c r="A1866" s="18">
        <v>223</v>
      </c>
      <c r="B1866" s="18">
        <v>223</v>
      </c>
      <c r="C1866" s="18" t="str">
        <f>Source!F756</f>
        <v>1.23-2303-7-1/1</v>
      </c>
      <c r="D1866" s="18" t="str">
        <f>Source!G756</f>
        <v>Техническое обслуживание реле температуры</v>
      </c>
      <c r="E1866" s="19" t="str">
        <f>Source!H756</f>
        <v>шт.</v>
      </c>
      <c r="F1866" s="9">
        <f>Source!I756</f>
        <v>1</v>
      </c>
      <c r="G1866" s="21"/>
      <c r="H1866" s="20"/>
      <c r="I1866" s="9"/>
      <c r="J1866" s="9"/>
      <c r="K1866" s="21"/>
      <c r="L1866" s="21"/>
      <c r="Q1866">
        <f>ROUND((Source!BZ756/100)*ROUND((Source!AF756*Source!AV756)*Source!I756, 2), 2)</f>
        <v>238.45</v>
      </c>
      <c r="R1866">
        <f>Source!X756</f>
        <v>238.45</v>
      </c>
      <c r="S1866">
        <f>ROUND((Source!CA756/100)*ROUND((Source!AF756*Source!AV756)*Source!I756, 2), 2)</f>
        <v>34.06</v>
      </c>
      <c r="T1866">
        <f>Source!Y756</f>
        <v>34.06</v>
      </c>
      <c r="U1866">
        <f>ROUND((175/100)*ROUND((Source!AE756*Source!AV756)*Source!I756, 2), 2)</f>
        <v>0</v>
      </c>
      <c r="V1866">
        <f>ROUND((108/100)*ROUND(Source!CS756*Source!I756, 2), 2)</f>
        <v>0</v>
      </c>
    </row>
    <row r="1867" spans="1:22" ht="14.25" x14ac:dyDescent="0.2">
      <c r="A1867" s="18"/>
      <c r="B1867" s="18"/>
      <c r="C1867" s="18"/>
      <c r="D1867" s="18" t="s">
        <v>1332</v>
      </c>
      <c r="E1867" s="19"/>
      <c r="F1867" s="9"/>
      <c r="G1867" s="21">
        <f>Source!AO756</f>
        <v>340.64</v>
      </c>
      <c r="H1867" s="20" t="str">
        <f>Source!DG756</f>
        <v/>
      </c>
      <c r="I1867" s="9">
        <f>Source!AV756</f>
        <v>1</v>
      </c>
      <c r="J1867" s="9">
        <f>IF(Source!BA756&lt;&gt; 0, Source!BA756, 1)</f>
        <v>1</v>
      </c>
      <c r="K1867" s="21">
        <f>Source!S756</f>
        <v>340.64</v>
      </c>
      <c r="L1867" s="21"/>
    </row>
    <row r="1868" spans="1:22" ht="14.25" x14ac:dyDescent="0.2">
      <c r="A1868" s="18"/>
      <c r="B1868" s="18"/>
      <c r="C1868" s="18"/>
      <c r="D1868" s="18" t="s">
        <v>1335</v>
      </c>
      <c r="E1868" s="19"/>
      <c r="F1868" s="9"/>
      <c r="G1868" s="21">
        <f>Source!AL756</f>
        <v>19.14</v>
      </c>
      <c r="H1868" s="20" t="str">
        <f>Source!DD756</f>
        <v/>
      </c>
      <c r="I1868" s="9">
        <f>Source!AW756</f>
        <v>1</v>
      </c>
      <c r="J1868" s="9">
        <f>IF(Source!BC756&lt;&gt; 0, Source!BC756, 1)</f>
        <v>1</v>
      </c>
      <c r="K1868" s="21">
        <f>Source!P756</f>
        <v>19.14</v>
      </c>
      <c r="L1868" s="21"/>
    </row>
    <row r="1869" spans="1:22" ht="14.25" x14ac:dyDescent="0.2">
      <c r="A1869" s="18"/>
      <c r="B1869" s="18"/>
      <c r="C1869" s="18"/>
      <c r="D1869" s="18" t="s">
        <v>1336</v>
      </c>
      <c r="E1869" s="19" t="s">
        <v>1337</v>
      </c>
      <c r="F1869" s="9">
        <f>Source!AT756</f>
        <v>70</v>
      </c>
      <c r="G1869" s="21"/>
      <c r="H1869" s="20"/>
      <c r="I1869" s="9"/>
      <c r="J1869" s="9"/>
      <c r="K1869" s="21">
        <f>SUM(R1866:R1868)</f>
        <v>238.45</v>
      </c>
      <c r="L1869" s="21"/>
    </row>
    <row r="1870" spans="1:22" ht="14.25" x14ac:dyDescent="0.2">
      <c r="A1870" s="18"/>
      <c r="B1870" s="18"/>
      <c r="C1870" s="18"/>
      <c r="D1870" s="18" t="s">
        <v>1338</v>
      </c>
      <c r="E1870" s="19" t="s">
        <v>1337</v>
      </c>
      <c r="F1870" s="9">
        <f>Source!AU756</f>
        <v>10</v>
      </c>
      <c r="G1870" s="21"/>
      <c r="H1870" s="20"/>
      <c r="I1870" s="9"/>
      <c r="J1870" s="9"/>
      <c r="K1870" s="21">
        <f>SUM(T1866:T1869)</f>
        <v>34.06</v>
      </c>
      <c r="L1870" s="21"/>
    </row>
    <row r="1871" spans="1:22" ht="14.25" x14ac:dyDescent="0.2">
      <c r="A1871" s="18"/>
      <c r="B1871" s="18"/>
      <c r="C1871" s="18"/>
      <c r="D1871" s="18" t="s">
        <v>1340</v>
      </c>
      <c r="E1871" s="19" t="s">
        <v>1341</v>
      </c>
      <c r="F1871" s="9">
        <f>Source!AQ756</f>
        <v>0.48</v>
      </c>
      <c r="G1871" s="21"/>
      <c r="H1871" s="20" t="str">
        <f>Source!DI756</f>
        <v/>
      </c>
      <c r="I1871" s="9">
        <f>Source!AV756</f>
        <v>1</v>
      </c>
      <c r="J1871" s="9"/>
      <c r="K1871" s="21"/>
      <c r="L1871" s="21">
        <f>Source!U756</f>
        <v>0.48</v>
      </c>
    </row>
    <row r="1872" spans="1:22" ht="15" x14ac:dyDescent="0.25">
      <c r="A1872" s="24"/>
      <c r="B1872" s="24"/>
      <c r="C1872" s="24"/>
      <c r="D1872" s="24"/>
      <c r="E1872" s="24"/>
      <c r="F1872" s="24"/>
      <c r="G1872" s="24"/>
      <c r="H1872" s="24"/>
      <c r="I1872" s="24"/>
      <c r="J1872" s="46">
        <f>K1867+K1868+K1869+K1870</f>
        <v>632.29</v>
      </c>
      <c r="K1872" s="46"/>
      <c r="L1872" s="25">
        <f>IF(Source!I756&lt;&gt;0, ROUND(J1872/Source!I756, 2), 0)</f>
        <v>632.29</v>
      </c>
      <c r="P1872" s="23">
        <f>J1872</f>
        <v>632.29</v>
      </c>
    </row>
    <row r="1873" spans="1:22" ht="28.5" x14ac:dyDescent="0.2">
      <c r="A1873" s="18">
        <v>224</v>
      </c>
      <c r="B1873" s="18">
        <v>224</v>
      </c>
      <c r="C1873" s="18" t="str">
        <f>Source!F757</f>
        <v>1.23-2103-31-1/1</v>
      </c>
      <c r="D1873" s="18" t="str">
        <f>Source!G757</f>
        <v>Техническое обслуживание термостата</v>
      </c>
      <c r="E1873" s="19" t="str">
        <f>Source!H757</f>
        <v>шт.</v>
      </c>
      <c r="F1873" s="9">
        <f>Source!I757</f>
        <v>1</v>
      </c>
      <c r="G1873" s="21"/>
      <c r="H1873" s="20"/>
      <c r="I1873" s="9"/>
      <c r="J1873" s="9"/>
      <c r="K1873" s="21"/>
      <c r="L1873" s="21"/>
      <c r="Q1873">
        <f>ROUND((Source!BZ757/100)*ROUND((Source!AF757*Source!AV757)*Source!I757, 2), 2)</f>
        <v>789.85</v>
      </c>
      <c r="R1873">
        <f>Source!X757</f>
        <v>789.85</v>
      </c>
      <c r="S1873">
        <f>ROUND((Source!CA757/100)*ROUND((Source!AF757*Source!AV757)*Source!I757, 2), 2)</f>
        <v>112.84</v>
      </c>
      <c r="T1873">
        <f>Source!Y757</f>
        <v>112.84</v>
      </c>
      <c r="U1873">
        <f>ROUND((175/100)*ROUND((Source!AE757*Source!AV757)*Source!I757, 2), 2)</f>
        <v>0</v>
      </c>
      <c r="V1873">
        <f>ROUND((108/100)*ROUND(Source!CS757*Source!I757, 2), 2)</f>
        <v>0</v>
      </c>
    </row>
    <row r="1874" spans="1:22" ht="14.25" x14ac:dyDescent="0.2">
      <c r="A1874" s="18"/>
      <c r="B1874" s="18"/>
      <c r="C1874" s="18"/>
      <c r="D1874" s="18" t="s">
        <v>1332</v>
      </c>
      <c r="E1874" s="19"/>
      <c r="F1874" s="9"/>
      <c r="G1874" s="21">
        <f>Source!AO757</f>
        <v>1128.3599999999999</v>
      </c>
      <c r="H1874" s="20" t="str">
        <f>Source!DG757</f>
        <v/>
      </c>
      <c r="I1874" s="9">
        <f>Source!AV757</f>
        <v>1</v>
      </c>
      <c r="J1874" s="9">
        <f>IF(Source!BA757&lt;&gt; 0, Source!BA757, 1)</f>
        <v>1</v>
      </c>
      <c r="K1874" s="21">
        <f>Source!S757</f>
        <v>1128.3599999999999</v>
      </c>
      <c r="L1874" s="21"/>
    </row>
    <row r="1875" spans="1:22" ht="14.25" x14ac:dyDescent="0.2">
      <c r="A1875" s="18"/>
      <c r="B1875" s="18"/>
      <c r="C1875" s="18"/>
      <c r="D1875" s="18" t="s">
        <v>1335</v>
      </c>
      <c r="E1875" s="19"/>
      <c r="F1875" s="9"/>
      <c r="G1875" s="21">
        <f>Source!AL757</f>
        <v>0.31</v>
      </c>
      <c r="H1875" s="20" t="str">
        <f>Source!DD757</f>
        <v/>
      </c>
      <c r="I1875" s="9">
        <f>Source!AW757</f>
        <v>1</v>
      </c>
      <c r="J1875" s="9">
        <f>IF(Source!BC757&lt;&gt; 0, Source!BC757, 1)</f>
        <v>1</v>
      </c>
      <c r="K1875" s="21">
        <f>Source!P757</f>
        <v>0.31</v>
      </c>
      <c r="L1875" s="21"/>
    </row>
    <row r="1876" spans="1:22" ht="14.25" x14ac:dyDescent="0.2">
      <c r="A1876" s="18"/>
      <c r="B1876" s="18"/>
      <c r="C1876" s="18"/>
      <c r="D1876" s="18" t="s">
        <v>1336</v>
      </c>
      <c r="E1876" s="19" t="s">
        <v>1337</v>
      </c>
      <c r="F1876" s="9">
        <f>Source!AT757</f>
        <v>70</v>
      </c>
      <c r="G1876" s="21"/>
      <c r="H1876" s="20"/>
      <c r="I1876" s="9"/>
      <c r="J1876" s="9"/>
      <c r="K1876" s="21">
        <f>SUM(R1873:R1875)</f>
        <v>789.85</v>
      </c>
      <c r="L1876" s="21"/>
    </row>
    <row r="1877" spans="1:22" ht="14.25" x14ac:dyDescent="0.2">
      <c r="A1877" s="18"/>
      <c r="B1877" s="18"/>
      <c r="C1877" s="18"/>
      <c r="D1877" s="18" t="s">
        <v>1338</v>
      </c>
      <c r="E1877" s="19" t="s">
        <v>1337</v>
      </c>
      <c r="F1877" s="9">
        <f>Source!AU757</f>
        <v>10</v>
      </c>
      <c r="G1877" s="21"/>
      <c r="H1877" s="20"/>
      <c r="I1877" s="9"/>
      <c r="J1877" s="9"/>
      <c r="K1877" s="21">
        <f>SUM(T1873:T1876)</f>
        <v>112.84</v>
      </c>
      <c r="L1877" s="21"/>
    </row>
    <row r="1878" spans="1:22" ht="14.25" x14ac:dyDescent="0.2">
      <c r="A1878" s="18"/>
      <c r="B1878" s="18"/>
      <c r="C1878" s="18"/>
      <c r="D1878" s="18" t="s">
        <v>1340</v>
      </c>
      <c r="E1878" s="19" t="s">
        <v>1341</v>
      </c>
      <c r="F1878" s="9">
        <f>Source!AQ757</f>
        <v>1.59</v>
      </c>
      <c r="G1878" s="21"/>
      <c r="H1878" s="20" t="str">
        <f>Source!DI757</f>
        <v/>
      </c>
      <c r="I1878" s="9">
        <f>Source!AV757</f>
        <v>1</v>
      </c>
      <c r="J1878" s="9"/>
      <c r="K1878" s="21"/>
      <c r="L1878" s="21">
        <f>Source!U757</f>
        <v>1.59</v>
      </c>
    </row>
    <row r="1879" spans="1:22" ht="15" x14ac:dyDescent="0.25">
      <c r="A1879" s="24"/>
      <c r="B1879" s="24"/>
      <c r="C1879" s="24"/>
      <c r="D1879" s="24"/>
      <c r="E1879" s="24"/>
      <c r="F1879" s="24"/>
      <c r="G1879" s="24"/>
      <c r="H1879" s="24"/>
      <c r="I1879" s="24"/>
      <c r="J1879" s="46">
        <f>K1874+K1875+K1876+K1877</f>
        <v>2031.36</v>
      </c>
      <c r="K1879" s="46"/>
      <c r="L1879" s="25">
        <f>IF(Source!I757&lt;&gt;0, ROUND(J1879/Source!I757, 2), 0)</f>
        <v>2031.36</v>
      </c>
      <c r="P1879" s="23">
        <f>J1879</f>
        <v>2031.36</v>
      </c>
    </row>
    <row r="1880" spans="1:22" ht="42.75" x14ac:dyDescent="0.2">
      <c r="A1880" s="18">
        <v>225</v>
      </c>
      <c r="B1880" s="18">
        <v>225</v>
      </c>
      <c r="C1880" s="18" t="str">
        <f>Source!F758</f>
        <v>1.23-2103-41-1/1</v>
      </c>
      <c r="D1880" s="18" t="str">
        <f>Source!G758</f>
        <v>Техническое обслуживание регулирующего клапана / Регулятор скорости STY-1,5</v>
      </c>
      <c r="E1880" s="19" t="str">
        <f>Source!H758</f>
        <v>шт.</v>
      </c>
      <c r="F1880" s="9">
        <f>Source!I758</f>
        <v>1</v>
      </c>
      <c r="G1880" s="21"/>
      <c r="H1880" s="20"/>
      <c r="I1880" s="9"/>
      <c r="J1880" s="9"/>
      <c r="K1880" s="21"/>
      <c r="L1880" s="21"/>
      <c r="Q1880">
        <f>ROUND((Source!BZ758/100)*ROUND((Source!AF758*Source!AV758)*Source!I758, 2), 2)</f>
        <v>145.6</v>
      </c>
      <c r="R1880">
        <f>Source!X758</f>
        <v>145.6</v>
      </c>
      <c r="S1880">
        <f>ROUND((Source!CA758/100)*ROUND((Source!AF758*Source!AV758)*Source!I758, 2), 2)</f>
        <v>20.8</v>
      </c>
      <c r="T1880">
        <f>Source!Y758</f>
        <v>20.8</v>
      </c>
      <c r="U1880">
        <f>ROUND((175/100)*ROUND((Source!AE758*Source!AV758)*Source!I758, 2), 2)</f>
        <v>86.75</v>
      </c>
      <c r="V1880">
        <f>ROUND((108/100)*ROUND(Source!CS758*Source!I758, 2), 2)</f>
        <v>53.54</v>
      </c>
    </row>
    <row r="1881" spans="1:22" ht="14.25" x14ac:dyDescent="0.2">
      <c r="A1881" s="18"/>
      <c r="B1881" s="18"/>
      <c r="C1881" s="18"/>
      <c r="D1881" s="18" t="s">
        <v>1332</v>
      </c>
      <c r="E1881" s="19"/>
      <c r="F1881" s="9"/>
      <c r="G1881" s="21">
        <f>Source!AO758</f>
        <v>208</v>
      </c>
      <c r="H1881" s="20" t="str">
        <f>Source!DG758</f>
        <v/>
      </c>
      <c r="I1881" s="9">
        <f>Source!AV758</f>
        <v>1</v>
      </c>
      <c r="J1881" s="9">
        <f>IF(Source!BA758&lt;&gt; 0, Source!BA758, 1)</f>
        <v>1</v>
      </c>
      <c r="K1881" s="21">
        <f>Source!S758</f>
        <v>208</v>
      </c>
      <c r="L1881" s="21"/>
    </row>
    <row r="1882" spans="1:22" ht="14.25" x14ac:dyDescent="0.2">
      <c r="A1882" s="18"/>
      <c r="B1882" s="18"/>
      <c r="C1882" s="18"/>
      <c r="D1882" s="18" t="s">
        <v>1333</v>
      </c>
      <c r="E1882" s="19"/>
      <c r="F1882" s="9"/>
      <c r="G1882" s="21">
        <f>Source!AM758</f>
        <v>78.180000000000007</v>
      </c>
      <c r="H1882" s="20" t="str">
        <f>Source!DE758</f>
        <v/>
      </c>
      <c r="I1882" s="9">
        <f>Source!AV758</f>
        <v>1</v>
      </c>
      <c r="J1882" s="9">
        <f>IF(Source!BB758&lt;&gt; 0, Source!BB758, 1)</f>
        <v>1</v>
      </c>
      <c r="K1882" s="21">
        <f>Source!Q758</f>
        <v>78.180000000000007</v>
      </c>
      <c r="L1882" s="21"/>
    </row>
    <row r="1883" spans="1:22" ht="14.25" x14ac:dyDescent="0.2">
      <c r="A1883" s="18"/>
      <c r="B1883" s="18"/>
      <c r="C1883" s="18"/>
      <c r="D1883" s="18" t="s">
        <v>1334</v>
      </c>
      <c r="E1883" s="19"/>
      <c r="F1883" s="9"/>
      <c r="G1883" s="21">
        <f>Source!AN758</f>
        <v>49.57</v>
      </c>
      <c r="H1883" s="20" t="str">
        <f>Source!DF758</f>
        <v/>
      </c>
      <c r="I1883" s="9">
        <f>Source!AV758</f>
        <v>1</v>
      </c>
      <c r="J1883" s="9">
        <f>IF(Source!BS758&lt;&gt; 0, Source!BS758, 1)</f>
        <v>1</v>
      </c>
      <c r="K1883" s="22">
        <f>Source!R758</f>
        <v>49.57</v>
      </c>
      <c r="L1883" s="21"/>
    </row>
    <row r="1884" spans="1:22" ht="14.25" x14ac:dyDescent="0.2">
      <c r="A1884" s="18"/>
      <c r="B1884" s="18"/>
      <c r="C1884" s="18"/>
      <c r="D1884" s="18" t="s">
        <v>1336</v>
      </c>
      <c r="E1884" s="19" t="s">
        <v>1337</v>
      </c>
      <c r="F1884" s="9">
        <f>Source!AT758</f>
        <v>70</v>
      </c>
      <c r="G1884" s="21"/>
      <c r="H1884" s="20"/>
      <c r="I1884" s="9"/>
      <c r="J1884" s="9"/>
      <c r="K1884" s="21">
        <f>SUM(R1880:R1883)</f>
        <v>145.6</v>
      </c>
      <c r="L1884" s="21"/>
    </row>
    <row r="1885" spans="1:22" ht="14.25" x14ac:dyDescent="0.2">
      <c r="A1885" s="18"/>
      <c r="B1885" s="18"/>
      <c r="C1885" s="18"/>
      <c r="D1885" s="18" t="s">
        <v>1338</v>
      </c>
      <c r="E1885" s="19" t="s">
        <v>1337</v>
      </c>
      <c r="F1885" s="9">
        <f>Source!AU758</f>
        <v>10</v>
      </c>
      <c r="G1885" s="21"/>
      <c r="H1885" s="20"/>
      <c r="I1885" s="9"/>
      <c r="J1885" s="9"/>
      <c r="K1885" s="21">
        <f>SUM(T1880:T1884)</f>
        <v>20.8</v>
      </c>
      <c r="L1885" s="21"/>
    </row>
    <row r="1886" spans="1:22" ht="14.25" x14ac:dyDescent="0.2">
      <c r="A1886" s="18"/>
      <c r="B1886" s="18"/>
      <c r="C1886" s="18"/>
      <c r="D1886" s="18" t="s">
        <v>1339</v>
      </c>
      <c r="E1886" s="19" t="s">
        <v>1337</v>
      </c>
      <c r="F1886" s="9">
        <f>108</f>
        <v>108</v>
      </c>
      <c r="G1886" s="21"/>
      <c r="H1886" s="20"/>
      <c r="I1886" s="9"/>
      <c r="J1886" s="9"/>
      <c r="K1886" s="21">
        <f>SUM(V1880:V1885)</f>
        <v>53.54</v>
      </c>
      <c r="L1886" s="21"/>
    </row>
    <row r="1887" spans="1:22" ht="14.25" x14ac:dyDescent="0.2">
      <c r="A1887" s="18"/>
      <c r="B1887" s="18"/>
      <c r="C1887" s="18"/>
      <c r="D1887" s="18" t="s">
        <v>1340</v>
      </c>
      <c r="E1887" s="19" t="s">
        <v>1341</v>
      </c>
      <c r="F1887" s="9">
        <f>Source!AQ758</f>
        <v>0.37</v>
      </c>
      <c r="G1887" s="21"/>
      <c r="H1887" s="20" t="str">
        <f>Source!DI758</f>
        <v/>
      </c>
      <c r="I1887" s="9">
        <f>Source!AV758</f>
        <v>1</v>
      </c>
      <c r="J1887" s="9"/>
      <c r="K1887" s="21"/>
      <c r="L1887" s="21">
        <f>Source!U758</f>
        <v>0.37</v>
      </c>
    </row>
    <row r="1888" spans="1:22" ht="15" x14ac:dyDescent="0.25">
      <c r="A1888" s="24"/>
      <c r="B1888" s="24"/>
      <c r="C1888" s="24"/>
      <c r="D1888" s="24"/>
      <c r="E1888" s="24"/>
      <c r="F1888" s="24"/>
      <c r="G1888" s="24"/>
      <c r="H1888" s="24"/>
      <c r="I1888" s="24"/>
      <c r="J1888" s="46">
        <f>K1881+K1882+K1884+K1885+K1886</f>
        <v>506.12</v>
      </c>
      <c r="K1888" s="46"/>
      <c r="L1888" s="25">
        <f>IF(Source!I758&lt;&gt;0, ROUND(J1888/Source!I758, 2), 0)</f>
        <v>506.12</v>
      </c>
      <c r="P1888" s="23">
        <f>J1888</f>
        <v>506.12</v>
      </c>
    </row>
    <row r="1889" spans="1:22" ht="57" x14ac:dyDescent="0.2">
      <c r="A1889" s="18">
        <v>226</v>
      </c>
      <c r="B1889" s="18">
        <v>226</v>
      </c>
      <c r="C1889" s="18" t="str">
        <f>Source!F759</f>
        <v>1.23-2103-9-1/1</v>
      </c>
      <c r="D1889" s="18" t="str">
        <f>Source!G759</f>
        <v>Техническое обслуживание приборов для измерения температуры, термометры манометрические, тип ТПП-СК / ARK-3S, ARN-3, WTN-3</v>
      </c>
      <c r="E1889" s="19" t="str">
        <f>Source!H759</f>
        <v>шт.</v>
      </c>
      <c r="F1889" s="9">
        <f>Source!I759</f>
        <v>3</v>
      </c>
      <c r="G1889" s="21"/>
      <c r="H1889" s="20"/>
      <c r="I1889" s="9"/>
      <c r="J1889" s="9"/>
      <c r="K1889" s="21"/>
      <c r="L1889" s="21"/>
      <c r="Q1889">
        <f>ROUND((Source!BZ759/100)*ROUND((Source!AF759*Source!AV759)*Source!I759, 2), 2)</f>
        <v>1413.43</v>
      </c>
      <c r="R1889">
        <f>Source!X759</f>
        <v>1413.43</v>
      </c>
      <c r="S1889">
        <f>ROUND((Source!CA759/100)*ROUND((Source!AF759*Source!AV759)*Source!I759, 2), 2)</f>
        <v>201.92</v>
      </c>
      <c r="T1889">
        <f>Source!Y759</f>
        <v>201.92</v>
      </c>
      <c r="U1889">
        <f>ROUND((175/100)*ROUND((Source!AE759*Source!AV759)*Source!I759, 2), 2)</f>
        <v>0</v>
      </c>
      <c r="V1889">
        <f>ROUND((108/100)*ROUND(Source!CS759*Source!I759, 2), 2)</f>
        <v>0</v>
      </c>
    </row>
    <row r="1890" spans="1:22" ht="14.25" x14ac:dyDescent="0.2">
      <c r="A1890" s="18"/>
      <c r="B1890" s="18"/>
      <c r="C1890" s="18"/>
      <c r="D1890" s="18" t="s">
        <v>1332</v>
      </c>
      <c r="E1890" s="19"/>
      <c r="F1890" s="9"/>
      <c r="G1890" s="21">
        <f>Source!AO759</f>
        <v>673.06</v>
      </c>
      <c r="H1890" s="20" t="str">
        <f>Source!DG759</f>
        <v/>
      </c>
      <c r="I1890" s="9">
        <f>Source!AV759</f>
        <v>1</v>
      </c>
      <c r="J1890" s="9">
        <f>IF(Source!BA759&lt;&gt; 0, Source!BA759, 1)</f>
        <v>1</v>
      </c>
      <c r="K1890" s="21">
        <f>Source!S759</f>
        <v>2019.18</v>
      </c>
      <c r="L1890" s="21"/>
    </row>
    <row r="1891" spans="1:22" ht="14.25" x14ac:dyDescent="0.2">
      <c r="A1891" s="18"/>
      <c r="B1891" s="18"/>
      <c r="C1891" s="18"/>
      <c r="D1891" s="18" t="s">
        <v>1336</v>
      </c>
      <c r="E1891" s="19" t="s">
        <v>1337</v>
      </c>
      <c r="F1891" s="9">
        <f>Source!AT759</f>
        <v>70</v>
      </c>
      <c r="G1891" s="21"/>
      <c r="H1891" s="20"/>
      <c r="I1891" s="9"/>
      <c r="J1891" s="9"/>
      <c r="K1891" s="21">
        <f>SUM(R1889:R1890)</f>
        <v>1413.43</v>
      </c>
      <c r="L1891" s="21"/>
    </row>
    <row r="1892" spans="1:22" ht="14.25" x14ac:dyDescent="0.2">
      <c r="A1892" s="18"/>
      <c r="B1892" s="18"/>
      <c r="C1892" s="18"/>
      <c r="D1892" s="18" t="s">
        <v>1338</v>
      </c>
      <c r="E1892" s="19" t="s">
        <v>1337</v>
      </c>
      <c r="F1892" s="9">
        <f>Source!AU759</f>
        <v>10</v>
      </c>
      <c r="G1892" s="21"/>
      <c r="H1892" s="20"/>
      <c r="I1892" s="9"/>
      <c r="J1892" s="9"/>
      <c r="K1892" s="21">
        <f>SUM(T1889:T1891)</f>
        <v>201.92</v>
      </c>
      <c r="L1892" s="21"/>
    </row>
    <row r="1893" spans="1:22" ht="14.25" x14ac:dyDescent="0.2">
      <c r="A1893" s="18"/>
      <c r="B1893" s="18"/>
      <c r="C1893" s="18"/>
      <c r="D1893" s="18" t="s">
        <v>1340</v>
      </c>
      <c r="E1893" s="19" t="s">
        <v>1341</v>
      </c>
      <c r="F1893" s="9">
        <f>Source!AQ759</f>
        <v>1.0900000000000001</v>
      </c>
      <c r="G1893" s="21"/>
      <c r="H1893" s="20" t="str">
        <f>Source!DI759</f>
        <v/>
      </c>
      <c r="I1893" s="9">
        <f>Source!AV759</f>
        <v>1</v>
      </c>
      <c r="J1893" s="9"/>
      <c r="K1893" s="21"/>
      <c r="L1893" s="21">
        <f>Source!U759</f>
        <v>3.2700000000000005</v>
      </c>
    </row>
    <row r="1894" spans="1:22" ht="15" x14ac:dyDescent="0.25">
      <c r="A1894" s="24"/>
      <c r="B1894" s="24"/>
      <c r="C1894" s="24"/>
      <c r="D1894" s="24"/>
      <c r="E1894" s="24"/>
      <c r="F1894" s="24"/>
      <c r="G1894" s="24"/>
      <c r="H1894" s="24"/>
      <c r="I1894" s="24"/>
      <c r="J1894" s="46">
        <f>K1890+K1891+K1892</f>
        <v>3634.53</v>
      </c>
      <c r="K1894" s="46"/>
      <c r="L1894" s="25">
        <f>IF(Source!I759&lt;&gt;0, ROUND(J1894/Source!I759, 2), 0)</f>
        <v>1211.51</v>
      </c>
      <c r="P1894" s="23">
        <f>J1894</f>
        <v>3634.53</v>
      </c>
    </row>
    <row r="1895" spans="1:22" ht="71.25" x14ac:dyDescent="0.2">
      <c r="A1895" s="18">
        <v>227</v>
      </c>
      <c r="B1895" s="18">
        <v>227</v>
      </c>
      <c r="C1895" s="18" t="str">
        <f>Source!F760</f>
        <v>1.23-2103-21-1/1</v>
      </c>
      <c r="D1895" s="18" t="str">
        <f>Source!G760</f>
        <v>Техническое обслуживание преобразователей давления, перепада давления, тензорезисторных, дифференциальных (Сапфир) / DVL-200</v>
      </c>
      <c r="E1895" s="19" t="str">
        <f>Source!H760</f>
        <v>шт.</v>
      </c>
      <c r="F1895" s="9">
        <f>Source!I760</f>
        <v>2</v>
      </c>
      <c r="G1895" s="21"/>
      <c r="H1895" s="20"/>
      <c r="I1895" s="9"/>
      <c r="J1895" s="9"/>
      <c r="K1895" s="21"/>
      <c r="L1895" s="21"/>
      <c r="Q1895">
        <f>ROUND((Source!BZ760/100)*ROUND((Source!AF760*Source!AV760)*Source!I760, 2), 2)</f>
        <v>894.17</v>
      </c>
      <c r="R1895">
        <f>Source!X760</f>
        <v>894.17</v>
      </c>
      <c r="S1895">
        <f>ROUND((Source!CA760/100)*ROUND((Source!AF760*Source!AV760)*Source!I760, 2), 2)</f>
        <v>127.74</v>
      </c>
      <c r="T1895">
        <f>Source!Y760</f>
        <v>127.74</v>
      </c>
      <c r="U1895">
        <f>ROUND((175/100)*ROUND((Source!AE760*Source!AV760)*Source!I760, 2), 2)</f>
        <v>0</v>
      </c>
      <c r="V1895">
        <f>ROUND((108/100)*ROUND(Source!CS760*Source!I760, 2), 2)</f>
        <v>0</v>
      </c>
    </row>
    <row r="1896" spans="1:22" ht="14.25" x14ac:dyDescent="0.2">
      <c r="A1896" s="18"/>
      <c r="B1896" s="18"/>
      <c r="C1896" s="18"/>
      <c r="D1896" s="18" t="s">
        <v>1332</v>
      </c>
      <c r="E1896" s="19"/>
      <c r="F1896" s="9"/>
      <c r="G1896" s="21">
        <f>Source!AO760</f>
        <v>638.69000000000005</v>
      </c>
      <c r="H1896" s="20" t="str">
        <f>Source!DG760</f>
        <v/>
      </c>
      <c r="I1896" s="9">
        <f>Source!AV760</f>
        <v>1</v>
      </c>
      <c r="J1896" s="9">
        <f>IF(Source!BA760&lt;&gt; 0, Source!BA760, 1)</f>
        <v>1</v>
      </c>
      <c r="K1896" s="21">
        <f>Source!S760</f>
        <v>1277.3800000000001</v>
      </c>
      <c r="L1896" s="21"/>
    </row>
    <row r="1897" spans="1:22" ht="14.25" x14ac:dyDescent="0.2">
      <c r="A1897" s="18"/>
      <c r="B1897" s="18"/>
      <c r="C1897" s="18"/>
      <c r="D1897" s="18" t="s">
        <v>1335</v>
      </c>
      <c r="E1897" s="19"/>
      <c r="F1897" s="9"/>
      <c r="G1897" s="21">
        <f>Source!AL760</f>
        <v>19.14</v>
      </c>
      <c r="H1897" s="20" t="str">
        <f>Source!DD760</f>
        <v/>
      </c>
      <c r="I1897" s="9">
        <f>Source!AW760</f>
        <v>1</v>
      </c>
      <c r="J1897" s="9">
        <f>IF(Source!BC760&lt;&gt; 0, Source!BC760, 1)</f>
        <v>1</v>
      </c>
      <c r="K1897" s="21">
        <f>Source!P760</f>
        <v>38.28</v>
      </c>
      <c r="L1897" s="21"/>
    </row>
    <row r="1898" spans="1:22" ht="14.25" x14ac:dyDescent="0.2">
      <c r="A1898" s="18"/>
      <c r="B1898" s="18"/>
      <c r="C1898" s="18"/>
      <c r="D1898" s="18" t="s">
        <v>1336</v>
      </c>
      <c r="E1898" s="19" t="s">
        <v>1337</v>
      </c>
      <c r="F1898" s="9">
        <f>Source!AT760</f>
        <v>70</v>
      </c>
      <c r="G1898" s="21"/>
      <c r="H1898" s="20"/>
      <c r="I1898" s="9"/>
      <c r="J1898" s="9"/>
      <c r="K1898" s="21">
        <f>SUM(R1895:R1897)</f>
        <v>894.17</v>
      </c>
      <c r="L1898" s="21"/>
    </row>
    <row r="1899" spans="1:22" ht="14.25" x14ac:dyDescent="0.2">
      <c r="A1899" s="18"/>
      <c r="B1899" s="18"/>
      <c r="C1899" s="18"/>
      <c r="D1899" s="18" t="s">
        <v>1338</v>
      </c>
      <c r="E1899" s="19" t="s">
        <v>1337</v>
      </c>
      <c r="F1899" s="9">
        <f>Source!AU760</f>
        <v>10</v>
      </c>
      <c r="G1899" s="21"/>
      <c r="H1899" s="20"/>
      <c r="I1899" s="9"/>
      <c r="J1899" s="9"/>
      <c r="K1899" s="21">
        <f>SUM(T1895:T1898)</f>
        <v>127.74</v>
      </c>
      <c r="L1899" s="21"/>
    </row>
    <row r="1900" spans="1:22" ht="14.25" x14ac:dyDescent="0.2">
      <c r="A1900" s="18"/>
      <c r="B1900" s="18"/>
      <c r="C1900" s="18"/>
      <c r="D1900" s="18" t="s">
        <v>1340</v>
      </c>
      <c r="E1900" s="19" t="s">
        <v>1341</v>
      </c>
      <c r="F1900" s="9">
        <f>Source!AQ760</f>
        <v>0.77</v>
      </c>
      <c r="G1900" s="21"/>
      <c r="H1900" s="20" t="str">
        <f>Source!DI760</f>
        <v/>
      </c>
      <c r="I1900" s="9">
        <f>Source!AV760</f>
        <v>1</v>
      </c>
      <c r="J1900" s="9"/>
      <c r="K1900" s="21"/>
      <c r="L1900" s="21">
        <f>Source!U760</f>
        <v>1.54</v>
      </c>
    </row>
    <row r="1901" spans="1:22" ht="15" x14ac:dyDescent="0.25">
      <c r="A1901" s="24"/>
      <c r="B1901" s="24"/>
      <c r="C1901" s="24"/>
      <c r="D1901" s="24"/>
      <c r="E1901" s="24"/>
      <c r="F1901" s="24"/>
      <c r="G1901" s="24"/>
      <c r="H1901" s="24"/>
      <c r="I1901" s="24"/>
      <c r="J1901" s="46">
        <f>K1896+K1897+K1898+K1899</f>
        <v>2337.5699999999997</v>
      </c>
      <c r="K1901" s="46"/>
      <c r="L1901" s="25">
        <f>IF(Source!I760&lt;&gt;0, ROUND(J1901/Source!I760, 2), 0)</f>
        <v>1168.79</v>
      </c>
      <c r="P1901" s="23">
        <f>J1901</f>
        <v>2337.5699999999997</v>
      </c>
    </row>
    <row r="1902" spans="1:22" ht="42.75" x14ac:dyDescent="0.2">
      <c r="A1902" s="18">
        <v>228</v>
      </c>
      <c r="B1902" s="18">
        <v>228</v>
      </c>
      <c r="C1902" s="18" t="str">
        <f>Source!F761</f>
        <v>1.23-2103-41-1/1</v>
      </c>
      <c r="D1902" s="18" t="str">
        <f>Source!G761</f>
        <v>Техническое обслуживание регулирующего клапана / Привод PDF 03/230.D</v>
      </c>
      <c r="E1902" s="19" t="str">
        <f>Source!H761</f>
        <v>шт.</v>
      </c>
      <c r="F1902" s="9">
        <f>Source!I761</f>
        <v>1</v>
      </c>
      <c r="G1902" s="21"/>
      <c r="H1902" s="20"/>
      <c r="I1902" s="9"/>
      <c r="J1902" s="9"/>
      <c r="K1902" s="21"/>
      <c r="L1902" s="21"/>
      <c r="Q1902">
        <f>ROUND((Source!BZ761/100)*ROUND((Source!AF761*Source!AV761)*Source!I761, 2), 2)</f>
        <v>145.6</v>
      </c>
      <c r="R1902">
        <f>Source!X761</f>
        <v>145.6</v>
      </c>
      <c r="S1902">
        <f>ROUND((Source!CA761/100)*ROUND((Source!AF761*Source!AV761)*Source!I761, 2), 2)</f>
        <v>20.8</v>
      </c>
      <c r="T1902">
        <f>Source!Y761</f>
        <v>20.8</v>
      </c>
      <c r="U1902">
        <f>ROUND((175/100)*ROUND((Source!AE761*Source!AV761)*Source!I761, 2), 2)</f>
        <v>86.75</v>
      </c>
      <c r="V1902">
        <f>ROUND((108/100)*ROUND(Source!CS761*Source!I761, 2), 2)</f>
        <v>53.54</v>
      </c>
    </row>
    <row r="1903" spans="1:22" ht="14.25" x14ac:dyDescent="0.2">
      <c r="A1903" s="18"/>
      <c r="B1903" s="18"/>
      <c r="C1903" s="18"/>
      <c r="D1903" s="18" t="s">
        <v>1332</v>
      </c>
      <c r="E1903" s="19"/>
      <c r="F1903" s="9"/>
      <c r="G1903" s="21">
        <f>Source!AO761</f>
        <v>208</v>
      </c>
      <c r="H1903" s="20" t="str">
        <f>Source!DG761</f>
        <v/>
      </c>
      <c r="I1903" s="9">
        <f>Source!AV761</f>
        <v>1</v>
      </c>
      <c r="J1903" s="9">
        <f>IF(Source!BA761&lt;&gt; 0, Source!BA761, 1)</f>
        <v>1</v>
      </c>
      <c r="K1903" s="21">
        <f>Source!S761</f>
        <v>208</v>
      </c>
      <c r="L1903" s="21"/>
    </row>
    <row r="1904" spans="1:22" ht="14.25" x14ac:dyDescent="0.2">
      <c r="A1904" s="18"/>
      <c r="B1904" s="18"/>
      <c r="C1904" s="18"/>
      <c r="D1904" s="18" t="s">
        <v>1333</v>
      </c>
      <c r="E1904" s="19"/>
      <c r="F1904" s="9"/>
      <c r="G1904" s="21">
        <f>Source!AM761</f>
        <v>78.180000000000007</v>
      </c>
      <c r="H1904" s="20" t="str">
        <f>Source!DE761</f>
        <v/>
      </c>
      <c r="I1904" s="9">
        <f>Source!AV761</f>
        <v>1</v>
      </c>
      <c r="J1904" s="9">
        <f>IF(Source!BB761&lt;&gt; 0, Source!BB761, 1)</f>
        <v>1</v>
      </c>
      <c r="K1904" s="21">
        <f>Source!Q761</f>
        <v>78.180000000000007</v>
      </c>
      <c r="L1904" s="21"/>
    </row>
    <row r="1905" spans="1:29" ht="14.25" x14ac:dyDescent="0.2">
      <c r="A1905" s="18"/>
      <c r="B1905" s="18"/>
      <c r="C1905" s="18"/>
      <c r="D1905" s="18" t="s">
        <v>1334</v>
      </c>
      <c r="E1905" s="19"/>
      <c r="F1905" s="9"/>
      <c r="G1905" s="21">
        <f>Source!AN761</f>
        <v>49.57</v>
      </c>
      <c r="H1905" s="20" t="str">
        <f>Source!DF761</f>
        <v/>
      </c>
      <c r="I1905" s="9">
        <f>Source!AV761</f>
        <v>1</v>
      </c>
      <c r="J1905" s="9">
        <f>IF(Source!BS761&lt;&gt; 0, Source!BS761, 1)</f>
        <v>1</v>
      </c>
      <c r="K1905" s="22">
        <f>Source!R761</f>
        <v>49.57</v>
      </c>
      <c r="L1905" s="21"/>
    </row>
    <row r="1906" spans="1:29" ht="14.25" x14ac:dyDescent="0.2">
      <c r="A1906" s="18"/>
      <c r="B1906" s="18"/>
      <c r="C1906" s="18"/>
      <c r="D1906" s="18" t="s">
        <v>1336</v>
      </c>
      <c r="E1906" s="19" t="s">
        <v>1337</v>
      </c>
      <c r="F1906" s="9">
        <f>Source!AT761</f>
        <v>70</v>
      </c>
      <c r="G1906" s="21"/>
      <c r="H1906" s="20"/>
      <c r="I1906" s="9"/>
      <c r="J1906" s="9"/>
      <c r="K1906" s="21">
        <f>SUM(R1902:R1905)</f>
        <v>145.6</v>
      </c>
      <c r="L1906" s="21"/>
    </row>
    <row r="1907" spans="1:29" ht="14.25" x14ac:dyDescent="0.2">
      <c r="A1907" s="18"/>
      <c r="B1907" s="18"/>
      <c r="C1907" s="18"/>
      <c r="D1907" s="18" t="s">
        <v>1338</v>
      </c>
      <c r="E1907" s="19" t="s">
        <v>1337</v>
      </c>
      <c r="F1907" s="9">
        <f>Source!AU761</f>
        <v>10</v>
      </c>
      <c r="G1907" s="21"/>
      <c r="H1907" s="20"/>
      <c r="I1907" s="9"/>
      <c r="J1907" s="9"/>
      <c r="K1907" s="21">
        <f>SUM(T1902:T1906)</f>
        <v>20.8</v>
      </c>
      <c r="L1907" s="21"/>
    </row>
    <row r="1908" spans="1:29" ht="14.25" x14ac:dyDescent="0.2">
      <c r="A1908" s="18"/>
      <c r="B1908" s="18"/>
      <c r="C1908" s="18"/>
      <c r="D1908" s="18" t="s">
        <v>1339</v>
      </c>
      <c r="E1908" s="19" t="s">
        <v>1337</v>
      </c>
      <c r="F1908" s="9">
        <f>108</f>
        <v>108</v>
      </c>
      <c r="G1908" s="21"/>
      <c r="H1908" s="20"/>
      <c r="I1908" s="9"/>
      <c r="J1908" s="9"/>
      <c r="K1908" s="21">
        <f>SUM(V1902:V1907)</f>
        <v>53.54</v>
      </c>
      <c r="L1908" s="21"/>
    </row>
    <row r="1909" spans="1:29" ht="14.25" x14ac:dyDescent="0.2">
      <c r="A1909" s="18"/>
      <c r="B1909" s="18"/>
      <c r="C1909" s="18"/>
      <c r="D1909" s="18" t="s">
        <v>1340</v>
      </c>
      <c r="E1909" s="19" t="s">
        <v>1341</v>
      </c>
      <c r="F1909" s="9">
        <f>Source!AQ761</f>
        <v>0.37</v>
      </c>
      <c r="G1909" s="21"/>
      <c r="H1909" s="20" t="str">
        <f>Source!DI761</f>
        <v/>
      </c>
      <c r="I1909" s="9">
        <f>Source!AV761</f>
        <v>1</v>
      </c>
      <c r="J1909" s="9"/>
      <c r="K1909" s="21"/>
      <c r="L1909" s="21">
        <f>Source!U761</f>
        <v>0.37</v>
      </c>
    </row>
    <row r="1910" spans="1:29" ht="15" x14ac:dyDescent="0.25">
      <c r="A1910" s="24"/>
      <c r="B1910" s="24"/>
      <c r="C1910" s="24"/>
      <c r="D1910" s="24"/>
      <c r="E1910" s="24"/>
      <c r="F1910" s="24"/>
      <c r="G1910" s="24"/>
      <c r="H1910" s="24"/>
      <c r="I1910" s="24"/>
      <c r="J1910" s="46">
        <f>K1903+K1904+K1906+K1907+K1908</f>
        <v>506.12</v>
      </c>
      <c r="K1910" s="46"/>
      <c r="L1910" s="25">
        <f>IF(Source!I761&lt;&gt;0, ROUND(J1910/Source!I761, 2), 0)</f>
        <v>506.12</v>
      </c>
      <c r="P1910" s="23">
        <f>J1910</f>
        <v>506.12</v>
      </c>
    </row>
    <row r="1912" spans="1:29" ht="15" x14ac:dyDescent="0.25">
      <c r="C1912" s="47" t="str">
        <f>Source!G762</f>
        <v>Установка П7, (корпус с акустической и тепловой изоляцией), КVR 20/1 производительностью L = 400 м3/ч</v>
      </c>
      <c r="D1912" s="47"/>
      <c r="E1912" s="47"/>
      <c r="F1912" s="47"/>
      <c r="G1912" s="47"/>
      <c r="H1912" s="47"/>
      <c r="I1912" s="47"/>
      <c r="J1912" s="47"/>
      <c r="K1912" s="47"/>
      <c r="AC1912" s="29" t="str">
        <f>Source!G762</f>
        <v>Установка П7, (корпус с акустической и тепловой изоляцией), КVR 20/1 производительностью L = 400 м3/ч</v>
      </c>
    </row>
    <row r="1913" spans="1:29" ht="42.75" x14ac:dyDescent="0.2">
      <c r="A1913" s="18">
        <v>229</v>
      </c>
      <c r="B1913" s="18">
        <v>229</v>
      </c>
      <c r="C1913" s="18" t="str">
        <f>Source!F764</f>
        <v>1.18-2403-21-4/1</v>
      </c>
      <c r="D1913" s="18" t="str">
        <f>Source!G764</f>
        <v>Техническое обслуживание приточных установок производительностью до 5000 м3/ч - ежеквартальное</v>
      </c>
      <c r="E1913" s="19" t="str">
        <f>Source!H764</f>
        <v>установка</v>
      </c>
      <c r="F1913" s="9">
        <f>Source!I764</f>
        <v>1</v>
      </c>
      <c r="G1913" s="21"/>
      <c r="H1913" s="20"/>
      <c r="I1913" s="9"/>
      <c r="J1913" s="9"/>
      <c r="K1913" s="21"/>
      <c r="L1913" s="21"/>
      <c r="Q1913">
        <f>ROUND((Source!BZ764/100)*ROUND((Source!AF764*Source!AV764)*Source!I764, 2), 2)</f>
        <v>2917.08</v>
      </c>
      <c r="R1913">
        <f>Source!X764</f>
        <v>2917.08</v>
      </c>
      <c r="S1913">
        <f>ROUND((Source!CA764/100)*ROUND((Source!AF764*Source!AV764)*Source!I764, 2), 2)</f>
        <v>416.73</v>
      </c>
      <c r="T1913">
        <f>Source!Y764</f>
        <v>416.73</v>
      </c>
      <c r="U1913">
        <f>ROUND((175/100)*ROUND((Source!AE764*Source!AV764)*Source!I764, 2), 2)</f>
        <v>7.0000000000000007E-2</v>
      </c>
      <c r="V1913">
        <f>ROUND((108/100)*ROUND(Source!CS764*Source!I764, 2), 2)</f>
        <v>0.04</v>
      </c>
    </row>
    <row r="1914" spans="1:29" ht="14.25" x14ac:dyDescent="0.2">
      <c r="A1914" s="18"/>
      <c r="B1914" s="18"/>
      <c r="C1914" s="18"/>
      <c r="D1914" s="18" t="s">
        <v>1332</v>
      </c>
      <c r="E1914" s="19"/>
      <c r="F1914" s="9"/>
      <c r="G1914" s="21">
        <f>Source!AO764</f>
        <v>2083.63</v>
      </c>
      <c r="H1914" s="20" t="str">
        <f>Source!DG764</f>
        <v>)*2</v>
      </c>
      <c r="I1914" s="9">
        <f>Source!AV764</f>
        <v>1</v>
      </c>
      <c r="J1914" s="9">
        <f>IF(Source!BA764&lt;&gt; 0, Source!BA764, 1)</f>
        <v>1</v>
      </c>
      <c r="K1914" s="21">
        <f>Source!S764</f>
        <v>4167.26</v>
      </c>
      <c r="L1914" s="21"/>
    </row>
    <row r="1915" spans="1:29" ht="14.25" x14ac:dyDescent="0.2">
      <c r="A1915" s="18"/>
      <c r="B1915" s="18"/>
      <c r="C1915" s="18"/>
      <c r="D1915" s="18" t="s">
        <v>1333</v>
      </c>
      <c r="E1915" s="19"/>
      <c r="F1915" s="9"/>
      <c r="G1915" s="21">
        <f>Source!AM764</f>
        <v>1.79</v>
      </c>
      <c r="H1915" s="20" t="str">
        <f>Source!DE764</f>
        <v>)*2</v>
      </c>
      <c r="I1915" s="9">
        <f>Source!AV764</f>
        <v>1</v>
      </c>
      <c r="J1915" s="9">
        <f>IF(Source!BB764&lt;&gt; 0, Source!BB764, 1)</f>
        <v>1</v>
      </c>
      <c r="K1915" s="21">
        <f>Source!Q764</f>
        <v>3.58</v>
      </c>
      <c r="L1915" s="21"/>
    </row>
    <row r="1916" spans="1:29" ht="14.25" x14ac:dyDescent="0.2">
      <c r="A1916" s="18"/>
      <c r="B1916" s="18"/>
      <c r="C1916" s="18"/>
      <c r="D1916" s="18" t="s">
        <v>1334</v>
      </c>
      <c r="E1916" s="19"/>
      <c r="F1916" s="9"/>
      <c r="G1916" s="21">
        <f>Source!AN764</f>
        <v>0.02</v>
      </c>
      <c r="H1916" s="20" t="str">
        <f>Source!DF764</f>
        <v>)*2</v>
      </c>
      <c r="I1916" s="9">
        <f>Source!AV764</f>
        <v>1</v>
      </c>
      <c r="J1916" s="9">
        <f>IF(Source!BS764&lt;&gt; 0, Source!BS764, 1)</f>
        <v>1</v>
      </c>
      <c r="K1916" s="22">
        <f>Source!R764</f>
        <v>0.04</v>
      </c>
      <c r="L1916" s="21"/>
    </row>
    <row r="1917" spans="1:29" ht="14.25" x14ac:dyDescent="0.2">
      <c r="A1917" s="18"/>
      <c r="B1917" s="18"/>
      <c r="C1917" s="18"/>
      <c r="D1917" s="18" t="s">
        <v>1335</v>
      </c>
      <c r="E1917" s="19"/>
      <c r="F1917" s="9"/>
      <c r="G1917" s="21">
        <f>Source!AL764</f>
        <v>10.08</v>
      </c>
      <c r="H1917" s="20" t="str">
        <f>Source!DD764</f>
        <v/>
      </c>
      <c r="I1917" s="9">
        <f>Source!AW764</f>
        <v>1</v>
      </c>
      <c r="J1917" s="9">
        <f>IF(Source!BC764&lt;&gt; 0, Source!BC764, 1)</f>
        <v>1</v>
      </c>
      <c r="K1917" s="21">
        <f>Source!P764</f>
        <v>10.08</v>
      </c>
      <c r="L1917" s="21"/>
    </row>
    <row r="1918" spans="1:29" ht="14.25" x14ac:dyDescent="0.2">
      <c r="A1918" s="18"/>
      <c r="B1918" s="18"/>
      <c r="C1918" s="18"/>
      <c r="D1918" s="18" t="s">
        <v>1336</v>
      </c>
      <c r="E1918" s="19" t="s">
        <v>1337</v>
      </c>
      <c r="F1918" s="9">
        <f>Source!AT764</f>
        <v>70</v>
      </c>
      <c r="G1918" s="21"/>
      <c r="H1918" s="20"/>
      <c r="I1918" s="9"/>
      <c r="J1918" s="9"/>
      <c r="K1918" s="21">
        <f>SUM(R1913:R1917)</f>
        <v>2917.08</v>
      </c>
      <c r="L1918" s="21"/>
    </row>
    <row r="1919" spans="1:29" ht="14.25" x14ac:dyDescent="0.2">
      <c r="A1919" s="18"/>
      <c r="B1919" s="18"/>
      <c r="C1919" s="18"/>
      <c r="D1919" s="18" t="s">
        <v>1338</v>
      </c>
      <c r="E1919" s="19" t="s">
        <v>1337</v>
      </c>
      <c r="F1919" s="9">
        <f>Source!AU764</f>
        <v>10</v>
      </c>
      <c r="G1919" s="21"/>
      <c r="H1919" s="20"/>
      <c r="I1919" s="9"/>
      <c r="J1919" s="9"/>
      <c r="K1919" s="21">
        <f>SUM(T1913:T1918)</f>
        <v>416.73</v>
      </c>
      <c r="L1919" s="21"/>
    </row>
    <row r="1920" spans="1:29" ht="14.25" x14ac:dyDescent="0.2">
      <c r="A1920" s="18"/>
      <c r="B1920" s="18"/>
      <c r="C1920" s="18"/>
      <c r="D1920" s="18" t="s">
        <v>1339</v>
      </c>
      <c r="E1920" s="19" t="s">
        <v>1337</v>
      </c>
      <c r="F1920" s="9">
        <f>108</f>
        <v>108</v>
      </c>
      <c r="G1920" s="21"/>
      <c r="H1920" s="20"/>
      <c r="I1920" s="9"/>
      <c r="J1920" s="9"/>
      <c r="K1920" s="21">
        <f>SUM(V1913:V1919)</f>
        <v>0.04</v>
      </c>
      <c r="L1920" s="21"/>
    </row>
    <row r="1921" spans="1:22" ht="14.25" x14ac:dyDescent="0.2">
      <c r="A1921" s="18"/>
      <c r="B1921" s="18"/>
      <c r="C1921" s="18"/>
      <c r="D1921" s="18" t="s">
        <v>1340</v>
      </c>
      <c r="E1921" s="19" t="s">
        <v>1341</v>
      </c>
      <c r="F1921" s="9">
        <f>Source!AQ764</f>
        <v>3.14</v>
      </c>
      <c r="G1921" s="21"/>
      <c r="H1921" s="20" t="str">
        <f>Source!DI764</f>
        <v>)*2</v>
      </c>
      <c r="I1921" s="9">
        <f>Source!AV764</f>
        <v>1</v>
      </c>
      <c r="J1921" s="9"/>
      <c r="K1921" s="21"/>
      <c r="L1921" s="21">
        <f>Source!U764</f>
        <v>6.28</v>
      </c>
    </row>
    <row r="1922" spans="1:22" ht="15" x14ac:dyDescent="0.25">
      <c r="A1922" s="24"/>
      <c r="B1922" s="24"/>
      <c r="C1922" s="24"/>
      <c r="D1922" s="24"/>
      <c r="E1922" s="24"/>
      <c r="F1922" s="24"/>
      <c r="G1922" s="24"/>
      <c r="H1922" s="24"/>
      <c r="I1922" s="24"/>
      <c r="J1922" s="46">
        <f>K1914+K1915+K1917+K1918+K1919+K1920</f>
        <v>7514.7699999999995</v>
      </c>
      <c r="K1922" s="46"/>
      <c r="L1922" s="25">
        <f>IF(Source!I764&lt;&gt;0, ROUND(J1922/Source!I764, 2), 0)</f>
        <v>7514.77</v>
      </c>
      <c r="P1922" s="23">
        <f>J1922</f>
        <v>7514.7699999999995</v>
      </c>
    </row>
    <row r="1923" spans="1:22" ht="42.75" x14ac:dyDescent="0.2">
      <c r="A1923" s="18">
        <v>230</v>
      </c>
      <c r="B1923" s="18">
        <v>230</v>
      </c>
      <c r="C1923" s="18" t="str">
        <f>Source!F765</f>
        <v>1.23-2103-41-1/1</v>
      </c>
      <c r="D1923" s="18" t="str">
        <f>Source!G765</f>
        <v>Техническое обслуживание регулирующего клапана / Заслонка регулирующая KCH 200</v>
      </c>
      <c r="E1923" s="19" t="str">
        <f>Source!H765</f>
        <v>шт.</v>
      </c>
      <c r="F1923" s="9">
        <f>Source!I765</f>
        <v>1</v>
      </c>
      <c r="G1923" s="21"/>
      <c r="H1923" s="20"/>
      <c r="I1923" s="9"/>
      <c r="J1923" s="9"/>
      <c r="K1923" s="21"/>
      <c r="L1923" s="21"/>
      <c r="Q1923">
        <f>ROUND((Source!BZ765/100)*ROUND((Source!AF765*Source!AV765)*Source!I765, 2), 2)</f>
        <v>145.6</v>
      </c>
      <c r="R1923">
        <f>Source!X765</f>
        <v>145.6</v>
      </c>
      <c r="S1923">
        <f>ROUND((Source!CA765/100)*ROUND((Source!AF765*Source!AV765)*Source!I765, 2), 2)</f>
        <v>20.8</v>
      </c>
      <c r="T1923">
        <f>Source!Y765</f>
        <v>20.8</v>
      </c>
      <c r="U1923">
        <f>ROUND((175/100)*ROUND((Source!AE765*Source!AV765)*Source!I765, 2), 2)</f>
        <v>86.75</v>
      </c>
      <c r="V1923">
        <f>ROUND((108/100)*ROUND(Source!CS765*Source!I765, 2), 2)</f>
        <v>53.54</v>
      </c>
    </row>
    <row r="1924" spans="1:22" ht="14.25" x14ac:dyDescent="0.2">
      <c r="A1924" s="18"/>
      <c r="B1924" s="18"/>
      <c r="C1924" s="18"/>
      <c r="D1924" s="18" t="s">
        <v>1332</v>
      </c>
      <c r="E1924" s="19"/>
      <c r="F1924" s="9"/>
      <c r="G1924" s="21">
        <f>Source!AO765</f>
        <v>208</v>
      </c>
      <c r="H1924" s="20" t="str">
        <f>Source!DG765</f>
        <v/>
      </c>
      <c r="I1924" s="9">
        <f>Source!AV765</f>
        <v>1</v>
      </c>
      <c r="J1924" s="9">
        <f>IF(Source!BA765&lt;&gt; 0, Source!BA765, 1)</f>
        <v>1</v>
      </c>
      <c r="K1924" s="21">
        <f>Source!S765</f>
        <v>208</v>
      </c>
      <c r="L1924" s="21"/>
    </row>
    <row r="1925" spans="1:22" ht="14.25" x14ac:dyDescent="0.2">
      <c r="A1925" s="18"/>
      <c r="B1925" s="18"/>
      <c r="C1925" s="18"/>
      <c r="D1925" s="18" t="s">
        <v>1333</v>
      </c>
      <c r="E1925" s="19"/>
      <c r="F1925" s="9"/>
      <c r="G1925" s="21">
        <f>Source!AM765</f>
        <v>78.180000000000007</v>
      </c>
      <c r="H1925" s="20" t="str">
        <f>Source!DE765</f>
        <v/>
      </c>
      <c r="I1925" s="9">
        <f>Source!AV765</f>
        <v>1</v>
      </c>
      <c r="J1925" s="9">
        <f>IF(Source!BB765&lt;&gt; 0, Source!BB765, 1)</f>
        <v>1</v>
      </c>
      <c r="K1925" s="21">
        <f>Source!Q765</f>
        <v>78.180000000000007</v>
      </c>
      <c r="L1925" s="21"/>
    </row>
    <row r="1926" spans="1:22" ht="14.25" x14ac:dyDescent="0.2">
      <c r="A1926" s="18"/>
      <c r="B1926" s="18"/>
      <c r="C1926" s="18"/>
      <c r="D1926" s="18" t="s">
        <v>1334</v>
      </c>
      <c r="E1926" s="19"/>
      <c r="F1926" s="9"/>
      <c r="G1926" s="21">
        <f>Source!AN765</f>
        <v>49.57</v>
      </c>
      <c r="H1926" s="20" t="str">
        <f>Source!DF765</f>
        <v/>
      </c>
      <c r="I1926" s="9">
        <f>Source!AV765</f>
        <v>1</v>
      </c>
      <c r="J1926" s="9">
        <f>IF(Source!BS765&lt;&gt; 0, Source!BS765, 1)</f>
        <v>1</v>
      </c>
      <c r="K1926" s="22">
        <f>Source!R765</f>
        <v>49.57</v>
      </c>
      <c r="L1926" s="21"/>
    </row>
    <row r="1927" spans="1:22" ht="14.25" x14ac:dyDescent="0.2">
      <c r="A1927" s="18"/>
      <c r="B1927" s="18"/>
      <c r="C1927" s="18"/>
      <c r="D1927" s="18" t="s">
        <v>1336</v>
      </c>
      <c r="E1927" s="19" t="s">
        <v>1337</v>
      </c>
      <c r="F1927" s="9">
        <f>Source!AT765</f>
        <v>70</v>
      </c>
      <c r="G1927" s="21"/>
      <c r="H1927" s="20"/>
      <c r="I1927" s="9"/>
      <c r="J1927" s="9"/>
      <c r="K1927" s="21">
        <f>SUM(R1923:R1926)</f>
        <v>145.6</v>
      </c>
      <c r="L1927" s="21"/>
    </row>
    <row r="1928" spans="1:22" ht="14.25" x14ac:dyDescent="0.2">
      <c r="A1928" s="18"/>
      <c r="B1928" s="18"/>
      <c r="C1928" s="18"/>
      <c r="D1928" s="18" t="s">
        <v>1338</v>
      </c>
      <c r="E1928" s="19" t="s">
        <v>1337</v>
      </c>
      <c r="F1928" s="9">
        <f>Source!AU765</f>
        <v>10</v>
      </c>
      <c r="G1928" s="21"/>
      <c r="H1928" s="20"/>
      <c r="I1928" s="9"/>
      <c r="J1928" s="9"/>
      <c r="K1928" s="21">
        <f>SUM(T1923:T1927)</f>
        <v>20.8</v>
      </c>
      <c r="L1928" s="21"/>
    </row>
    <row r="1929" spans="1:22" ht="14.25" x14ac:dyDescent="0.2">
      <c r="A1929" s="18"/>
      <c r="B1929" s="18"/>
      <c r="C1929" s="18"/>
      <c r="D1929" s="18" t="s">
        <v>1339</v>
      </c>
      <c r="E1929" s="19" t="s">
        <v>1337</v>
      </c>
      <c r="F1929" s="9">
        <f>108</f>
        <v>108</v>
      </c>
      <c r="G1929" s="21"/>
      <c r="H1929" s="20"/>
      <c r="I1929" s="9"/>
      <c r="J1929" s="9"/>
      <c r="K1929" s="21">
        <f>SUM(V1923:V1928)</f>
        <v>53.54</v>
      </c>
      <c r="L1929" s="21"/>
    </row>
    <row r="1930" spans="1:22" ht="14.25" x14ac:dyDescent="0.2">
      <c r="A1930" s="18"/>
      <c r="B1930" s="18"/>
      <c r="C1930" s="18"/>
      <c r="D1930" s="18" t="s">
        <v>1340</v>
      </c>
      <c r="E1930" s="19" t="s">
        <v>1341</v>
      </c>
      <c r="F1930" s="9">
        <f>Source!AQ765</f>
        <v>0.37</v>
      </c>
      <c r="G1930" s="21"/>
      <c r="H1930" s="20" t="str">
        <f>Source!DI765</f>
        <v/>
      </c>
      <c r="I1930" s="9">
        <f>Source!AV765</f>
        <v>1</v>
      </c>
      <c r="J1930" s="9"/>
      <c r="K1930" s="21"/>
      <c r="L1930" s="21">
        <f>Source!U765</f>
        <v>0.37</v>
      </c>
    </row>
    <row r="1931" spans="1:22" ht="15" x14ac:dyDescent="0.25">
      <c r="A1931" s="24"/>
      <c r="B1931" s="24"/>
      <c r="C1931" s="24"/>
      <c r="D1931" s="24"/>
      <c r="E1931" s="24"/>
      <c r="F1931" s="24"/>
      <c r="G1931" s="24"/>
      <c r="H1931" s="24"/>
      <c r="I1931" s="24"/>
      <c r="J1931" s="46">
        <f>K1924+K1925+K1927+K1928+K1929</f>
        <v>506.12</v>
      </c>
      <c r="K1931" s="46"/>
      <c r="L1931" s="25">
        <f>IF(Source!I765&lt;&gt;0, ROUND(J1931/Source!I765, 2), 0)</f>
        <v>506.12</v>
      </c>
      <c r="P1931" s="23">
        <f>J1931</f>
        <v>506.12</v>
      </c>
    </row>
    <row r="1932" spans="1:22" ht="28.5" x14ac:dyDescent="0.2">
      <c r="A1932" s="18">
        <v>231</v>
      </c>
      <c r="B1932" s="18">
        <v>231</v>
      </c>
      <c r="C1932" s="18" t="str">
        <f>Source!F767</f>
        <v>1.23-2303-7-2/1</v>
      </c>
      <c r="D1932" s="18" t="str">
        <f>Source!G767</f>
        <v>Техническое обслуживание реле давления, напора, тяги</v>
      </c>
      <c r="E1932" s="19" t="str">
        <f>Source!H767</f>
        <v>шт.</v>
      </c>
      <c r="F1932" s="9">
        <f>Source!I767</f>
        <v>1</v>
      </c>
      <c r="G1932" s="21"/>
      <c r="H1932" s="20"/>
      <c r="I1932" s="9"/>
      <c r="J1932" s="9"/>
      <c r="K1932" s="21"/>
      <c r="L1932" s="21"/>
      <c r="Q1932">
        <f>ROUND((Source!BZ767/100)*ROUND((Source!AF767*Source!AV767)*Source!I767, 2), 2)</f>
        <v>188.77</v>
      </c>
      <c r="R1932">
        <f>Source!X767</f>
        <v>188.77</v>
      </c>
      <c r="S1932">
        <f>ROUND((Source!CA767/100)*ROUND((Source!AF767*Source!AV767)*Source!I767, 2), 2)</f>
        <v>26.97</v>
      </c>
      <c r="T1932">
        <f>Source!Y767</f>
        <v>26.97</v>
      </c>
      <c r="U1932">
        <f>ROUND((175/100)*ROUND((Source!AE767*Source!AV767)*Source!I767, 2), 2)</f>
        <v>0</v>
      </c>
      <c r="V1932">
        <f>ROUND((108/100)*ROUND(Source!CS767*Source!I767, 2), 2)</f>
        <v>0</v>
      </c>
    </row>
    <row r="1933" spans="1:22" ht="14.25" x14ac:dyDescent="0.2">
      <c r="A1933" s="18"/>
      <c r="B1933" s="18"/>
      <c r="C1933" s="18"/>
      <c r="D1933" s="18" t="s">
        <v>1332</v>
      </c>
      <c r="E1933" s="19"/>
      <c r="F1933" s="9"/>
      <c r="G1933" s="21">
        <f>Source!AO767</f>
        <v>269.67</v>
      </c>
      <c r="H1933" s="20" t="str">
        <f>Source!DG767</f>
        <v/>
      </c>
      <c r="I1933" s="9">
        <f>Source!AV767</f>
        <v>1</v>
      </c>
      <c r="J1933" s="9">
        <f>IF(Source!BA767&lt;&gt; 0, Source!BA767, 1)</f>
        <v>1</v>
      </c>
      <c r="K1933" s="21">
        <f>Source!S767</f>
        <v>269.67</v>
      </c>
      <c r="L1933" s="21"/>
    </row>
    <row r="1934" spans="1:22" ht="14.25" x14ac:dyDescent="0.2">
      <c r="A1934" s="18"/>
      <c r="B1934" s="18"/>
      <c r="C1934" s="18"/>
      <c r="D1934" s="18" t="s">
        <v>1335</v>
      </c>
      <c r="E1934" s="19"/>
      <c r="F1934" s="9"/>
      <c r="G1934" s="21">
        <f>Source!AL767</f>
        <v>19.14</v>
      </c>
      <c r="H1934" s="20" t="str">
        <f>Source!DD767</f>
        <v/>
      </c>
      <c r="I1934" s="9">
        <f>Source!AW767</f>
        <v>1</v>
      </c>
      <c r="J1934" s="9">
        <f>IF(Source!BC767&lt;&gt; 0, Source!BC767, 1)</f>
        <v>1</v>
      </c>
      <c r="K1934" s="21">
        <f>Source!P767</f>
        <v>19.14</v>
      </c>
      <c r="L1934" s="21"/>
    </row>
    <row r="1935" spans="1:22" ht="14.25" x14ac:dyDescent="0.2">
      <c r="A1935" s="18"/>
      <c r="B1935" s="18"/>
      <c r="C1935" s="18"/>
      <c r="D1935" s="18" t="s">
        <v>1336</v>
      </c>
      <c r="E1935" s="19" t="s">
        <v>1337</v>
      </c>
      <c r="F1935" s="9">
        <f>Source!AT767</f>
        <v>70</v>
      </c>
      <c r="G1935" s="21"/>
      <c r="H1935" s="20"/>
      <c r="I1935" s="9"/>
      <c r="J1935" s="9"/>
      <c r="K1935" s="21">
        <f>SUM(R1932:R1934)</f>
        <v>188.77</v>
      </c>
      <c r="L1935" s="21"/>
    </row>
    <row r="1936" spans="1:22" ht="14.25" x14ac:dyDescent="0.2">
      <c r="A1936" s="18"/>
      <c r="B1936" s="18"/>
      <c r="C1936" s="18"/>
      <c r="D1936" s="18" t="s">
        <v>1338</v>
      </c>
      <c r="E1936" s="19" t="s">
        <v>1337</v>
      </c>
      <c r="F1936" s="9">
        <f>Source!AU767</f>
        <v>10</v>
      </c>
      <c r="G1936" s="21"/>
      <c r="H1936" s="20"/>
      <c r="I1936" s="9"/>
      <c r="J1936" s="9"/>
      <c r="K1936" s="21">
        <f>SUM(T1932:T1935)</f>
        <v>26.97</v>
      </c>
      <c r="L1936" s="21"/>
    </row>
    <row r="1937" spans="1:22" ht="14.25" x14ac:dyDescent="0.2">
      <c r="A1937" s="18"/>
      <c r="B1937" s="18"/>
      <c r="C1937" s="18"/>
      <c r="D1937" s="18" t="s">
        <v>1340</v>
      </c>
      <c r="E1937" s="19" t="s">
        <v>1341</v>
      </c>
      <c r="F1937" s="9">
        <f>Source!AQ767</f>
        <v>0.38</v>
      </c>
      <c r="G1937" s="21"/>
      <c r="H1937" s="20" t="str">
        <f>Source!DI767</f>
        <v/>
      </c>
      <c r="I1937" s="9">
        <f>Source!AV767</f>
        <v>1</v>
      </c>
      <c r="J1937" s="9"/>
      <c r="K1937" s="21"/>
      <c r="L1937" s="21">
        <f>Source!U767</f>
        <v>0.38</v>
      </c>
    </row>
    <row r="1938" spans="1:22" ht="15" x14ac:dyDescent="0.25">
      <c r="A1938" s="24"/>
      <c r="B1938" s="24"/>
      <c r="C1938" s="24"/>
      <c r="D1938" s="24"/>
      <c r="E1938" s="24"/>
      <c r="F1938" s="24"/>
      <c r="G1938" s="24"/>
      <c r="H1938" s="24"/>
      <c r="I1938" s="24"/>
      <c r="J1938" s="46">
        <f>K1933+K1934+K1935+K1936</f>
        <v>504.55000000000007</v>
      </c>
      <c r="K1938" s="46"/>
      <c r="L1938" s="25">
        <f>IF(Source!I767&lt;&gt;0, ROUND(J1938/Source!I767, 2), 0)</f>
        <v>504.55</v>
      </c>
      <c r="P1938" s="23">
        <f>J1938</f>
        <v>504.55000000000007</v>
      </c>
    </row>
    <row r="1939" spans="1:22" ht="28.5" x14ac:dyDescent="0.2">
      <c r="A1939" s="18">
        <v>232</v>
      </c>
      <c r="B1939" s="18">
        <v>232</v>
      </c>
      <c r="C1939" s="18" t="str">
        <f>Source!F768</f>
        <v>1.23-2303-7-1/1</v>
      </c>
      <c r="D1939" s="18" t="str">
        <f>Source!G768</f>
        <v>Техническое обслуживание реле температуры</v>
      </c>
      <c r="E1939" s="19" t="str">
        <f>Source!H768</f>
        <v>шт.</v>
      </c>
      <c r="F1939" s="9">
        <f>Source!I768</f>
        <v>1</v>
      </c>
      <c r="G1939" s="21"/>
      <c r="H1939" s="20"/>
      <c r="I1939" s="9"/>
      <c r="J1939" s="9"/>
      <c r="K1939" s="21"/>
      <c r="L1939" s="21"/>
      <c r="Q1939">
        <f>ROUND((Source!BZ768/100)*ROUND((Source!AF768*Source!AV768)*Source!I768, 2), 2)</f>
        <v>238.45</v>
      </c>
      <c r="R1939">
        <f>Source!X768</f>
        <v>238.45</v>
      </c>
      <c r="S1939">
        <f>ROUND((Source!CA768/100)*ROUND((Source!AF768*Source!AV768)*Source!I768, 2), 2)</f>
        <v>34.06</v>
      </c>
      <c r="T1939">
        <f>Source!Y768</f>
        <v>34.06</v>
      </c>
      <c r="U1939">
        <f>ROUND((175/100)*ROUND((Source!AE768*Source!AV768)*Source!I768, 2), 2)</f>
        <v>0</v>
      </c>
      <c r="V1939">
        <f>ROUND((108/100)*ROUND(Source!CS768*Source!I768, 2), 2)</f>
        <v>0</v>
      </c>
    </row>
    <row r="1940" spans="1:22" ht="14.25" x14ac:dyDescent="0.2">
      <c r="A1940" s="18"/>
      <c r="B1940" s="18"/>
      <c r="C1940" s="18"/>
      <c r="D1940" s="18" t="s">
        <v>1332</v>
      </c>
      <c r="E1940" s="19"/>
      <c r="F1940" s="9"/>
      <c r="G1940" s="21">
        <f>Source!AO768</f>
        <v>340.64</v>
      </c>
      <c r="H1940" s="20" t="str">
        <f>Source!DG768</f>
        <v/>
      </c>
      <c r="I1940" s="9">
        <f>Source!AV768</f>
        <v>1</v>
      </c>
      <c r="J1940" s="9">
        <f>IF(Source!BA768&lt;&gt; 0, Source!BA768, 1)</f>
        <v>1</v>
      </c>
      <c r="K1940" s="21">
        <f>Source!S768</f>
        <v>340.64</v>
      </c>
      <c r="L1940" s="21"/>
    </row>
    <row r="1941" spans="1:22" ht="14.25" x14ac:dyDescent="0.2">
      <c r="A1941" s="18"/>
      <c r="B1941" s="18"/>
      <c r="C1941" s="18"/>
      <c r="D1941" s="18" t="s">
        <v>1335</v>
      </c>
      <c r="E1941" s="19"/>
      <c r="F1941" s="9"/>
      <c r="G1941" s="21">
        <f>Source!AL768</f>
        <v>19.14</v>
      </c>
      <c r="H1941" s="20" t="str">
        <f>Source!DD768</f>
        <v/>
      </c>
      <c r="I1941" s="9">
        <f>Source!AW768</f>
        <v>1</v>
      </c>
      <c r="J1941" s="9">
        <f>IF(Source!BC768&lt;&gt; 0, Source!BC768, 1)</f>
        <v>1</v>
      </c>
      <c r="K1941" s="21">
        <f>Source!P768</f>
        <v>19.14</v>
      </c>
      <c r="L1941" s="21"/>
    </row>
    <row r="1942" spans="1:22" ht="14.25" x14ac:dyDescent="0.2">
      <c r="A1942" s="18"/>
      <c r="B1942" s="18"/>
      <c r="C1942" s="18"/>
      <c r="D1942" s="18" t="s">
        <v>1336</v>
      </c>
      <c r="E1942" s="19" t="s">
        <v>1337</v>
      </c>
      <c r="F1942" s="9">
        <f>Source!AT768</f>
        <v>70</v>
      </c>
      <c r="G1942" s="21"/>
      <c r="H1942" s="20"/>
      <c r="I1942" s="9"/>
      <c r="J1942" s="9"/>
      <c r="K1942" s="21">
        <f>SUM(R1939:R1941)</f>
        <v>238.45</v>
      </c>
      <c r="L1942" s="21"/>
    </row>
    <row r="1943" spans="1:22" ht="14.25" x14ac:dyDescent="0.2">
      <c r="A1943" s="18"/>
      <c r="B1943" s="18"/>
      <c r="C1943" s="18"/>
      <c r="D1943" s="18" t="s">
        <v>1338</v>
      </c>
      <c r="E1943" s="19" t="s">
        <v>1337</v>
      </c>
      <c r="F1943" s="9">
        <f>Source!AU768</f>
        <v>10</v>
      </c>
      <c r="G1943" s="21"/>
      <c r="H1943" s="20"/>
      <c r="I1943" s="9"/>
      <c r="J1943" s="9"/>
      <c r="K1943" s="21">
        <f>SUM(T1939:T1942)</f>
        <v>34.06</v>
      </c>
      <c r="L1943" s="21"/>
    </row>
    <row r="1944" spans="1:22" ht="14.25" x14ac:dyDescent="0.2">
      <c r="A1944" s="18"/>
      <c r="B1944" s="18"/>
      <c r="C1944" s="18"/>
      <c r="D1944" s="18" t="s">
        <v>1340</v>
      </c>
      <c r="E1944" s="19" t="s">
        <v>1341</v>
      </c>
      <c r="F1944" s="9">
        <f>Source!AQ768</f>
        <v>0.48</v>
      </c>
      <c r="G1944" s="21"/>
      <c r="H1944" s="20" t="str">
        <f>Source!DI768</f>
        <v/>
      </c>
      <c r="I1944" s="9">
        <f>Source!AV768</f>
        <v>1</v>
      </c>
      <c r="J1944" s="9"/>
      <c r="K1944" s="21"/>
      <c r="L1944" s="21">
        <f>Source!U768</f>
        <v>0.48</v>
      </c>
    </row>
    <row r="1945" spans="1:22" ht="15" x14ac:dyDescent="0.25">
      <c r="A1945" s="24"/>
      <c r="B1945" s="24"/>
      <c r="C1945" s="24"/>
      <c r="D1945" s="24"/>
      <c r="E1945" s="24"/>
      <c r="F1945" s="24"/>
      <c r="G1945" s="24"/>
      <c r="H1945" s="24"/>
      <c r="I1945" s="24"/>
      <c r="J1945" s="46">
        <f>K1940+K1941+K1942+K1943</f>
        <v>632.29</v>
      </c>
      <c r="K1945" s="46"/>
      <c r="L1945" s="25">
        <f>IF(Source!I768&lt;&gt;0, ROUND(J1945/Source!I768, 2), 0)</f>
        <v>632.29</v>
      </c>
      <c r="P1945" s="23">
        <f>J1945</f>
        <v>632.29</v>
      </c>
    </row>
    <row r="1946" spans="1:22" ht="28.5" x14ac:dyDescent="0.2">
      <c r="A1946" s="18">
        <v>233</v>
      </c>
      <c r="B1946" s="18">
        <v>233</v>
      </c>
      <c r="C1946" s="18" t="str">
        <f>Source!F769</f>
        <v>1.23-2103-31-1/1</v>
      </c>
      <c r="D1946" s="18" t="str">
        <f>Source!G769</f>
        <v>Техническое обслуживание термостата</v>
      </c>
      <c r="E1946" s="19" t="str">
        <f>Source!H769</f>
        <v>шт.</v>
      </c>
      <c r="F1946" s="9">
        <f>Source!I769</f>
        <v>1</v>
      </c>
      <c r="G1946" s="21"/>
      <c r="H1946" s="20"/>
      <c r="I1946" s="9"/>
      <c r="J1946" s="9"/>
      <c r="K1946" s="21"/>
      <c r="L1946" s="21"/>
      <c r="Q1946">
        <f>ROUND((Source!BZ769/100)*ROUND((Source!AF769*Source!AV769)*Source!I769, 2), 2)</f>
        <v>789.85</v>
      </c>
      <c r="R1946">
        <f>Source!X769</f>
        <v>789.85</v>
      </c>
      <c r="S1946">
        <f>ROUND((Source!CA769/100)*ROUND((Source!AF769*Source!AV769)*Source!I769, 2), 2)</f>
        <v>112.84</v>
      </c>
      <c r="T1946">
        <f>Source!Y769</f>
        <v>112.84</v>
      </c>
      <c r="U1946">
        <f>ROUND((175/100)*ROUND((Source!AE769*Source!AV769)*Source!I769, 2), 2)</f>
        <v>0</v>
      </c>
      <c r="V1946">
        <f>ROUND((108/100)*ROUND(Source!CS769*Source!I769, 2), 2)</f>
        <v>0</v>
      </c>
    </row>
    <row r="1947" spans="1:22" ht="14.25" x14ac:dyDescent="0.2">
      <c r="A1947" s="18"/>
      <c r="B1947" s="18"/>
      <c r="C1947" s="18"/>
      <c r="D1947" s="18" t="s">
        <v>1332</v>
      </c>
      <c r="E1947" s="19"/>
      <c r="F1947" s="9"/>
      <c r="G1947" s="21">
        <f>Source!AO769</f>
        <v>1128.3599999999999</v>
      </c>
      <c r="H1947" s="20" t="str">
        <f>Source!DG769</f>
        <v/>
      </c>
      <c r="I1947" s="9">
        <f>Source!AV769</f>
        <v>1</v>
      </c>
      <c r="J1947" s="9">
        <f>IF(Source!BA769&lt;&gt; 0, Source!BA769, 1)</f>
        <v>1</v>
      </c>
      <c r="K1947" s="21">
        <f>Source!S769</f>
        <v>1128.3599999999999</v>
      </c>
      <c r="L1947" s="21"/>
    </row>
    <row r="1948" spans="1:22" ht="14.25" x14ac:dyDescent="0.2">
      <c r="A1948" s="18"/>
      <c r="B1948" s="18"/>
      <c r="C1948" s="18"/>
      <c r="D1948" s="18" t="s">
        <v>1335</v>
      </c>
      <c r="E1948" s="19"/>
      <c r="F1948" s="9"/>
      <c r="G1948" s="21">
        <f>Source!AL769</f>
        <v>0.31</v>
      </c>
      <c r="H1948" s="20" t="str">
        <f>Source!DD769</f>
        <v/>
      </c>
      <c r="I1948" s="9">
        <f>Source!AW769</f>
        <v>1</v>
      </c>
      <c r="J1948" s="9">
        <f>IF(Source!BC769&lt;&gt; 0, Source!BC769, 1)</f>
        <v>1</v>
      </c>
      <c r="K1948" s="21">
        <f>Source!P769</f>
        <v>0.31</v>
      </c>
      <c r="L1948" s="21"/>
    </row>
    <row r="1949" spans="1:22" ht="14.25" x14ac:dyDescent="0.2">
      <c r="A1949" s="18"/>
      <c r="B1949" s="18"/>
      <c r="C1949" s="18"/>
      <c r="D1949" s="18" t="s">
        <v>1336</v>
      </c>
      <c r="E1949" s="19" t="s">
        <v>1337</v>
      </c>
      <c r="F1949" s="9">
        <f>Source!AT769</f>
        <v>70</v>
      </c>
      <c r="G1949" s="21"/>
      <c r="H1949" s="20"/>
      <c r="I1949" s="9"/>
      <c r="J1949" s="9"/>
      <c r="K1949" s="21">
        <f>SUM(R1946:R1948)</f>
        <v>789.85</v>
      </c>
      <c r="L1949" s="21"/>
    </row>
    <row r="1950" spans="1:22" ht="14.25" x14ac:dyDescent="0.2">
      <c r="A1950" s="18"/>
      <c r="B1950" s="18"/>
      <c r="C1950" s="18"/>
      <c r="D1950" s="18" t="s">
        <v>1338</v>
      </c>
      <c r="E1950" s="19" t="s">
        <v>1337</v>
      </c>
      <c r="F1950" s="9">
        <f>Source!AU769</f>
        <v>10</v>
      </c>
      <c r="G1950" s="21"/>
      <c r="H1950" s="20"/>
      <c r="I1950" s="9"/>
      <c r="J1950" s="9"/>
      <c r="K1950" s="21">
        <f>SUM(T1946:T1949)</f>
        <v>112.84</v>
      </c>
      <c r="L1950" s="21"/>
    </row>
    <row r="1951" spans="1:22" ht="14.25" x14ac:dyDescent="0.2">
      <c r="A1951" s="18"/>
      <c r="B1951" s="18"/>
      <c r="C1951" s="18"/>
      <c r="D1951" s="18" t="s">
        <v>1340</v>
      </c>
      <c r="E1951" s="19" t="s">
        <v>1341</v>
      </c>
      <c r="F1951" s="9">
        <f>Source!AQ769</f>
        <v>1.59</v>
      </c>
      <c r="G1951" s="21"/>
      <c r="H1951" s="20" t="str">
        <f>Source!DI769</f>
        <v/>
      </c>
      <c r="I1951" s="9">
        <f>Source!AV769</f>
        <v>1</v>
      </c>
      <c r="J1951" s="9"/>
      <c r="K1951" s="21"/>
      <c r="L1951" s="21">
        <f>Source!U769</f>
        <v>1.59</v>
      </c>
    </row>
    <row r="1952" spans="1:22" ht="15" x14ac:dyDescent="0.25">
      <c r="A1952" s="24"/>
      <c r="B1952" s="24"/>
      <c r="C1952" s="24"/>
      <c r="D1952" s="24"/>
      <c r="E1952" s="24"/>
      <c r="F1952" s="24"/>
      <c r="G1952" s="24"/>
      <c r="H1952" s="24"/>
      <c r="I1952" s="24"/>
      <c r="J1952" s="46">
        <f>K1947+K1948+K1949+K1950</f>
        <v>2031.36</v>
      </c>
      <c r="K1952" s="46"/>
      <c r="L1952" s="25">
        <f>IF(Source!I769&lt;&gt;0, ROUND(J1952/Source!I769, 2), 0)</f>
        <v>2031.36</v>
      </c>
      <c r="P1952" s="23">
        <f>J1952</f>
        <v>2031.36</v>
      </c>
    </row>
    <row r="1953" spans="1:22" ht="42.75" x14ac:dyDescent="0.2">
      <c r="A1953" s="18">
        <v>234</v>
      </c>
      <c r="B1953" s="18">
        <v>234</v>
      </c>
      <c r="C1953" s="18" t="str">
        <f>Source!F770</f>
        <v>1.23-2103-41-1/1</v>
      </c>
      <c r="D1953" s="18" t="str">
        <f>Source!G770</f>
        <v>Техническое обслуживание регулирующего клапана / Регулятор скорости STY-1,5</v>
      </c>
      <c r="E1953" s="19" t="str">
        <f>Source!H770</f>
        <v>шт.</v>
      </c>
      <c r="F1953" s="9">
        <f>Source!I770</f>
        <v>1</v>
      </c>
      <c r="G1953" s="21"/>
      <c r="H1953" s="20"/>
      <c r="I1953" s="9"/>
      <c r="J1953" s="9"/>
      <c r="K1953" s="21"/>
      <c r="L1953" s="21"/>
      <c r="Q1953">
        <f>ROUND((Source!BZ770/100)*ROUND((Source!AF770*Source!AV770)*Source!I770, 2), 2)</f>
        <v>145.6</v>
      </c>
      <c r="R1953">
        <f>Source!X770</f>
        <v>145.6</v>
      </c>
      <c r="S1953">
        <f>ROUND((Source!CA770/100)*ROUND((Source!AF770*Source!AV770)*Source!I770, 2), 2)</f>
        <v>20.8</v>
      </c>
      <c r="T1953">
        <f>Source!Y770</f>
        <v>20.8</v>
      </c>
      <c r="U1953">
        <f>ROUND((175/100)*ROUND((Source!AE770*Source!AV770)*Source!I770, 2), 2)</f>
        <v>86.75</v>
      </c>
      <c r="V1953">
        <f>ROUND((108/100)*ROUND(Source!CS770*Source!I770, 2), 2)</f>
        <v>53.54</v>
      </c>
    </row>
    <row r="1954" spans="1:22" ht="14.25" x14ac:dyDescent="0.2">
      <c r="A1954" s="18"/>
      <c r="B1954" s="18"/>
      <c r="C1954" s="18"/>
      <c r="D1954" s="18" t="s">
        <v>1332</v>
      </c>
      <c r="E1954" s="19"/>
      <c r="F1954" s="9"/>
      <c r="G1954" s="21">
        <f>Source!AO770</f>
        <v>208</v>
      </c>
      <c r="H1954" s="20" t="str">
        <f>Source!DG770</f>
        <v/>
      </c>
      <c r="I1954" s="9">
        <f>Source!AV770</f>
        <v>1</v>
      </c>
      <c r="J1954" s="9">
        <f>IF(Source!BA770&lt;&gt; 0, Source!BA770, 1)</f>
        <v>1</v>
      </c>
      <c r="K1954" s="21">
        <f>Source!S770</f>
        <v>208</v>
      </c>
      <c r="L1954" s="21"/>
    </row>
    <row r="1955" spans="1:22" ht="14.25" x14ac:dyDescent="0.2">
      <c r="A1955" s="18"/>
      <c r="B1955" s="18"/>
      <c r="C1955" s="18"/>
      <c r="D1955" s="18" t="s">
        <v>1333</v>
      </c>
      <c r="E1955" s="19"/>
      <c r="F1955" s="9"/>
      <c r="G1955" s="21">
        <f>Source!AM770</f>
        <v>78.180000000000007</v>
      </c>
      <c r="H1955" s="20" t="str">
        <f>Source!DE770</f>
        <v/>
      </c>
      <c r="I1955" s="9">
        <f>Source!AV770</f>
        <v>1</v>
      </c>
      <c r="J1955" s="9">
        <f>IF(Source!BB770&lt;&gt; 0, Source!BB770, 1)</f>
        <v>1</v>
      </c>
      <c r="K1955" s="21">
        <f>Source!Q770</f>
        <v>78.180000000000007</v>
      </c>
      <c r="L1955" s="21"/>
    </row>
    <row r="1956" spans="1:22" ht="14.25" x14ac:dyDescent="0.2">
      <c r="A1956" s="18"/>
      <c r="B1956" s="18"/>
      <c r="C1956" s="18"/>
      <c r="D1956" s="18" t="s">
        <v>1334</v>
      </c>
      <c r="E1956" s="19"/>
      <c r="F1956" s="9"/>
      <c r="G1956" s="21">
        <f>Source!AN770</f>
        <v>49.57</v>
      </c>
      <c r="H1956" s="20" t="str">
        <f>Source!DF770</f>
        <v/>
      </c>
      <c r="I1956" s="9">
        <f>Source!AV770</f>
        <v>1</v>
      </c>
      <c r="J1956" s="9">
        <f>IF(Source!BS770&lt;&gt; 0, Source!BS770, 1)</f>
        <v>1</v>
      </c>
      <c r="K1956" s="22">
        <f>Source!R770</f>
        <v>49.57</v>
      </c>
      <c r="L1956" s="21"/>
    </row>
    <row r="1957" spans="1:22" ht="14.25" x14ac:dyDescent="0.2">
      <c r="A1957" s="18"/>
      <c r="B1957" s="18"/>
      <c r="C1957" s="18"/>
      <c r="D1957" s="18" t="s">
        <v>1336</v>
      </c>
      <c r="E1957" s="19" t="s">
        <v>1337</v>
      </c>
      <c r="F1957" s="9">
        <f>Source!AT770</f>
        <v>70</v>
      </c>
      <c r="G1957" s="21"/>
      <c r="H1957" s="20"/>
      <c r="I1957" s="9"/>
      <c r="J1957" s="9"/>
      <c r="K1957" s="21">
        <f>SUM(R1953:R1956)</f>
        <v>145.6</v>
      </c>
      <c r="L1957" s="21"/>
    </row>
    <row r="1958" spans="1:22" ht="14.25" x14ac:dyDescent="0.2">
      <c r="A1958" s="18"/>
      <c r="B1958" s="18"/>
      <c r="C1958" s="18"/>
      <c r="D1958" s="18" t="s">
        <v>1338</v>
      </c>
      <c r="E1958" s="19" t="s">
        <v>1337</v>
      </c>
      <c r="F1958" s="9">
        <f>Source!AU770</f>
        <v>10</v>
      </c>
      <c r="G1958" s="21"/>
      <c r="H1958" s="20"/>
      <c r="I1958" s="9"/>
      <c r="J1958" s="9"/>
      <c r="K1958" s="21">
        <f>SUM(T1953:T1957)</f>
        <v>20.8</v>
      </c>
      <c r="L1958" s="21"/>
    </row>
    <row r="1959" spans="1:22" ht="14.25" x14ac:dyDescent="0.2">
      <c r="A1959" s="18"/>
      <c r="B1959" s="18"/>
      <c r="C1959" s="18"/>
      <c r="D1959" s="18" t="s">
        <v>1339</v>
      </c>
      <c r="E1959" s="19" t="s">
        <v>1337</v>
      </c>
      <c r="F1959" s="9">
        <f>108</f>
        <v>108</v>
      </c>
      <c r="G1959" s="21"/>
      <c r="H1959" s="20"/>
      <c r="I1959" s="9"/>
      <c r="J1959" s="9"/>
      <c r="K1959" s="21">
        <f>SUM(V1953:V1958)</f>
        <v>53.54</v>
      </c>
      <c r="L1959" s="21"/>
    </row>
    <row r="1960" spans="1:22" ht="14.25" x14ac:dyDescent="0.2">
      <c r="A1960" s="18"/>
      <c r="B1960" s="18"/>
      <c r="C1960" s="18"/>
      <c r="D1960" s="18" t="s">
        <v>1340</v>
      </c>
      <c r="E1960" s="19" t="s">
        <v>1341</v>
      </c>
      <c r="F1960" s="9">
        <f>Source!AQ770</f>
        <v>0.37</v>
      </c>
      <c r="G1960" s="21"/>
      <c r="H1960" s="20" t="str">
        <f>Source!DI770</f>
        <v/>
      </c>
      <c r="I1960" s="9">
        <f>Source!AV770</f>
        <v>1</v>
      </c>
      <c r="J1960" s="9"/>
      <c r="K1960" s="21"/>
      <c r="L1960" s="21">
        <f>Source!U770</f>
        <v>0.37</v>
      </c>
    </row>
    <row r="1961" spans="1:22" ht="15" x14ac:dyDescent="0.25">
      <c r="A1961" s="24"/>
      <c r="B1961" s="24"/>
      <c r="C1961" s="24"/>
      <c r="D1961" s="24"/>
      <c r="E1961" s="24"/>
      <c r="F1961" s="24"/>
      <c r="G1961" s="24"/>
      <c r="H1961" s="24"/>
      <c r="I1961" s="24"/>
      <c r="J1961" s="46">
        <f>K1954+K1955+K1957+K1958+K1959</f>
        <v>506.12</v>
      </c>
      <c r="K1961" s="46"/>
      <c r="L1961" s="25">
        <f>IF(Source!I770&lt;&gt;0, ROUND(J1961/Source!I770, 2), 0)</f>
        <v>506.12</v>
      </c>
      <c r="P1961" s="23">
        <f>J1961</f>
        <v>506.12</v>
      </c>
    </row>
    <row r="1962" spans="1:22" ht="57" x14ac:dyDescent="0.2">
      <c r="A1962" s="18">
        <v>235</v>
      </c>
      <c r="B1962" s="18">
        <v>235</v>
      </c>
      <c r="C1962" s="18" t="str">
        <f>Source!F771</f>
        <v>1.23-2103-9-1/1</v>
      </c>
      <c r="D1962" s="18" t="str">
        <f>Source!G771</f>
        <v>Техническое обслуживание приборов для измерения температуры, термометры манометрические, тип ТПП-СК / ARK-3S, ARN-3, WTN-3</v>
      </c>
      <c r="E1962" s="19" t="str">
        <f>Source!H771</f>
        <v>шт.</v>
      </c>
      <c r="F1962" s="9">
        <f>Source!I771</f>
        <v>3</v>
      </c>
      <c r="G1962" s="21"/>
      <c r="H1962" s="20"/>
      <c r="I1962" s="9"/>
      <c r="J1962" s="9"/>
      <c r="K1962" s="21"/>
      <c r="L1962" s="21"/>
      <c r="Q1962">
        <f>ROUND((Source!BZ771/100)*ROUND((Source!AF771*Source!AV771)*Source!I771, 2), 2)</f>
        <v>1413.43</v>
      </c>
      <c r="R1962">
        <f>Source!X771</f>
        <v>1413.43</v>
      </c>
      <c r="S1962">
        <f>ROUND((Source!CA771/100)*ROUND((Source!AF771*Source!AV771)*Source!I771, 2), 2)</f>
        <v>201.92</v>
      </c>
      <c r="T1962">
        <f>Source!Y771</f>
        <v>201.92</v>
      </c>
      <c r="U1962">
        <f>ROUND((175/100)*ROUND((Source!AE771*Source!AV771)*Source!I771, 2), 2)</f>
        <v>0</v>
      </c>
      <c r="V1962">
        <f>ROUND((108/100)*ROUND(Source!CS771*Source!I771, 2), 2)</f>
        <v>0</v>
      </c>
    </row>
    <row r="1963" spans="1:22" ht="14.25" x14ac:dyDescent="0.2">
      <c r="A1963" s="18"/>
      <c r="B1963" s="18"/>
      <c r="C1963" s="18"/>
      <c r="D1963" s="18" t="s">
        <v>1332</v>
      </c>
      <c r="E1963" s="19"/>
      <c r="F1963" s="9"/>
      <c r="G1963" s="21">
        <f>Source!AO771</f>
        <v>673.06</v>
      </c>
      <c r="H1963" s="20" t="str">
        <f>Source!DG771</f>
        <v/>
      </c>
      <c r="I1963" s="9">
        <f>Source!AV771</f>
        <v>1</v>
      </c>
      <c r="J1963" s="9">
        <f>IF(Source!BA771&lt;&gt; 0, Source!BA771, 1)</f>
        <v>1</v>
      </c>
      <c r="K1963" s="21">
        <f>Source!S771</f>
        <v>2019.18</v>
      </c>
      <c r="L1963" s="21"/>
    </row>
    <row r="1964" spans="1:22" ht="14.25" x14ac:dyDescent="0.2">
      <c r="A1964" s="18"/>
      <c r="B1964" s="18"/>
      <c r="C1964" s="18"/>
      <c r="D1964" s="18" t="s">
        <v>1336</v>
      </c>
      <c r="E1964" s="19" t="s">
        <v>1337</v>
      </c>
      <c r="F1964" s="9">
        <f>Source!AT771</f>
        <v>70</v>
      </c>
      <c r="G1964" s="21"/>
      <c r="H1964" s="20"/>
      <c r="I1964" s="9"/>
      <c r="J1964" s="9"/>
      <c r="K1964" s="21">
        <f>SUM(R1962:R1963)</f>
        <v>1413.43</v>
      </c>
      <c r="L1964" s="21"/>
    </row>
    <row r="1965" spans="1:22" ht="14.25" x14ac:dyDescent="0.2">
      <c r="A1965" s="18"/>
      <c r="B1965" s="18"/>
      <c r="C1965" s="18"/>
      <c r="D1965" s="18" t="s">
        <v>1338</v>
      </c>
      <c r="E1965" s="19" t="s">
        <v>1337</v>
      </c>
      <c r="F1965" s="9">
        <f>Source!AU771</f>
        <v>10</v>
      </c>
      <c r="G1965" s="21"/>
      <c r="H1965" s="20"/>
      <c r="I1965" s="9"/>
      <c r="J1965" s="9"/>
      <c r="K1965" s="21">
        <f>SUM(T1962:T1964)</f>
        <v>201.92</v>
      </c>
      <c r="L1965" s="21"/>
    </row>
    <row r="1966" spans="1:22" ht="14.25" x14ac:dyDescent="0.2">
      <c r="A1966" s="18"/>
      <c r="B1966" s="18"/>
      <c r="C1966" s="18"/>
      <c r="D1966" s="18" t="s">
        <v>1340</v>
      </c>
      <c r="E1966" s="19" t="s">
        <v>1341</v>
      </c>
      <c r="F1966" s="9">
        <f>Source!AQ771</f>
        <v>1.0900000000000001</v>
      </c>
      <c r="G1966" s="21"/>
      <c r="H1966" s="20" t="str">
        <f>Source!DI771</f>
        <v/>
      </c>
      <c r="I1966" s="9">
        <f>Source!AV771</f>
        <v>1</v>
      </c>
      <c r="J1966" s="9"/>
      <c r="K1966" s="21"/>
      <c r="L1966" s="21">
        <f>Source!U771</f>
        <v>3.2700000000000005</v>
      </c>
    </row>
    <row r="1967" spans="1:22" ht="15" x14ac:dyDescent="0.25">
      <c r="A1967" s="24"/>
      <c r="B1967" s="24"/>
      <c r="C1967" s="24"/>
      <c r="D1967" s="24"/>
      <c r="E1967" s="24"/>
      <c r="F1967" s="24"/>
      <c r="G1967" s="24"/>
      <c r="H1967" s="24"/>
      <c r="I1967" s="24"/>
      <c r="J1967" s="46">
        <f>K1963+K1964+K1965</f>
        <v>3634.53</v>
      </c>
      <c r="K1967" s="46"/>
      <c r="L1967" s="25">
        <f>IF(Source!I771&lt;&gt;0, ROUND(J1967/Source!I771, 2), 0)</f>
        <v>1211.51</v>
      </c>
      <c r="P1967" s="23">
        <f>J1967</f>
        <v>3634.53</v>
      </c>
    </row>
    <row r="1968" spans="1:22" ht="71.25" x14ac:dyDescent="0.2">
      <c r="A1968" s="18">
        <v>236</v>
      </c>
      <c r="B1968" s="18">
        <v>236</v>
      </c>
      <c r="C1968" s="18" t="str">
        <f>Source!F772</f>
        <v>1.23-2103-21-1/1</v>
      </c>
      <c r="D1968" s="18" t="str">
        <f>Source!G772</f>
        <v>Техническое обслуживание преобразователей давления, перепада давления, тензорезисторных, дифференциальных (Сапфир) / DVL-200</v>
      </c>
      <c r="E1968" s="19" t="str">
        <f>Source!H772</f>
        <v>шт.</v>
      </c>
      <c r="F1968" s="9">
        <f>Source!I772</f>
        <v>2</v>
      </c>
      <c r="G1968" s="21"/>
      <c r="H1968" s="20"/>
      <c r="I1968" s="9"/>
      <c r="J1968" s="9"/>
      <c r="K1968" s="21"/>
      <c r="L1968" s="21"/>
      <c r="Q1968">
        <f>ROUND((Source!BZ772/100)*ROUND((Source!AF772*Source!AV772)*Source!I772, 2), 2)</f>
        <v>894.17</v>
      </c>
      <c r="R1968">
        <f>Source!X772</f>
        <v>894.17</v>
      </c>
      <c r="S1968">
        <f>ROUND((Source!CA772/100)*ROUND((Source!AF772*Source!AV772)*Source!I772, 2), 2)</f>
        <v>127.74</v>
      </c>
      <c r="T1968">
        <f>Source!Y772</f>
        <v>127.74</v>
      </c>
      <c r="U1968">
        <f>ROUND((175/100)*ROUND((Source!AE772*Source!AV772)*Source!I772, 2), 2)</f>
        <v>0</v>
      </c>
      <c r="V1968">
        <f>ROUND((108/100)*ROUND(Source!CS772*Source!I772, 2), 2)</f>
        <v>0</v>
      </c>
    </row>
    <row r="1969" spans="1:22" ht="14.25" x14ac:dyDescent="0.2">
      <c r="A1969" s="18"/>
      <c r="B1969" s="18"/>
      <c r="C1969" s="18"/>
      <c r="D1969" s="18" t="s">
        <v>1332</v>
      </c>
      <c r="E1969" s="19"/>
      <c r="F1969" s="9"/>
      <c r="G1969" s="21">
        <f>Source!AO772</f>
        <v>638.69000000000005</v>
      </c>
      <c r="H1969" s="20" t="str">
        <f>Source!DG772</f>
        <v/>
      </c>
      <c r="I1969" s="9">
        <f>Source!AV772</f>
        <v>1</v>
      </c>
      <c r="J1969" s="9">
        <f>IF(Source!BA772&lt;&gt; 0, Source!BA772, 1)</f>
        <v>1</v>
      </c>
      <c r="K1969" s="21">
        <f>Source!S772</f>
        <v>1277.3800000000001</v>
      </c>
      <c r="L1969" s="21"/>
    </row>
    <row r="1970" spans="1:22" ht="14.25" x14ac:dyDescent="0.2">
      <c r="A1970" s="18"/>
      <c r="B1970" s="18"/>
      <c r="C1970" s="18"/>
      <c r="D1970" s="18" t="s">
        <v>1335</v>
      </c>
      <c r="E1970" s="19"/>
      <c r="F1970" s="9"/>
      <c r="G1970" s="21">
        <f>Source!AL772</f>
        <v>19.14</v>
      </c>
      <c r="H1970" s="20" t="str">
        <f>Source!DD772</f>
        <v/>
      </c>
      <c r="I1970" s="9">
        <f>Source!AW772</f>
        <v>1</v>
      </c>
      <c r="J1970" s="9">
        <f>IF(Source!BC772&lt;&gt; 0, Source!BC772, 1)</f>
        <v>1</v>
      </c>
      <c r="K1970" s="21">
        <f>Source!P772</f>
        <v>38.28</v>
      </c>
      <c r="L1970" s="21"/>
    </row>
    <row r="1971" spans="1:22" ht="14.25" x14ac:dyDescent="0.2">
      <c r="A1971" s="18"/>
      <c r="B1971" s="18"/>
      <c r="C1971" s="18"/>
      <c r="D1971" s="18" t="s">
        <v>1336</v>
      </c>
      <c r="E1971" s="19" t="s">
        <v>1337</v>
      </c>
      <c r="F1971" s="9">
        <f>Source!AT772</f>
        <v>70</v>
      </c>
      <c r="G1971" s="21"/>
      <c r="H1971" s="20"/>
      <c r="I1971" s="9"/>
      <c r="J1971" s="9"/>
      <c r="K1971" s="21">
        <f>SUM(R1968:R1970)</f>
        <v>894.17</v>
      </c>
      <c r="L1971" s="21"/>
    </row>
    <row r="1972" spans="1:22" ht="14.25" x14ac:dyDescent="0.2">
      <c r="A1972" s="18"/>
      <c r="B1972" s="18"/>
      <c r="C1972" s="18"/>
      <c r="D1972" s="18" t="s">
        <v>1338</v>
      </c>
      <c r="E1972" s="19" t="s">
        <v>1337</v>
      </c>
      <c r="F1972" s="9">
        <f>Source!AU772</f>
        <v>10</v>
      </c>
      <c r="G1972" s="21"/>
      <c r="H1972" s="20"/>
      <c r="I1972" s="9"/>
      <c r="J1972" s="9"/>
      <c r="K1972" s="21">
        <f>SUM(T1968:T1971)</f>
        <v>127.74</v>
      </c>
      <c r="L1972" s="21"/>
    </row>
    <row r="1973" spans="1:22" ht="14.25" x14ac:dyDescent="0.2">
      <c r="A1973" s="18"/>
      <c r="B1973" s="18"/>
      <c r="C1973" s="18"/>
      <c r="D1973" s="18" t="s">
        <v>1340</v>
      </c>
      <c r="E1973" s="19" t="s">
        <v>1341</v>
      </c>
      <c r="F1973" s="9">
        <f>Source!AQ772</f>
        <v>0.77</v>
      </c>
      <c r="G1973" s="21"/>
      <c r="H1973" s="20" t="str">
        <f>Source!DI772</f>
        <v/>
      </c>
      <c r="I1973" s="9">
        <f>Source!AV772</f>
        <v>1</v>
      </c>
      <c r="J1973" s="9"/>
      <c r="K1973" s="21"/>
      <c r="L1973" s="21">
        <f>Source!U772</f>
        <v>1.54</v>
      </c>
    </row>
    <row r="1974" spans="1:22" ht="15" x14ac:dyDescent="0.25">
      <c r="A1974" s="24"/>
      <c r="B1974" s="24"/>
      <c r="C1974" s="24"/>
      <c r="D1974" s="24"/>
      <c r="E1974" s="24"/>
      <c r="F1974" s="24"/>
      <c r="G1974" s="24"/>
      <c r="H1974" s="24"/>
      <c r="I1974" s="24"/>
      <c r="J1974" s="46">
        <f>K1969+K1970+K1971+K1972</f>
        <v>2337.5699999999997</v>
      </c>
      <c r="K1974" s="46"/>
      <c r="L1974" s="25">
        <f>IF(Source!I772&lt;&gt;0, ROUND(J1974/Source!I772, 2), 0)</f>
        <v>1168.79</v>
      </c>
      <c r="P1974" s="23">
        <f>J1974</f>
        <v>2337.5699999999997</v>
      </c>
    </row>
    <row r="1975" spans="1:22" ht="42.75" x14ac:dyDescent="0.2">
      <c r="A1975" s="18">
        <v>237</v>
      </c>
      <c r="B1975" s="18">
        <v>237</v>
      </c>
      <c r="C1975" s="18" t="str">
        <f>Source!F773</f>
        <v>1.23-2103-41-1/1</v>
      </c>
      <c r="D1975" s="18" t="str">
        <f>Source!G773</f>
        <v>Техническое обслуживание регулирующего клапана / Привод PDF 03/230.D</v>
      </c>
      <c r="E1975" s="19" t="str">
        <f>Source!H773</f>
        <v>шт.</v>
      </c>
      <c r="F1975" s="9">
        <f>Source!I773</f>
        <v>1</v>
      </c>
      <c r="G1975" s="21"/>
      <c r="H1975" s="20"/>
      <c r="I1975" s="9"/>
      <c r="J1975" s="9"/>
      <c r="K1975" s="21"/>
      <c r="L1975" s="21"/>
      <c r="Q1975">
        <f>ROUND((Source!BZ773/100)*ROUND((Source!AF773*Source!AV773)*Source!I773, 2), 2)</f>
        <v>145.6</v>
      </c>
      <c r="R1975">
        <f>Source!X773</f>
        <v>145.6</v>
      </c>
      <c r="S1975">
        <f>ROUND((Source!CA773/100)*ROUND((Source!AF773*Source!AV773)*Source!I773, 2), 2)</f>
        <v>20.8</v>
      </c>
      <c r="T1975">
        <f>Source!Y773</f>
        <v>20.8</v>
      </c>
      <c r="U1975">
        <f>ROUND((175/100)*ROUND((Source!AE773*Source!AV773)*Source!I773, 2), 2)</f>
        <v>86.75</v>
      </c>
      <c r="V1975">
        <f>ROUND((108/100)*ROUND(Source!CS773*Source!I773, 2), 2)</f>
        <v>53.54</v>
      </c>
    </row>
    <row r="1976" spans="1:22" ht="14.25" x14ac:dyDescent="0.2">
      <c r="A1976" s="18"/>
      <c r="B1976" s="18"/>
      <c r="C1976" s="18"/>
      <c r="D1976" s="18" t="s">
        <v>1332</v>
      </c>
      <c r="E1976" s="19"/>
      <c r="F1976" s="9"/>
      <c r="G1976" s="21">
        <f>Source!AO773</f>
        <v>208</v>
      </c>
      <c r="H1976" s="20" t="str">
        <f>Source!DG773</f>
        <v/>
      </c>
      <c r="I1976" s="9">
        <f>Source!AV773</f>
        <v>1</v>
      </c>
      <c r="J1976" s="9">
        <f>IF(Source!BA773&lt;&gt; 0, Source!BA773, 1)</f>
        <v>1</v>
      </c>
      <c r="K1976" s="21">
        <f>Source!S773</f>
        <v>208</v>
      </c>
      <c r="L1976" s="21"/>
    </row>
    <row r="1977" spans="1:22" ht="14.25" x14ac:dyDescent="0.2">
      <c r="A1977" s="18"/>
      <c r="B1977" s="18"/>
      <c r="C1977" s="18"/>
      <c r="D1977" s="18" t="s">
        <v>1333</v>
      </c>
      <c r="E1977" s="19"/>
      <c r="F1977" s="9"/>
      <c r="G1977" s="21">
        <f>Source!AM773</f>
        <v>78.180000000000007</v>
      </c>
      <c r="H1977" s="20" t="str">
        <f>Source!DE773</f>
        <v/>
      </c>
      <c r="I1977" s="9">
        <f>Source!AV773</f>
        <v>1</v>
      </c>
      <c r="J1977" s="9">
        <f>IF(Source!BB773&lt;&gt; 0, Source!BB773, 1)</f>
        <v>1</v>
      </c>
      <c r="K1977" s="21">
        <f>Source!Q773</f>
        <v>78.180000000000007</v>
      </c>
      <c r="L1977" s="21"/>
    </row>
    <row r="1978" spans="1:22" ht="14.25" x14ac:dyDescent="0.2">
      <c r="A1978" s="18"/>
      <c r="B1978" s="18"/>
      <c r="C1978" s="18"/>
      <c r="D1978" s="18" t="s">
        <v>1334</v>
      </c>
      <c r="E1978" s="19"/>
      <c r="F1978" s="9"/>
      <c r="G1978" s="21">
        <f>Source!AN773</f>
        <v>49.57</v>
      </c>
      <c r="H1978" s="20" t="str">
        <f>Source!DF773</f>
        <v/>
      </c>
      <c r="I1978" s="9">
        <f>Source!AV773</f>
        <v>1</v>
      </c>
      <c r="J1978" s="9">
        <f>IF(Source!BS773&lt;&gt; 0, Source!BS773, 1)</f>
        <v>1</v>
      </c>
      <c r="K1978" s="22">
        <f>Source!R773</f>
        <v>49.57</v>
      </c>
      <c r="L1978" s="21"/>
    </row>
    <row r="1979" spans="1:22" ht="14.25" x14ac:dyDescent="0.2">
      <c r="A1979" s="18"/>
      <c r="B1979" s="18"/>
      <c r="C1979" s="18"/>
      <c r="D1979" s="18" t="s">
        <v>1336</v>
      </c>
      <c r="E1979" s="19" t="s">
        <v>1337</v>
      </c>
      <c r="F1979" s="9">
        <f>Source!AT773</f>
        <v>70</v>
      </c>
      <c r="G1979" s="21"/>
      <c r="H1979" s="20"/>
      <c r="I1979" s="9"/>
      <c r="J1979" s="9"/>
      <c r="K1979" s="21">
        <f>SUM(R1975:R1978)</f>
        <v>145.6</v>
      </c>
      <c r="L1979" s="21"/>
    </row>
    <row r="1980" spans="1:22" ht="14.25" x14ac:dyDescent="0.2">
      <c r="A1980" s="18"/>
      <c r="B1980" s="18"/>
      <c r="C1980" s="18"/>
      <c r="D1980" s="18" t="s">
        <v>1338</v>
      </c>
      <c r="E1980" s="19" t="s">
        <v>1337</v>
      </c>
      <c r="F1980" s="9">
        <f>Source!AU773</f>
        <v>10</v>
      </c>
      <c r="G1980" s="21"/>
      <c r="H1980" s="20"/>
      <c r="I1980" s="9"/>
      <c r="J1980" s="9"/>
      <c r="K1980" s="21">
        <f>SUM(T1975:T1979)</f>
        <v>20.8</v>
      </c>
      <c r="L1980" s="21"/>
    </row>
    <row r="1981" spans="1:22" ht="14.25" x14ac:dyDescent="0.2">
      <c r="A1981" s="18"/>
      <c r="B1981" s="18"/>
      <c r="C1981" s="18"/>
      <c r="D1981" s="18" t="s">
        <v>1339</v>
      </c>
      <c r="E1981" s="19" t="s">
        <v>1337</v>
      </c>
      <c r="F1981" s="9">
        <f>108</f>
        <v>108</v>
      </c>
      <c r="G1981" s="21"/>
      <c r="H1981" s="20"/>
      <c r="I1981" s="9"/>
      <c r="J1981" s="9"/>
      <c r="K1981" s="21">
        <f>SUM(V1975:V1980)</f>
        <v>53.54</v>
      </c>
      <c r="L1981" s="21"/>
    </row>
    <row r="1982" spans="1:22" ht="14.25" x14ac:dyDescent="0.2">
      <c r="A1982" s="18"/>
      <c r="B1982" s="18"/>
      <c r="C1982" s="18"/>
      <c r="D1982" s="18" t="s">
        <v>1340</v>
      </c>
      <c r="E1982" s="19" t="s">
        <v>1341</v>
      </c>
      <c r="F1982" s="9">
        <f>Source!AQ773</f>
        <v>0.37</v>
      </c>
      <c r="G1982" s="21"/>
      <c r="H1982" s="20" t="str">
        <f>Source!DI773</f>
        <v/>
      </c>
      <c r="I1982" s="9">
        <f>Source!AV773</f>
        <v>1</v>
      </c>
      <c r="J1982" s="9"/>
      <c r="K1982" s="21"/>
      <c r="L1982" s="21">
        <f>Source!U773</f>
        <v>0.37</v>
      </c>
    </row>
    <row r="1983" spans="1:22" ht="15" x14ac:dyDescent="0.25">
      <c r="A1983" s="24"/>
      <c r="B1983" s="24"/>
      <c r="C1983" s="24"/>
      <c r="D1983" s="24"/>
      <c r="E1983" s="24"/>
      <c r="F1983" s="24"/>
      <c r="G1983" s="24"/>
      <c r="H1983" s="24"/>
      <c r="I1983" s="24"/>
      <c r="J1983" s="46">
        <f>K1976+K1977+K1979+K1980+K1981</f>
        <v>506.12</v>
      </c>
      <c r="K1983" s="46"/>
      <c r="L1983" s="25">
        <f>IF(Source!I773&lt;&gt;0, ROUND(J1983/Source!I773, 2), 0)</f>
        <v>506.12</v>
      </c>
      <c r="P1983" s="23">
        <f>J1983</f>
        <v>506.12</v>
      </c>
    </row>
    <row r="1985" spans="1:29" ht="30" x14ac:dyDescent="0.25">
      <c r="C1985" s="47" t="str">
        <f>Source!G774</f>
        <v>Установка В1 AIRNED-M12L/B1/H2/V1.1.P71.R-7,5x15/H2/P1/K1 производительность по воздуху L=22000 м3/час; установка комплектуется дополнительными функциями:</v>
      </c>
      <c r="D1985" s="47"/>
      <c r="E1985" s="47"/>
      <c r="F1985" s="47"/>
      <c r="G1985" s="47"/>
      <c r="H1985" s="47"/>
      <c r="I1985" s="47"/>
      <c r="J1985" s="47"/>
      <c r="K1985" s="47"/>
      <c r="AC1985" s="29" t="str">
        <f>Source!G774</f>
        <v>Установка В1 AIRNED-M12L/B1/H2/V1.1.P71.R-7,5x15/H2/P1/K1 производительность по воздуху L=22000 м3/час; установка комплектуется дополнительными функциями:</v>
      </c>
    </row>
    <row r="1986" spans="1:29" ht="42.75" x14ac:dyDescent="0.2">
      <c r="A1986" s="18">
        <v>238</v>
      </c>
      <c r="B1986" s="18">
        <v>238</v>
      </c>
      <c r="C1986" s="18" t="str">
        <f>Source!F776</f>
        <v>1.18-2403-20-4/1</v>
      </c>
      <c r="D1986" s="18" t="str">
        <f>Source!G776</f>
        <v>Техническое обслуживание вытяжных установок производительностью до 20000 м3/ч - ежеквартальное</v>
      </c>
      <c r="E1986" s="19" t="str">
        <f>Source!H776</f>
        <v>установка</v>
      </c>
      <c r="F1986" s="9">
        <f>Source!I776</f>
        <v>1</v>
      </c>
      <c r="G1986" s="21"/>
      <c r="H1986" s="20"/>
      <c r="I1986" s="9"/>
      <c r="J1986" s="9"/>
      <c r="K1986" s="21"/>
      <c r="L1986" s="21"/>
      <c r="Q1986">
        <f>ROUND((Source!BZ776/100)*ROUND((Source!AF776*Source!AV776)*Source!I776, 2), 2)</f>
        <v>2582.64</v>
      </c>
      <c r="R1986">
        <f>Source!X776</f>
        <v>2582.64</v>
      </c>
      <c r="S1986">
        <f>ROUND((Source!CA776/100)*ROUND((Source!AF776*Source!AV776)*Source!I776, 2), 2)</f>
        <v>368.95</v>
      </c>
      <c r="T1986">
        <f>Source!Y776</f>
        <v>368.95</v>
      </c>
      <c r="U1986">
        <f>ROUND((175/100)*ROUND((Source!AE776*Source!AV776)*Source!I776, 2), 2)</f>
        <v>0</v>
      </c>
      <c r="V1986">
        <f>ROUND((108/100)*ROUND(Source!CS776*Source!I776, 2), 2)</f>
        <v>0</v>
      </c>
    </row>
    <row r="1987" spans="1:29" ht="14.25" x14ac:dyDescent="0.2">
      <c r="A1987" s="18"/>
      <c r="B1987" s="18"/>
      <c r="C1987" s="18"/>
      <c r="D1987" s="18" t="s">
        <v>1332</v>
      </c>
      <c r="E1987" s="19"/>
      <c r="F1987" s="9"/>
      <c r="G1987" s="21">
        <f>Source!AO776</f>
        <v>1844.74</v>
      </c>
      <c r="H1987" s="20" t="str">
        <f>Source!DG776</f>
        <v>)*2</v>
      </c>
      <c r="I1987" s="9">
        <f>Source!AV776</f>
        <v>1</v>
      </c>
      <c r="J1987" s="9">
        <f>IF(Source!BA776&lt;&gt; 0, Source!BA776, 1)</f>
        <v>1</v>
      </c>
      <c r="K1987" s="21">
        <f>Source!S776</f>
        <v>3689.48</v>
      </c>
      <c r="L1987" s="21"/>
    </row>
    <row r="1988" spans="1:29" ht="14.25" x14ac:dyDescent="0.2">
      <c r="A1988" s="18"/>
      <c r="B1988" s="18"/>
      <c r="C1988" s="18"/>
      <c r="D1988" s="18" t="s">
        <v>1335</v>
      </c>
      <c r="E1988" s="19"/>
      <c r="F1988" s="9"/>
      <c r="G1988" s="21">
        <f>Source!AL776</f>
        <v>0.13</v>
      </c>
      <c r="H1988" s="20" t="str">
        <f>Source!DD776</f>
        <v>)*2</v>
      </c>
      <c r="I1988" s="9">
        <f>Source!AW776</f>
        <v>1</v>
      </c>
      <c r="J1988" s="9">
        <f>IF(Source!BC776&lt;&gt; 0, Source!BC776, 1)</f>
        <v>1</v>
      </c>
      <c r="K1988" s="21">
        <f>Source!P776</f>
        <v>0.26</v>
      </c>
      <c r="L1988" s="21"/>
    </row>
    <row r="1989" spans="1:29" ht="14.25" x14ac:dyDescent="0.2">
      <c r="A1989" s="18"/>
      <c r="B1989" s="18"/>
      <c r="C1989" s="18"/>
      <c r="D1989" s="18" t="s">
        <v>1336</v>
      </c>
      <c r="E1989" s="19" t="s">
        <v>1337</v>
      </c>
      <c r="F1989" s="9">
        <f>Source!AT776</f>
        <v>70</v>
      </c>
      <c r="G1989" s="21"/>
      <c r="H1989" s="20"/>
      <c r="I1989" s="9"/>
      <c r="J1989" s="9"/>
      <c r="K1989" s="21">
        <f>SUM(R1986:R1988)</f>
        <v>2582.64</v>
      </c>
      <c r="L1989" s="21"/>
    </row>
    <row r="1990" spans="1:29" ht="14.25" x14ac:dyDescent="0.2">
      <c r="A1990" s="18"/>
      <c r="B1990" s="18"/>
      <c r="C1990" s="18"/>
      <c r="D1990" s="18" t="s">
        <v>1338</v>
      </c>
      <c r="E1990" s="19" t="s">
        <v>1337</v>
      </c>
      <c r="F1990" s="9">
        <f>Source!AU776</f>
        <v>10</v>
      </c>
      <c r="G1990" s="21"/>
      <c r="H1990" s="20"/>
      <c r="I1990" s="9"/>
      <c r="J1990" s="9"/>
      <c r="K1990" s="21">
        <f>SUM(T1986:T1989)</f>
        <v>368.95</v>
      </c>
      <c r="L1990" s="21"/>
    </row>
    <row r="1991" spans="1:29" ht="14.25" x14ac:dyDescent="0.2">
      <c r="A1991" s="18"/>
      <c r="B1991" s="18"/>
      <c r="C1991" s="18"/>
      <c r="D1991" s="18" t="s">
        <v>1340</v>
      </c>
      <c r="E1991" s="19" t="s">
        <v>1341</v>
      </c>
      <c r="F1991" s="9">
        <f>Source!AQ776</f>
        <v>2.78</v>
      </c>
      <c r="G1991" s="21"/>
      <c r="H1991" s="20" t="str">
        <f>Source!DI776</f>
        <v>)*2</v>
      </c>
      <c r="I1991" s="9">
        <f>Source!AV776</f>
        <v>1</v>
      </c>
      <c r="J1991" s="9"/>
      <c r="K1991" s="21"/>
      <c r="L1991" s="21">
        <f>Source!U776</f>
        <v>5.56</v>
      </c>
    </row>
    <row r="1992" spans="1:29" ht="15" x14ac:dyDescent="0.25">
      <c r="A1992" s="24"/>
      <c r="B1992" s="24"/>
      <c r="C1992" s="24"/>
      <c r="D1992" s="24"/>
      <c r="E1992" s="24"/>
      <c r="F1992" s="24"/>
      <c r="G1992" s="24"/>
      <c r="H1992" s="24"/>
      <c r="I1992" s="24"/>
      <c r="J1992" s="46">
        <f>K1987+K1988+K1989+K1990</f>
        <v>6641.33</v>
      </c>
      <c r="K1992" s="46"/>
      <c r="L1992" s="25">
        <f>IF(Source!I776&lt;&gt;0, ROUND(J1992/Source!I776, 2), 0)</f>
        <v>6641.33</v>
      </c>
      <c r="P1992" s="23">
        <f>J1992</f>
        <v>6641.33</v>
      </c>
    </row>
    <row r="1993" spans="1:29" ht="57" x14ac:dyDescent="0.2">
      <c r="A1993" s="18">
        <v>239</v>
      </c>
      <c r="B1993" s="18">
        <v>239</v>
      </c>
      <c r="C1993" s="18" t="str">
        <f>Source!F777</f>
        <v>1.23-2303-13-2/1</v>
      </c>
      <c r="D1993" s="18" t="str">
        <f>Source!G777</f>
        <v>Техническое обслуживание преобразователей частоты до 24 кВт (Частотный преобразователь 11 кВт 380 В)</v>
      </c>
      <c r="E1993" s="19" t="str">
        <f>Source!H777</f>
        <v>шт.</v>
      </c>
      <c r="F1993" s="9">
        <f>Source!I777</f>
        <v>1</v>
      </c>
      <c r="G1993" s="21"/>
      <c r="H1993" s="20"/>
      <c r="I1993" s="9"/>
      <c r="J1993" s="9"/>
      <c r="K1993" s="21"/>
      <c r="L1993" s="21"/>
      <c r="Q1993">
        <f>ROUND((Source!BZ777/100)*ROUND((Source!AF777*Source!AV777)*Source!I777, 2), 2)</f>
        <v>2891.15</v>
      </c>
      <c r="R1993">
        <f>Source!X777</f>
        <v>2891.15</v>
      </c>
      <c r="S1993">
        <f>ROUND((Source!CA777/100)*ROUND((Source!AF777*Source!AV777)*Source!I777, 2), 2)</f>
        <v>413.02</v>
      </c>
      <c r="T1993">
        <f>Source!Y777</f>
        <v>413.02</v>
      </c>
      <c r="U1993">
        <f>ROUND((175/100)*ROUND((Source!AE777*Source!AV777)*Source!I777, 2), 2)</f>
        <v>0</v>
      </c>
      <c r="V1993">
        <f>ROUND((108/100)*ROUND(Source!CS777*Source!I777, 2), 2)</f>
        <v>0</v>
      </c>
    </row>
    <row r="1994" spans="1:29" ht="14.25" x14ac:dyDescent="0.2">
      <c r="A1994" s="18"/>
      <c r="B1994" s="18"/>
      <c r="C1994" s="18"/>
      <c r="D1994" s="18" t="s">
        <v>1332</v>
      </c>
      <c r="E1994" s="19"/>
      <c r="F1994" s="9"/>
      <c r="G1994" s="21">
        <f>Source!AO777</f>
        <v>4130.22</v>
      </c>
      <c r="H1994" s="20" t="str">
        <f>Source!DG777</f>
        <v/>
      </c>
      <c r="I1994" s="9">
        <f>Source!AV777</f>
        <v>1</v>
      </c>
      <c r="J1994" s="9">
        <f>IF(Source!BA777&lt;&gt; 0, Source!BA777, 1)</f>
        <v>1</v>
      </c>
      <c r="K1994" s="21">
        <f>Source!S777</f>
        <v>4130.22</v>
      </c>
      <c r="L1994" s="21"/>
    </row>
    <row r="1995" spans="1:29" ht="14.25" x14ac:dyDescent="0.2">
      <c r="A1995" s="18"/>
      <c r="B1995" s="18"/>
      <c r="C1995" s="18"/>
      <c r="D1995" s="18" t="s">
        <v>1335</v>
      </c>
      <c r="E1995" s="19"/>
      <c r="F1995" s="9"/>
      <c r="G1995" s="21">
        <f>Source!AL777</f>
        <v>14.92</v>
      </c>
      <c r="H1995" s="20" t="str">
        <f>Source!DD777</f>
        <v/>
      </c>
      <c r="I1995" s="9">
        <f>Source!AW777</f>
        <v>1</v>
      </c>
      <c r="J1995" s="9">
        <f>IF(Source!BC777&lt;&gt; 0, Source!BC777, 1)</f>
        <v>1</v>
      </c>
      <c r="K1995" s="21">
        <f>Source!P777</f>
        <v>14.92</v>
      </c>
      <c r="L1995" s="21"/>
    </row>
    <row r="1996" spans="1:29" ht="14.25" x14ac:dyDescent="0.2">
      <c r="A1996" s="18"/>
      <c r="B1996" s="18"/>
      <c r="C1996" s="18"/>
      <c r="D1996" s="18" t="s">
        <v>1336</v>
      </c>
      <c r="E1996" s="19" t="s">
        <v>1337</v>
      </c>
      <c r="F1996" s="9">
        <f>Source!AT777</f>
        <v>70</v>
      </c>
      <c r="G1996" s="21"/>
      <c r="H1996" s="20"/>
      <c r="I1996" s="9"/>
      <c r="J1996" s="9"/>
      <c r="K1996" s="21">
        <f>SUM(R1993:R1995)</f>
        <v>2891.15</v>
      </c>
      <c r="L1996" s="21"/>
    </row>
    <row r="1997" spans="1:29" ht="14.25" x14ac:dyDescent="0.2">
      <c r="A1997" s="18"/>
      <c r="B1997" s="18"/>
      <c r="C1997" s="18"/>
      <c r="D1997" s="18" t="s">
        <v>1338</v>
      </c>
      <c r="E1997" s="19" t="s">
        <v>1337</v>
      </c>
      <c r="F1997" s="9">
        <f>Source!AU777</f>
        <v>10</v>
      </c>
      <c r="G1997" s="21"/>
      <c r="H1997" s="20"/>
      <c r="I1997" s="9"/>
      <c r="J1997" s="9"/>
      <c r="K1997" s="21">
        <f>SUM(T1993:T1996)</f>
        <v>413.02</v>
      </c>
      <c r="L1997" s="21"/>
    </row>
    <row r="1998" spans="1:29" ht="14.25" x14ac:dyDescent="0.2">
      <c r="A1998" s="18"/>
      <c r="B1998" s="18"/>
      <c r="C1998" s="18"/>
      <c r="D1998" s="18" t="s">
        <v>1340</v>
      </c>
      <c r="E1998" s="19" t="s">
        <v>1341</v>
      </c>
      <c r="F1998" s="9">
        <f>Source!AQ777</f>
        <v>5.82</v>
      </c>
      <c r="G1998" s="21"/>
      <c r="H1998" s="20" t="str">
        <f>Source!DI777</f>
        <v/>
      </c>
      <c r="I1998" s="9">
        <f>Source!AV777</f>
        <v>1</v>
      </c>
      <c r="J1998" s="9"/>
      <c r="K1998" s="21"/>
      <c r="L1998" s="21">
        <f>Source!U777</f>
        <v>5.82</v>
      </c>
    </row>
    <row r="1999" spans="1:29" ht="15" x14ac:dyDescent="0.25">
      <c r="A1999" s="24"/>
      <c r="B1999" s="24"/>
      <c r="C1999" s="24"/>
      <c r="D1999" s="24"/>
      <c r="E1999" s="24"/>
      <c r="F1999" s="24"/>
      <c r="G1999" s="24"/>
      <c r="H1999" s="24"/>
      <c r="I1999" s="24"/>
      <c r="J1999" s="46">
        <f>K1994+K1995+K1996+K1997</f>
        <v>7449.3100000000013</v>
      </c>
      <c r="K1999" s="46"/>
      <c r="L1999" s="25">
        <f>IF(Source!I777&lt;&gt;0, ROUND(J1999/Source!I777, 2), 0)</f>
        <v>7449.31</v>
      </c>
      <c r="P1999" s="23">
        <f>J1999</f>
        <v>7449.3100000000013</v>
      </c>
    </row>
    <row r="2000" spans="1:29" ht="42.75" x14ac:dyDescent="0.2">
      <c r="A2000" s="18">
        <v>240</v>
      </c>
      <c r="B2000" s="18">
        <v>240</v>
      </c>
      <c r="C2000" s="18" t="str">
        <f>Source!F778</f>
        <v>1.23-2103-41-1/1</v>
      </c>
      <c r="D2000" s="18" t="str">
        <f>Source!G778</f>
        <v>Техническое обслуживание регулирующего клапана / Привод PDS 10/230.DT</v>
      </c>
      <c r="E2000" s="19" t="str">
        <f>Source!H778</f>
        <v>шт.</v>
      </c>
      <c r="F2000" s="9">
        <f>Source!I778</f>
        <v>1</v>
      </c>
      <c r="G2000" s="21"/>
      <c r="H2000" s="20"/>
      <c r="I2000" s="9"/>
      <c r="J2000" s="9"/>
      <c r="K2000" s="21"/>
      <c r="L2000" s="21"/>
      <c r="Q2000">
        <f>ROUND((Source!BZ778/100)*ROUND((Source!AF778*Source!AV778)*Source!I778, 2), 2)</f>
        <v>145.6</v>
      </c>
      <c r="R2000">
        <f>Source!X778</f>
        <v>145.6</v>
      </c>
      <c r="S2000">
        <f>ROUND((Source!CA778/100)*ROUND((Source!AF778*Source!AV778)*Source!I778, 2), 2)</f>
        <v>20.8</v>
      </c>
      <c r="T2000">
        <f>Source!Y778</f>
        <v>20.8</v>
      </c>
      <c r="U2000">
        <f>ROUND((175/100)*ROUND((Source!AE778*Source!AV778)*Source!I778, 2), 2)</f>
        <v>86.75</v>
      </c>
      <c r="V2000">
        <f>ROUND((108/100)*ROUND(Source!CS778*Source!I778, 2), 2)</f>
        <v>53.54</v>
      </c>
    </row>
    <row r="2001" spans="1:22" ht="14.25" x14ac:dyDescent="0.2">
      <c r="A2001" s="18"/>
      <c r="B2001" s="18"/>
      <c r="C2001" s="18"/>
      <c r="D2001" s="18" t="s">
        <v>1332</v>
      </c>
      <c r="E2001" s="19"/>
      <c r="F2001" s="9"/>
      <c r="G2001" s="21">
        <f>Source!AO778</f>
        <v>208</v>
      </c>
      <c r="H2001" s="20" t="str">
        <f>Source!DG778</f>
        <v/>
      </c>
      <c r="I2001" s="9">
        <f>Source!AV778</f>
        <v>1</v>
      </c>
      <c r="J2001" s="9">
        <f>IF(Source!BA778&lt;&gt; 0, Source!BA778, 1)</f>
        <v>1</v>
      </c>
      <c r="K2001" s="21">
        <f>Source!S778</f>
        <v>208</v>
      </c>
      <c r="L2001" s="21"/>
    </row>
    <row r="2002" spans="1:22" ht="14.25" x14ac:dyDescent="0.2">
      <c r="A2002" s="18"/>
      <c r="B2002" s="18"/>
      <c r="C2002" s="18"/>
      <c r="D2002" s="18" t="s">
        <v>1333</v>
      </c>
      <c r="E2002" s="19"/>
      <c r="F2002" s="9"/>
      <c r="G2002" s="21">
        <f>Source!AM778</f>
        <v>78.180000000000007</v>
      </c>
      <c r="H2002" s="20" t="str">
        <f>Source!DE778</f>
        <v/>
      </c>
      <c r="I2002" s="9">
        <f>Source!AV778</f>
        <v>1</v>
      </c>
      <c r="J2002" s="9">
        <f>IF(Source!BB778&lt;&gt; 0, Source!BB778, 1)</f>
        <v>1</v>
      </c>
      <c r="K2002" s="21">
        <f>Source!Q778</f>
        <v>78.180000000000007</v>
      </c>
      <c r="L2002" s="21"/>
    </row>
    <row r="2003" spans="1:22" ht="14.25" x14ac:dyDescent="0.2">
      <c r="A2003" s="18"/>
      <c r="B2003" s="18"/>
      <c r="C2003" s="18"/>
      <c r="D2003" s="18" t="s">
        <v>1334</v>
      </c>
      <c r="E2003" s="19"/>
      <c r="F2003" s="9"/>
      <c r="G2003" s="21">
        <f>Source!AN778</f>
        <v>49.57</v>
      </c>
      <c r="H2003" s="20" t="str">
        <f>Source!DF778</f>
        <v/>
      </c>
      <c r="I2003" s="9">
        <f>Source!AV778</f>
        <v>1</v>
      </c>
      <c r="J2003" s="9">
        <f>IF(Source!BS778&lt;&gt; 0, Source!BS778, 1)</f>
        <v>1</v>
      </c>
      <c r="K2003" s="22">
        <f>Source!R778</f>
        <v>49.57</v>
      </c>
      <c r="L2003" s="21"/>
    </row>
    <row r="2004" spans="1:22" ht="14.25" x14ac:dyDescent="0.2">
      <c r="A2004" s="18"/>
      <c r="B2004" s="18"/>
      <c r="C2004" s="18"/>
      <c r="D2004" s="18" t="s">
        <v>1336</v>
      </c>
      <c r="E2004" s="19" t="s">
        <v>1337</v>
      </c>
      <c r="F2004" s="9">
        <f>Source!AT778</f>
        <v>70</v>
      </c>
      <c r="G2004" s="21"/>
      <c r="H2004" s="20"/>
      <c r="I2004" s="9"/>
      <c r="J2004" s="9"/>
      <c r="K2004" s="21">
        <f>SUM(R2000:R2003)</f>
        <v>145.6</v>
      </c>
      <c r="L2004" s="21"/>
    </row>
    <row r="2005" spans="1:22" ht="14.25" x14ac:dyDescent="0.2">
      <c r="A2005" s="18"/>
      <c r="B2005" s="18"/>
      <c r="C2005" s="18"/>
      <c r="D2005" s="18" t="s">
        <v>1338</v>
      </c>
      <c r="E2005" s="19" t="s">
        <v>1337</v>
      </c>
      <c r="F2005" s="9">
        <f>Source!AU778</f>
        <v>10</v>
      </c>
      <c r="G2005" s="21"/>
      <c r="H2005" s="20"/>
      <c r="I2005" s="9"/>
      <c r="J2005" s="9"/>
      <c r="K2005" s="21">
        <f>SUM(T2000:T2004)</f>
        <v>20.8</v>
      </c>
      <c r="L2005" s="21"/>
    </row>
    <row r="2006" spans="1:22" ht="14.25" x14ac:dyDescent="0.2">
      <c r="A2006" s="18"/>
      <c r="B2006" s="18"/>
      <c r="C2006" s="18"/>
      <c r="D2006" s="18" t="s">
        <v>1339</v>
      </c>
      <c r="E2006" s="19" t="s">
        <v>1337</v>
      </c>
      <c r="F2006" s="9">
        <f>108</f>
        <v>108</v>
      </c>
      <c r="G2006" s="21"/>
      <c r="H2006" s="20"/>
      <c r="I2006" s="9"/>
      <c r="J2006" s="9"/>
      <c r="K2006" s="21">
        <f>SUM(V2000:V2005)</f>
        <v>53.54</v>
      </c>
      <c r="L2006" s="21"/>
    </row>
    <row r="2007" spans="1:22" ht="14.25" x14ac:dyDescent="0.2">
      <c r="A2007" s="18"/>
      <c r="B2007" s="18"/>
      <c r="C2007" s="18"/>
      <c r="D2007" s="18" t="s">
        <v>1340</v>
      </c>
      <c r="E2007" s="19" t="s">
        <v>1341</v>
      </c>
      <c r="F2007" s="9">
        <f>Source!AQ778</f>
        <v>0.37</v>
      </c>
      <c r="G2007" s="21"/>
      <c r="H2007" s="20" t="str">
        <f>Source!DI778</f>
        <v/>
      </c>
      <c r="I2007" s="9">
        <f>Source!AV778</f>
        <v>1</v>
      </c>
      <c r="J2007" s="9"/>
      <c r="K2007" s="21"/>
      <c r="L2007" s="21">
        <f>Source!U778</f>
        <v>0.37</v>
      </c>
    </row>
    <row r="2008" spans="1:22" ht="15" x14ac:dyDescent="0.25">
      <c r="A2008" s="24"/>
      <c r="B2008" s="24"/>
      <c r="C2008" s="24"/>
      <c r="D2008" s="24"/>
      <c r="E2008" s="24"/>
      <c r="F2008" s="24"/>
      <c r="G2008" s="24"/>
      <c r="H2008" s="24"/>
      <c r="I2008" s="24"/>
      <c r="J2008" s="46">
        <f>K2001+K2002+K2004+K2005+K2006</f>
        <v>506.12</v>
      </c>
      <c r="K2008" s="46"/>
      <c r="L2008" s="25">
        <f>IF(Source!I778&lt;&gt;0, ROUND(J2008/Source!I778, 2), 0)</f>
        <v>506.12</v>
      </c>
      <c r="P2008" s="23">
        <f>J2008</f>
        <v>506.12</v>
      </c>
    </row>
    <row r="2010" spans="1:22" ht="15" x14ac:dyDescent="0.25">
      <c r="C2010" s="47" t="str">
        <f>Source!G779</f>
        <v>Установка В2 VRN 70-40 - производительность по воздуху L=4000 м3/час</v>
      </c>
      <c r="D2010" s="47"/>
      <c r="E2010" s="47"/>
      <c r="F2010" s="47"/>
      <c r="G2010" s="47"/>
      <c r="H2010" s="47"/>
      <c r="I2010" s="47"/>
      <c r="J2010" s="47"/>
      <c r="K2010" s="47"/>
    </row>
    <row r="2011" spans="1:22" ht="42.75" x14ac:dyDescent="0.2">
      <c r="A2011" s="18">
        <v>241</v>
      </c>
      <c r="B2011" s="18">
        <v>241</v>
      </c>
      <c r="C2011" s="18" t="str">
        <f>Source!F781</f>
        <v>1.18-2403-20-3/1</v>
      </c>
      <c r="D2011" s="18" t="str">
        <f>Source!G781</f>
        <v>Техническое обслуживание вытяжных установок производительностью до 5000 м3/ч - ежеквартальное</v>
      </c>
      <c r="E2011" s="19" t="str">
        <f>Source!H781</f>
        <v>установка</v>
      </c>
      <c r="F2011" s="9">
        <f>Source!I781</f>
        <v>1</v>
      </c>
      <c r="G2011" s="21"/>
      <c r="H2011" s="20"/>
      <c r="I2011" s="9"/>
      <c r="J2011" s="9"/>
      <c r="K2011" s="21"/>
      <c r="L2011" s="21"/>
      <c r="Q2011">
        <f>ROUND((Source!BZ781/100)*ROUND((Source!AF781*Source!AV781)*Source!I781, 2), 2)</f>
        <v>2211.0300000000002</v>
      </c>
      <c r="R2011">
        <f>Source!X781</f>
        <v>2211.0300000000002</v>
      </c>
      <c r="S2011">
        <f>ROUND((Source!CA781/100)*ROUND((Source!AF781*Source!AV781)*Source!I781, 2), 2)</f>
        <v>315.86</v>
      </c>
      <c r="T2011">
        <f>Source!Y781</f>
        <v>315.86</v>
      </c>
      <c r="U2011">
        <f>ROUND((175/100)*ROUND((Source!AE781*Source!AV781)*Source!I781, 2), 2)</f>
        <v>0</v>
      </c>
      <c r="V2011">
        <f>ROUND((108/100)*ROUND(Source!CS781*Source!I781, 2), 2)</f>
        <v>0</v>
      </c>
    </row>
    <row r="2012" spans="1:22" ht="14.25" x14ac:dyDescent="0.2">
      <c r="A2012" s="18"/>
      <c r="B2012" s="18"/>
      <c r="C2012" s="18"/>
      <c r="D2012" s="18" t="s">
        <v>1332</v>
      </c>
      <c r="E2012" s="19"/>
      <c r="F2012" s="9"/>
      <c r="G2012" s="21">
        <f>Source!AO781</f>
        <v>1579.31</v>
      </c>
      <c r="H2012" s="20" t="str">
        <f>Source!DG781</f>
        <v>)*2</v>
      </c>
      <c r="I2012" s="9">
        <f>Source!AV781</f>
        <v>1</v>
      </c>
      <c r="J2012" s="9">
        <f>IF(Source!BA781&lt;&gt; 0, Source!BA781, 1)</f>
        <v>1</v>
      </c>
      <c r="K2012" s="21">
        <f>Source!S781</f>
        <v>3158.62</v>
      </c>
      <c r="L2012" s="21"/>
    </row>
    <row r="2013" spans="1:22" ht="14.25" x14ac:dyDescent="0.2">
      <c r="A2013" s="18"/>
      <c r="B2013" s="18"/>
      <c r="C2013" s="18"/>
      <c r="D2013" s="18" t="s">
        <v>1335</v>
      </c>
      <c r="E2013" s="19"/>
      <c r="F2013" s="9"/>
      <c r="G2013" s="21">
        <f>Source!AL781</f>
        <v>0.03</v>
      </c>
      <c r="H2013" s="20" t="str">
        <f>Source!DD781</f>
        <v>)*2</v>
      </c>
      <c r="I2013" s="9">
        <f>Source!AW781</f>
        <v>1</v>
      </c>
      <c r="J2013" s="9">
        <f>IF(Source!BC781&lt;&gt; 0, Source!BC781, 1)</f>
        <v>1</v>
      </c>
      <c r="K2013" s="21">
        <f>Source!P781</f>
        <v>0.06</v>
      </c>
      <c r="L2013" s="21"/>
    </row>
    <row r="2014" spans="1:22" ht="14.25" x14ac:dyDescent="0.2">
      <c r="A2014" s="18"/>
      <c r="B2014" s="18"/>
      <c r="C2014" s="18"/>
      <c r="D2014" s="18" t="s">
        <v>1336</v>
      </c>
      <c r="E2014" s="19" t="s">
        <v>1337</v>
      </c>
      <c r="F2014" s="9">
        <f>Source!AT781</f>
        <v>70</v>
      </c>
      <c r="G2014" s="21"/>
      <c r="H2014" s="20"/>
      <c r="I2014" s="9"/>
      <c r="J2014" s="9"/>
      <c r="K2014" s="21">
        <f>SUM(R2011:R2013)</f>
        <v>2211.0300000000002</v>
      </c>
      <c r="L2014" s="21"/>
    </row>
    <row r="2015" spans="1:22" ht="14.25" x14ac:dyDescent="0.2">
      <c r="A2015" s="18"/>
      <c r="B2015" s="18"/>
      <c r="C2015" s="18"/>
      <c r="D2015" s="18" t="s">
        <v>1338</v>
      </c>
      <c r="E2015" s="19" t="s">
        <v>1337</v>
      </c>
      <c r="F2015" s="9">
        <f>Source!AU781</f>
        <v>10</v>
      </c>
      <c r="G2015" s="21"/>
      <c r="H2015" s="20"/>
      <c r="I2015" s="9"/>
      <c r="J2015" s="9"/>
      <c r="K2015" s="21">
        <f>SUM(T2011:T2014)</f>
        <v>315.86</v>
      </c>
      <c r="L2015" s="21"/>
    </row>
    <row r="2016" spans="1:22" ht="14.25" x14ac:dyDescent="0.2">
      <c r="A2016" s="18"/>
      <c r="B2016" s="18"/>
      <c r="C2016" s="18"/>
      <c r="D2016" s="18" t="s">
        <v>1340</v>
      </c>
      <c r="E2016" s="19" t="s">
        <v>1341</v>
      </c>
      <c r="F2016" s="9">
        <f>Source!AQ781</f>
        <v>2.38</v>
      </c>
      <c r="G2016" s="21"/>
      <c r="H2016" s="20" t="str">
        <f>Source!DI781</f>
        <v>)*2</v>
      </c>
      <c r="I2016" s="9">
        <f>Source!AV781</f>
        <v>1</v>
      </c>
      <c r="J2016" s="9"/>
      <c r="K2016" s="21"/>
      <c r="L2016" s="21">
        <f>Source!U781</f>
        <v>4.76</v>
      </c>
    </row>
    <row r="2017" spans="1:22" ht="15" x14ac:dyDescent="0.25">
      <c r="A2017" s="24"/>
      <c r="B2017" s="24"/>
      <c r="C2017" s="24"/>
      <c r="D2017" s="24"/>
      <c r="E2017" s="24"/>
      <c r="F2017" s="24"/>
      <c r="G2017" s="24"/>
      <c r="H2017" s="24"/>
      <c r="I2017" s="24"/>
      <c r="J2017" s="46">
        <f>K2012+K2013+K2014+K2015</f>
        <v>5685.57</v>
      </c>
      <c r="K2017" s="46"/>
      <c r="L2017" s="25">
        <f>IF(Source!I781&lt;&gt;0, ROUND(J2017/Source!I781, 2), 0)</f>
        <v>5685.57</v>
      </c>
      <c r="P2017" s="23">
        <f>J2017</f>
        <v>5685.57</v>
      </c>
    </row>
    <row r="2018" spans="1:22" ht="42.75" x14ac:dyDescent="0.2">
      <c r="A2018" s="18">
        <v>242</v>
      </c>
      <c r="B2018" s="18">
        <v>242</v>
      </c>
      <c r="C2018" s="18" t="str">
        <f>Source!F782</f>
        <v>1.23-2103-41-1/1</v>
      </c>
      <c r="D2018" s="18" t="str">
        <f>Source!G782</f>
        <v>Техническое обслуживание регулирующего клапана / Заслонка CHR 70-40</v>
      </c>
      <c r="E2018" s="19" t="str">
        <f>Source!H782</f>
        <v>шт.</v>
      </c>
      <c r="F2018" s="9">
        <f>Source!I782</f>
        <v>1</v>
      </c>
      <c r="G2018" s="21"/>
      <c r="H2018" s="20"/>
      <c r="I2018" s="9"/>
      <c r="J2018" s="9"/>
      <c r="K2018" s="21"/>
      <c r="L2018" s="21"/>
      <c r="Q2018">
        <f>ROUND((Source!BZ782/100)*ROUND((Source!AF782*Source!AV782)*Source!I782, 2), 2)</f>
        <v>145.6</v>
      </c>
      <c r="R2018">
        <f>Source!X782</f>
        <v>145.6</v>
      </c>
      <c r="S2018">
        <f>ROUND((Source!CA782/100)*ROUND((Source!AF782*Source!AV782)*Source!I782, 2), 2)</f>
        <v>20.8</v>
      </c>
      <c r="T2018">
        <f>Source!Y782</f>
        <v>20.8</v>
      </c>
      <c r="U2018">
        <f>ROUND((175/100)*ROUND((Source!AE782*Source!AV782)*Source!I782, 2), 2)</f>
        <v>86.75</v>
      </c>
      <c r="V2018">
        <f>ROUND((108/100)*ROUND(Source!CS782*Source!I782, 2), 2)</f>
        <v>53.54</v>
      </c>
    </row>
    <row r="2019" spans="1:22" ht="14.25" x14ac:dyDescent="0.2">
      <c r="A2019" s="18"/>
      <c r="B2019" s="18"/>
      <c r="C2019" s="18"/>
      <c r="D2019" s="18" t="s">
        <v>1332</v>
      </c>
      <c r="E2019" s="19"/>
      <c r="F2019" s="9"/>
      <c r="G2019" s="21">
        <f>Source!AO782</f>
        <v>208</v>
      </c>
      <c r="H2019" s="20" t="str">
        <f>Source!DG782</f>
        <v/>
      </c>
      <c r="I2019" s="9">
        <f>Source!AV782</f>
        <v>1</v>
      </c>
      <c r="J2019" s="9">
        <f>IF(Source!BA782&lt;&gt; 0, Source!BA782, 1)</f>
        <v>1</v>
      </c>
      <c r="K2019" s="21">
        <f>Source!S782</f>
        <v>208</v>
      </c>
      <c r="L2019" s="21"/>
    </row>
    <row r="2020" spans="1:22" ht="14.25" x14ac:dyDescent="0.2">
      <c r="A2020" s="18"/>
      <c r="B2020" s="18"/>
      <c r="C2020" s="18"/>
      <c r="D2020" s="18" t="s">
        <v>1333</v>
      </c>
      <c r="E2020" s="19"/>
      <c r="F2020" s="9"/>
      <c r="G2020" s="21">
        <f>Source!AM782</f>
        <v>78.180000000000007</v>
      </c>
      <c r="H2020" s="20" t="str">
        <f>Source!DE782</f>
        <v/>
      </c>
      <c r="I2020" s="9">
        <f>Source!AV782</f>
        <v>1</v>
      </c>
      <c r="J2020" s="9">
        <f>IF(Source!BB782&lt;&gt; 0, Source!BB782, 1)</f>
        <v>1</v>
      </c>
      <c r="K2020" s="21">
        <f>Source!Q782</f>
        <v>78.180000000000007</v>
      </c>
      <c r="L2020" s="21"/>
    </row>
    <row r="2021" spans="1:22" ht="14.25" x14ac:dyDescent="0.2">
      <c r="A2021" s="18"/>
      <c r="B2021" s="18"/>
      <c r="C2021" s="18"/>
      <c r="D2021" s="18" t="s">
        <v>1334</v>
      </c>
      <c r="E2021" s="19"/>
      <c r="F2021" s="9"/>
      <c r="G2021" s="21">
        <f>Source!AN782</f>
        <v>49.57</v>
      </c>
      <c r="H2021" s="20" t="str">
        <f>Source!DF782</f>
        <v/>
      </c>
      <c r="I2021" s="9">
        <f>Source!AV782</f>
        <v>1</v>
      </c>
      <c r="J2021" s="9">
        <f>IF(Source!BS782&lt;&gt; 0, Source!BS782, 1)</f>
        <v>1</v>
      </c>
      <c r="K2021" s="22">
        <f>Source!R782</f>
        <v>49.57</v>
      </c>
      <c r="L2021" s="21"/>
    </row>
    <row r="2022" spans="1:22" ht="14.25" x14ac:dyDescent="0.2">
      <c r="A2022" s="18"/>
      <c r="B2022" s="18"/>
      <c r="C2022" s="18"/>
      <c r="D2022" s="18" t="s">
        <v>1336</v>
      </c>
      <c r="E2022" s="19" t="s">
        <v>1337</v>
      </c>
      <c r="F2022" s="9">
        <f>Source!AT782</f>
        <v>70</v>
      </c>
      <c r="G2022" s="21"/>
      <c r="H2022" s="20"/>
      <c r="I2022" s="9"/>
      <c r="J2022" s="9"/>
      <c r="K2022" s="21">
        <f>SUM(R2018:R2021)</f>
        <v>145.6</v>
      </c>
      <c r="L2022" s="21"/>
    </row>
    <row r="2023" spans="1:22" ht="14.25" x14ac:dyDescent="0.2">
      <c r="A2023" s="18"/>
      <c r="B2023" s="18"/>
      <c r="C2023" s="18"/>
      <c r="D2023" s="18" t="s">
        <v>1338</v>
      </c>
      <c r="E2023" s="19" t="s">
        <v>1337</v>
      </c>
      <c r="F2023" s="9">
        <f>Source!AU782</f>
        <v>10</v>
      </c>
      <c r="G2023" s="21"/>
      <c r="H2023" s="20"/>
      <c r="I2023" s="9"/>
      <c r="J2023" s="9"/>
      <c r="K2023" s="21">
        <f>SUM(T2018:T2022)</f>
        <v>20.8</v>
      </c>
      <c r="L2023" s="21"/>
    </row>
    <row r="2024" spans="1:22" ht="14.25" x14ac:dyDescent="0.2">
      <c r="A2024" s="18"/>
      <c r="B2024" s="18"/>
      <c r="C2024" s="18"/>
      <c r="D2024" s="18" t="s">
        <v>1339</v>
      </c>
      <c r="E2024" s="19" t="s">
        <v>1337</v>
      </c>
      <c r="F2024" s="9">
        <f>108</f>
        <v>108</v>
      </c>
      <c r="G2024" s="21"/>
      <c r="H2024" s="20"/>
      <c r="I2024" s="9"/>
      <c r="J2024" s="9"/>
      <c r="K2024" s="21">
        <f>SUM(V2018:V2023)</f>
        <v>53.54</v>
      </c>
      <c r="L2024" s="21"/>
    </row>
    <row r="2025" spans="1:22" ht="14.25" x14ac:dyDescent="0.2">
      <c r="A2025" s="18"/>
      <c r="B2025" s="18"/>
      <c r="C2025" s="18"/>
      <c r="D2025" s="18" t="s">
        <v>1340</v>
      </c>
      <c r="E2025" s="19" t="s">
        <v>1341</v>
      </c>
      <c r="F2025" s="9">
        <f>Source!AQ782</f>
        <v>0.37</v>
      </c>
      <c r="G2025" s="21"/>
      <c r="H2025" s="20" t="str">
        <f>Source!DI782</f>
        <v/>
      </c>
      <c r="I2025" s="9">
        <f>Source!AV782</f>
        <v>1</v>
      </c>
      <c r="J2025" s="9"/>
      <c r="K2025" s="21"/>
      <c r="L2025" s="21">
        <f>Source!U782</f>
        <v>0.37</v>
      </c>
    </row>
    <row r="2026" spans="1:22" ht="15" x14ac:dyDescent="0.25">
      <c r="A2026" s="24"/>
      <c r="B2026" s="24"/>
      <c r="C2026" s="24"/>
      <c r="D2026" s="24"/>
      <c r="E2026" s="24"/>
      <c r="F2026" s="24"/>
      <c r="G2026" s="24"/>
      <c r="H2026" s="24"/>
      <c r="I2026" s="24"/>
      <c r="J2026" s="46">
        <f>K2019+K2020+K2022+K2023+K2024</f>
        <v>506.12</v>
      </c>
      <c r="K2026" s="46"/>
      <c r="L2026" s="25">
        <f>IF(Source!I782&lt;&gt;0, ROUND(J2026/Source!I782, 2), 0)</f>
        <v>506.12</v>
      </c>
      <c r="P2026" s="23">
        <f>J2026</f>
        <v>506.12</v>
      </c>
    </row>
    <row r="2027" spans="1:22" ht="57" x14ac:dyDescent="0.2">
      <c r="A2027" s="18">
        <v>243</v>
      </c>
      <c r="B2027" s="18">
        <v>243</v>
      </c>
      <c r="C2027" s="18" t="str">
        <f>Source!F783</f>
        <v>1.23-2303-13-1/1</v>
      </c>
      <c r="D2027" s="18" t="str">
        <f>Source!G783</f>
        <v>Техническое обслуживание преобразователей частоты до 5 кВт/Частотный преобразователь 2,2 кВт 380 В</v>
      </c>
      <c r="E2027" s="19" t="str">
        <f>Source!H783</f>
        <v>шт.</v>
      </c>
      <c r="F2027" s="9">
        <f>Source!I783</f>
        <v>1</v>
      </c>
      <c r="G2027" s="21"/>
      <c r="H2027" s="20"/>
      <c r="I2027" s="9"/>
      <c r="J2027" s="9"/>
      <c r="K2027" s="21"/>
      <c r="L2027" s="21"/>
      <c r="Q2027">
        <f>ROUND((Source!BZ783/100)*ROUND((Source!AF783*Source!AV783)*Source!I783, 2), 2)</f>
        <v>2205.62</v>
      </c>
      <c r="R2027">
        <f>Source!X783</f>
        <v>2205.62</v>
      </c>
      <c r="S2027">
        <f>ROUND((Source!CA783/100)*ROUND((Source!AF783*Source!AV783)*Source!I783, 2), 2)</f>
        <v>315.08999999999997</v>
      </c>
      <c r="T2027">
        <f>Source!Y783</f>
        <v>315.08999999999997</v>
      </c>
      <c r="U2027">
        <f>ROUND((175/100)*ROUND((Source!AE783*Source!AV783)*Source!I783, 2), 2)</f>
        <v>0</v>
      </c>
      <c r="V2027">
        <f>ROUND((108/100)*ROUND(Source!CS783*Source!I783, 2), 2)</f>
        <v>0</v>
      </c>
    </row>
    <row r="2028" spans="1:22" ht="14.25" x14ac:dyDescent="0.2">
      <c r="A2028" s="18"/>
      <c r="B2028" s="18"/>
      <c r="C2028" s="18"/>
      <c r="D2028" s="18" t="s">
        <v>1332</v>
      </c>
      <c r="E2028" s="19"/>
      <c r="F2028" s="9"/>
      <c r="G2028" s="21">
        <f>Source!AO783</f>
        <v>3150.89</v>
      </c>
      <c r="H2028" s="20" t="str">
        <f>Source!DG783</f>
        <v/>
      </c>
      <c r="I2028" s="9">
        <f>Source!AV783</f>
        <v>1</v>
      </c>
      <c r="J2028" s="9">
        <f>IF(Source!BA783&lt;&gt; 0, Source!BA783, 1)</f>
        <v>1</v>
      </c>
      <c r="K2028" s="21">
        <f>Source!S783</f>
        <v>3150.89</v>
      </c>
      <c r="L2028" s="21"/>
    </row>
    <row r="2029" spans="1:22" ht="14.25" x14ac:dyDescent="0.2">
      <c r="A2029" s="18"/>
      <c r="B2029" s="18"/>
      <c r="C2029" s="18"/>
      <c r="D2029" s="18" t="s">
        <v>1335</v>
      </c>
      <c r="E2029" s="19"/>
      <c r="F2029" s="9"/>
      <c r="G2029" s="21">
        <f>Source!AL783</f>
        <v>9.94</v>
      </c>
      <c r="H2029" s="20" t="str">
        <f>Source!DD783</f>
        <v/>
      </c>
      <c r="I2029" s="9">
        <f>Source!AW783</f>
        <v>1</v>
      </c>
      <c r="J2029" s="9">
        <f>IF(Source!BC783&lt;&gt; 0, Source!BC783, 1)</f>
        <v>1</v>
      </c>
      <c r="K2029" s="21">
        <f>Source!P783</f>
        <v>9.94</v>
      </c>
      <c r="L2029" s="21"/>
    </row>
    <row r="2030" spans="1:22" ht="14.25" x14ac:dyDescent="0.2">
      <c r="A2030" s="18"/>
      <c r="B2030" s="18"/>
      <c r="C2030" s="18"/>
      <c r="D2030" s="18" t="s">
        <v>1336</v>
      </c>
      <c r="E2030" s="19" t="s">
        <v>1337</v>
      </c>
      <c r="F2030" s="9">
        <f>Source!AT783</f>
        <v>70</v>
      </c>
      <c r="G2030" s="21"/>
      <c r="H2030" s="20"/>
      <c r="I2030" s="9"/>
      <c r="J2030" s="9"/>
      <c r="K2030" s="21">
        <f>SUM(R2027:R2029)</f>
        <v>2205.62</v>
      </c>
      <c r="L2030" s="21"/>
    </row>
    <row r="2031" spans="1:22" ht="14.25" x14ac:dyDescent="0.2">
      <c r="A2031" s="18"/>
      <c r="B2031" s="18"/>
      <c r="C2031" s="18"/>
      <c r="D2031" s="18" t="s">
        <v>1338</v>
      </c>
      <c r="E2031" s="19" t="s">
        <v>1337</v>
      </c>
      <c r="F2031" s="9">
        <f>Source!AU783</f>
        <v>10</v>
      </c>
      <c r="G2031" s="21"/>
      <c r="H2031" s="20"/>
      <c r="I2031" s="9"/>
      <c r="J2031" s="9"/>
      <c r="K2031" s="21">
        <f>SUM(T2027:T2030)</f>
        <v>315.08999999999997</v>
      </c>
      <c r="L2031" s="21"/>
    </row>
    <row r="2032" spans="1:22" ht="14.25" x14ac:dyDescent="0.2">
      <c r="A2032" s="18"/>
      <c r="B2032" s="18"/>
      <c r="C2032" s="18"/>
      <c r="D2032" s="18" t="s">
        <v>1340</v>
      </c>
      <c r="E2032" s="19" t="s">
        <v>1341</v>
      </c>
      <c r="F2032" s="9">
        <f>Source!AQ783</f>
        <v>4.4400000000000004</v>
      </c>
      <c r="G2032" s="21"/>
      <c r="H2032" s="20" t="str">
        <f>Source!DI783</f>
        <v/>
      </c>
      <c r="I2032" s="9">
        <f>Source!AV783</f>
        <v>1</v>
      </c>
      <c r="J2032" s="9"/>
      <c r="K2032" s="21"/>
      <c r="L2032" s="21">
        <f>Source!U783</f>
        <v>4.4400000000000004</v>
      </c>
    </row>
    <row r="2033" spans="1:22" ht="15" x14ac:dyDescent="0.25">
      <c r="A2033" s="24"/>
      <c r="B2033" s="24"/>
      <c r="C2033" s="24"/>
      <c r="D2033" s="24"/>
      <c r="E2033" s="24"/>
      <c r="F2033" s="24"/>
      <c r="G2033" s="24"/>
      <c r="H2033" s="24"/>
      <c r="I2033" s="24"/>
      <c r="J2033" s="46">
        <f>K2028+K2029+K2030+K2031</f>
        <v>5681.54</v>
      </c>
      <c r="K2033" s="46"/>
      <c r="L2033" s="25">
        <f>IF(Source!I783&lt;&gt;0, ROUND(J2033/Source!I783, 2), 0)</f>
        <v>5681.54</v>
      </c>
      <c r="P2033" s="23">
        <f>J2033</f>
        <v>5681.54</v>
      </c>
    </row>
    <row r="2034" spans="1:22" ht="42.75" x14ac:dyDescent="0.2">
      <c r="A2034" s="18">
        <v>244</v>
      </c>
      <c r="B2034" s="18">
        <v>244</v>
      </c>
      <c r="C2034" s="18" t="str">
        <f>Source!F784</f>
        <v>1.23-2103-41-1/1</v>
      </c>
      <c r="D2034" s="18" t="str">
        <f>Source!G784</f>
        <v>Техническое обслуживание регулирующего клапана / Привод  PDS 05/230.DT</v>
      </c>
      <c r="E2034" s="19" t="str">
        <f>Source!H784</f>
        <v>шт.</v>
      </c>
      <c r="F2034" s="9">
        <f>Source!I784</f>
        <v>1</v>
      </c>
      <c r="G2034" s="21"/>
      <c r="H2034" s="20"/>
      <c r="I2034" s="9"/>
      <c r="J2034" s="9"/>
      <c r="K2034" s="21"/>
      <c r="L2034" s="21"/>
      <c r="Q2034">
        <f>ROUND((Source!BZ784/100)*ROUND((Source!AF784*Source!AV784)*Source!I784, 2), 2)</f>
        <v>145.6</v>
      </c>
      <c r="R2034">
        <f>Source!X784</f>
        <v>145.6</v>
      </c>
      <c r="S2034">
        <f>ROUND((Source!CA784/100)*ROUND((Source!AF784*Source!AV784)*Source!I784, 2), 2)</f>
        <v>20.8</v>
      </c>
      <c r="T2034">
        <f>Source!Y784</f>
        <v>20.8</v>
      </c>
      <c r="U2034">
        <f>ROUND((175/100)*ROUND((Source!AE784*Source!AV784)*Source!I784, 2), 2)</f>
        <v>86.75</v>
      </c>
      <c r="V2034">
        <f>ROUND((108/100)*ROUND(Source!CS784*Source!I784, 2), 2)</f>
        <v>53.54</v>
      </c>
    </row>
    <row r="2035" spans="1:22" ht="14.25" x14ac:dyDescent="0.2">
      <c r="A2035" s="18"/>
      <c r="B2035" s="18"/>
      <c r="C2035" s="18"/>
      <c r="D2035" s="18" t="s">
        <v>1332</v>
      </c>
      <c r="E2035" s="19"/>
      <c r="F2035" s="9"/>
      <c r="G2035" s="21">
        <f>Source!AO784</f>
        <v>208</v>
      </c>
      <c r="H2035" s="20" t="str">
        <f>Source!DG784</f>
        <v/>
      </c>
      <c r="I2035" s="9">
        <f>Source!AV784</f>
        <v>1</v>
      </c>
      <c r="J2035" s="9">
        <f>IF(Source!BA784&lt;&gt; 0, Source!BA784, 1)</f>
        <v>1</v>
      </c>
      <c r="K2035" s="21">
        <f>Source!S784</f>
        <v>208</v>
      </c>
      <c r="L2035" s="21"/>
    </row>
    <row r="2036" spans="1:22" ht="14.25" x14ac:dyDescent="0.2">
      <c r="A2036" s="18"/>
      <c r="B2036" s="18"/>
      <c r="C2036" s="18"/>
      <c r="D2036" s="18" t="s">
        <v>1333</v>
      </c>
      <c r="E2036" s="19"/>
      <c r="F2036" s="9"/>
      <c r="G2036" s="21">
        <f>Source!AM784</f>
        <v>78.180000000000007</v>
      </c>
      <c r="H2036" s="20" t="str">
        <f>Source!DE784</f>
        <v/>
      </c>
      <c r="I2036" s="9">
        <f>Source!AV784</f>
        <v>1</v>
      </c>
      <c r="J2036" s="9">
        <f>IF(Source!BB784&lt;&gt; 0, Source!BB784, 1)</f>
        <v>1</v>
      </c>
      <c r="K2036" s="21">
        <f>Source!Q784</f>
        <v>78.180000000000007</v>
      </c>
      <c r="L2036" s="21"/>
    </row>
    <row r="2037" spans="1:22" ht="14.25" x14ac:dyDescent="0.2">
      <c r="A2037" s="18"/>
      <c r="B2037" s="18"/>
      <c r="C2037" s="18"/>
      <c r="D2037" s="18" t="s">
        <v>1334</v>
      </c>
      <c r="E2037" s="19"/>
      <c r="F2037" s="9"/>
      <c r="G2037" s="21">
        <f>Source!AN784</f>
        <v>49.57</v>
      </c>
      <c r="H2037" s="20" t="str">
        <f>Source!DF784</f>
        <v/>
      </c>
      <c r="I2037" s="9">
        <f>Source!AV784</f>
        <v>1</v>
      </c>
      <c r="J2037" s="9">
        <f>IF(Source!BS784&lt;&gt; 0, Source!BS784, 1)</f>
        <v>1</v>
      </c>
      <c r="K2037" s="22">
        <f>Source!R784</f>
        <v>49.57</v>
      </c>
      <c r="L2037" s="21"/>
    </row>
    <row r="2038" spans="1:22" ht="14.25" x14ac:dyDescent="0.2">
      <c r="A2038" s="18"/>
      <c r="B2038" s="18"/>
      <c r="C2038" s="18"/>
      <c r="D2038" s="18" t="s">
        <v>1336</v>
      </c>
      <c r="E2038" s="19" t="s">
        <v>1337</v>
      </c>
      <c r="F2038" s="9">
        <f>Source!AT784</f>
        <v>70</v>
      </c>
      <c r="G2038" s="21"/>
      <c r="H2038" s="20"/>
      <c r="I2038" s="9"/>
      <c r="J2038" s="9"/>
      <c r="K2038" s="21">
        <f>SUM(R2034:R2037)</f>
        <v>145.6</v>
      </c>
      <c r="L2038" s="21"/>
    </row>
    <row r="2039" spans="1:22" ht="14.25" x14ac:dyDescent="0.2">
      <c r="A2039" s="18"/>
      <c r="B2039" s="18"/>
      <c r="C2039" s="18"/>
      <c r="D2039" s="18" t="s">
        <v>1338</v>
      </c>
      <c r="E2039" s="19" t="s">
        <v>1337</v>
      </c>
      <c r="F2039" s="9">
        <f>Source!AU784</f>
        <v>10</v>
      </c>
      <c r="G2039" s="21"/>
      <c r="H2039" s="20"/>
      <c r="I2039" s="9"/>
      <c r="J2039" s="9"/>
      <c r="K2039" s="21">
        <f>SUM(T2034:T2038)</f>
        <v>20.8</v>
      </c>
      <c r="L2039" s="21"/>
    </row>
    <row r="2040" spans="1:22" ht="14.25" x14ac:dyDescent="0.2">
      <c r="A2040" s="18"/>
      <c r="B2040" s="18"/>
      <c r="C2040" s="18"/>
      <c r="D2040" s="18" t="s">
        <v>1339</v>
      </c>
      <c r="E2040" s="19" t="s">
        <v>1337</v>
      </c>
      <c r="F2040" s="9">
        <f>108</f>
        <v>108</v>
      </c>
      <c r="G2040" s="21"/>
      <c r="H2040" s="20"/>
      <c r="I2040" s="9"/>
      <c r="J2040" s="9"/>
      <c r="K2040" s="21">
        <f>SUM(V2034:V2039)</f>
        <v>53.54</v>
      </c>
      <c r="L2040" s="21"/>
    </row>
    <row r="2041" spans="1:22" ht="14.25" x14ac:dyDescent="0.2">
      <c r="A2041" s="18"/>
      <c r="B2041" s="18"/>
      <c r="C2041" s="18"/>
      <c r="D2041" s="18" t="s">
        <v>1340</v>
      </c>
      <c r="E2041" s="19" t="s">
        <v>1341</v>
      </c>
      <c r="F2041" s="9">
        <f>Source!AQ784</f>
        <v>0.37</v>
      </c>
      <c r="G2041" s="21"/>
      <c r="H2041" s="20" t="str">
        <f>Source!DI784</f>
        <v/>
      </c>
      <c r="I2041" s="9">
        <f>Source!AV784</f>
        <v>1</v>
      </c>
      <c r="J2041" s="9"/>
      <c r="K2041" s="21"/>
      <c r="L2041" s="21">
        <f>Source!U784</f>
        <v>0.37</v>
      </c>
    </row>
    <row r="2042" spans="1:22" ht="15" x14ac:dyDescent="0.25">
      <c r="A2042" s="24"/>
      <c r="B2042" s="24"/>
      <c r="C2042" s="24"/>
      <c r="D2042" s="24"/>
      <c r="E2042" s="24"/>
      <c r="F2042" s="24"/>
      <c r="G2042" s="24"/>
      <c r="H2042" s="24"/>
      <c r="I2042" s="24"/>
      <c r="J2042" s="46">
        <f>K2035+K2036+K2038+K2039+K2040</f>
        <v>506.12</v>
      </c>
      <c r="K2042" s="46"/>
      <c r="L2042" s="25">
        <f>IF(Source!I784&lt;&gt;0, ROUND(J2042/Source!I784, 2), 0)</f>
        <v>506.12</v>
      </c>
      <c r="P2042" s="23">
        <f>J2042</f>
        <v>506.12</v>
      </c>
    </row>
    <row r="2044" spans="1:22" ht="15" x14ac:dyDescent="0.25">
      <c r="C2044" s="47" t="str">
        <f>Source!G785</f>
        <v>В3 Вентилятор канальный KVR 315/1 производительность по воздуху L=500 м3/час</v>
      </c>
      <c r="D2044" s="47"/>
      <c r="E2044" s="47"/>
      <c r="F2044" s="47"/>
      <c r="G2044" s="47"/>
      <c r="H2044" s="47"/>
      <c r="I2044" s="47"/>
      <c r="J2044" s="47"/>
      <c r="K2044" s="47"/>
    </row>
    <row r="2045" spans="1:22" ht="28.5" x14ac:dyDescent="0.2">
      <c r="A2045" s="18">
        <v>245</v>
      </c>
      <c r="B2045" s="18">
        <v>245</v>
      </c>
      <c r="C2045" s="18" t="str">
        <f>Source!F786</f>
        <v>1.18-2303-3-2/1</v>
      </c>
      <c r="D2045" s="18" t="str">
        <f>Source!G786</f>
        <v>Техническое обслуживание канального вентилятора - ежеквартальное</v>
      </c>
      <c r="E2045" s="19" t="str">
        <f>Source!H786</f>
        <v>шт.</v>
      </c>
      <c r="F2045" s="9">
        <f>Source!I786</f>
        <v>1</v>
      </c>
      <c r="G2045" s="21"/>
      <c r="H2045" s="20"/>
      <c r="I2045" s="9"/>
      <c r="J2045" s="9"/>
      <c r="K2045" s="21"/>
      <c r="L2045" s="21"/>
      <c r="Q2045">
        <f>ROUND((Source!BZ786/100)*ROUND((Source!AF786*Source!AV786)*Source!I786, 2), 2)</f>
        <v>1498.74</v>
      </c>
      <c r="R2045">
        <f>Source!X786</f>
        <v>1498.74</v>
      </c>
      <c r="S2045">
        <f>ROUND((Source!CA786/100)*ROUND((Source!AF786*Source!AV786)*Source!I786, 2), 2)</f>
        <v>214.11</v>
      </c>
      <c r="T2045">
        <f>Source!Y786</f>
        <v>214.11</v>
      </c>
      <c r="U2045">
        <f>ROUND((175/100)*ROUND((Source!AE786*Source!AV786)*Source!I786, 2), 2)</f>
        <v>0</v>
      </c>
      <c r="V2045">
        <f>ROUND((108/100)*ROUND(Source!CS786*Source!I786, 2), 2)</f>
        <v>0</v>
      </c>
    </row>
    <row r="2046" spans="1:22" ht="14.25" x14ac:dyDescent="0.2">
      <c r="A2046" s="18"/>
      <c r="B2046" s="18"/>
      <c r="C2046" s="18"/>
      <c r="D2046" s="18" t="s">
        <v>1332</v>
      </c>
      <c r="E2046" s="19"/>
      <c r="F2046" s="9"/>
      <c r="G2046" s="21">
        <f>Source!AO786</f>
        <v>1070.53</v>
      </c>
      <c r="H2046" s="20" t="str">
        <f>Source!DG786</f>
        <v>)*2</v>
      </c>
      <c r="I2046" s="9">
        <f>Source!AV786</f>
        <v>1</v>
      </c>
      <c r="J2046" s="9">
        <f>IF(Source!BA786&lt;&gt; 0, Source!BA786, 1)</f>
        <v>1</v>
      </c>
      <c r="K2046" s="21">
        <f>Source!S786</f>
        <v>2141.06</v>
      </c>
      <c r="L2046" s="21"/>
    </row>
    <row r="2047" spans="1:22" ht="14.25" x14ac:dyDescent="0.2">
      <c r="A2047" s="18"/>
      <c r="B2047" s="18"/>
      <c r="C2047" s="18"/>
      <c r="D2047" s="18" t="s">
        <v>1336</v>
      </c>
      <c r="E2047" s="19" t="s">
        <v>1337</v>
      </c>
      <c r="F2047" s="9">
        <f>Source!AT786</f>
        <v>70</v>
      </c>
      <c r="G2047" s="21"/>
      <c r="H2047" s="20"/>
      <c r="I2047" s="9"/>
      <c r="J2047" s="9"/>
      <c r="K2047" s="21">
        <f>SUM(R2045:R2046)</f>
        <v>1498.74</v>
      </c>
      <c r="L2047" s="21"/>
    </row>
    <row r="2048" spans="1:22" ht="14.25" x14ac:dyDescent="0.2">
      <c r="A2048" s="18"/>
      <c r="B2048" s="18"/>
      <c r="C2048" s="18"/>
      <c r="D2048" s="18" t="s">
        <v>1338</v>
      </c>
      <c r="E2048" s="19" t="s">
        <v>1337</v>
      </c>
      <c r="F2048" s="9">
        <f>Source!AU786</f>
        <v>10</v>
      </c>
      <c r="G2048" s="21"/>
      <c r="H2048" s="20"/>
      <c r="I2048" s="9"/>
      <c r="J2048" s="9"/>
      <c r="K2048" s="21">
        <f>SUM(T2045:T2047)</f>
        <v>214.11</v>
      </c>
      <c r="L2048" s="21"/>
    </row>
    <row r="2049" spans="1:22" ht="14.25" x14ac:dyDescent="0.2">
      <c r="A2049" s="18"/>
      <c r="B2049" s="18"/>
      <c r="C2049" s="18"/>
      <c r="D2049" s="18" t="s">
        <v>1340</v>
      </c>
      <c r="E2049" s="19" t="s">
        <v>1341</v>
      </c>
      <c r="F2049" s="9">
        <f>Source!AQ786</f>
        <v>1.76</v>
      </c>
      <c r="G2049" s="21"/>
      <c r="H2049" s="20" t="str">
        <f>Source!DI786</f>
        <v>)*2</v>
      </c>
      <c r="I2049" s="9">
        <f>Source!AV786</f>
        <v>1</v>
      </c>
      <c r="J2049" s="9"/>
      <c r="K2049" s="21"/>
      <c r="L2049" s="21">
        <f>Source!U786</f>
        <v>3.52</v>
      </c>
    </row>
    <row r="2050" spans="1:22" ht="15" x14ac:dyDescent="0.25">
      <c r="A2050" s="24"/>
      <c r="B2050" s="24"/>
      <c r="C2050" s="24"/>
      <c r="D2050" s="24"/>
      <c r="E2050" s="24"/>
      <c r="F2050" s="24"/>
      <c r="G2050" s="24"/>
      <c r="H2050" s="24"/>
      <c r="I2050" s="24"/>
      <c r="J2050" s="46">
        <f>K2046+K2047+K2048</f>
        <v>3853.9100000000003</v>
      </c>
      <c r="K2050" s="46"/>
      <c r="L2050" s="25">
        <f>IF(Source!I786&lt;&gt;0, ROUND(J2050/Source!I786, 2), 0)</f>
        <v>3853.91</v>
      </c>
      <c r="P2050" s="23">
        <f>J2050</f>
        <v>3853.9100000000003</v>
      </c>
    </row>
    <row r="2051" spans="1:22" ht="42.75" x14ac:dyDescent="0.2">
      <c r="A2051" s="18">
        <v>246</v>
      </c>
      <c r="B2051" s="18">
        <v>246</v>
      </c>
      <c r="C2051" s="18" t="str">
        <f>Source!F790</f>
        <v>1.15-2203-9-2/1</v>
      </c>
      <c r="D2051" s="18" t="str">
        <f>Source!G790</f>
        <v>Техническое обслуживание клапанов обратных фланцевых диаметром 100-150 мм /Клапан обратный KON 315</v>
      </c>
      <c r="E2051" s="19" t="str">
        <f>Source!H790</f>
        <v>шт.</v>
      </c>
      <c r="F2051" s="9">
        <f>Source!I790</f>
        <v>1</v>
      </c>
      <c r="G2051" s="21"/>
      <c r="H2051" s="20"/>
      <c r="I2051" s="9"/>
      <c r="J2051" s="9"/>
      <c r="K2051" s="21"/>
      <c r="L2051" s="21"/>
      <c r="Q2051">
        <f>ROUND((Source!BZ790/100)*ROUND((Source!AF790*Source!AV790)*Source!I790, 2), 2)</f>
        <v>86.57</v>
      </c>
      <c r="R2051">
        <f>Source!X790</f>
        <v>86.57</v>
      </c>
      <c r="S2051">
        <f>ROUND((Source!CA790/100)*ROUND((Source!AF790*Source!AV790)*Source!I790, 2), 2)</f>
        <v>12.37</v>
      </c>
      <c r="T2051">
        <f>Source!Y790</f>
        <v>12.37</v>
      </c>
      <c r="U2051">
        <f>ROUND((175/100)*ROUND((Source!AE790*Source!AV790)*Source!I790, 2), 2)</f>
        <v>0</v>
      </c>
      <c r="V2051">
        <f>ROUND((108/100)*ROUND(Source!CS790*Source!I790, 2), 2)</f>
        <v>0</v>
      </c>
    </row>
    <row r="2052" spans="1:22" ht="14.25" x14ac:dyDescent="0.2">
      <c r="A2052" s="18"/>
      <c r="B2052" s="18"/>
      <c r="C2052" s="18"/>
      <c r="D2052" s="18" t="s">
        <v>1332</v>
      </c>
      <c r="E2052" s="19"/>
      <c r="F2052" s="9"/>
      <c r="G2052" s="21">
        <f>Source!AO790</f>
        <v>123.67</v>
      </c>
      <c r="H2052" s="20" t="str">
        <f>Source!DG790</f>
        <v/>
      </c>
      <c r="I2052" s="9">
        <f>Source!AV790</f>
        <v>1</v>
      </c>
      <c r="J2052" s="9">
        <f>IF(Source!BA790&lt;&gt; 0, Source!BA790, 1)</f>
        <v>1</v>
      </c>
      <c r="K2052" s="21">
        <f>Source!S790</f>
        <v>123.67</v>
      </c>
      <c r="L2052" s="21"/>
    </row>
    <row r="2053" spans="1:22" ht="14.25" x14ac:dyDescent="0.2">
      <c r="A2053" s="18"/>
      <c r="B2053" s="18"/>
      <c r="C2053" s="18"/>
      <c r="D2053" s="18" t="s">
        <v>1335</v>
      </c>
      <c r="E2053" s="19"/>
      <c r="F2053" s="9"/>
      <c r="G2053" s="21">
        <f>Source!AL790</f>
        <v>0.63</v>
      </c>
      <c r="H2053" s="20" t="str">
        <f>Source!DD790</f>
        <v/>
      </c>
      <c r="I2053" s="9">
        <f>Source!AW790</f>
        <v>1</v>
      </c>
      <c r="J2053" s="9">
        <f>IF(Source!BC790&lt;&gt; 0, Source!BC790, 1)</f>
        <v>1</v>
      </c>
      <c r="K2053" s="21">
        <f>Source!P790</f>
        <v>0.63</v>
      </c>
      <c r="L2053" s="21"/>
    </row>
    <row r="2054" spans="1:22" ht="14.25" x14ac:dyDescent="0.2">
      <c r="A2054" s="18"/>
      <c r="B2054" s="18"/>
      <c r="C2054" s="18"/>
      <c r="D2054" s="18" t="s">
        <v>1336</v>
      </c>
      <c r="E2054" s="19" t="s">
        <v>1337</v>
      </c>
      <c r="F2054" s="9">
        <f>Source!AT790</f>
        <v>70</v>
      </c>
      <c r="G2054" s="21"/>
      <c r="H2054" s="20"/>
      <c r="I2054" s="9"/>
      <c r="J2054" s="9"/>
      <c r="K2054" s="21">
        <f>SUM(R2051:R2053)</f>
        <v>86.57</v>
      </c>
      <c r="L2054" s="21"/>
    </row>
    <row r="2055" spans="1:22" ht="14.25" x14ac:dyDescent="0.2">
      <c r="A2055" s="18"/>
      <c r="B2055" s="18"/>
      <c r="C2055" s="18"/>
      <c r="D2055" s="18" t="s">
        <v>1338</v>
      </c>
      <c r="E2055" s="19" t="s">
        <v>1337</v>
      </c>
      <c r="F2055" s="9">
        <f>Source!AU790</f>
        <v>10</v>
      </c>
      <c r="G2055" s="21"/>
      <c r="H2055" s="20"/>
      <c r="I2055" s="9"/>
      <c r="J2055" s="9"/>
      <c r="K2055" s="21">
        <f>SUM(T2051:T2054)</f>
        <v>12.37</v>
      </c>
      <c r="L2055" s="21"/>
    </row>
    <row r="2056" spans="1:22" ht="14.25" x14ac:dyDescent="0.2">
      <c r="A2056" s="18"/>
      <c r="B2056" s="18"/>
      <c r="C2056" s="18"/>
      <c r="D2056" s="18" t="s">
        <v>1340</v>
      </c>
      <c r="E2056" s="19" t="s">
        <v>1341</v>
      </c>
      <c r="F2056" s="9">
        <f>Source!AQ790</f>
        <v>0.22</v>
      </c>
      <c r="G2056" s="21"/>
      <c r="H2056" s="20" t="str">
        <f>Source!DI790</f>
        <v/>
      </c>
      <c r="I2056" s="9">
        <f>Source!AV790</f>
        <v>1</v>
      </c>
      <c r="J2056" s="9"/>
      <c r="K2056" s="21"/>
      <c r="L2056" s="21">
        <f>Source!U790</f>
        <v>0.22</v>
      </c>
    </row>
    <row r="2057" spans="1:22" ht="15" x14ac:dyDescent="0.25">
      <c r="A2057" s="24"/>
      <c r="B2057" s="24"/>
      <c r="C2057" s="24"/>
      <c r="D2057" s="24"/>
      <c r="E2057" s="24"/>
      <c r="F2057" s="24"/>
      <c r="G2057" s="24"/>
      <c r="H2057" s="24"/>
      <c r="I2057" s="24"/>
      <c r="J2057" s="46">
        <f>K2052+K2053+K2054+K2055</f>
        <v>223.24</v>
      </c>
      <c r="K2057" s="46"/>
      <c r="L2057" s="25">
        <f>IF(Source!I790&lt;&gt;0, ROUND(J2057/Source!I790, 2), 0)</f>
        <v>223.24</v>
      </c>
      <c r="P2057" s="23">
        <f>J2057</f>
        <v>223.24</v>
      </c>
    </row>
    <row r="2058" spans="1:22" ht="42.75" x14ac:dyDescent="0.2">
      <c r="A2058" s="18">
        <v>247</v>
      </c>
      <c r="B2058" s="18">
        <v>247</v>
      </c>
      <c r="C2058" s="18" t="str">
        <f>Source!F791</f>
        <v>1.23-2103-41-1/1</v>
      </c>
      <c r="D2058" s="18" t="str">
        <f>Source!G791</f>
        <v>Техническое обслуживание регулирующего клапана / Регулятор скорости STY-1,5</v>
      </c>
      <c r="E2058" s="19" t="str">
        <f>Source!H791</f>
        <v>шт.</v>
      </c>
      <c r="F2058" s="9">
        <f>Source!I791</f>
        <v>1</v>
      </c>
      <c r="G2058" s="21"/>
      <c r="H2058" s="20"/>
      <c r="I2058" s="9"/>
      <c r="J2058" s="9"/>
      <c r="K2058" s="21"/>
      <c r="L2058" s="21"/>
      <c r="Q2058">
        <f>ROUND((Source!BZ791/100)*ROUND((Source!AF791*Source!AV791)*Source!I791, 2), 2)</f>
        <v>145.6</v>
      </c>
      <c r="R2058">
        <f>Source!X791</f>
        <v>145.6</v>
      </c>
      <c r="S2058">
        <f>ROUND((Source!CA791/100)*ROUND((Source!AF791*Source!AV791)*Source!I791, 2), 2)</f>
        <v>20.8</v>
      </c>
      <c r="T2058">
        <f>Source!Y791</f>
        <v>20.8</v>
      </c>
      <c r="U2058">
        <f>ROUND((175/100)*ROUND((Source!AE791*Source!AV791)*Source!I791, 2), 2)</f>
        <v>86.75</v>
      </c>
      <c r="V2058">
        <f>ROUND((108/100)*ROUND(Source!CS791*Source!I791, 2), 2)</f>
        <v>53.54</v>
      </c>
    </row>
    <row r="2059" spans="1:22" ht="14.25" x14ac:dyDescent="0.2">
      <c r="A2059" s="18"/>
      <c r="B2059" s="18"/>
      <c r="C2059" s="18"/>
      <c r="D2059" s="18" t="s">
        <v>1332</v>
      </c>
      <c r="E2059" s="19"/>
      <c r="F2059" s="9"/>
      <c r="G2059" s="21">
        <f>Source!AO791</f>
        <v>208</v>
      </c>
      <c r="H2059" s="20" t="str">
        <f>Source!DG791</f>
        <v/>
      </c>
      <c r="I2059" s="9">
        <f>Source!AV791</f>
        <v>1</v>
      </c>
      <c r="J2059" s="9">
        <f>IF(Source!BA791&lt;&gt; 0, Source!BA791, 1)</f>
        <v>1</v>
      </c>
      <c r="K2059" s="21">
        <f>Source!S791</f>
        <v>208</v>
      </c>
      <c r="L2059" s="21"/>
    </row>
    <row r="2060" spans="1:22" ht="14.25" x14ac:dyDescent="0.2">
      <c r="A2060" s="18"/>
      <c r="B2060" s="18"/>
      <c r="C2060" s="18"/>
      <c r="D2060" s="18" t="s">
        <v>1333</v>
      </c>
      <c r="E2060" s="19"/>
      <c r="F2060" s="9"/>
      <c r="G2060" s="21">
        <f>Source!AM791</f>
        <v>78.180000000000007</v>
      </c>
      <c r="H2060" s="20" t="str">
        <f>Source!DE791</f>
        <v/>
      </c>
      <c r="I2060" s="9">
        <f>Source!AV791</f>
        <v>1</v>
      </c>
      <c r="J2060" s="9">
        <f>IF(Source!BB791&lt;&gt; 0, Source!BB791, 1)</f>
        <v>1</v>
      </c>
      <c r="K2060" s="21">
        <f>Source!Q791</f>
        <v>78.180000000000007</v>
      </c>
      <c r="L2060" s="21"/>
    </row>
    <row r="2061" spans="1:22" ht="14.25" x14ac:dyDescent="0.2">
      <c r="A2061" s="18"/>
      <c r="B2061" s="18"/>
      <c r="C2061" s="18"/>
      <c r="D2061" s="18" t="s">
        <v>1334</v>
      </c>
      <c r="E2061" s="19"/>
      <c r="F2061" s="9"/>
      <c r="G2061" s="21">
        <f>Source!AN791</f>
        <v>49.57</v>
      </c>
      <c r="H2061" s="20" t="str">
        <f>Source!DF791</f>
        <v/>
      </c>
      <c r="I2061" s="9">
        <f>Source!AV791</f>
        <v>1</v>
      </c>
      <c r="J2061" s="9">
        <f>IF(Source!BS791&lt;&gt; 0, Source!BS791, 1)</f>
        <v>1</v>
      </c>
      <c r="K2061" s="22">
        <f>Source!R791</f>
        <v>49.57</v>
      </c>
      <c r="L2061" s="21"/>
    </row>
    <row r="2062" spans="1:22" ht="14.25" x14ac:dyDescent="0.2">
      <c r="A2062" s="18"/>
      <c r="B2062" s="18"/>
      <c r="C2062" s="18"/>
      <c r="D2062" s="18" t="s">
        <v>1336</v>
      </c>
      <c r="E2062" s="19" t="s">
        <v>1337</v>
      </c>
      <c r="F2062" s="9">
        <f>Source!AT791</f>
        <v>70</v>
      </c>
      <c r="G2062" s="21"/>
      <c r="H2062" s="20"/>
      <c r="I2062" s="9"/>
      <c r="J2062" s="9"/>
      <c r="K2062" s="21">
        <f>SUM(R2058:R2061)</f>
        <v>145.6</v>
      </c>
      <c r="L2062" s="21"/>
    </row>
    <row r="2063" spans="1:22" ht="14.25" x14ac:dyDescent="0.2">
      <c r="A2063" s="18"/>
      <c r="B2063" s="18"/>
      <c r="C2063" s="18"/>
      <c r="D2063" s="18" t="s">
        <v>1338</v>
      </c>
      <c r="E2063" s="19" t="s">
        <v>1337</v>
      </c>
      <c r="F2063" s="9">
        <f>Source!AU791</f>
        <v>10</v>
      </c>
      <c r="G2063" s="21"/>
      <c r="H2063" s="20"/>
      <c r="I2063" s="9"/>
      <c r="J2063" s="9"/>
      <c r="K2063" s="21">
        <f>SUM(T2058:T2062)</f>
        <v>20.8</v>
      </c>
      <c r="L2063" s="21"/>
    </row>
    <row r="2064" spans="1:22" ht="14.25" x14ac:dyDescent="0.2">
      <c r="A2064" s="18"/>
      <c r="B2064" s="18"/>
      <c r="C2064" s="18"/>
      <c r="D2064" s="18" t="s">
        <v>1339</v>
      </c>
      <c r="E2064" s="19" t="s">
        <v>1337</v>
      </c>
      <c r="F2064" s="9">
        <f>108</f>
        <v>108</v>
      </c>
      <c r="G2064" s="21"/>
      <c r="H2064" s="20"/>
      <c r="I2064" s="9"/>
      <c r="J2064" s="9"/>
      <c r="K2064" s="21">
        <f>SUM(V2058:V2063)</f>
        <v>53.54</v>
      </c>
      <c r="L2064" s="21"/>
    </row>
    <row r="2065" spans="1:22" ht="14.25" x14ac:dyDescent="0.2">
      <c r="A2065" s="18"/>
      <c r="B2065" s="18"/>
      <c r="C2065" s="18"/>
      <c r="D2065" s="18" t="s">
        <v>1340</v>
      </c>
      <c r="E2065" s="19" t="s">
        <v>1341</v>
      </c>
      <c r="F2065" s="9">
        <f>Source!AQ791</f>
        <v>0.37</v>
      </c>
      <c r="G2065" s="21"/>
      <c r="H2065" s="20" t="str">
        <f>Source!DI791</f>
        <v/>
      </c>
      <c r="I2065" s="9">
        <f>Source!AV791</f>
        <v>1</v>
      </c>
      <c r="J2065" s="9"/>
      <c r="K2065" s="21"/>
      <c r="L2065" s="21">
        <f>Source!U791</f>
        <v>0.37</v>
      </c>
    </row>
    <row r="2066" spans="1:22" ht="15" x14ac:dyDescent="0.25">
      <c r="A2066" s="24"/>
      <c r="B2066" s="24"/>
      <c r="C2066" s="24"/>
      <c r="D2066" s="24"/>
      <c r="E2066" s="24"/>
      <c r="F2066" s="24"/>
      <c r="G2066" s="24"/>
      <c r="H2066" s="24"/>
      <c r="I2066" s="24"/>
      <c r="J2066" s="46">
        <f>K2059+K2060+K2062+K2063+K2064</f>
        <v>506.12</v>
      </c>
      <c r="K2066" s="46"/>
      <c r="L2066" s="25">
        <f>IF(Source!I791&lt;&gt;0, ROUND(J2066/Source!I791, 2), 0)</f>
        <v>506.12</v>
      </c>
      <c r="P2066" s="23">
        <f>J2066</f>
        <v>506.12</v>
      </c>
    </row>
    <row r="2068" spans="1:22" ht="15" x14ac:dyDescent="0.25">
      <c r="C2068" s="47" t="str">
        <f>Source!G792</f>
        <v>Установка В4 VRN 50-30 производительность по воздуху L=1200 м3/час</v>
      </c>
      <c r="D2068" s="47"/>
      <c r="E2068" s="47"/>
      <c r="F2068" s="47"/>
      <c r="G2068" s="47"/>
      <c r="H2068" s="47"/>
      <c r="I2068" s="47"/>
      <c r="J2068" s="47"/>
      <c r="K2068" s="47"/>
    </row>
    <row r="2069" spans="1:22" ht="42.75" x14ac:dyDescent="0.2">
      <c r="A2069" s="18">
        <v>248</v>
      </c>
      <c r="B2069" s="18">
        <v>248</v>
      </c>
      <c r="C2069" s="18" t="str">
        <f>Source!F794</f>
        <v>1.18-2403-20-3/1</v>
      </c>
      <c r="D2069" s="18" t="str">
        <f>Source!G794</f>
        <v>Техническое обслуживание вытяжных установок производительностью до 5000 м3/ч - ежеквартальное</v>
      </c>
      <c r="E2069" s="19" t="str">
        <f>Source!H794</f>
        <v>установка</v>
      </c>
      <c r="F2069" s="9">
        <f>Source!I794</f>
        <v>1</v>
      </c>
      <c r="G2069" s="21"/>
      <c r="H2069" s="20"/>
      <c r="I2069" s="9"/>
      <c r="J2069" s="9"/>
      <c r="K2069" s="21"/>
      <c r="L2069" s="21"/>
      <c r="Q2069">
        <f>ROUND((Source!BZ794/100)*ROUND((Source!AF794*Source!AV794)*Source!I794, 2), 2)</f>
        <v>2211.0300000000002</v>
      </c>
      <c r="R2069">
        <f>Source!X794</f>
        <v>2211.0300000000002</v>
      </c>
      <c r="S2069">
        <f>ROUND((Source!CA794/100)*ROUND((Source!AF794*Source!AV794)*Source!I794, 2), 2)</f>
        <v>315.86</v>
      </c>
      <c r="T2069">
        <f>Source!Y794</f>
        <v>315.86</v>
      </c>
      <c r="U2069">
        <f>ROUND((175/100)*ROUND((Source!AE794*Source!AV794)*Source!I794, 2), 2)</f>
        <v>0</v>
      </c>
      <c r="V2069">
        <f>ROUND((108/100)*ROUND(Source!CS794*Source!I794, 2), 2)</f>
        <v>0</v>
      </c>
    </row>
    <row r="2070" spans="1:22" ht="14.25" x14ac:dyDescent="0.2">
      <c r="A2070" s="18"/>
      <c r="B2070" s="18"/>
      <c r="C2070" s="18"/>
      <c r="D2070" s="18" t="s">
        <v>1332</v>
      </c>
      <c r="E2070" s="19"/>
      <c r="F2070" s="9"/>
      <c r="G2070" s="21">
        <f>Source!AO794</f>
        <v>1579.31</v>
      </c>
      <c r="H2070" s="20" t="str">
        <f>Source!DG794</f>
        <v>)*2</v>
      </c>
      <c r="I2070" s="9">
        <f>Source!AV794</f>
        <v>1</v>
      </c>
      <c r="J2070" s="9">
        <f>IF(Source!BA794&lt;&gt; 0, Source!BA794, 1)</f>
        <v>1</v>
      </c>
      <c r="K2070" s="21">
        <f>Source!S794</f>
        <v>3158.62</v>
      </c>
      <c r="L2070" s="21"/>
    </row>
    <row r="2071" spans="1:22" ht="14.25" x14ac:dyDescent="0.2">
      <c r="A2071" s="18"/>
      <c r="B2071" s="18"/>
      <c r="C2071" s="18"/>
      <c r="D2071" s="18" t="s">
        <v>1335</v>
      </c>
      <c r="E2071" s="19"/>
      <c r="F2071" s="9"/>
      <c r="G2071" s="21">
        <f>Source!AL794</f>
        <v>0.03</v>
      </c>
      <c r="H2071" s="20" t="str">
        <f>Source!DD794</f>
        <v/>
      </c>
      <c r="I2071" s="9">
        <f>Source!AW794</f>
        <v>1</v>
      </c>
      <c r="J2071" s="9">
        <f>IF(Source!BC794&lt;&gt; 0, Source!BC794, 1)</f>
        <v>1</v>
      </c>
      <c r="K2071" s="21">
        <f>Source!P794</f>
        <v>0.03</v>
      </c>
      <c r="L2071" s="21"/>
    </row>
    <row r="2072" spans="1:22" ht="14.25" x14ac:dyDescent="0.2">
      <c r="A2072" s="18"/>
      <c r="B2072" s="18"/>
      <c r="C2072" s="18"/>
      <c r="D2072" s="18" t="s">
        <v>1336</v>
      </c>
      <c r="E2072" s="19" t="s">
        <v>1337</v>
      </c>
      <c r="F2072" s="9">
        <f>Source!AT794</f>
        <v>70</v>
      </c>
      <c r="G2072" s="21"/>
      <c r="H2072" s="20"/>
      <c r="I2072" s="9"/>
      <c r="J2072" s="9"/>
      <c r="K2072" s="21">
        <f>SUM(R2069:R2071)</f>
        <v>2211.0300000000002</v>
      </c>
      <c r="L2072" s="21"/>
    </row>
    <row r="2073" spans="1:22" ht="14.25" x14ac:dyDescent="0.2">
      <c r="A2073" s="18"/>
      <c r="B2073" s="18"/>
      <c r="C2073" s="18"/>
      <c r="D2073" s="18" t="s">
        <v>1338</v>
      </c>
      <c r="E2073" s="19" t="s">
        <v>1337</v>
      </c>
      <c r="F2073" s="9">
        <f>Source!AU794</f>
        <v>10</v>
      </c>
      <c r="G2073" s="21"/>
      <c r="H2073" s="20"/>
      <c r="I2073" s="9"/>
      <c r="J2073" s="9"/>
      <c r="K2073" s="21">
        <f>SUM(T2069:T2072)</f>
        <v>315.86</v>
      </c>
      <c r="L2073" s="21"/>
    </row>
    <row r="2074" spans="1:22" ht="14.25" x14ac:dyDescent="0.2">
      <c r="A2074" s="18"/>
      <c r="B2074" s="18"/>
      <c r="C2074" s="18"/>
      <c r="D2074" s="18" t="s">
        <v>1340</v>
      </c>
      <c r="E2074" s="19" t="s">
        <v>1341</v>
      </c>
      <c r="F2074" s="9">
        <f>Source!AQ794</f>
        <v>2.38</v>
      </c>
      <c r="G2074" s="21"/>
      <c r="H2074" s="20" t="str">
        <f>Source!DI794</f>
        <v>)*2</v>
      </c>
      <c r="I2074" s="9">
        <f>Source!AV794</f>
        <v>1</v>
      </c>
      <c r="J2074" s="9"/>
      <c r="K2074" s="21"/>
      <c r="L2074" s="21">
        <f>Source!U794</f>
        <v>4.76</v>
      </c>
    </row>
    <row r="2075" spans="1:22" ht="15" x14ac:dyDescent="0.25">
      <c r="A2075" s="24"/>
      <c r="B2075" s="24"/>
      <c r="C2075" s="24"/>
      <c r="D2075" s="24"/>
      <c r="E2075" s="24"/>
      <c r="F2075" s="24"/>
      <c r="G2075" s="24"/>
      <c r="H2075" s="24"/>
      <c r="I2075" s="24"/>
      <c r="J2075" s="46">
        <f>K2070+K2071+K2072+K2073</f>
        <v>5685.54</v>
      </c>
      <c r="K2075" s="46"/>
      <c r="L2075" s="25">
        <f>IF(Source!I794&lt;&gt;0, ROUND(J2075/Source!I794, 2), 0)</f>
        <v>5685.54</v>
      </c>
      <c r="P2075" s="23">
        <f>J2075</f>
        <v>5685.54</v>
      </c>
    </row>
    <row r="2076" spans="1:22" ht="42.75" x14ac:dyDescent="0.2">
      <c r="A2076" s="18">
        <v>249</v>
      </c>
      <c r="B2076" s="18">
        <v>249</v>
      </c>
      <c r="C2076" s="18" t="str">
        <f>Source!F795</f>
        <v>1.23-2103-41-1/1</v>
      </c>
      <c r="D2076" s="18" t="str">
        <f>Source!G795</f>
        <v>Техническое обслуживание регулирующего клапана / Заслонка CHR 50-30</v>
      </c>
      <c r="E2076" s="19" t="str">
        <f>Source!H795</f>
        <v>шт.</v>
      </c>
      <c r="F2076" s="9">
        <f>Source!I795</f>
        <v>1</v>
      </c>
      <c r="G2076" s="21"/>
      <c r="H2076" s="20"/>
      <c r="I2076" s="9"/>
      <c r="J2076" s="9"/>
      <c r="K2076" s="21"/>
      <c r="L2076" s="21"/>
      <c r="Q2076">
        <f>ROUND((Source!BZ795/100)*ROUND((Source!AF795*Source!AV795)*Source!I795, 2), 2)</f>
        <v>145.6</v>
      </c>
      <c r="R2076">
        <f>Source!X795</f>
        <v>145.6</v>
      </c>
      <c r="S2076">
        <f>ROUND((Source!CA795/100)*ROUND((Source!AF795*Source!AV795)*Source!I795, 2), 2)</f>
        <v>20.8</v>
      </c>
      <c r="T2076">
        <f>Source!Y795</f>
        <v>20.8</v>
      </c>
      <c r="U2076">
        <f>ROUND((175/100)*ROUND((Source!AE795*Source!AV795)*Source!I795, 2), 2)</f>
        <v>86.75</v>
      </c>
      <c r="V2076">
        <f>ROUND((108/100)*ROUND(Source!CS795*Source!I795, 2), 2)</f>
        <v>53.54</v>
      </c>
    </row>
    <row r="2077" spans="1:22" ht="14.25" x14ac:dyDescent="0.2">
      <c r="A2077" s="18"/>
      <c r="B2077" s="18"/>
      <c r="C2077" s="18"/>
      <c r="D2077" s="18" t="s">
        <v>1332</v>
      </c>
      <c r="E2077" s="19"/>
      <c r="F2077" s="9"/>
      <c r="G2077" s="21">
        <f>Source!AO795</f>
        <v>208</v>
      </c>
      <c r="H2077" s="20" t="str">
        <f>Source!DG795</f>
        <v/>
      </c>
      <c r="I2077" s="9">
        <f>Source!AV795</f>
        <v>1</v>
      </c>
      <c r="J2077" s="9">
        <f>IF(Source!BA795&lt;&gt; 0, Source!BA795, 1)</f>
        <v>1</v>
      </c>
      <c r="K2077" s="21">
        <f>Source!S795</f>
        <v>208</v>
      </c>
      <c r="L2077" s="21"/>
    </row>
    <row r="2078" spans="1:22" ht="14.25" x14ac:dyDescent="0.2">
      <c r="A2078" s="18"/>
      <c r="B2078" s="18"/>
      <c r="C2078" s="18"/>
      <c r="D2078" s="18" t="s">
        <v>1333</v>
      </c>
      <c r="E2078" s="19"/>
      <c r="F2078" s="9"/>
      <c r="G2078" s="21">
        <f>Source!AM795</f>
        <v>78.180000000000007</v>
      </c>
      <c r="H2078" s="20" t="str">
        <f>Source!DE795</f>
        <v/>
      </c>
      <c r="I2078" s="9">
        <f>Source!AV795</f>
        <v>1</v>
      </c>
      <c r="J2078" s="9">
        <f>IF(Source!BB795&lt;&gt; 0, Source!BB795, 1)</f>
        <v>1</v>
      </c>
      <c r="K2078" s="21">
        <f>Source!Q795</f>
        <v>78.180000000000007</v>
      </c>
      <c r="L2078" s="21"/>
    </row>
    <row r="2079" spans="1:22" ht="14.25" x14ac:dyDescent="0.2">
      <c r="A2079" s="18"/>
      <c r="B2079" s="18"/>
      <c r="C2079" s="18"/>
      <c r="D2079" s="18" t="s">
        <v>1334</v>
      </c>
      <c r="E2079" s="19"/>
      <c r="F2079" s="9"/>
      <c r="G2079" s="21">
        <f>Source!AN795</f>
        <v>49.57</v>
      </c>
      <c r="H2079" s="20" t="str">
        <f>Source!DF795</f>
        <v/>
      </c>
      <c r="I2079" s="9">
        <f>Source!AV795</f>
        <v>1</v>
      </c>
      <c r="J2079" s="9">
        <f>IF(Source!BS795&lt;&gt; 0, Source!BS795, 1)</f>
        <v>1</v>
      </c>
      <c r="K2079" s="22">
        <f>Source!R795</f>
        <v>49.57</v>
      </c>
      <c r="L2079" s="21"/>
    </row>
    <row r="2080" spans="1:22" ht="14.25" x14ac:dyDescent="0.2">
      <c r="A2080" s="18"/>
      <c r="B2080" s="18"/>
      <c r="C2080" s="18"/>
      <c r="D2080" s="18" t="s">
        <v>1336</v>
      </c>
      <c r="E2080" s="19" t="s">
        <v>1337</v>
      </c>
      <c r="F2080" s="9">
        <f>Source!AT795</f>
        <v>70</v>
      </c>
      <c r="G2080" s="21"/>
      <c r="H2080" s="20"/>
      <c r="I2080" s="9"/>
      <c r="J2080" s="9"/>
      <c r="K2080" s="21">
        <f>SUM(R2076:R2079)</f>
        <v>145.6</v>
      </c>
      <c r="L2080" s="21"/>
    </row>
    <row r="2081" spans="1:22" ht="14.25" x14ac:dyDescent="0.2">
      <c r="A2081" s="18"/>
      <c r="B2081" s="18"/>
      <c r="C2081" s="18"/>
      <c r="D2081" s="18" t="s">
        <v>1338</v>
      </c>
      <c r="E2081" s="19" t="s">
        <v>1337</v>
      </c>
      <c r="F2081" s="9">
        <f>Source!AU795</f>
        <v>10</v>
      </c>
      <c r="G2081" s="21"/>
      <c r="H2081" s="20"/>
      <c r="I2081" s="9"/>
      <c r="J2081" s="9"/>
      <c r="K2081" s="21">
        <f>SUM(T2076:T2080)</f>
        <v>20.8</v>
      </c>
      <c r="L2081" s="21"/>
    </row>
    <row r="2082" spans="1:22" ht="14.25" x14ac:dyDescent="0.2">
      <c r="A2082" s="18"/>
      <c r="B2082" s="18"/>
      <c r="C2082" s="18"/>
      <c r="D2082" s="18" t="s">
        <v>1339</v>
      </c>
      <c r="E2082" s="19" t="s">
        <v>1337</v>
      </c>
      <c r="F2082" s="9">
        <f>108</f>
        <v>108</v>
      </c>
      <c r="G2082" s="21"/>
      <c r="H2082" s="20"/>
      <c r="I2082" s="9"/>
      <c r="J2082" s="9"/>
      <c r="K2082" s="21">
        <f>SUM(V2076:V2081)</f>
        <v>53.54</v>
      </c>
      <c r="L2082" s="21"/>
    </row>
    <row r="2083" spans="1:22" ht="14.25" x14ac:dyDescent="0.2">
      <c r="A2083" s="18"/>
      <c r="B2083" s="18"/>
      <c r="C2083" s="18"/>
      <c r="D2083" s="18" t="s">
        <v>1340</v>
      </c>
      <c r="E2083" s="19" t="s">
        <v>1341</v>
      </c>
      <c r="F2083" s="9">
        <f>Source!AQ795</f>
        <v>0.37</v>
      </c>
      <c r="G2083" s="21"/>
      <c r="H2083" s="20" t="str">
        <f>Source!DI795</f>
        <v/>
      </c>
      <c r="I2083" s="9">
        <f>Source!AV795</f>
        <v>1</v>
      </c>
      <c r="J2083" s="9"/>
      <c r="K2083" s="21"/>
      <c r="L2083" s="21">
        <f>Source!U795</f>
        <v>0.37</v>
      </c>
    </row>
    <row r="2084" spans="1:22" ht="15" x14ac:dyDescent="0.25">
      <c r="A2084" s="24"/>
      <c r="B2084" s="24"/>
      <c r="C2084" s="24"/>
      <c r="D2084" s="24"/>
      <c r="E2084" s="24"/>
      <c r="F2084" s="24"/>
      <c r="G2084" s="24"/>
      <c r="H2084" s="24"/>
      <c r="I2084" s="24"/>
      <c r="J2084" s="46">
        <f>K2077+K2078+K2080+K2081+K2082</f>
        <v>506.12</v>
      </c>
      <c r="K2084" s="46"/>
      <c r="L2084" s="25">
        <f>IF(Source!I795&lt;&gt;0, ROUND(J2084/Source!I795, 2), 0)</f>
        <v>506.12</v>
      </c>
      <c r="P2084" s="23">
        <f>J2084</f>
        <v>506.12</v>
      </c>
    </row>
    <row r="2085" spans="1:22" ht="57" x14ac:dyDescent="0.2">
      <c r="A2085" s="18">
        <v>250</v>
      </c>
      <c r="B2085" s="18">
        <v>250</v>
      </c>
      <c r="C2085" s="18" t="str">
        <f>Source!F796</f>
        <v>1.23-2303-13-1/1</v>
      </c>
      <c r="D2085" s="18" t="str">
        <f>Source!G796</f>
        <v>Техническое обслуживание преобразователей частоты до 5 кВт/Частотный преобразователь 0,75 кВт 220 В</v>
      </c>
      <c r="E2085" s="19" t="str">
        <f>Source!H796</f>
        <v>шт.</v>
      </c>
      <c r="F2085" s="9">
        <f>Source!I796</f>
        <v>1</v>
      </c>
      <c r="G2085" s="21"/>
      <c r="H2085" s="20"/>
      <c r="I2085" s="9"/>
      <c r="J2085" s="9"/>
      <c r="K2085" s="21"/>
      <c r="L2085" s="21"/>
      <c r="Q2085">
        <f>ROUND((Source!BZ796/100)*ROUND((Source!AF796*Source!AV796)*Source!I796, 2), 2)</f>
        <v>2205.62</v>
      </c>
      <c r="R2085">
        <f>Source!X796</f>
        <v>2205.62</v>
      </c>
      <c r="S2085">
        <f>ROUND((Source!CA796/100)*ROUND((Source!AF796*Source!AV796)*Source!I796, 2), 2)</f>
        <v>315.08999999999997</v>
      </c>
      <c r="T2085">
        <f>Source!Y796</f>
        <v>315.08999999999997</v>
      </c>
      <c r="U2085">
        <f>ROUND((175/100)*ROUND((Source!AE796*Source!AV796)*Source!I796, 2), 2)</f>
        <v>0</v>
      </c>
      <c r="V2085">
        <f>ROUND((108/100)*ROUND(Source!CS796*Source!I796, 2), 2)</f>
        <v>0</v>
      </c>
    </row>
    <row r="2086" spans="1:22" ht="14.25" x14ac:dyDescent="0.2">
      <c r="A2086" s="18"/>
      <c r="B2086" s="18"/>
      <c r="C2086" s="18"/>
      <c r="D2086" s="18" t="s">
        <v>1332</v>
      </c>
      <c r="E2086" s="19"/>
      <c r="F2086" s="9"/>
      <c r="G2086" s="21">
        <f>Source!AO796</f>
        <v>3150.89</v>
      </c>
      <c r="H2086" s="20" t="str">
        <f>Source!DG796</f>
        <v/>
      </c>
      <c r="I2086" s="9">
        <f>Source!AV796</f>
        <v>1</v>
      </c>
      <c r="J2086" s="9">
        <f>IF(Source!BA796&lt;&gt; 0, Source!BA796, 1)</f>
        <v>1</v>
      </c>
      <c r="K2086" s="21">
        <f>Source!S796</f>
        <v>3150.89</v>
      </c>
      <c r="L2086" s="21"/>
    </row>
    <row r="2087" spans="1:22" ht="14.25" x14ac:dyDescent="0.2">
      <c r="A2087" s="18"/>
      <c r="B2087" s="18"/>
      <c r="C2087" s="18"/>
      <c r="D2087" s="18" t="s">
        <v>1335</v>
      </c>
      <c r="E2087" s="19"/>
      <c r="F2087" s="9"/>
      <c r="G2087" s="21">
        <f>Source!AL796</f>
        <v>9.94</v>
      </c>
      <c r="H2087" s="20" t="str">
        <f>Source!DD796</f>
        <v/>
      </c>
      <c r="I2087" s="9">
        <f>Source!AW796</f>
        <v>1</v>
      </c>
      <c r="J2087" s="9">
        <f>IF(Source!BC796&lt;&gt; 0, Source!BC796, 1)</f>
        <v>1</v>
      </c>
      <c r="K2087" s="21">
        <f>Source!P796</f>
        <v>9.94</v>
      </c>
      <c r="L2087" s="21"/>
    </row>
    <row r="2088" spans="1:22" ht="14.25" x14ac:dyDescent="0.2">
      <c r="A2088" s="18"/>
      <c r="B2088" s="18"/>
      <c r="C2088" s="18"/>
      <c r="D2088" s="18" t="s">
        <v>1336</v>
      </c>
      <c r="E2088" s="19" t="s">
        <v>1337</v>
      </c>
      <c r="F2088" s="9">
        <f>Source!AT796</f>
        <v>70</v>
      </c>
      <c r="G2088" s="21"/>
      <c r="H2088" s="20"/>
      <c r="I2088" s="9"/>
      <c r="J2088" s="9"/>
      <c r="K2088" s="21">
        <f>SUM(R2085:R2087)</f>
        <v>2205.62</v>
      </c>
      <c r="L2088" s="21"/>
    </row>
    <row r="2089" spans="1:22" ht="14.25" x14ac:dyDescent="0.2">
      <c r="A2089" s="18"/>
      <c r="B2089" s="18"/>
      <c r="C2089" s="18"/>
      <c r="D2089" s="18" t="s">
        <v>1338</v>
      </c>
      <c r="E2089" s="19" t="s">
        <v>1337</v>
      </c>
      <c r="F2089" s="9">
        <f>Source!AU796</f>
        <v>10</v>
      </c>
      <c r="G2089" s="21"/>
      <c r="H2089" s="20"/>
      <c r="I2089" s="9"/>
      <c r="J2089" s="9"/>
      <c r="K2089" s="21">
        <f>SUM(T2085:T2088)</f>
        <v>315.08999999999997</v>
      </c>
      <c r="L2089" s="21"/>
    </row>
    <row r="2090" spans="1:22" ht="14.25" x14ac:dyDescent="0.2">
      <c r="A2090" s="18"/>
      <c r="B2090" s="18"/>
      <c r="C2090" s="18"/>
      <c r="D2090" s="18" t="s">
        <v>1340</v>
      </c>
      <c r="E2090" s="19" t="s">
        <v>1341</v>
      </c>
      <c r="F2090" s="9">
        <f>Source!AQ796</f>
        <v>4.4400000000000004</v>
      </c>
      <c r="G2090" s="21"/>
      <c r="H2090" s="20" t="str">
        <f>Source!DI796</f>
        <v/>
      </c>
      <c r="I2090" s="9">
        <f>Source!AV796</f>
        <v>1</v>
      </c>
      <c r="J2090" s="9"/>
      <c r="K2090" s="21"/>
      <c r="L2090" s="21">
        <f>Source!U796</f>
        <v>4.4400000000000004</v>
      </c>
    </row>
    <row r="2091" spans="1:22" ht="15" x14ac:dyDescent="0.25">
      <c r="A2091" s="24"/>
      <c r="B2091" s="24"/>
      <c r="C2091" s="24"/>
      <c r="D2091" s="24"/>
      <c r="E2091" s="24"/>
      <c r="F2091" s="24"/>
      <c r="G2091" s="24"/>
      <c r="H2091" s="24"/>
      <c r="I2091" s="24"/>
      <c r="J2091" s="46">
        <f>K2086+K2087+K2088+K2089</f>
        <v>5681.54</v>
      </c>
      <c r="K2091" s="46"/>
      <c r="L2091" s="25">
        <f>IF(Source!I796&lt;&gt;0, ROUND(J2091/Source!I796, 2), 0)</f>
        <v>5681.54</v>
      </c>
      <c r="P2091" s="23">
        <f>J2091</f>
        <v>5681.54</v>
      </c>
    </row>
    <row r="2092" spans="1:22" ht="42.75" x14ac:dyDescent="0.2">
      <c r="A2092" s="18">
        <v>251</v>
      </c>
      <c r="B2092" s="18">
        <v>251</v>
      </c>
      <c r="C2092" s="18" t="str">
        <f>Source!F797</f>
        <v>1.23-2103-41-1/1</v>
      </c>
      <c r="D2092" s="18" t="str">
        <f>Source!G797</f>
        <v>Техническое обслуживание регулирующего клапана / Привод  PDS 05/230.DT</v>
      </c>
      <c r="E2092" s="19" t="str">
        <f>Source!H797</f>
        <v>шт.</v>
      </c>
      <c r="F2092" s="9">
        <f>Source!I797</f>
        <v>1</v>
      </c>
      <c r="G2092" s="21"/>
      <c r="H2092" s="20"/>
      <c r="I2092" s="9"/>
      <c r="J2092" s="9"/>
      <c r="K2092" s="21"/>
      <c r="L2092" s="21"/>
      <c r="Q2092">
        <f>ROUND((Source!BZ797/100)*ROUND((Source!AF797*Source!AV797)*Source!I797, 2), 2)</f>
        <v>145.6</v>
      </c>
      <c r="R2092">
        <f>Source!X797</f>
        <v>145.6</v>
      </c>
      <c r="S2092">
        <f>ROUND((Source!CA797/100)*ROUND((Source!AF797*Source!AV797)*Source!I797, 2), 2)</f>
        <v>20.8</v>
      </c>
      <c r="T2092">
        <f>Source!Y797</f>
        <v>20.8</v>
      </c>
      <c r="U2092">
        <f>ROUND((175/100)*ROUND((Source!AE797*Source!AV797)*Source!I797, 2), 2)</f>
        <v>86.75</v>
      </c>
      <c r="V2092">
        <f>ROUND((108/100)*ROUND(Source!CS797*Source!I797, 2), 2)</f>
        <v>53.54</v>
      </c>
    </row>
    <row r="2093" spans="1:22" ht="14.25" x14ac:dyDescent="0.2">
      <c r="A2093" s="18"/>
      <c r="B2093" s="18"/>
      <c r="C2093" s="18"/>
      <c r="D2093" s="18" t="s">
        <v>1332</v>
      </c>
      <c r="E2093" s="19"/>
      <c r="F2093" s="9"/>
      <c r="G2093" s="21">
        <f>Source!AO797</f>
        <v>208</v>
      </c>
      <c r="H2093" s="20" t="str">
        <f>Source!DG797</f>
        <v/>
      </c>
      <c r="I2093" s="9">
        <f>Source!AV797</f>
        <v>1</v>
      </c>
      <c r="J2093" s="9">
        <f>IF(Source!BA797&lt;&gt; 0, Source!BA797, 1)</f>
        <v>1</v>
      </c>
      <c r="K2093" s="21">
        <f>Source!S797</f>
        <v>208</v>
      </c>
      <c r="L2093" s="21"/>
    </row>
    <row r="2094" spans="1:22" ht="14.25" x14ac:dyDescent="0.2">
      <c r="A2094" s="18"/>
      <c r="B2094" s="18"/>
      <c r="C2094" s="18"/>
      <c r="D2094" s="18" t="s">
        <v>1333</v>
      </c>
      <c r="E2094" s="19"/>
      <c r="F2094" s="9"/>
      <c r="G2094" s="21">
        <f>Source!AM797</f>
        <v>78.180000000000007</v>
      </c>
      <c r="H2094" s="20" t="str">
        <f>Source!DE797</f>
        <v/>
      </c>
      <c r="I2094" s="9">
        <f>Source!AV797</f>
        <v>1</v>
      </c>
      <c r="J2094" s="9">
        <f>IF(Source!BB797&lt;&gt; 0, Source!BB797, 1)</f>
        <v>1</v>
      </c>
      <c r="K2094" s="21">
        <f>Source!Q797</f>
        <v>78.180000000000007</v>
      </c>
      <c r="L2094" s="21"/>
    </row>
    <row r="2095" spans="1:22" ht="14.25" x14ac:dyDescent="0.2">
      <c r="A2095" s="18"/>
      <c r="B2095" s="18"/>
      <c r="C2095" s="18"/>
      <c r="D2095" s="18" t="s">
        <v>1334</v>
      </c>
      <c r="E2095" s="19"/>
      <c r="F2095" s="9"/>
      <c r="G2095" s="21">
        <f>Source!AN797</f>
        <v>49.57</v>
      </c>
      <c r="H2095" s="20" t="str">
        <f>Source!DF797</f>
        <v/>
      </c>
      <c r="I2095" s="9">
        <f>Source!AV797</f>
        <v>1</v>
      </c>
      <c r="J2095" s="9">
        <f>IF(Source!BS797&lt;&gt; 0, Source!BS797, 1)</f>
        <v>1</v>
      </c>
      <c r="K2095" s="22">
        <f>Source!R797</f>
        <v>49.57</v>
      </c>
      <c r="L2095" s="21"/>
    </row>
    <row r="2096" spans="1:22" ht="14.25" x14ac:dyDescent="0.2">
      <c r="A2096" s="18"/>
      <c r="B2096" s="18"/>
      <c r="C2096" s="18"/>
      <c r="D2096" s="18" t="s">
        <v>1336</v>
      </c>
      <c r="E2096" s="19" t="s">
        <v>1337</v>
      </c>
      <c r="F2096" s="9">
        <f>Source!AT797</f>
        <v>70</v>
      </c>
      <c r="G2096" s="21"/>
      <c r="H2096" s="20"/>
      <c r="I2096" s="9"/>
      <c r="J2096" s="9"/>
      <c r="K2096" s="21">
        <f>SUM(R2092:R2095)</f>
        <v>145.6</v>
      </c>
      <c r="L2096" s="21"/>
    </row>
    <row r="2097" spans="1:22" ht="14.25" x14ac:dyDescent="0.2">
      <c r="A2097" s="18"/>
      <c r="B2097" s="18"/>
      <c r="C2097" s="18"/>
      <c r="D2097" s="18" t="s">
        <v>1338</v>
      </c>
      <c r="E2097" s="19" t="s">
        <v>1337</v>
      </c>
      <c r="F2097" s="9">
        <f>Source!AU797</f>
        <v>10</v>
      </c>
      <c r="G2097" s="21"/>
      <c r="H2097" s="20"/>
      <c r="I2097" s="9"/>
      <c r="J2097" s="9"/>
      <c r="K2097" s="21">
        <f>SUM(T2092:T2096)</f>
        <v>20.8</v>
      </c>
      <c r="L2097" s="21"/>
    </row>
    <row r="2098" spans="1:22" ht="14.25" x14ac:dyDescent="0.2">
      <c r="A2098" s="18"/>
      <c r="B2098" s="18"/>
      <c r="C2098" s="18"/>
      <c r="D2098" s="18" t="s">
        <v>1339</v>
      </c>
      <c r="E2098" s="19" t="s">
        <v>1337</v>
      </c>
      <c r="F2098" s="9">
        <f>108</f>
        <v>108</v>
      </c>
      <c r="G2098" s="21"/>
      <c r="H2098" s="20"/>
      <c r="I2098" s="9"/>
      <c r="J2098" s="9"/>
      <c r="K2098" s="21">
        <f>SUM(V2092:V2097)</f>
        <v>53.54</v>
      </c>
      <c r="L2098" s="21"/>
    </row>
    <row r="2099" spans="1:22" ht="14.25" x14ac:dyDescent="0.2">
      <c r="A2099" s="18"/>
      <c r="B2099" s="18"/>
      <c r="C2099" s="18"/>
      <c r="D2099" s="18" t="s">
        <v>1340</v>
      </c>
      <c r="E2099" s="19" t="s">
        <v>1341</v>
      </c>
      <c r="F2099" s="9">
        <f>Source!AQ797</f>
        <v>0.37</v>
      </c>
      <c r="G2099" s="21"/>
      <c r="H2099" s="20" t="str">
        <f>Source!DI797</f>
        <v/>
      </c>
      <c r="I2099" s="9">
        <f>Source!AV797</f>
        <v>1</v>
      </c>
      <c r="J2099" s="9"/>
      <c r="K2099" s="21"/>
      <c r="L2099" s="21">
        <f>Source!U797</f>
        <v>0.37</v>
      </c>
    </row>
    <row r="2100" spans="1:22" ht="15" x14ac:dyDescent="0.25">
      <c r="A2100" s="24"/>
      <c r="B2100" s="24"/>
      <c r="C2100" s="24"/>
      <c r="D2100" s="24"/>
      <c r="E2100" s="24"/>
      <c r="F2100" s="24"/>
      <c r="G2100" s="24"/>
      <c r="H2100" s="24"/>
      <c r="I2100" s="24"/>
      <c r="J2100" s="46">
        <f>K2093+K2094+K2096+K2097+K2098</f>
        <v>506.12</v>
      </c>
      <c r="K2100" s="46"/>
      <c r="L2100" s="25">
        <f>IF(Source!I797&lt;&gt;0, ROUND(J2100/Source!I797, 2), 0)</f>
        <v>506.12</v>
      </c>
      <c r="P2100" s="23">
        <f>J2100</f>
        <v>506.12</v>
      </c>
    </row>
    <row r="2102" spans="1:22" ht="15" x14ac:dyDescent="0.25">
      <c r="C2102" s="47" t="str">
        <f>Source!G798</f>
        <v>В6 Вентилятор канальный KVR 200/1 производительность по воздуху L=200 м3/час</v>
      </c>
      <c r="D2102" s="47"/>
      <c r="E2102" s="47"/>
      <c r="F2102" s="47"/>
      <c r="G2102" s="47"/>
      <c r="H2102" s="47"/>
      <c r="I2102" s="47"/>
      <c r="J2102" s="47"/>
      <c r="K2102" s="47"/>
    </row>
    <row r="2103" spans="1:22" ht="28.5" x14ac:dyDescent="0.2">
      <c r="A2103" s="18">
        <v>252</v>
      </c>
      <c r="B2103" s="18">
        <v>252</v>
      </c>
      <c r="C2103" s="18" t="str">
        <f>Source!F799</f>
        <v>1.18-2303-3-2/1</v>
      </c>
      <c r="D2103" s="18" t="str">
        <f>Source!G799</f>
        <v>Техническое обслуживание канального вентилятора - ежеквартальное</v>
      </c>
      <c r="E2103" s="19" t="str">
        <f>Source!H799</f>
        <v>шт.</v>
      </c>
      <c r="F2103" s="9">
        <f>Source!I799</f>
        <v>1</v>
      </c>
      <c r="G2103" s="21"/>
      <c r="H2103" s="20"/>
      <c r="I2103" s="9"/>
      <c r="J2103" s="9"/>
      <c r="K2103" s="21"/>
      <c r="L2103" s="21"/>
      <c r="Q2103">
        <f>ROUND((Source!BZ799/100)*ROUND((Source!AF799*Source!AV799)*Source!I799, 2), 2)</f>
        <v>1498.74</v>
      </c>
      <c r="R2103">
        <f>Source!X799</f>
        <v>1498.74</v>
      </c>
      <c r="S2103">
        <f>ROUND((Source!CA799/100)*ROUND((Source!AF799*Source!AV799)*Source!I799, 2), 2)</f>
        <v>214.11</v>
      </c>
      <c r="T2103">
        <f>Source!Y799</f>
        <v>214.11</v>
      </c>
      <c r="U2103">
        <f>ROUND((175/100)*ROUND((Source!AE799*Source!AV799)*Source!I799, 2), 2)</f>
        <v>0</v>
      </c>
      <c r="V2103">
        <f>ROUND((108/100)*ROUND(Source!CS799*Source!I799, 2), 2)</f>
        <v>0</v>
      </c>
    </row>
    <row r="2104" spans="1:22" ht="14.25" x14ac:dyDescent="0.2">
      <c r="A2104" s="18"/>
      <c r="B2104" s="18"/>
      <c r="C2104" s="18"/>
      <c r="D2104" s="18" t="s">
        <v>1332</v>
      </c>
      <c r="E2104" s="19"/>
      <c r="F2104" s="9"/>
      <c r="G2104" s="21">
        <f>Source!AO799</f>
        <v>1070.53</v>
      </c>
      <c r="H2104" s="20" t="str">
        <f>Source!DG799</f>
        <v>)*2</v>
      </c>
      <c r="I2104" s="9">
        <f>Source!AV799</f>
        <v>1</v>
      </c>
      <c r="J2104" s="9">
        <f>IF(Source!BA799&lt;&gt; 0, Source!BA799, 1)</f>
        <v>1</v>
      </c>
      <c r="K2104" s="21">
        <f>Source!S799</f>
        <v>2141.06</v>
      </c>
      <c r="L2104" s="21"/>
    </row>
    <row r="2105" spans="1:22" ht="14.25" x14ac:dyDescent="0.2">
      <c r="A2105" s="18"/>
      <c r="B2105" s="18"/>
      <c r="C2105" s="18"/>
      <c r="D2105" s="18" t="s">
        <v>1336</v>
      </c>
      <c r="E2105" s="19" t="s">
        <v>1337</v>
      </c>
      <c r="F2105" s="9">
        <f>Source!AT799</f>
        <v>70</v>
      </c>
      <c r="G2105" s="21"/>
      <c r="H2105" s="20"/>
      <c r="I2105" s="9"/>
      <c r="J2105" s="9"/>
      <c r="K2105" s="21">
        <f>SUM(R2103:R2104)</f>
        <v>1498.74</v>
      </c>
      <c r="L2105" s="21"/>
    </row>
    <row r="2106" spans="1:22" ht="14.25" x14ac:dyDescent="0.2">
      <c r="A2106" s="18"/>
      <c r="B2106" s="18"/>
      <c r="C2106" s="18"/>
      <c r="D2106" s="18" t="s">
        <v>1338</v>
      </c>
      <c r="E2106" s="19" t="s">
        <v>1337</v>
      </c>
      <c r="F2106" s="9">
        <f>Source!AU799</f>
        <v>10</v>
      </c>
      <c r="G2106" s="21"/>
      <c r="H2106" s="20"/>
      <c r="I2106" s="9"/>
      <c r="J2106" s="9"/>
      <c r="K2106" s="21">
        <f>SUM(T2103:T2105)</f>
        <v>214.11</v>
      </c>
      <c r="L2106" s="21"/>
    </row>
    <row r="2107" spans="1:22" ht="14.25" x14ac:dyDescent="0.2">
      <c r="A2107" s="18"/>
      <c r="B2107" s="18"/>
      <c r="C2107" s="18"/>
      <c r="D2107" s="18" t="s">
        <v>1340</v>
      </c>
      <c r="E2107" s="19" t="s">
        <v>1341</v>
      </c>
      <c r="F2107" s="9">
        <f>Source!AQ799</f>
        <v>1.76</v>
      </c>
      <c r="G2107" s="21"/>
      <c r="H2107" s="20" t="str">
        <f>Source!DI799</f>
        <v>)*2</v>
      </c>
      <c r="I2107" s="9">
        <f>Source!AV799</f>
        <v>1</v>
      </c>
      <c r="J2107" s="9"/>
      <c r="K2107" s="21"/>
      <c r="L2107" s="21">
        <f>Source!U799</f>
        <v>3.52</v>
      </c>
    </row>
    <row r="2108" spans="1:22" ht="15" x14ac:dyDescent="0.25">
      <c r="A2108" s="24"/>
      <c r="B2108" s="24"/>
      <c r="C2108" s="24"/>
      <c r="D2108" s="24"/>
      <c r="E2108" s="24"/>
      <c r="F2108" s="24"/>
      <c r="G2108" s="24"/>
      <c r="H2108" s="24"/>
      <c r="I2108" s="24"/>
      <c r="J2108" s="46">
        <f>K2104+K2105+K2106</f>
        <v>3853.9100000000003</v>
      </c>
      <c r="K2108" s="46"/>
      <c r="L2108" s="25">
        <f>IF(Source!I799&lt;&gt;0, ROUND(J2108/Source!I799, 2), 0)</f>
        <v>3853.91</v>
      </c>
      <c r="P2108" s="23">
        <f>J2108</f>
        <v>3853.9100000000003</v>
      </c>
    </row>
    <row r="2109" spans="1:22" ht="42.75" x14ac:dyDescent="0.2">
      <c r="A2109" s="18">
        <v>253</v>
      </c>
      <c r="B2109" s="18">
        <v>253</v>
      </c>
      <c r="C2109" s="18" t="str">
        <f>Source!F803</f>
        <v>1.15-2203-9-2/1</v>
      </c>
      <c r="D2109" s="18" t="str">
        <f>Source!G803</f>
        <v>Техническое обслуживание клапанов обратных фланцевых диаметром 100-150 мм /Клапан обратный KON 200</v>
      </c>
      <c r="E2109" s="19" t="str">
        <f>Source!H803</f>
        <v>шт.</v>
      </c>
      <c r="F2109" s="9">
        <f>Source!I803</f>
        <v>1</v>
      </c>
      <c r="G2109" s="21"/>
      <c r="H2109" s="20"/>
      <c r="I2109" s="9"/>
      <c r="J2109" s="9"/>
      <c r="K2109" s="21"/>
      <c r="L2109" s="21"/>
      <c r="Q2109">
        <f>ROUND((Source!BZ803/100)*ROUND((Source!AF803*Source!AV803)*Source!I803, 2), 2)</f>
        <v>86.57</v>
      </c>
      <c r="R2109">
        <f>Source!X803</f>
        <v>86.57</v>
      </c>
      <c r="S2109">
        <f>ROUND((Source!CA803/100)*ROUND((Source!AF803*Source!AV803)*Source!I803, 2), 2)</f>
        <v>12.37</v>
      </c>
      <c r="T2109">
        <f>Source!Y803</f>
        <v>12.37</v>
      </c>
      <c r="U2109">
        <f>ROUND((175/100)*ROUND((Source!AE803*Source!AV803)*Source!I803, 2), 2)</f>
        <v>0</v>
      </c>
      <c r="V2109">
        <f>ROUND((108/100)*ROUND(Source!CS803*Source!I803, 2), 2)</f>
        <v>0</v>
      </c>
    </row>
    <row r="2110" spans="1:22" ht="14.25" x14ac:dyDescent="0.2">
      <c r="A2110" s="18"/>
      <c r="B2110" s="18"/>
      <c r="C2110" s="18"/>
      <c r="D2110" s="18" t="s">
        <v>1332</v>
      </c>
      <c r="E2110" s="19"/>
      <c r="F2110" s="9"/>
      <c r="G2110" s="21">
        <f>Source!AO803</f>
        <v>123.67</v>
      </c>
      <c r="H2110" s="20" t="str">
        <f>Source!DG803</f>
        <v/>
      </c>
      <c r="I2110" s="9">
        <f>Source!AV803</f>
        <v>1</v>
      </c>
      <c r="J2110" s="9">
        <f>IF(Source!BA803&lt;&gt; 0, Source!BA803, 1)</f>
        <v>1</v>
      </c>
      <c r="K2110" s="21">
        <f>Source!S803</f>
        <v>123.67</v>
      </c>
      <c r="L2110" s="21"/>
    </row>
    <row r="2111" spans="1:22" ht="14.25" x14ac:dyDescent="0.2">
      <c r="A2111" s="18"/>
      <c r="B2111" s="18"/>
      <c r="C2111" s="18"/>
      <c r="D2111" s="18" t="s">
        <v>1335</v>
      </c>
      <c r="E2111" s="19"/>
      <c r="F2111" s="9"/>
      <c r="G2111" s="21">
        <f>Source!AL803</f>
        <v>0.63</v>
      </c>
      <c r="H2111" s="20" t="str">
        <f>Source!DD803</f>
        <v/>
      </c>
      <c r="I2111" s="9">
        <f>Source!AW803</f>
        <v>1</v>
      </c>
      <c r="J2111" s="9">
        <f>IF(Source!BC803&lt;&gt; 0, Source!BC803, 1)</f>
        <v>1</v>
      </c>
      <c r="K2111" s="21">
        <f>Source!P803</f>
        <v>0.63</v>
      </c>
      <c r="L2111" s="21"/>
    </row>
    <row r="2112" spans="1:22" ht="14.25" x14ac:dyDescent="0.2">
      <c r="A2112" s="18"/>
      <c r="B2112" s="18"/>
      <c r="C2112" s="18"/>
      <c r="D2112" s="18" t="s">
        <v>1336</v>
      </c>
      <c r="E2112" s="19" t="s">
        <v>1337</v>
      </c>
      <c r="F2112" s="9">
        <f>Source!AT803</f>
        <v>70</v>
      </c>
      <c r="G2112" s="21"/>
      <c r="H2112" s="20"/>
      <c r="I2112" s="9"/>
      <c r="J2112" s="9"/>
      <c r="K2112" s="21">
        <f>SUM(R2109:R2111)</f>
        <v>86.57</v>
      </c>
      <c r="L2112" s="21"/>
    </row>
    <row r="2113" spans="1:22" ht="14.25" x14ac:dyDescent="0.2">
      <c r="A2113" s="18"/>
      <c r="B2113" s="18"/>
      <c r="C2113" s="18"/>
      <c r="D2113" s="18" t="s">
        <v>1338</v>
      </c>
      <c r="E2113" s="19" t="s">
        <v>1337</v>
      </c>
      <c r="F2113" s="9">
        <f>Source!AU803</f>
        <v>10</v>
      </c>
      <c r="G2113" s="21"/>
      <c r="H2113" s="20"/>
      <c r="I2113" s="9"/>
      <c r="J2113" s="9"/>
      <c r="K2113" s="21">
        <f>SUM(T2109:T2112)</f>
        <v>12.37</v>
      </c>
      <c r="L2113" s="21"/>
    </row>
    <row r="2114" spans="1:22" ht="14.25" x14ac:dyDescent="0.2">
      <c r="A2114" s="18"/>
      <c r="B2114" s="18"/>
      <c r="C2114" s="18"/>
      <c r="D2114" s="18" t="s">
        <v>1340</v>
      </c>
      <c r="E2114" s="19" t="s">
        <v>1341</v>
      </c>
      <c r="F2114" s="9">
        <f>Source!AQ803</f>
        <v>0.22</v>
      </c>
      <c r="G2114" s="21"/>
      <c r="H2114" s="20" t="str">
        <f>Source!DI803</f>
        <v/>
      </c>
      <c r="I2114" s="9">
        <f>Source!AV803</f>
        <v>1</v>
      </c>
      <c r="J2114" s="9"/>
      <c r="K2114" s="21"/>
      <c r="L2114" s="21">
        <f>Source!U803</f>
        <v>0.22</v>
      </c>
    </row>
    <row r="2115" spans="1:22" ht="15" x14ac:dyDescent="0.25">
      <c r="A2115" s="24"/>
      <c r="B2115" s="24"/>
      <c r="C2115" s="24"/>
      <c r="D2115" s="24"/>
      <c r="E2115" s="24"/>
      <c r="F2115" s="24"/>
      <c r="G2115" s="24"/>
      <c r="H2115" s="24"/>
      <c r="I2115" s="24"/>
      <c r="J2115" s="46">
        <f>K2110+K2111+K2112+K2113</f>
        <v>223.24</v>
      </c>
      <c r="K2115" s="46"/>
      <c r="L2115" s="25">
        <f>IF(Source!I803&lt;&gt;0, ROUND(J2115/Source!I803, 2), 0)</f>
        <v>223.24</v>
      </c>
      <c r="P2115" s="23">
        <f>J2115</f>
        <v>223.24</v>
      </c>
    </row>
    <row r="2116" spans="1:22" ht="42.75" x14ac:dyDescent="0.2">
      <c r="A2116" s="18">
        <v>254</v>
      </c>
      <c r="B2116" s="18">
        <v>254</v>
      </c>
      <c r="C2116" s="18" t="str">
        <f>Source!F804</f>
        <v>1.23-2103-41-1/1</v>
      </c>
      <c r="D2116" s="18" t="str">
        <f>Source!G804</f>
        <v>Техническое обслуживание регулирующего клапана / Регулятор скорости STY-1,5</v>
      </c>
      <c r="E2116" s="19" t="str">
        <f>Source!H804</f>
        <v>шт.</v>
      </c>
      <c r="F2116" s="9">
        <f>Source!I804</f>
        <v>1</v>
      </c>
      <c r="G2116" s="21"/>
      <c r="H2116" s="20"/>
      <c r="I2116" s="9"/>
      <c r="J2116" s="9"/>
      <c r="K2116" s="21"/>
      <c r="L2116" s="21"/>
      <c r="Q2116">
        <f>ROUND((Source!BZ804/100)*ROUND((Source!AF804*Source!AV804)*Source!I804, 2), 2)</f>
        <v>145.6</v>
      </c>
      <c r="R2116">
        <f>Source!X804</f>
        <v>145.6</v>
      </c>
      <c r="S2116">
        <f>ROUND((Source!CA804/100)*ROUND((Source!AF804*Source!AV804)*Source!I804, 2), 2)</f>
        <v>20.8</v>
      </c>
      <c r="T2116">
        <f>Source!Y804</f>
        <v>20.8</v>
      </c>
      <c r="U2116">
        <f>ROUND((175/100)*ROUND((Source!AE804*Source!AV804)*Source!I804, 2), 2)</f>
        <v>86.75</v>
      </c>
      <c r="V2116">
        <f>ROUND((108/100)*ROUND(Source!CS804*Source!I804, 2), 2)</f>
        <v>53.54</v>
      </c>
    </row>
    <row r="2117" spans="1:22" ht="14.25" x14ac:dyDescent="0.2">
      <c r="A2117" s="18"/>
      <c r="B2117" s="18"/>
      <c r="C2117" s="18"/>
      <c r="D2117" s="18" t="s">
        <v>1332</v>
      </c>
      <c r="E2117" s="19"/>
      <c r="F2117" s="9"/>
      <c r="G2117" s="21">
        <f>Source!AO804</f>
        <v>208</v>
      </c>
      <c r="H2117" s="20" t="str">
        <f>Source!DG804</f>
        <v/>
      </c>
      <c r="I2117" s="9">
        <f>Source!AV804</f>
        <v>1</v>
      </c>
      <c r="J2117" s="9">
        <f>IF(Source!BA804&lt;&gt; 0, Source!BA804, 1)</f>
        <v>1</v>
      </c>
      <c r="K2117" s="21">
        <f>Source!S804</f>
        <v>208</v>
      </c>
      <c r="L2117" s="21"/>
    </row>
    <row r="2118" spans="1:22" ht="14.25" x14ac:dyDescent="0.2">
      <c r="A2118" s="18"/>
      <c r="B2118" s="18"/>
      <c r="C2118" s="18"/>
      <c r="D2118" s="18" t="s">
        <v>1333</v>
      </c>
      <c r="E2118" s="19"/>
      <c r="F2118" s="9"/>
      <c r="G2118" s="21">
        <f>Source!AM804</f>
        <v>78.180000000000007</v>
      </c>
      <c r="H2118" s="20" t="str">
        <f>Source!DE804</f>
        <v/>
      </c>
      <c r="I2118" s="9">
        <f>Source!AV804</f>
        <v>1</v>
      </c>
      <c r="J2118" s="9">
        <f>IF(Source!BB804&lt;&gt; 0, Source!BB804, 1)</f>
        <v>1</v>
      </c>
      <c r="K2118" s="21">
        <f>Source!Q804</f>
        <v>78.180000000000007</v>
      </c>
      <c r="L2118" s="21"/>
    </row>
    <row r="2119" spans="1:22" ht="14.25" x14ac:dyDescent="0.2">
      <c r="A2119" s="18"/>
      <c r="B2119" s="18"/>
      <c r="C2119" s="18"/>
      <c r="D2119" s="18" t="s">
        <v>1334</v>
      </c>
      <c r="E2119" s="19"/>
      <c r="F2119" s="9"/>
      <c r="G2119" s="21">
        <f>Source!AN804</f>
        <v>49.57</v>
      </c>
      <c r="H2119" s="20" t="str">
        <f>Source!DF804</f>
        <v/>
      </c>
      <c r="I2119" s="9">
        <f>Source!AV804</f>
        <v>1</v>
      </c>
      <c r="J2119" s="9">
        <f>IF(Source!BS804&lt;&gt; 0, Source!BS804, 1)</f>
        <v>1</v>
      </c>
      <c r="K2119" s="22">
        <f>Source!R804</f>
        <v>49.57</v>
      </c>
      <c r="L2119" s="21"/>
    </row>
    <row r="2120" spans="1:22" ht="14.25" x14ac:dyDescent="0.2">
      <c r="A2120" s="18"/>
      <c r="B2120" s="18"/>
      <c r="C2120" s="18"/>
      <c r="D2120" s="18" t="s">
        <v>1336</v>
      </c>
      <c r="E2120" s="19" t="s">
        <v>1337</v>
      </c>
      <c r="F2120" s="9">
        <f>Source!AT804</f>
        <v>70</v>
      </c>
      <c r="G2120" s="21"/>
      <c r="H2120" s="20"/>
      <c r="I2120" s="9"/>
      <c r="J2120" s="9"/>
      <c r="K2120" s="21">
        <f>SUM(R2116:R2119)</f>
        <v>145.6</v>
      </c>
      <c r="L2120" s="21"/>
    </row>
    <row r="2121" spans="1:22" ht="14.25" x14ac:dyDescent="0.2">
      <c r="A2121" s="18"/>
      <c r="B2121" s="18"/>
      <c r="C2121" s="18"/>
      <c r="D2121" s="18" t="s">
        <v>1338</v>
      </c>
      <c r="E2121" s="19" t="s">
        <v>1337</v>
      </c>
      <c r="F2121" s="9">
        <f>Source!AU804</f>
        <v>10</v>
      </c>
      <c r="G2121" s="21"/>
      <c r="H2121" s="20"/>
      <c r="I2121" s="9"/>
      <c r="J2121" s="9"/>
      <c r="K2121" s="21">
        <f>SUM(T2116:T2120)</f>
        <v>20.8</v>
      </c>
      <c r="L2121" s="21"/>
    </row>
    <row r="2122" spans="1:22" ht="14.25" x14ac:dyDescent="0.2">
      <c r="A2122" s="18"/>
      <c r="B2122" s="18"/>
      <c r="C2122" s="18"/>
      <c r="D2122" s="18" t="s">
        <v>1339</v>
      </c>
      <c r="E2122" s="19" t="s">
        <v>1337</v>
      </c>
      <c r="F2122" s="9">
        <f>108</f>
        <v>108</v>
      </c>
      <c r="G2122" s="21"/>
      <c r="H2122" s="20"/>
      <c r="I2122" s="9"/>
      <c r="J2122" s="9"/>
      <c r="K2122" s="21">
        <f>SUM(V2116:V2121)</f>
        <v>53.54</v>
      </c>
      <c r="L2122" s="21"/>
    </row>
    <row r="2123" spans="1:22" ht="14.25" x14ac:dyDescent="0.2">
      <c r="A2123" s="18"/>
      <c r="B2123" s="18"/>
      <c r="C2123" s="18"/>
      <c r="D2123" s="18" t="s">
        <v>1340</v>
      </c>
      <c r="E2123" s="19" t="s">
        <v>1341</v>
      </c>
      <c r="F2123" s="9">
        <f>Source!AQ804</f>
        <v>0.37</v>
      </c>
      <c r="G2123" s="21"/>
      <c r="H2123" s="20" t="str">
        <f>Source!DI804</f>
        <v/>
      </c>
      <c r="I2123" s="9">
        <f>Source!AV804</f>
        <v>1</v>
      </c>
      <c r="J2123" s="9"/>
      <c r="K2123" s="21"/>
      <c r="L2123" s="21">
        <f>Source!U804</f>
        <v>0.37</v>
      </c>
    </row>
    <row r="2124" spans="1:22" ht="15" x14ac:dyDescent="0.25">
      <c r="A2124" s="24"/>
      <c r="B2124" s="24"/>
      <c r="C2124" s="24"/>
      <c r="D2124" s="24"/>
      <c r="E2124" s="24"/>
      <c r="F2124" s="24"/>
      <c r="G2124" s="24"/>
      <c r="H2124" s="24"/>
      <c r="I2124" s="24"/>
      <c r="J2124" s="46">
        <f>K2117+K2118+K2120+K2121+K2122</f>
        <v>506.12</v>
      </c>
      <c r="K2124" s="46"/>
      <c r="L2124" s="25">
        <f>IF(Source!I804&lt;&gt;0, ROUND(J2124/Source!I804, 2), 0)</f>
        <v>506.12</v>
      </c>
      <c r="P2124" s="23">
        <f>J2124</f>
        <v>506.12</v>
      </c>
    </row>
    <row r="2126" spans="1:22" ht="15" x14ac:dyDescent="0.25">
      <c r="C2126" s="47" t="str">
        <f>Source!G805</f>
        <v>В7 Вентилятор канальный KVR 200/1 - производительность по воздуху L=200 м3/час</v>
      </c>
      <c r="D2126" s="47"/>
      <c r="E2126" s="47"/>
      <c r="F2126" s="47"/>
      <c r="G2126" s="47"/>
      <c r="H2126" s="47"/>
      <c r="I2126" s="47"/>
      <c r="J2126" s="47"/>
      <c r="K2126" s="47"/>
    </row>
    <row r="2127" spans="1:22" ht="28.5" x14ac:dyDescent="0.2">
      <c r="A2127" s="18">
        <v>255</v>
      </c>
      <c r="B2127" s="18">
        <v>255</v>
      </c>
      <c r="C2127" s="18" t="str">
        <f>Source!F806</f>
        <v>1.18-2303-3-2/1</v>
      </c>
      <c r="D2127" s="18" t="str">
        <f>Source!G806</f>
        <v>Техническое обслуживание канального вентилятора - ежеквартальное</v>
      </c>
      <c r="E2127" s="19" t="str">
        <f>Source!H806</f>
        <v>шт.</v>
      </c>
      <c r="F2127" s="9">
        <f>Source!I806</f>
        <v>1</v>
      </c>
      <c r="G2127" s="21"/>
      <c r="H2127" s="20"/>
      <c r="I2127" s="9"/>
      <c r="J2127" s="9"/>
      <c r="K2127" s="21"/>
      <c r="L2127" s="21"/>
      <c r="Q2127">
        <f>ROUND((Source!BZ806/100)*ROUND((Source!AF806*Source!AV806)*Source!I806, 2), 2)</f>
        <v>1498.74</v>
      </c>
      <c r="R2127">
        <f>Source!X806</f>
        <v>1498.74</v>
      </c>
      <c r="S2127">
        <f>ROUND((Source!CA806/100)*ROUND((Source!AF806*Source!AV806)*Source!I806, 2), 2)</f>
        <v>214.11</v>
      </c>
      <c r="T2127">
        <f>Source!Y806</f>
        <v>214.11</v>
      </c>
      <c r="U2127">
        <f>ROUND((175/100)*ROUND((Source!AE806*Source!AV806)*Source!I806, 2), 2)</f>
        <v>0</v>
      </c>
      <c r="V2127">
        <f>ROUND((108/100)*ROUND(Source!CS806*Source!I806, 2), 2)</f>
        <v>0</v>
      </c>
    </row>
    <row r="2128" spans="1:22" ht="14.25" x14ac:dyDescent="0.2">
      <c r="A2128" s="18"/>
      <c r="B2128" s="18"/>
      <c r="C2128" s="18"/>
      <c r="D2128" s="18" t="s">
        <v>1332</v>
      </c>
      <c r="E2128" s="19"/>
      <c r="F2128" s="9"/>
      <c r="G2128" s="21">
        <f>Source!AO806</f>
        <v>1070.53</v>
      </c>
      <c r="H2128" s="20" t="str">
        <f>Source!DG806</f>
        <v>)*2</v>
      </c>
      <c r="I2128" s="9">
        <f>Source!AV806</f>
        <v>1</v>
      </c>
      <c r="J2128" s="9">
        <f>IF(Source!BA806&lt;&gt; 0, Source!BA806, 1)</f>
        <v>1</v>
      </c>
      <c r="K2128" s="21">
        <f>Source!S806</f>
        <v>2141.06</v>
      </c>
      <c r="L2128" s="21"/>
    </row>
    <row r="2129" spans="1:22" ht="14.25" x14ac:dyDescent="0.2">
      <c r="A2129" s="18"/>
      <c r="B2129" s="18"/>
      <c r="C2129" s="18"/>
      <c r="D2129" s="18" t="s">
        <v>1336</v>
      </c>
      <c r="E2129" s="19" t="s">
        <v>1337</v>
      </c>
      <c r="F2129" s="9">
        <f>Source!AT806</f>
        <v>70</v>
      </c>
      <c r="G2129" s="21"/>
      <c r="H2129" s="20"/>
      <c r="I2129" s="9"/>
      <c r="J2129" s="9"/>
      <c r="K2129" s="21">
        <f>SUM(R2127:R2128)</f>
        <v>1498.74</v>
      </c>
      <c r="L2129" s="21"/>
    </row>
    <row r="2130" spans="1:22" ht="14.25" x14ac:dyDescent="0.2">
      <c r="A2130" s="18"/>
      <c r="B2130" s="18"/>
      <c r="C2130" s="18"/>
      <c r="D2130" s="18" t="s">
        <v>1338</v>
      </c>
      <c r="E2130" s="19" t="s">
        <v>1337</v>
      </c>
      <c r="F2130" s="9">
        <f>Source!AU806</f>
        <v>10</v>
      </c>
      <c r="G2130" s="21"/>
      <c r="H2130" s="20"/>
      <c r="I2130" s="9"/>
      <c r="J2130" s="9"/>
      <c r="K2130" s="21">
        <f>SUM(T2127:T2129)</f>
        <v>214.11</v>
      </c>
      <c r="L2130" s="21"/>
    </row>
    <row r="2131" spans="1:22" ht="14.25" x14ac:dyDescent="0.2">
      <c r="A2131" s="18"/>
      <c r="B2131" s="18"/>
      <c r="C2131" s="18"/>
      <c r="D2131" s="18" t="s">
        <v>1340</v>
      </c>
      <c r="E2131" s="19" t="s">
        <v>1341</v>
      </c>
      <c r="F2131" s="9">
        <f>Source!AQ806</f>
        <v>1.76</v>
      </c>
      <c r="G2131" s="21"/>
      <c r="H2131" s="20" t="str">
        <f>Source!DI806</f>
        <v>)*2</v>
      </c>
      <c r="I2131" s="9">
        <f>Source!AV806</f>
        <v>1</v>
      </c>
      <c r="J2131" s="9"/>
      <c r="K2131" s="21"/>
      <c r="L2131" s="21">
        <f>Source!U806</f>
        <v>3.52</v>
      </c>
    </row>
    <row r="2132" spans="1:22" ht="15" x14ac:dyDescent="0.25">
      <c r="A2132" s="24"/>
      <c r="B2132" s="24"/>
      <c r="C2132" s="24"/>
      <c r="D2132" s="24"/>
      <c r="E2132" s="24"/>
      <c r="F2132" s="24"/>
      <c r="G2132" s="24"/>
      <c r="H2132" s="24"/>
      <c r="I2132" s="24"/>
      <c r="J2132" s="46">
        <f>K2128+K2129+K2130</f>
        <v>3853.9100000000003</v>
      </c>
      <c r="K2132" s="46"/>
      <c r="L2132" s="25">
        <f>IF(Source!I806&lt;&gt;0, ROUND(J2132/Source!I806, 2), 0)</f>
        <v>3853.91</v>
      </c>
      <c r="P2132" s="23">
        <f>J2132</f>
        <v>3853.9100000000003</v>
      </c>
    </row>
    <row r="2133" spans="1:22" ht="42.75" x14ac:dyDescent="0.2">
      <c r="A2133" s="18">
        <v>256</v>
      </c>
      <c r="B2133" s="18">
        <v>256</v>
      </c>
      <c r="C2133" s="18" t="str">
        <f>Source!F810</f>
        <v>1.15-2203-9-2/1</v>
      </c>
      <c r="D2133" s="18" t="str">
        <f>Source!G810</f>
        <v>Техническое обслуживание клапанов обратных фланцевых диаметром 100-150 мм /Клапан обратный KON 200</v>
      </c>
      <c r="E2133" s="19" t="str">
        <f>Source!H810</f>
        <v>шт.</v>
      </c>
      <c r="F2133" s="9">
        <f>Source!I810</f>
        <v>1</v>
      </c>
      <c r="G2133" s="21"/>
      <c r="H2133" s="20"/>
      <c r="I2133" s="9"/>
      <c r="J2133" s="9"/>
      <c r="K2133" s="21"/>
      <c r="L2133" s="21"/>
      <c r="Q2133">
        <f>ROUND((Source!BZ810/100)*ROUND((Source!AF810*Source!AV810)*Source!I810, 2), 2)</f>
        <v>86.57</v>
      </c>
      <c r="R2133">
        <f>Source!X810</f>
        <v>86.57</v>
      </c>
      <c r="S2133">
        <f>ROUND((Source!CA810/100)*ROUND((Source!AF810*Source!AV810)*Source!I810, 2), 2)</f>
        <v>12.37</v>
      </c>
      <c r="T2133">
        <f>Source!Y810</f>
        <v>12.37</v>
      </c>
      <c r="U2133">
        <f>ROUND((175/100)*ROUND((Source!AE810*Source!AV810)*Source!I810, 2), 2)</f>
        <v>0</v>
      </c>
      <c r="V2133">
        <f>ROUND((108/100)*ROUND(Source!CS810*Source!I810, 2), 2)</f>
        <v>0</v>
      </c>
    </row>
    <row r="2134" spans="1:22" ht="14.25" x14ac:dyDescent="0.2">
      <c r="A2134" s="18"/>
      <c r="B2134" s="18"/>
      <c r="C2134" s="18"/>
      <c r="D2134" s="18" t="s">
        <v>1332</v>
      </c>
      <c r="E2134" s="19"/>
      <c r="F2134" s="9"/>
      <c r="G2134" s="21">
        <f>Source!AO810</f>
        <v>123.67</v>
      </c>
      <c r="H2134" s="20" t="str">
        <f>Source!DG810</f>
        <v/>
      </c>
      <c r="I2134" s="9">
        <f>Source!AV810</f>
        <v>1</v>
      </c>
      <c r="J2134" s="9">
        <f>IF(Source!BA810&lt;&gt; 0, Source!BA810, 1)</f>
        <v>1</v>
      </c>
      <c r="K2134" s="21">
        <f>Source!S810</f>
        <v>123.67</v>
      </c>
      <c r="L2134" s="21"/>
    </row>
    <row r="2135" spans="1:22" ht="14.25" x14ac:dyDescent="0.2">
      <c r="A2135" s="18"/>
      <c r="B2135" s="18"/>
      <c r="C2135" s="18"/>
      <c r="D2135" s="18" t="s">
        <v>1335</v>
      </c>
      <c r="E2135" s="19"/>
      <c r="F2135" s="9"/>
      <c r="G2135" s="21">
        <f>Source!AL810</f>
        <v>0.63</v>
      </c>
      <c r="H2135" s="20" t="str">
        <f>Source!DD810</f>
        <v/>
      </c>
      <c r="I2135" s="9">
        <f>Source!AW810</f>
        <v>1</v>
      </c>
      <c r="J2135" s="9">
        <f>IF(Source!BC810&lt;&gt; 0, Source!BC810, 1)</f>
        <v>1</v>
      </c>
      <c r="K2135" s="21">
        <f>Source!P810</f>
        <v>0.63</v>
      </c>
      <c r="L2135" s="21"/>
    </row>
    <row r="2136" spans="1:22" ht="14.25" x14ac:dyDescent="0.2">
      <c r="A2136" s="18"/>
      <c r="B2136" s="18"/>
      <c r="C2136" s="18"/>
      <c r="D2136" s="18" t="s">
        <v>1336</v>
      </c>
      <c r="E2136" s="19" t="s">
        <v>1337</v>
      </c>
      <c r="F2136" s="9">
        <f>Source!AT810</f>
        <v>70</v>
      </c>
      <c r="G2136" s="21"/>
      <c r="H2136" s="20"/>
      <c r="I2136" s="9"/>
      <c r="J2136" s="9"/>
      <c r="K2136" s="21">
        <f>SUM(R2133:R2135)</f>
        <v>86.57</v>
      </c>
      <c r="L2136" s="21"/>
    </row>
    <row r="2137" spans="1:22" ht="14.25" x14ac:dyDescent="0.2">
      <c r="A2137" s="18"/>
      <c r="B2137" s="18"/>
      <c r="C2137" s="18"/>
      <c r="D2137" s="18" t="s">
        <v>1338</v>
      </c>
      <c r="E2137" s="19" t="s">
        <v>1337</v>
      </c>
      <c r="F2137" s="9">
        <f>Source!AU810</f>
        <v>10</v>
      </c>
      <c r="G2137" s="21"/>
      <c r="H2137" s="20"/>
      <c r="I2137" s="9"/>
      <c r="J2137" s="9"/>
      <c r="K2137" s="21">
        <f>SUM(T2133:T2136)</f>
        <v>12.37</v>
      </c>
      <c r="L2137" s="21"/>
    </row>
    <row r="2138" spans="1:22" ht="14.25" x14ac:dyDescent="0.2">
      <c r="A2138" s="18"/>
      <c r="B2138" s="18"/>
      <c r="C2138" s="18"/>
      <c r="D2138" s="18" t="s">
        <v>1340</v>
      </c>
      <c r="E2138" s="19" t="s">
        <v>1341</v>
      </c>
      <c r="F2138" s="9">
        <f>Source!AQ810</f>
        <v>0.22</v>
      </c>
      <c r="G2138" s="21"/>
      <c r="H2138" s="20" t="str">
        <f>Source!DI810</f>
        <v/>
      </c>
      <c r="I2138" s="9">
        <f>Source!AV810</f>
        <v>1</v>
      </c>
      <c r="J2138" s="9"/>
      <c r="K2138" s="21"/>
      <c r="L2138" s="21">
        <f>Source!U810</f>
        <v>0.22</v>
      </c>
    </row>
    <row r="2139" spans="1:22" ht="15" x14ac:dyDescent="0.25">
      <c r="A2139" s="24"/>
      <c r="B2139" s="24"/>
      <c r="C2139" s="24"/>
      <c r="D2139" s="24"/>
      <c r="E2139" s="24"/>
      <c r="F2139" s="24"/>
      <c r="G2139" s="24"/>
      <c r="H2139" s="24"/>
      <c r="I2139" s="24"/>
      <c r="J2139" s="46">
        <f>K2134+K2135+K2136+K2137</f>
        <v>223.24</v>
      </c>
      <c r="K2139" s="46"/>
      <c r="L2139" s="25">
        <f>IF(Source!I810&lt;&gt;0, ROUND(J2139/Source!I810, 2), 0)</f>
        <v>223.24</v>
      </c>
      <c r="P2139" s="23">
        <f>J2139</f>
        <v>223.24</v>
      </c>
    </row>
    <row r="2140" spans="1:22" ht="42.75" x14ac:dyDescent="0.2">
      <c r="A2140" s="18">
        <v>257</v>
      </c>
      <c r="B2140" s="18">
        <v>257</v>
      </c>
      <c r="C2140" s="18" t="str">
        <f>Source!F811</f>
        <v>1.23-2103-41-1/1</v>
      </c>
      <c r="D2140" s="18" t="str">
        <f>Source!G811</f>
        <v>Техническое обслуживание регулирующего клапана / Регулятор скорости STY-1,5</v>
      </c>
      <c r="E2140" s="19" t="str">
        <f>Source!H811</f>
        <v>шт.</v>
      </c>
      <c r="F2140" s="9">
        <f>Source!I811</f>
        <v>1</v>
      </c>
      <c r="G2140" s="21"/>
      <c r="H2140" s="20"/>
      <c r="I2140" s="9"/>
      <c r="J2140" s="9"/>
      <c r="K2140" s="21"/>
      <c r="L2140" s="21"/>
      <c r="Q2140">
        <f>ROUND((Source!BZ811/100)*ROUND((Source!AF811*Source!AV811)*Source!I811, 2), 2)</f>
        <v>145.6</v>
      </c>
      <c r="R2140">
        <f>Source!X811</f>
        <v>145.6</v>
      </c>
      <c r="S2140">
        <f>ROUND((Source!CA811/100)*ROUND((Source!AF811*Source!AV811)*Source!I811, 2), 2)</f>
        <v>20.8</v>
      </c>
      <c r="T2140">
        <f>Source!Y811</f>
        <v>20.8</v>
      </c>
      <c r="U2140">
        <f>ROUND((175/100)*ROUND((Source!AE811*Source!AV811)*Source!I811, 2), 2)</f>
        <v>86.75</v>
      </c>
      <c r="V2140">
        <f>ROUND((108/100)*ROUND(Source!CS811*Source!I811, 2), 2)</f>
        <v>53.54</v>
      </c>
    </row>
    <row r="2141" spans="1:22" ht="14.25" x14ac:dyDescent="0.2">
      <c r="A2141" s="18"/>
      <c r="B2141" s="18"/>
      <c r="C2141" s="18"/>
      <c r="D2141" s="18" t="s">
        <v>1332</v>
      </c>
      <c r="E2141" s="19"/>
      <c r="F2141" s="9"/>
      <c r="G2141" s="21">
        <f>Source!AO811</f>
        <v>208</v>
      </c>
      <c r="H2141" s="20" t="str">
        <f>Source!DG811</f>
        <v/>
      </c>
      <c r="I2141" s="9">
        <f>Source!AV811</f>
        <v>1</v>
      </c>
      <c r="J2141" s="9">
        <f>IF(Source!BA811&lt;&gt; 0, Source!BA811, 1)</f>
        <v>1</v>
      </c>
      <c r="K2141" s="21">
        <f>Source!S811</f>
        <v>208</v>
      </c>
      <c r="L2141" s="21"/>
    </row>
    <row r="2142" spans="1:22" ht="14.25" x14ac:dyDescent="0.2">
      <c r="A2142" s="18"/>
      <c r="B2142" s="18"/>
      <c r="C2142" s="18"/>
      <c r="D2142" s="18" t="s">
        <v>1333</v>
      </c>
      <c r="E2142" s="19"/>
      <c r="F2142" s="9"/>
      <c r="G2142" s="21">
        <f>Source!AM811</f>
        <v>78.180000000000007</v>
      </c>
      <c r="H2142" s="20" t="str">
        <f>Source!DE811</f>
        <v/>
      </c>
      <c r="I2142" s="9">
        <f>Source!AV811</f>
        <v>1</v>
      </c>
      <c r="J2142" s="9">
        <f>IF(Source!BB811&lt;&gt; 0, Source!BB811, 1)</f>
        <v>1</v>
      </c>
      <c r="K2142" s="21">
        <f>Source!Q811</f>
        <v>78.180000000000007</v>
      </c>
      <c r="L2142" s="21"/>
    </row>
    <row r="2143" spans="1:22" ht="14.25" x14ac:dyDescent="0.2">
      <c r="A2143" s="18"/>
      <c r="B2143" s="18"/>
      <c r="C2143" s="18"/>
      <c r="D2143" s="18" t="s">
        <v>1334</v>
      </c>
      <c r="E2143" s="19"/>
      <c r="F2143" s="9"/>
      <c r="G2143" s="21">
        <f>Source!AN811</f>
        <v>49.57</v>
      </c>
      <c r="H2143" s="20" t="str">
        <f>Source!DF811</f>
        <v/>
      </c>
      <c r="I2143" s="9">
        <f>Source!AV811</f>
        <v>1</v>
      </c>
      <c r="J2143" s="9">
        <f>IF(Source!BS811&lt;&gt; 0, Source!BS811, 1)</f>
        <v>1</v>
      </c>
      <c r="K2143" s="22">
        <f>Source!R811</f>
        <v>49.57</v>
      </c>
      <c r="L2143" s="21"/>
    </row>
    <row r="2144" spans="1:22" ht="14.25" x14ac:dyDescent="0.2">
      <c r="A2144" s="18"/>
      <c r="B2144" s="18"/>
      <c r="C2144" s="18"/>
      <c r="D2144" s="18" t="s">
        <v>1336</v>
      </c>
      <c r="E2144" s="19" t="s">
        <v>1337</v>
      </c>
      <c r="F2144" s="9">
        <f>Source!AT811</f>
        <v>70</v>
      </c>
      <c r="G2144" s="21"/>
      <c r="H2144" s="20"/>
      <c r="I2144" s="9"/>
      <c r="J2144" s="9"/>
      <c r="K2144" s="21">
        <f>SUM(R2140:R2143)</f>
        <v>145.6</v>
      </c>
      <c r="L2144" s="21"/>
    </row>
    <row r="2145" spans="1:22" ht="14.25" x14ac:dyDescent="0.2">
      <c r="A2145" s="18"/>
      <c r="B2145" s="18"/>
      <c r="C2145" s="18"/>
      <c r="D2145" s="18" t="s">
        <v>1338</v>
      </c>
      <c r="E2145" s="19" t="s">
        <v>1337</v>
      </c>
      <c r="F2145" s="9">
        <f>Source!AU811</f>
        <v>10</v>
      </c>
      <c r="G2145" s="21"/>
      <c r="H2145" s="20"/>
      <c r="I2145" s="9"/>
      <c r="J2145" s="9"/>
      <c r="K2145" s="21">
        <f>SUM(T2140:T2144)</f>
        <v>20.8</v>
      </c>
      <c r="L2145" s="21"/>
    </row>
    <row r="2146" spans="1:22" ht="14.25" x14ac:dyDescent="0.2">
      <c r="A2146" s="18"/>
      <c r="B2146" s="18"/>
      <c r="C2146" s="18"/>
      <c r="D2146" s="18" t="s">
        <v>1339</v>
      </c>
      <c r="E2146" s="19" t="s">
        <v>1337</v>
      </c>
      <c r="F2146" s="9">
        <f>108</f>
        <v>108</v>
      </c>
      <c r="G2146" s="21"/>
      <c r="H2146" s="20"/>
      <c r="I2146" s="9"/>
      <c r="J2146" s="9"/>
      <c r="K2146" s="21">
        <f>SUM(V2140:V2145)</f>
        <v>53.54</v>
      </c>
      <c r="L2146" s="21"/>
    </row>
    <row r="2147" spans="1:22" ht="14.25" x14ac:dyDescent="0.2">
      <c r="A2147" s="18"/>
      <c r="B2147" s="18"/>
      <c r="C2147" s="18"/>
      <c r="D2147" s="18" t="s">
        <v>1340</v>
      </c>
      <c r="E2147" s="19" t="s">
        <v>1341</v>
      </c>
      <c r="F2147" s="9">
        <f>Source!AQ811</f>
        <v>0.37</v>
      </c>
      <c r="G2147" s="21"/>
      <c r="H2147" s="20" t="str">
        <f>Source!DI811</f>
        <v/>
      </c>
      <c r="I2147" s="9">
        <f>Source!AV811</f>
        <v>1</v>
      </c>
      <c r="J2147" s="9"/>
      <c r="K2147" s="21"/>
      <c r="L2147" s="21">
        <f>Source!U811</f>
        <v>0.37</v>
      </c>
    </row>
    <row r="2148" spans="1:22" ht="15" x14ac:dyDescent="0.25">
      <c r="A2148" s="24"/>
      <c r="B2148" s="24"/>
      <c r="C2148" s="24"/>
      <c r="D2148" s="24"/>
      <c r="E2148" s="24"/>
      <c r="F2148" s="24"/>
      <c r="G2148" s="24"/>
      <c r="H2148" s="24"/>
      <c r="I2148" s="24"/>
      <c r="J2148" s="46">
        <f>K2141+K2142+K2144+K2145+K2146</f>
        <v>506.12</v>
      </c>
      <c r="K2148" s="46"/>
      <c r="L2148" s="25">
        <f>IF(Source!I811&lt;&gt;0, ROUND(J2148/Source!I811, 2), 0)</f>
        <v>506.12</v>
      </c>
      <c r="P2148" s="23">
        <f>J2148</f>
        <v>506.12</v>
      </c>
    </row>
    <row r="2150" spans="1:22" ht="15" x14ac:dyDescent="0.25">
      <c r="C2150" s="47" t="str">
        <f>Source!G812</f>
        <v>В8 Вентилятор канальный KVR 160/1 - производительность по воздуху L=150 м3/час</v>
      </c>
      <c r="D2150" s="47"/>
      <c r="E2150" s="47"/>
      <c r="F2150" s="47"/>
      <c r="G2150" s="47"/>
      <c r="H2150" s="47"/>
      <c r="I2150" s="47"/>
      <c r="J2150" s="47"/>
      <c r="K2150" s="47"/>
    </row>
    <row r="2151" spans="1:22" ht="28.5" x14ac:dyDescent="0.2">
      <c r="A2151" s="18">
        <v>258</v>
      </c>
      <c r="B2151" s="18">
        <v>258</v>
      </c>
      <c r="C2151" s="18" t="str">
        <f>Source!F813</f>
        <v>1.18-2303-3-2/1</v>
      </c>
      <c r="D2151" s="18" t="str">
        <f>Source!G813</f>
        <v>Техническое обслуживание канального вентилятора - ежеквартальное</v>
      </c>
      <c r="E2151" s="19" t="str">
        <f>Source!H813</f>
        <v>шт.</v>
      </c>
      <c r="F2151" s="9">
        <f>Source!I813</f>
        <v>1</v>
      </c>
      <c r="G2151" s="21"/>
      <c r="H2151" s="20"/>
      <c r="I2151" s="9"/>
      <c r="J2151" s="9"/>
      <c r="K2151" s="21"/>
      <c r="L2151" s="21"/>
      <c r="Q2151">
        <f>ROUND((Source!BZ813/100)*ROUND((Source!AF813*Source!AV813)*Source!I813, 2), 2)</f>
        <v>1498.74</v>
      </c>
      <c r="R2151">
        <f>Source!X813</f>
        <v>1498.74</v>
      </c>
      <c r="S2151">
        <f>ROUND((Source!CA813/100)*ROUND((Source!AF813*Source!AV813)*Source!I813, 2), 2)</f>
        <v>214.11</v>
      </c>
      <c r="T2151">
        <f>Source!Y813</f>
        <v>214.11</v>
      </c>
      <c r="U2151">
        <f>ROUND((175/100)*ROUND((Source!AE813*Source!AV813)*Source!I813, 2), 2)</f>
        <v>0</v>
      </c>
      <c r="V2151">
        <f>ROUND((108/100)*ROUND(Source!CS813*Source!I813, 2), 2)</f>
        <v>0</v>
      </c>
    </row>
    <row r="2152" spans="1:22" ht="14.25" x14ac:dyDescent="0.2">
      <c r="A2152" s="18"/>
      <c r="B2152" s="18"/>
      <c r="C2152" s="18"/>
      <c r="D2152" s="18" t="s">
        <v>1332</v>
      </c>
      <c r="E2152" s="19"/>
      <c r="F2152" s="9"/>
      <c r="G2152" s="21">
        <f>Source!AO813</f>
        <v>1070.53</v>
      </c>
      <c r="H2152" s="20" t="str">
        <f>Source!DG813</f>
        <v>)*2</v>
      </c>
      <c r="I2152" s="9">
        <f>Source!AV813</f>
        <v>1</v>
      </c>
      <c r="J2152" s="9">
        <f>IF(Source!BA813&lt;&gt; 0, Source!BA813, 1)</f>
        <v>1</v>
      </c>
      <c r="K2152" s="21">
        <f>Source!S813</f>
        <v>2141.06</v>
      </c>
      <c r="L2152" s="21"/>
    </row>
    <row r="2153" spans="1:22" ht="14.25" x14ac:dyDescent="0.2">
      <c r="A2153" s="18"/>
      <c r="B2153" s="18"/>
      <c r="C2153" s="18"/>
      <c r="D2153" s="18" t="s">
        <v>1336</v>
      </c>
      <c r="E2153" s="19" t="s">
        <v>1337</v>
      </c>
      <c r="F2153" s="9">
        <f>Source!AT813</f>
        <v>70</v>
      </c>
      <c r="G2153" s="21"/>
      <c r="H2153" s="20"/>
      <c r="I2153" s="9"/>
      <c r="J2153" s="9"/>
      <c r="K2153" s="21">
        <f>SUM(R2151:R2152)</f>
        <v>1498.74</v>
      </c>
      <c r="L2153" s="21"/>
    </row>
    <row r="2154" spans="1:22" ht="14.25" x14ac:dyDescent="0.2">
      <c r="A2154" s="18"/>
      <c r="B2154" s="18"/>
      <c r="C2154" s="18"/>
      <c r="D2154" s="18" t="s">
        <v>1338</v>
      </c>
      <c r="E2154" s="19" t="s">
        <v>1337</v>
      </c>
      <c r="F2154" s="9">
        <f>Source!AU813</f>
        <v>10</v>
      </c>
      <c r="G2154" s="21"/>
      <c r="H2154" s="20"/>
      <c r="I2154" s="9"/>
      <c r="J2154" s="9"/>
      <c r="K2154" s="21">
        <f>SUM(T2151:T2153)</f>
        <v>214.11</v>
      </c>
      <c r="L2154" s="21"/>
    </row>
    <row r="2155" spans="1:22" ht="14.25" x14ac:dyDescent="0.2">
      <c r="A2155" s="18"/>
      <c r="B2155" s="18"/>
      <c r="C2155" s="18"/>
      <c r="D2155" s="18" t="s">
        <v>1340</v>
      </c>
      <c r="E2155" s="19" t="s">
        <v>1341</v>
      </c>
      <c r="F2155" s="9">
        <f>Source!AQ813</f>
        <v>1.76</v>
      </c>
      <c r="G2155" s="21"/>
      <c r="H2155" s="20" t="str">
        <f>Source!DI813</f>
        <v>)*2</v>
      </c>
      <c r="I2155" s="9">
        <f>Source!AV813</f>
        <v>1</v>
      </c>
      <c r="J2155" s="9"/>
      <c r="K2155" s="21"/>
      <c r="L2155" s="21">
        <f>Source!U813</f>
        <v>3.52</v>
      </c>
    </row>
    <row r="2156" spans="1:22" ht="15" x14ac:dyDescent="0.25">
      <c r="A2156" s="24"/>
      <c r="B2156" s="24"/>
      <c r="C2156" s="24"/>
      <c r="D2156" s="24"/>
      <c r="E2156" s="24"/>
      <c r="F2156" s="24"/>
      <c r="G2156" s="24"/>
      <c r="H2156" s="24"/>
      <c r="I2156" s="24"/>
      <c r="J2156" s="46">
        <f>K2152+K2153+K2154</f>
        <v>3853.9100000000003</v>
      </c>
      <c r="K2156" s="46"/>
      <c r="L2156" s="25">
        <f>IF(Source!I813&lt;&gt;0, ROUND(J2156/Source!I813, 2), 0)</f>
        <v>3853.91</v>
      </c>
      <c r="P2156" s="23">
        <f>J2156</f>
        <v>3853.9100000000003</v>
      </c>
    </row>
    <row r="2157" spans="1:22" ht="42.75" x14ac:dyDescent="0.2">
      <c r="A2157" s="18">
        <v>259</v>
      </c>
      <c r="B2157" s="18">
        <v>259</v>
      </c>
      <c r="C2157" s="18" t="str">
        <f>Source!F817</f>
        <v>1.15-2203-9-2/1</v>
      </c>
      <c r="D2157" s="18" t="str">
        <f>Source!G817</f>
        <v>Техническое обслуживание клапанов обратных фланцевых диаметром 100-150 мм /Клапан обратный KON 160</v>
      </c>
      <c r="E2157" s="19" t="str">
        <f>Source!H817</f>
        <v>шт.</v>
      </c>
      <c r="F2157" s="9">
        <f>Source!I817</f>
        <v>1</v>
      </c>
      <c r="G2157" s="21"/>
      <c r="H2157" s="20"/>
      <c r="I2157" s="9"/>
      <c r="J2157" s="9"/>
      <c r="K2157" s="21"/>
      <c r="L2157" s="21"/>
      <c r="Q2157">
        <f>ROUND((Source!BZ817/100)*ROUND((Source!AF817*Source!AV817)*Source!I817, 2), 2)</f>
        <v>86.57</v>
      </c>
      <c r="R2157">
        <f>Source!X817</f>
        <v>86.57</v>
      </c>
      <c r="S2157">
        <f>ROUND((Source!CA817/100)*ROUND((Source!AF817*Source!AV817)*Source!I817, 2), 2)</f>
        <v>12.37</v>
      </c>
      <c r="T2157">
        <f>Source!Y817</f>
        <v>12.37</v>
      </c>
      <c r="U2157">
        <f>ROUND((175/100)*ROUND((Source!AE817*Source!AV817)*Source!I817, 2), 2)</f>
        <v>0</v>
      </c>
      <c r="V2157">
        <f>ROUND((108/100)*ROUND(Source!CS817*Source!I817, 2), 2)</f>
        <v>0</v>
      </c>
    </row>
    <row r="2158" spans="1:22" ht="14.25" x14ac:dyDescent="0.2">
      <c r="A2158" s="18"/>
      <c r="B2158" s="18"/>
      <c r="C2158" s="18"/>
      <c r="D2158" s="18" t="s">
        <v>1332</v>
      </c>
      <c r="E2158" s="19"/>
      <c r="F2158" s="9"/>
      <c r="G2158" s="21">
        <f>Source!AO817</f>
        <v>123.67</v>
      </c>
      <c r="H2158" s="20" t="str">
        <f>Source!DG817</f>
        <v/>
      </c>
      <c r="I2158" s="9">
        <f>Source!AV817</f>
        <v>1</v>
      </c>
      <c r="J2158" s="9">
        <f>IF(Source!BA817&lt;&gt; 0, Source!BA817, 1)</f>
        <v>1</v>
      </c>
      <c r="K2158" s="21">
        <f>Source!S817</f>
        <v>123.67</v>
      </c>
      <c r="L2158" s="21"/>
    </row>
    <row r="2159" spans="1:22" ht="14.25" x14ac:dyDescent="0.2">
      <c r="A2159" s="18"/>
      <c r="B2159" s="18"/>
      <c r="C2159" s="18"/>
      <c r="D2159" s="18" t="s">
        <v>1335</v>
      </c>
      <c r="E2159" s="19"/>
      <c r="F2159" s="9"/>
      <c r="G2159" s="21">
        <f>Source!AL817</f>
        <v>0.63</v>
      </c>
      <c r="H2159" s="20" t="str">
        <f>Source!DD817</f>
        <v/>
      </c>
      <c r="I2159" s="9">
        <f>Source!AW817</f>
        <v>1</v>
      </c>
      <c r="J2159" s="9">
        <f>IF(Source!BC817&lt;&gt; 0, Source!BC817, 1)</f>
        <v>1</v>
      </c>
      <c r="K2159" s="21">
        <f>Source!P817</f>
        <v>0.63</v>
      </c>
      <c r="L2159" s="21"/>
    </row>
    <row r="2160" spans="1:22" ht="14.25" x14ac:dyDescent="0.2">
      <c r="A2160" s="18"/>
      <c r="B2160" s="18"/>
      <c r="C2160" s="18"/>
      <c r="D2160" s="18" t="s">
        <v>1336</v>
      </c>
      <c r="E2160" s="19" t="s">
        <v>1337</v>
      </c>
      <c r="F2160" s="9">
        <f>Source!AT817</f>
        <v>70</v>
      </c>
      <c r="G2160" s="21"/>
      <c r="H2160" s="20"/>
      <c r="I2160" s="9"/>
      <c r="J2160" s="9"/>
      <c r="K2160" s="21">
        <f>SUM(R2157:R2159)</f>
        <v>86.57</v>
      </c>
      <c r="L2160" s="21"/>
    </row>
    <row r="2161" spans="1:22" ht="14.25" x14ac:dyDescent="0.2">
      <c r="A2161" s="18"/>
      <c r="B2161" s="18"/>
      <c r="C2161" s="18"/>
      <c r="D2161" s="18" t="s">
        <v>1338</v>
      </c>
      <c r="E2161" s="19" t="s">
        <v>1337</v>
      </c>
      <c r="F2161" s="9">
        <f>Source!AU817</f>
        <v>10</v>
      </c>
      <c r="G2161" s="21"/>
      <c r="H2161" s="20"/>
      <c r="I2161" s="9"/>
      <c r="J2161" s="9"/>
      <c r="K2161" s="21">
        <f>SUM(T2157:T2160)</f>
        <v>12.37</v>
      </c>
      <c r="L2161" s="21"/>
    </row>
    <row r="2162" spans="1:22" ht="14.25" x14ac:dyDescent="0.2">
      <c r="A2162" s="18"/>
      <c r="B2162" s="18"/>
      <c r="C2162" s="18"/>
      <c r="D2162" s="18" t="s">
        <v>1340</v>
      </c>
      <c r="E2162" s="19" t="s">
        <v>1341</v>
      </c>
      <c r="F2162" s="9">
        <f>Source!AQ817</f>
        <v>0.22</v>
      </c>
      <c r="G2162" s="21"/>
      <c r="H2162" s="20" t="str">
        <f>Source!DI817</f>
        <v/>
      </c>
      <c r="I2162" s="9">
        <f>Source!AV817</f>
        <v>1</v>
      </c>
      <c r="J2162" s="9"/>
      <c r="K2162" s="21"/>
      <c r="L2162" s="21">
        <f>Source!U817</f>
        <v>0.22</v>
      </c>
    </row>
    <row r="2163" spans="1:22" ht="15" x14ac:dyDescent="0.25">
      <c r="A2163" s="24"/>
      <c r="B2163" s="24"/>
      <c r="C2163" s="24"/>
      <c r="D2163" s="24"/>
      <c r="E2163" s="24"/>
      <c r="F2163" s="24"/>
      <c r="G2163" s="24"/>
      <c r="H2163" s="24"/>
      <c r="I2163" s="24"/>
      <c r="J2163" s="46">
        <f>K2158+K2159+K2160+K2161</f>
        <v>223.24</v>
      </c>
      <c r="K2163" s="46"/>
      <c r="L2163" s="25">
        <f>IF(Source!I817&lt;&gt;0, ROUND(J2163/Source!I817, 2), 0)</f>
        <v>223.24</v>
      </c>
      <c r="P2163" s="23">
        <f>J2163</f>
        <v>223.24</v>
      </c>
    </row>
    <row r="2164" spans="1:22" ht="42.75" x14ac:dyDescent="0.2">
      <c r="A2164" s="18">
        <v>260</v>
      </c>
      <c r="B2164" s="18">
        <v>260</v>
      </c>
      <c r="C2164" s="18" t="str">
        <f>Source!F818</f>
        <v>1.23-2103-41-1/1</v>
      </c>
      <c r="D2164" s="18" t="str">
        <f>Source!G818</f>
        <v>Техническое обслуживание регулирующего клапана / Регулятор скорости STY-1,5</v>
      </c>
      <c r="E2164" s="19" t="str">
        <f>Source!H818</f>
        <v>шт.</v>
      </c>
      <c r="F2164" s="9">
        <f>Source!I818</f>
        <v>1</v>
      </c>
      <c r="G2164" s="21"/>
      <c r="H2164" s="20"/>
      <c r="I2164" s="9"/>
      <c r="J2164" s="9"/>
      <c r="K2164" s="21"/>
      <c r="L2164" s="21"/>
      <c r="Q2164">
        <f>ROUND((Source!BZ818/100)*ROUND((Source!AF818*Source!AV818)*Source!I818, 2), 2)</f>
        <v>145.6</v>
      </c>
      <c r="R2164">
        <f>Source!X818</f>
        <v>145.6</v>
      </c>
      <c r="S2164">
        <f>ROUND((Source!CA818/100)*ROUND((Source!AF818*Source!AV818)*Source!I818, 2), 2)</f>
        <v>20.8</v>
      </c>
      <c r="T2164">
        <f>Source!Y818</f>
        <v>20.8</v>
      </c>
      <c r="U2164">
        <f>ROUND((175/100)*ROUND((Source!AE818*Source!AV818)*Source!I818, 2), 2)</f>
        <v>86.75</v>
      </c>
      <c r="V2164">
        <f>ROUND((108/100)*ROUND(Source!CS818*Source!I818, 2), 2)</f>
        <v>53.54</v>
      </c>
    </row>
    <row r="2165" spans="1:22" ht="14.25" x14ac:dyDescent="0.2">
      <c r="A2165" s="18"/>
      <c r="B2165" s="18"/>
      <c r="C2165" s="18"/>
      <c r="D2165" s="18" t="s">
        <v>1332</v>
      </c>
      <c r="E2165" s="19"/>
      <c r="F2165" s="9"/>
      <c r="G2165" s="21">
        <f>Source!AO818</f>
        <v>208</v>
      </c>
      <c r="H2165" s="20" t="str">
        <f>Source!DG818</f>
        <v/>
      </c>
      <c r="I2165" s="9">
        <f>Source!AV818</f>
        <v>1</v>
      </c>
      <c r="J2165" s="9">
        <f>IF(Source!BA818&lt;&gt; 0, Source!BA818, 1)</f>
        <v>1</v>
      </c>
      <c r="K2165" s="21">
        <f>Source!S818</f>
        <v>208</v>
      </c>
      <c r="L2165" s="21"/>
    </row>
    <row r="2166" spans="1:22" ht="14.25" x14ac:dyDescent="0.2">
      <c r="A2166" s="18"/>
      <c r="B2166" s="18"/>
      <c r="C2166" s="18"/>
      <c r="D2166" s="18" t="s">
        <v>1333</v>
      </c>
      <c r="E2166" s="19"/>
      <c r="F2166" s="9"/>
      <c r="G2166" s="21">
        <f>Source!AM818</f>
        <v>78.180000000000007</v>
      </c>
      <c r="H2166" s="20" t="str">
        <f>Source!DE818</f>
        <v/>
      </c>
      <c r="I2166" s="9">
        <f>Source!AV818</f>
        <v>1</v>
      </c>
      <c r="J2166" s="9">
        <f>IF(Source!BB818&lt;&gt; 0, Source!BB818, 1)</f>
        <v>1</v>
      </c>
      <c r="K2166" s="21">
        <f>Source!Q818</f>
        <v>78.180000000000007</v>
      </c>
      <c r="L2166" s="21"/>
    </row>
    <row r="2167" spans="1:22" ht="14.25" x14ac:dyDescent="0.2">
      <c r="A2167" s="18"/>
      <c r="B2167" s="18"/>
      <c r="C2167" s="18"/>
      <c r="D2167" s="18" t="s">
        <v>1334</v>
      </c>
      <c r="E2167" s="19"/>
      <c r="F2167" s="9"/>
      <c r="G2167" s="21">
        <f>Source!AN818</f>
        <v>49.57</v>
      </c>
      <c r="H2167" s="20" t="str">
        <f>Source!DF818</f>
        <v/>
      </c>
      <c r="I2167" s="9">
        <f>Source!AV818</f>
        <v>1</v>
      </c>
      <c r="J2167" s="9">
        <f>IF(Source!BS818&lt;&gt; 0, Source!BS818, 1)</f>
        <v>1</v>
      </c>
      <c r="K2167" s="22">
        <f>Source!R818</f>
        <v>49.57</v>
      </c>
      <c r="L2167" s="21"/>
    </row>
    <row r="2168" spans="1:22" ht="14.25" x14ac:dyDescent="0.2">
      <c r="A2168" s="18"/>
      <c r="B2168" s="18"/>
      <c r="C2168" s="18"/>
      <c r="D2168" s="18" t="s">
        <v>1336</v>
      </c>
      <c r="E2168" s="19" t="s">
        <v>1337</v>
      </c>
      <c r="F2168" s="9">
        <f>Source!AT818</f>
        <v>70</v>
      </c>
      <c r="G2168" s="21"/>
      <c r="H2168" s="20"/>
      <c r="I2168" s="9"/>
      <c r="J2168" s="9"/>
      <c r="K2168" s="21">
        <f>SUM(R2164:R2167)</f>
        <v>145.6</v>
      </c>
      <c r="L2168" s="21"/>
    </row>
    <row r="2169" spans="1:22" ht="14.25" x14ac:dyDescent="0.2">
      <c r="A2169" s="18"/>
      <c r="B2169" s="18"/>
      <c r="C2169" s="18"/>
      <c r="D2169" s="18" t="s">
        <v>1338</v>
      </c>
      <c r="E2169" s="19" t="s">
        <v>1337</v>
      </c>
      <c r="F2169" s="9">
        <f>Source!AU818</f>
        <v>10</v>
      </c>
      <c r="G2169" s="21"/>
      <c r="H2169" s="20"/>
      <c r="I2169" s="9"/>
      <c r="J2169" s="9"/>
      <c r="K2169" s="21">
        <f>SUM(T2164:T2168)</f>
        <v>20.8</v>
      </c>
      <c r="L2169" s="21"/>
    </row>
    <row r="2170" spans="1:22" ht="14.25" x14ac:dyDescent="0.2">
      <c r="A2170" s="18"/>
      <c r="B2170" s="18"/>
      <c r="C2170" s="18"/>
      <c r="D2170" s="18" t="s">
        <v>1339</v>
      </c>
      <c r="E2170" s="19" t="s">
        <v>1337</v>
      </c>
      <c r="F2170" s="9">
        <f>108</f>
        <v>108</v>
      </c>
      <c r="G2170" s="21"/>
      <c r="H2170" s="20"/>
      <c r="I2170" s="9"/>
      <c r="J2170" s="9"/>
      <c r="K2170" s="21">
        <f>SUM(V2164:V2169)</f>
        <v>53.54</v>
      </c>
      <c r="L2170" s="21"/>
    </row>
    <row r="2171" spans="1:22" ht="14.25" x14ac:dyDescent="0.2">
      <c r="A2171" s="18"/>
      <c r="B2171" s="18"/>
      <c r="C2171" s="18"/>
      <c r="D2171" s="18" t="s">
        <v>1340</v>
      </c>
      <c r="E2171" s="19" t="s">
        <v>1341</v>
      </c>
      <c r="F2171" s="9">
        <f>Source!AQ818</f>
        <v>0.37</v>
      </c>
      <c r="G2171" s="21"/>
      <c r="H2171" s="20" t="str">
        <f>Source!DI818</f>
        <v/>
      </c>
      <c r="I2171" s="9">
        <f>Source!AV818</f>
        <v>1</v>
      </c>
      <c r="J2171" s="9"/>
      <c r="K2171" s="21"/>
      <c r="L2171" s="21">
        <f>Source!U818</f>
        <v>0.37</v>
      </c>
    </row>
    <row r="2172" spans="1:22" ht="15" x14ac:dyDescent="0.25">
      <c r="A2172" s="24"/>
      <c r="B2172" s="24"/>
      <c r="C2172" s="24"/>
      <c r="D2172" s="24"/>
      <c r="E2172" s="24"/>
      <c r="F2172" s="24"/>
      <c r="G2172" s="24"/>
      <c r="H2172" s="24"/>
      <c r="I2172" s="24"/>
      <c r="J2172" s="46">
        <f>K2165+K2166+K2168+K2169+K2170</f>
        <v>506.12</v>
      </c>
      <c r="K2172" s="46"/>
      <c r="L2172" s="25">
        <f>IF(Source!I818&lt;&gt;0, ROUND(J2172/Source!I818, 2), 0)</f>
        <v>506.12</v>
      </c>
      <c r="P2172" s="23">
        <f>J2172</f>
        <v>506.12</v>
      </c>
    </row>
    <row r="2174" spans="1:22" ht="15" x14ac:dyDescent="0.25">
      <c r="C2174" s="47" t="str">
        <f>Source!G819</f>
        <v>В9 Установка VRN 50-30 - производительность по воздуху L=1000 м3/час</v>
      </c>
      <c r="D2174" s="47"/>
      <c r="E2174" s="47"/>
      <c r="F2174" s="47"/>
      <c r="G2174" s="47"/>
      <c r="H2174" s="47"/>
      <c r="I2174" s="47"/>
      <c r="J2174" s="47"/>
      <c r="K2174" s="47"/>
    </row>
    <row r="2175" spans="1:22" ht="42.75" x14ac:dyDescent="0.2">
      <c r="A2175" s="18">
        <v>261</v>
      </c>
      <c r="B2175" s="18">
        <v>261</v>
      </c>
      <c r="C2175" s="18" t="str">
        <f>Source!F821</f>
        <v>1.18-2403-20-3/1</v>
      </c>
      <c r="D2175" s="18" t="str">
        <f>Source!G821</f>
        <v>Техническое обслуживание вытяжных установок производительностью до 5000 м3/ч - ежеквартальное</v>
      </c>
      <c r="E2175" s="19" t="str">
        <f>Source!H821</f>
        <v>установка</v>
      </c>
      <c r="F2175" s="9">
        <f>Source!I821</f>
        <v>1</v>
      </c>
      <c r="G2175" s="21"/>
      <c r="H2175" s="20"/>
      <c r="I2175" s="9"/>
      <c r="J2175" s="9"/>
      <c r="K2175" s="21"/>
      <c r="L2175" s="21"/>
      <c r="Q2175">
        <f>ROUND((Source!BZ821/100)*ROUND((Source!AF821*Source!AV821)*Source!I821, 2), 2)</f>
        <v>2211.0300000000002</v>
      </c>
      <c r="R2175">
        <f>Source!X821</f>
        <v>2211.0300000000002</v>
      </c>
      <c r="S2175">
        <f>ROUND((Source!CA821/100)*ROUND((Source!AF821*Source!AV821)*Source!I821, 2), 2)</f>
        <v>315.86</v>
      </c>
      <c r="T2175">
        <f>Source!Y821</f>
        <v>315.86</v>
      </c>
      <c r="U2175">
        <f>ROUND((175/100)*ROUND((Source!AE821*Source!AV821)*Source!I821, 2), 2)</f>
        <v>0</v>
      </c>
      <c r="V2175">
        <f>ROUND((108/100)*ROUND(Source!CS821*Source!I821, 2), 2)</f>
        <v>0</v>
      </c>
    </row>
    <row r="2176" spans="1:22" ht="14.25" x14ac:dyDescent="0.2">
      <c r="A2176" s="18"/>
      <c r="B2176" s="18"/>
      <c r="C2176" s="18"/>
      <c r="D2176" s="18" t="s">
        <v>1332</v>
      </c>
      <c r="E2176" s="19"/>
      <c r="F2176" s="9"/>
      <c r="G2176" s="21">
        <f>Source!AO821</f>
        <v>1579.31</v>
      </c>
      <c r="H2176" s="20" t="str">
        <f>Source!DG821</f>
        <v>)*2</v>
      </c>
      <c r="I2176" s="9">
        <f>Source!AV821</f>
        <v>1</v>
      </c>
      <c r="J2176" s="9">
        <f>IF(Source!BA821&lt;&gt; 0, Source!BA821, 1)</f>
        <v>1</v>
      </c>
      <c r="K2176" s="21">
        <f>Source!S821</f>
        <v>3158.62</v>
      </c>
      <c r="L2176" s="21"/>
    </row>
    <row r="2177" spans="1:22" ht="14.25" x14ac:dyDescent="0.2">
      <c r="A2177" s="18"/>
      <c r="B2177" s="18"/>
      <c r="C2177" s="18"/>
      <c r="D2177" s="18" t="s">
        <v>1335</v>
      </c>
      <c r="E2177" s="19"/>
      <c r="F2177" s="9"/>
      <c r="G2177" s="21">
        <f>Source!AL821</f>
        <v>0.03</v>
      </c>
      <c r="H2177" s="20" t="str">
        <f>Source!DD821</f>
        <v>)*2</v>
      </c>
      <c r="I2177" s="9">
        <f>Source!AW821</f>
        <v>1</v>
      </c>
      <c r="J2177" s="9">
        <f>IF(Source!BC821&lt;&gt; 0, Source!BC821, 1)</f>
        <v>1</v>
      </c>
      <c r="K2177" s="21">
        <f>Source!P821</f>
        <v>0.06</v>
      </c>
      <c r="L2177" s="21"/>
    </row>
    <row r="2178" spans="1:22" ht="14.25" x14ac:dyDescent="0.2">
      <c r="A2178" s="18"/>
      <c r="B2178" s="18"/>
      <c r="C2178" s="18"/>
      <c r="D2178" s="18" t="s">
        <v>1336</v>
      </c>
      <c r="E2178" s="19" t="s">
        <v>1337</v>
      </c>
      <c r="F2178" s="9">
        <f>Source!AT821</f>
        <v>70</v>
      </c>
      <c r="G2178" s="21"/>
      <c r="H2178" s="20"/>
      <c r="I2178" s="9"/>
      <c r="J2178" s="9"/>
      <c r="K2178" s="21">
        <f>SUM(R2175:R2177)</f>
        <v>2211.0300000000002</v>
      </c>
      <c r="L2178" s="21"/>
    </row>
    <row r="2179" spans="1:22" ht="14.25" x14ac:dyDescent="0.2">
      <c r="A2179" s="18"/>
      <c r="B2179" s="18"/>
      <c r="C2179" s="18"/>
      <c r="D2179" s="18" t="s">
        <v>1338</v>
      </c>
      <c r="E2179" s="19" t="s">
        <v>1337</v>
      </c>
      <c r="F2179" s="9">
        <f>Source!AU821</f>
        <v>10</v>
      </c>
      <c r="G2179" s="21"/>
      <c r="H2179" s="20"/>
      <c r="I2179" s="9"/>
      <c r="J2179" s="9"/>
      <c r="K2179" s="21">
        <f>SUM(T2175:T2178)</f>
        <v>315.86</v>
      </c>
      <c r="L2179" s="21"/>
    </row>
    <row r="2180" spans="1:22" ht="14.25" x14ac:dyDescent="0.2">
      <c r="A2180" s="18"/>
      <c r="B2180" s="18"/>
      <c r="C2180" s="18"/>
      <c r="D2180" s="18" t="s">
        <v>1340</v>
      </c>
      <c r="E2180" s="19" t="s">
        <v>1341</v>
      </c>
      <c r="F2180" s="9">
        <f>Source!AQ821</f>
        <v>2.38</v>
      </c>
      <c r="G2180" s="21"/>
      <c r="H2180" s="20" t="str">
        <f>Source!DI821</f>
        <v>)*2</v>
      </c>
      <c r="I2180" s="9">
        <f>Source!AV821</f>
        <v>1</v>
      </c>
      <c r="J2180" s="9"/>
      <c r="K2180" s="21"/>
      <c r="L2180" s="21">
        <f>Source!U821</f>
        <v>4.76</v>
      </c>
    </row>
    <row r="2181" spans="1:22" ht="15" x14ac:dyDescent="0.25">
      <c r="A2181" s="24"/>
      <c r="B2181" s="24"/>
      <c r="C2181" s="24"/>
      <c r="D2181" s="24"/>
      <c r="E2181" s="24"/>
      <c r="F2181" s="24"/>
      <c r="G2181" s="24"/>
      <c r="H2181" s="24"/>
      <c r="I2181" s="24"/>
      <c r="J2181" s="46">
        <f>K2176+K2177+K2178+K2179</f>
        <v>5685.57</v>
      </c>
      <c r="K2181" s="46"/>
      <c r="L2181" s="25">
        <f>IF(Source!I821&lt;&gt;0, ROUND(J2181/Source!I821, 2), 0)</f>
        <v>5685.57</v>
      </c>
      <c r="P2181" s="23">
        <f>J2181</f>
        <v>5685.57</v>
      </c>
    </row>
    <row r="2182" spans="1:22" ht="42.75" x14ac:dyDescent="0.2">
      <c r="A2182" s="18">
        <v>262</v>
      </c>
      <c r="B2182" s="18">
        <v>262</v>
      </c>
      <c r="C2182" s="18" t="str">
        <f>Source!F822</f>
        <v>1.23-2103-41-1/1</v>
      </c>
      <c r="D2182" s="18" t="str">
        <f>Source!G822</f>
        <v>Техническое обслуживание регулирующего клапана / Заслонка CHR 50-30</v>
      </c>
      <c r="E2182" s="19" t="str">
        <f>Source!H822</f>
        <v>шт.</v>
      </c>
      <c r="F2182" s="9">
        <f>Source!I822</f>
        <v>1</v>
      </c>
      <c r="G2182" s="21"/>
      <c r="H2182" s="20"/>
      <c r="I2182" s="9"/>
      <c r="J2182" s="9"/>
      <c r="K2182" s="21"/>
      <c r="L2182" s="21"/>
      <c r="Q2182">
        <f>ROUND((Source!BZ822/100)*ROUND((Source!AF822*Source!AV822)*Source!I822, 2), 2)</f>
        <v>145.6</v>
      </c>
      <c r="R2182">
        <f>Source!X822</f>
        <v>145.6</v>
      </c>
      <c r="S2182">
        <f>ROUND((Source!CA822/100)*ROUND((Source!AF822*Source!AV822)*Source!I822, 2), 2)</f>
        <v>20.8</v>
      </c>
      <c r="T2182">
        <f>Source!Y822</f>
        <v>20.8</v>
      </c>
      <c r="U2182">
        <f>ROUND((175/100)*ROUND((Source!AE822*Source!AV822)*Source!I822, 2), 2)</f>
        <v>86.75</v>
      </c>
      <c r="V2182">
        <f>ROUND((108/100)*ROUND(Source!CS822*Source!I822, 2), 2)</f>
        <v>53.54</v>
      </c>
    </row>
    <row r="2183" spans="1:22" ht="14.25" x14ac:dyDescent="0.2">
      <c r="A2183" s="18"/>
      <c r="B2183" s="18"/>
      <c r="C2183" s="18"/>
      <c r="D2183" s="18" t="s">
        <v>1332</v>
      </c>
      <c r="E2183" s="19"/>
      <c r="F2183" s="9"/>
      <c r="G2183" s="21">
        <f>Source!AO822</f>
        <v>208</v>
      </c>
      <c r="H2183" s="20" t="str">
        <f>Source!DG822</f>
        <v/>
      </c>
      <c r="I2183" s="9">
        <f>Source!AV822</f>
        <v>1</v>
      </c>
      <c r="J2183" s="9">
        <f>IF(Source!BA822&lt;&gt; 0, Source!BA822, 1)</f>
        <v>1</v>
      </c>
      <c r="K2183" s="21">
        <f>Source!S822</f>
        <v>208</v>
      </c>
      <c r="L2183" s="21"/>
    </row>
    <row r="2184" spans="1:22" ht="14.25" x14ac:dyDescent="0.2">
      <c r="A2184" s="18"/>
      <c r="B2184" s="18"/>
      <c r="C2184" s="18"/>
      <c r="D2184" s="18" t="s">
        <v>1333</v>
      </c>
      <c r="E2184" s="19"/>
      <c r="F2184" s="9"/>
      <c r="G2184" s="21">
        <f>Source!AM822</f>
        <v>78.180000000000007</v>
      </c>
      <c r="H2184" s="20" t="str">
        <f>Source!DE822</f>
        <v/>
      </c>
      <c r="I2184" s="9">
        <f>Source!AV822</f>
        <v>1</v>
      </c>
      <c r="J2184" s="9">
        <f>IF(Source!BB822&lt;&gt; 0, Source!BB822, 1)</f>
        <v>1</v>
      </c>
      <c r="K2184" s="21">
        <f>Source!Q822</f>
        <v>78.180000000000007</v>
      </c>
      <c r="L2184" s="21"/>
    </row>
    <row r="2185" spans="1:22" ht="14.25" x14ac:dyDescent="0.2">
      <c r="A2185" s="18"/>
      <c r="B2185" s="18"/>
      <c r="C2185" s="18"/>
      <c r="D2185" s="18" t="s">
        <v>1334</v>
      </c>
      <c r="E2185" s="19"/>
      <c r="F2185" s="9"/>
      <c r="G2185" s="21">
        <f>Source!AN822</f>
        <v>49.57</v>
      </c>
      <c r="H2185" s="20" t="str">
        <f>Source!DF822</f>
        <v/>
      </c>
      <c r="I2185" s="9">
        <f>Source!AV822</f>
        <v>1</v>
      </c>
      <c r="J2185" s="9">
        <f>IF(Source!BS822&lt;&gt; 0, Source!BS822, 1)</f>
        <v>1</v>
      </c>
      <c r="K2185" s="22">
        <f>Source!R822</f>
        <v>49.57</v>
      </c>
      <c r="L2185" s="21"/>
    </row>
    <row r="2186" spans="1:22" ht="14.25" x14ac:dyDescent="0.2">
      <c r="A2186" s="18"/>
      <c r="B2186" s="18"/>
      <c r="C2186" s="18"/>
      <c r="D2186" s="18" t="s">
        <v>1336</v>
      </c>
      <c r="E2186" s="19" t="s">
        <v>1337</v>
      </c>
      <c r="F2186" s="9">
        <f>Source!AT822</f>
        <v>70</v>
      </c>
      <c r="G2186" s="21"/>
      <c r="H2186" s="20"/>
      <c r="I2186" s="9"/>
      <c r="J2186" s="9"/>
      <c r="K2186" s="21">
        <f>SUM(R2182:R2185)</f>
        <v>145.6</v>
      </c>
      <c r="L2186" s="21"/>
    </row>
    <row r="2187" spans="1:22" ht="14.25" x14ac:dyDescent="0.2">
      <c r="A2187" s="18"/>
      <c r="B2187" s="18"/>
      <c r="C2187" s="18"/>
      <c r="D2187" s="18" t="s">
        <v>1338</v>
      </c>
      <c r="E2187" s="19" t="s">
        <v>1337</v>
      </c>
      <c r="F2187" s="9">
        <f>Source!AU822</f>
        <v>10</v>
      </c>
      <c r="G2187" s="21"/>
      <c r="H2187" s="20"/>
      <c r="I2187" s="9"/>
      <c r="J2187" s="9"/>
      <c r="K2187" s="21">
        <f>SUM(T2182:T2186)</f>
        <v>20.8</v>
      </c>
      <c r="L2187" s="21"/>
    </row>
    <row r="2188" spans="1:22" ht="14.25" x14ac:dyDescent="0.2">
      <c r="A2188" s="18"/>
      <c r="B2188" s="18"/>
      <c r="C2188" s="18"/>
      <c r="D2188" s="18" t="s">
        <v>1339</v>
      </c>
      <c r="E2188" s="19" t="s">
        <v>1337</v>
      </c>
      <c r="F2188" s="9">
        <f>108</f>
        <v>108</v>
      </c>
      <c r="G2188" s="21"/>
      <c r="H2188" s="20"/>
      <c r="I2188" s="9"/>
      <c r="J2188" s="9"/>
      <c r="K2188" s="21">
        <f>SUM(V2182:V2187)</f>
        <v>53.54</v>
      </c>
      <c r="L2188" s="21"/>
    </row>
    <row r="2189" spans="1:22" ht="14.25" x14ac:dyDescent="0.2">
      <c r="A2189" s="18"/>
      <c r="B2189" s="18"/>
      <c r="C2189" s="18"/>
      <c r="D2189" s="18" t="s">
        <v>1340</v>
      </c>
      <c r="E2189" s="19" t="s">
        <v>1341</v>
      </c>
      <c r="F2189" s="9">
        <f>Source!AQ822</f>
        <v>0.37</v>
      </c>
      <c r="G2189" s="21"/>
      <c r="H2189" s="20" t="str">
        <f>Source!DI822</f>
        <v/>
      </c>
      <c r="I2189" s="9">
        <f>Source!AV822</f>
        <v>1</v>
      </c>
      <c r="J2189" s="9"/>
      <c r="K2189" s="21"/>
      <c r="L2189" s="21">
        <f>Source!U822</f>
        <v>0.37</v>
      </c>
    </row>
    <row r="2190" spans="1:22" ht="15" x14ac:dyDescent="0.25">
      <c r="A2190" s="24"/>
      <c r="B2190" s="24"/>
      <c r="C2190" s="24"/>
      <c r="D2190" s="24"/>
      <c r="E2190" s="24"/>
      <c r="F2190" s="24"/>
      <c r="G2190" s="24"/>
      <c r="H2190" s="24"/>
      <c r="I2190" s="24"/>
      <c r="J2190" s="46">
        <f>K2183+K2184+K2186+K2187+K2188</f>
        <v>506.12</v>
      </c>
      <c r="K2190" s="46"/>
      <c r="L2190" s="25">
        <f>IF(Source!I822&lt;&gt;0, ROUND(J2190/Source!I822, 2), 0)</f>
        <v>506.12</v>
      </c>
      <c r="P2190" s="23">
        <f>J2190</f>
        <v>506.12</v>
      </c>
    </row>
    <row r="2191" spans="1:22" ht="57" x14ac:dyDescent="0.2">
      <c r="A2191" s="18">
        <v>263</v>
      </c>
      <c r="B2191" s="18">
        <v>263</v>
      </c>
      <c r="C2191" s="18" t="str">
        <f>Source!F823</f>
        <v>1.23-2303-13-1/1</v>
      </c>
      <c r="D2191" s="18" t="str">
        <f>Source!G823</f>
        <v>Техническое обслуживание преобразователей частоты до 5 кВт/Частотный преобразователь 0,75 кВт 220 В</v>
      </c>
      <c r="E2191" s="19" t="str">
        <f>Source!H823</f>
        <v>шт.</v>
      </c>
      <c r="F2191" s="9">
        <f>Source!I823</f>
        <v>1</v>
      </c>
      <c r="G2191" s="21"/>
      <c r="H2191" s="20"/>
      <c r="I2191" s="9"/>
      <c r="J2191" s="9"/>
      <c r="K2191" s="21"/>
      <c r="L2191" s="21"/>
      <c r="Q2191">
        <f>ROUND((Source!BZ823/100)*ROUND((Source!AF823*Source!AV823)*Source!I823, 2), 2)</f>
        <v>2205.62</v>
      </c>
      <c r="R2191">
        <f>Source!X823</f>
        <v>2205.62</v>
      </c>
      <c r="S2191">
        <f>ROUND((Source!CA823/100)*ROUND((Source!AF823*Source!AV823)*Source!I823, 2), 2)</f>
        <v>315.08999999999997</v>
      </c>
      <c r="T2191">
        <f>Source!Y823</f>
        <v>315.08999999999997</v>
      </c>
      <c r="U2191">
        <f>ROUND((175/100)*ROUND((Source!AE823*Source!AV823)*Source!I823, 2), 2)</f>
        <v>0</v>
      </c>
      <c r="V2191">
        <f>ROUND((108/100)*ROUND(Source!CS823*Source!I823, 2), 2)</f>
        <v>0</v>
      </c>
    </row>
    <row r="2192" spans="1:22" ht="14.25" x14ac:dyDescent="0.2">
      <c r="A2192" s="18"/>
      <c r="B2192" s="18"/>
      <c r="C2192" s="18"/>
      <c r="D2192" s="18" t="s">
        <v>1332</v>
      </c>
      <c r="E2192" s="19"/>
      <c r="F2192" s="9"/>
      <c r="G2192" s="21">
        <f>Source!AO823</f>
        <v>3150.89</v>
      </c>
      <c r="H2192" s="20" t="str">
        <f>Source!DG823</f>
        <v/>
      </c>
      <c r="I2192" s="9">
        <f>Source!AV823</f>
        <v>1</v>
      </c>
      <c r="J2192" s="9">
        <f>IF(Source!BA823&lt;&gt; 0, Source!BA823, 1)</f>
        <v>1</v>
      </c>
      <c r="K2192" s="21">
        <f>Source!S823</f>
        <v>3150.89</v>
      </c>
      <c r="L2192" s="21"/>
    </row>
    <row r="2193" spans="1:22" ht="14.25" x14ac:dyDescent="0.2">
      <c r="A2193" s="18"/>
      <c r="B2193" s="18"/>
      <c r="C2193" s="18"/>
      <c r="D2193" s="18" t="s">
        <v>1335</v>
      </c>
      <c r="E2193" s="19"/>
      <c r="F2193" s="9"/>
      <c r="G2193" s="21">
        <f>Source!AL823</f>
        <v>9.94</v>
      </c>
      <c r="H2193" s="20" t="str">
        <f>Source!DD823</f>
        <v/>
      </c>
      <c r="I2193" s="9">
        <f>Source!AW823</f>
        <v>1</v>
      </c>
      <c r="J2193" s="9">
        <f>IF(Source!BC823&lt;&gt; 0, Source!BC823, 1)</f>
        <v>1</v>
      </c>
      <c r="K2193" s="21">
        <f>Source!P823</f>
        <v>9.94</v>
      </c>
      <c r="L2193" s="21"/>
    </row>
    <row r="2194" spans="1:22" ht="14.25" x14ac:dyDescent="0.2">
      <c r="A2194" s="18"/>
      <c r="B2194" s="18"/>
      <c r="C2194" s="18"/>
      <c r="D2194" s="18" t="s">
        <v>1336</v>
      </c>
      <c r="E2194" s="19" t="s">
        <v>1337</v>
      </c>
      <c r="F2194" s="9">
        <f>Source!AT823</f>
        <v>70</v>
      </c>
      <c r="G2194" s="21"/>
      <c r="H2194" s="20"/>
      <c r="I2194" s="9"/>
      <c r="J2194" s="9"/>
      <c r="K2194" s="21">
        <f>SUM(R2191:R2193)</f>
        <v>2205.62</v>
      </c>
      <c r="L2194" s="21"/>
    </row>
    <row r="2195" spans="1:22" ht="14.25" x14ac:dyDescent="0.2">
      <c r="A2195" s="18"/>
      <c r="B2195" s="18"/>
      <c r="C2195" s="18"/>
      <c r="D2195" s="18" t="s">
        <v>1338</v>
      </c>
      <c r="E2195" s="19" t="s">
        <v>1337</v>
      </c>
      <c r="F2195" s="9">
        <f>Source!AU823</f>
        <v>10</v>
      </c>
      <c r="G2195" s="21"/>
      <c r="H2195" s="20"/>
      <c r="I2195" s="9"/>
      <c r="J2195" s="9"/>
      <c r="K2195" s="21">
        <f>SUM(T2191:T2194)</f>
        <v>315.08999999999997</v>
      </c>
      <c r="L2195" s="21"/>
    </row>
    <row r="2196" spans="1:22" ht="14.25" x14ac:dyDescent="0.2">
      <c r="A2196" s="18"/>
      <c r="B2196" s="18"/>
      <c r="C2196" s="18"/>
      <c r="D2196" s="18" t="s">
        <v>1340</v>
      </c>
      <c r="E2196" s="19" t="s">
        <v>1341</v>
      </c>
      <c r="F2196" s="9">
        <f>Source!AQ823</f>
        <v>4.4400000000000004</v>
      </c>
      <c r="G2196" s="21"/>
      <c r="H2196" s="20" t="str">
        <f>Source!DI823</f>
        <v/>
      </c>
      <c r="I2196" s="9">
        <f>Source!AV823</f>
        <v>1</v>
      </c>
      <c r="J2196" s="9"/>
      <c r="K2196" s="21"/>
      <c r="L2196" s="21">
        <f>Source!U823</f>
        <v>4.4400000000000004</v>
      </c>
    </row>
    <row r="2197" spans="1:22" ht="15" x14ac:dyDescent="0.25">
      <c r="A2197" s="24"/>
      <c r="B2197" s="24"/>
      <c r="C2197" s="24"/>
      <c r="D2197" s="24"/>
      <c r="E2197" s="24"/>
      <c r="F2197" s="24"/>
      <c r="G2197" s="24"/>
      <c r="H2197" s="24"/>
      <c r="I2197" s="24"/>
      <c r="J2197" s="46">
        <f>K2192+K2193+K2194+K2195</f>
        <v>5681.54</v>
      </c>
      <c r="K2197" s="46"/>
      <c r="L2197" s="25">
        <f>IF(Source!I823&lt;&gt;0, ROUND(J2197/Source!I823, 2), 0)</f>
        <v>5681.54</v>
      </c>
      <c r="P2197" s="23">
        <f>J2197</f>
        <v>5681.54</v>
      </c>
    </row>
    <row r="2198" spans="1:22" ht="42.75" x14ac:dyDescent="0.2">
      <c r="A2198" s="18">
        <v>264</v>
      </c>
      <c r="B2198" s="18">
        <v>264</v>
      </c>
      <c r="C2198" s="18" t="str">
        <f>Source!F824</f>
        <v>1.23-2103-41-1/1</v>
      </c>
      <c r="D2198" s="18" t="str">
        <f>Source!G824</f>
        <v>Техническое обслуживание регулирующего клапана / Привод  PDS 05/230.DT</v>
      </c>
      <c r="E2198" s="19" t="str">
        <f>Source!H824</f>
        <v>шт.</v>
      </c>
      <c r="F2198" s="9">
        <f>Source!I824</f>
        <v>1</v>
      </c>
      <c r="G2198" s="21"/>
      <c r="H2198" s="20"/>
      <c r="I2198" s="9"/>
      <c r="J2198" s="9"/>
      <c r="K2198" s="21"/>
      <c r="L2198" s="21"/>
      <c r="Q2198">
        <f>ROUND((Source!BZ824/100)*ROUND((Source!AF824*Source!AV824)*Source!I824, 2), 2)</f>
        <v>145.6</v>
      </c>
      <c r="R2198">
        <f>Source!X824</f>
        <v>145.6</v>
      </c>
      <c r="S2198">
        <f>ROUND((Source!CA824/100)*ROUND((Source!AF824*Source!AV824)*Source!I824, 2), 2)</f>
        <v>20.8</v>
      </c>
      <c r="T2198">
        <f>Source!Y824</f>
        <v>20.8</v>
      </c>
      <c r="U2198">
        <f>ROUND((175/100)*ROUND((Source!AE824*Source!AV824)*Source!I824, 2), 2)</f>
        <v>86.75</v>
      </c>
      <c r="V2198">
        <f>ROUND((108/100)*ROUND(Source!CS824*Source!I824, 2), 2)</f>
        <v>53.54</v>
      </c>
    </row>
    <row r="2199" spans="1:22" ht="14.25" x14ac:dyDescent="0.2">
      <c r="A2199" s="18"/>
      <c r="B2199" s="18"/>
      <c r="C2199" s="18"/>
      <c r="D2199" s="18" t="s">
        <v>1332</v>
      </c>
      <c r="E2199" s="19"/>
      <c r="F2199" s="9"/>
      <c r="G2199" s="21">
        <f>Source!AO824</f>
        <v>208</v>
      </c>
      <c r="H2199" s="20" t="str">
        <f>Source!DG824</f>
        <v/>
      </c>
      <c r="I2199" s="9">
        <f>Source!AV824</f>
        <v>1</v>
      </c>
      <c r="J2199" s="9">
        <f>IF(Source!BA824&lt;&gt; 0, Source!BA824, 1)</f>
        <v>1</v>
      </c>
      <c r="K2199" s="21">
        <f>Source!S824</f>
        <v>208</v>
      </c>
      <c r="L2199" s="21"/>
    </row>
    <row r="2200" spans="1:22" ht="14.25" x14ac:dyDescent="0.2">
      <c r="A2200" s="18"/>
      <c r="B2200" s="18"/>
      <c r="C2200" s="18"/>
      <c r="D2200" s="18" t="s">
        <v>1333</v>
      </c>
      <c r="E2200" s="19"/>
      <c r="F2200" s="9"/>
      <c r="G2200" s="21">
        <f>Source!AM824</f>
        <v>78.180000000000007</v>
      </c>
      <c r="H2200" s="20" t="str">
        <f>Source!DE824</f>
        <v/>
      </c>
      <c r="I2200" s="9">
        <f>Source!AV824</f>
        <v>1</v>
      </c>
      <c r="J2200" s="9">
        <f>IF(Source!BB824&lt;&gt; 0, Source!BB824, 1)</f>
        <v>1</v>
      </c>
      <c r="K2200" s="21">
        <f>Source!Q824</f>
        <v>78.180000000000007</v>
      </c>
      <c r="L2200" s="21"/>
    </row>
    <row r="2201" spans="1:22" ht="14.25" x14ac:dyDescent="0.2">
      <c r="A2201" s="18"/>
      <c r="B2201" s="18"/>
      <c r="C2201" s="18"/>
      <c r="D2201" s="18" t="s">
        <v>1334</v>
      </c>
      <c r="E2201" s="19"/>
      <c r="F2201" s="9"/>
      <c r="G2201" s="21">
        <f>Source!AN824</f>
        <v>49.57</v>
      </c>
      <c r="H2201" s="20" t="str">
        <f>Source!DF824</f>
        <v/>
      </c>
      <c r="I2201" s="9">
        <f>Source!AV824</f>
        <v>1</v>
      </c>
      <c r="J2201" s="9">
        <f>IF(Source!BS824&lt;&gt; 0, Source!BS824, 1)</f>
        <v>1</v>
      </c>
      <c r="K2201" s="22">
        <f>Source!R824</f>
        <v>49.57</v>
      </c>
      <c r="L2201" s="21"/>
    </row>
    <row r="2202" spans="1:22" ht="14.25" x14ac:dyDescent="0.2">
      <c r="A2202" s="18"/>
      <c r="B2202" s="18"/>
      <c r="C2202" s="18"/>
      <c r="D2202" s="18" t="s">
        <v>1336</v>
      </c>
      <c r="E2202" s="19" t="s">
        <v>1337</v>
      </c>
      <c r="F2202" s="9">
        <f>Source!AT824</f>
        <v>70</v>
      </c>
      <c r="G2202" s="21"/>
      <c r="H2202" s="20"/>
      <c r="I2202" s="9"/>
      <c r="J2202" s="9"/>
      <c r="K2202" s="21">
        <f>SUM(R2198:R2201)</f>
        <v>145.6</v>
      </c>
      <c r="L2202" s="21"/>
    </row>
    <row r="2203" spans="1:22" ht="14.25" x14ac:dyDescent="0.2">
      <c r="A2203" s="18"/>
      <c r="B2203" s="18"/>
      <c r="C2203" s="18"/>
      <c r="D2203" s="18" t="s">
        <v>1338</v>
      </c>
      <c r="E2203" s="19" t="s">
        <v>1337</v>
      </c>
      <c r="F2203" s="9">
        <f>Source!AU824</f>
        <v>10</v>
      </c>
      <c r="G2203" s="21"/>
      <c r="H2203" s="20"/>
      <c r="I2203" s="9"/>
      <c r="J2203" s="9"/>
      <c r="K2203" s="21">
        <f>SUM(T2198:T2202)</f>
        <v>20.8</v>
      </c>
      <c r="L2203" s="21"/>
    </row>
    <row r="2204" spans="1:22" ht="14.25" x14ac:dyDescent="0.2">
      <c r="A2204" s="18"/>
      <c r="B2204" s="18"/>
      <c r="C2204" s="18"/>
      <c r="D2204" s="18" t="s">
        <v>1339</v>
      </c>
      <c r="E2204" s="19" t="s">
        <v>1337</v>
      </c>
      <c r="F2204" s="9">
        <f>108</f>
        <v>108</v>
      </c>
      <c r="G2204" s="21"/>
      <c r="H2204" s="20"/>
      <c r="I2204" s="9"/>
      <c r="J2204" s="9"/>
      <c r="K2204" s="21">
        <f>SUM(V2198:V2203)</f>
        <v>53.54</v>
      </c>
      <c r="L2204" s="21"/>
    </row>
    <row r="2205" spans="1:22" ht="14.25" x14ac:dyDescent="0.2">
      <c r="A2205" s="18"/>
      <c r="B2205" s="18"/>
      <c r="C2205" s="18"/>
      <c r="D2205" s="18" t="s">
        <v>1340</v>
      </c>
      <c r="E2205" s="19" t="s">
        <v>1341</v>
      </c>
      <c r="F2205" s="9">
        <f>Source!AQ824</f>
        <v>0.37</v>
      </c>
      <c r="G2205" s="21"/>
      <c r="H2205" s="20" t="str">
        <f>Source!DI824</f>
        <v/>
      </c>
      <c r="I2205" s="9">
        <f>Source!AV824</f>
        <v>1</v>
      </c>
      <c r="J2205" s="9"/>
      <c r="K2205" s="21"/>
      <c r="L2205" s="21">
        <f>Source!U824</f>
        <v>0.37</v>
      </c>
    </row>
    <row r="2206" spans="1:22" ht="15" x14ac:dyDescent="0.25">
      <c r="A2206" s="24"/>
      <c r="B2206" s="24"/>
      <c r="C2206" s="24"/>
      <c r="D2206" s="24"/>
      <c r="E2206" s="24"/>
      <c r="F2206" s="24"/>
      <c r="G2206" s="24"/>
      <c r="H2206" s="24"/>
      <c r="I2206" s="24"/>
      <c r="J2206" s="46">
        <f>K2199+K2200+K2202+K2203+K2204</f>
        <v>506.12</v>
      </c>
      <c r="K2206" s="46"/>
      <c r="L2206" s="25">
        <f>IF(Source!I824&lt;&gt;0, ROUND(J2206/Source!I824, 2), 0)</f>
        <v>506.12</v>
      </c>
      <c r="P2206" s="23">
        <f>J2206</f>
        <v>506.12</v>
      </c>
    </row>
    <row r="2208" spans="1:22" ht="15" x14ac:dyDescent="0.25">
      <c r="C2208" s="47" t="str">
        <f>Source!G825</f>
        <v>В10 Вентилятор канальный KVR 160/1 - производительность по воздуху L=150 м3/час</v>
      </c>
      <c r="D2208" s="47"/>
      <c r="E2208" s="47"/>
      <c r="F2208" s="47"/>
      <c r="G2208" s="47"/>
      <c r="H2208" s="47"/>
      <c r="I2208" s="47"/>
      <c r="J2208" s="47"/>
      <c r="K2208" s="47"/>
    </row>
    <row r="2209" spans="1:22" ht="28.5" x14ac:dyDescent="0.2">
      <c r="A2209" s="18">
        <v>265</v>
      </c>
      <c r="B2209" s="18">
        <v>265</v>
      </c>
      <c r="C2209" s="18" t="str">
        <f>Source!F826</f>
        <v>1.18-2303-3-2/1</v>
      </c>
      <c r="D2209" s="18" t="str">
        <f>Source!G826</f>
        <v>Техническое обслуживание канального вентилятора - ежеквартальное</v>
      </c>
      <c r="E2209" s="19" t="str">
        <f>Source!H826</f>
        <v>шт.</v>
      </c>
      <c r="F2209" s="9">
        <f>Source!I826</f>
        <v>1</v>
      </c>
      <c r="G2209" s="21"/>
      <c r="H2209" s="20"/>
      <c r="I2209" s="9"/>
      <c r="J2209" s="9"/>
      <c r="K2209" s="21"/>
      <c r="L2209" s="21"/>
      <c r="Q2209">
        <f>ROUND((Source!BZ826/100)*ROUND((Source!AF826*Source!AV826)*Source!I826, 2), 2)</f>
        <v>1498.74</v>
      </c>
      <c r="R2209">
        <f>Source!X826</f>
        <v>1498.74</v>
      </c>
      <c r="S2209">
        <f>ROUND((Source!CA826/100)*ROUND((Source!AF826*Source!AV826)*Source!I826, 2), 2)</f>
        <v>214.11</v>
      </c>
      <c r="T2209">
        <f>Source!Y826</f>
        <v>214.11</v>
      </c>
      <c r="U2209">
        <f>ROUND((175/100)*ROUND((Source!AE826*Source!AV826)*Source!I826, 2), 2)</f>
        <v>0</v>
      </c>
      <c r="V2209">
        <f>ROUND((108/100)*ROUND(Source!CS826*Source!I826, 2), 2)</f>
        <v>0</v>
      </c>
    </row>
    <row r="2210" spans="1:22" ht="14.25" x14ac:dyDescent="0.2">
      <c r="A2210" s="18"/>
      <c r="B2210" s="18"/>
      <c r="C2210" s="18"/>
      <c r="D2210" s="18" t="s">
        <v>1332</v>
      </c>
      <c r="E2210" s="19"/>
      <c r="F2210" s="9"/>
      <c r="G2210" s="21">
        <f>Source!AO826</f>
        <v>1070.53</v>
      </c>
      <c r="H2210" s="20" t="str">
        <f>Source!DG826</f>
        <v>)*2</v>
      </c>
      <c r="I2210" s="9">
        <f>Source!AV826</f>
        <v>1</v>
      </c>
      <c r="J2210" s="9">
        <f>IF(Source!BA826&lt;&gt; 0, Source!BA826, 1)</f>
        <v>1</v>
      </c>
      <c r="K2210" s="21">
        <f>Source!S826</f>
        <v>2141.06</v>
      </c>
      <c r="L2210" s="21"/>
    </row>
    <row r="2211" spans="1:22" ht="14.25" x14ac:dyDescent="0.2">
      <c r="A2211" s="18"/>
      <c r="B2211" s="18"/>
      <c r="C2211" s="18"/>
      <c r="D2211" s="18" t="s">
        <v>1336</v>
      </c>
      <c r="E2211" s="19" t="s">
        <v>1337</v>
      </c>
      <c r="F2211" s="9">
        <f>Source!AT826</f>
        <v>70</v>
      </c>
      <c r="G2211" s="21"/>
      <c r="H2211" s="20"/>
      <c r="I2211" s="9"/>
      <c r="J2211" s="9"/>
      <c r="K2211" s="21">
        <f>SUM(R2209:R2210)</f>
        <v>1498.74</v>
      </c>
      <c r="L2211" s="21"/>
    </row>
    <row r="2212" spans="1:22" ht="14.25" x14ac:dyDescent="0.2">
      <c r="A2212" s="18"/>
      <c r="B2212" s="18"/>
      <c r="C2212" s="18"/>
      <c r="D2212" s="18" t="s">
        <v>1338</v>
      </c>
      <c r="E2212" s="19" t="s">
        <v>1337</v>
      </c>
      <c r="F2212" s="9">
        <f>Source!AU826</f>
        <v>10</v>
      </c>
      <c r="G2212" s="21"/>
      <c r="H2212" s="20"/>
      <c r="I2212" s="9"/>
      <c r="J2212" s="9"/>
      <c r="K2212" s="21">
        <f>SUM(T2209:T2211)</f>
        <v>214.11</v>
      </c>
      <c r="L2212" s="21"/>
    </row>
    <row r="2213" spans="1:22" ht="14.25" x14ac:dyDescent="0.2">
      <c r="A2213" s="18"/>
      <c r="B2213" s="18"/>
      <c r="C2213" s="18"/>
      <c r="D2213" s="18" t="s">
        <v>1340</v>
      </c>
      <c r="E2213" s="19" t="s">
        <v>1341</v>
      </c>
      <c r="F2213" s="9">
        <f>Source!AQ826</f>
        <v>1.76</v>
      </c>
      <c r="G2213" s="21"/>
      <c r="H2213" s="20" t="str">
        <f>Source!DI826</f>
        <v>)*2</v>
      </c>
      <c r="I2213" s="9">
        <f>Source!AV826</f>
        <v>1</v>
      </c>
      <c r="J2213" s="9"/>
      <c r="K2213" s="21"/>
      <c r="L2213" s="21">
        <f>Source!U826</f>
        <v>3.52</v>
      </c>
    </row>
    <row r="2214" spans="1:22" ht="15" x14ac:dyDescent="0.25">
      <c r="A2214" s="24"/>
      <c r="B2214" s="24"/>
      <c r="C2214" s="24"/>
      <c r="D2214" s="24"/>
      <c r="E2214" s="24"/>
      <c r="F2214" s="24"/>
      <c r="G2214" s="24"/>
      <c r="H2214" s="24"/>
      <c r="I2214" s="24"/>
      <c r="J2214" s="46">
        <f>K2210+K2211+K2212</f>
        <v>3853.9100000000003</v>
      </c>
      <c r="K2214" s="46"/>
      <c r="L2214" s="25">
        <f>IF(Source!I826&lt;&gt;0, ROUND(J2214/Source!I826, 2), 0)</f>
        <v>3853.91</v>
      </c>
      <c r="P2214" s="23">
        <f>J2214</f>
        <v>3853.9100000000003</v>
      </c>
    </row>
    <row r="2215" spans="1:22" ht="42.75" x14ac:dyDescent="0.2">
      <c r="A2215" s="18">
        <v>266</v>
      </c>
      <c r="B2215" s="18">
        <v>266</v>
      </c>
      <c r="C2215" s="18" t="str">
        <f>Source!F830</f>
        <v>1.15-2203-9-2/1</v>
      </c>
      <c r="D2215" s="18" t="str">
        <f>Source!G830</f>
        <v>Техническое обслуживание клапанов обратных фланцевых диаметром 100-150 мм /Клапан обратный KON 160</v>
      </c>
      <c r="E2215" s="19" t="str">
        <f>Source!H830</f>
        <v>шт.</v>
      </c>
      <c r="F2215" s="9">
        <f>Source!I830</f>
        <v>2</v>
      </c>
      <c r="G2215" s="21"/>
      <c r="H2215" s="20"/>
      <c r="I2215" s="9"/>
      <c r="J2215" s="9"/>
      <c r="K2215" s="21"/>
      <c r="L2215" s="21"/>
      <c r="Q2215">
        <f>ROUND((Source!BZ830/100)*ROUND((Source!AF830*Source!AV830)*Source!I830, 2), 2)</f>
        <v>173.14</v>
      </c>
      <c r="R2215">
        <f>Source!X830</f>
        <v>173.14</v>
      </c>
      <c r="S2215">
        <f>ROUND((Source!CA830/100)*ROUND((Source!AF830*Source!AV830)*Source!I830, 2), 2)</f>
        <v>24.73</v>
      </c>
      <c r="T2215">
        <f>Source!Y830</f>
        <v>24.73</v>
      </c>
      <c r="U2215">
        <f>ROUND((175/100)*ROUND((Source!AE830*Source!AV830)*Source!I830, 2), 2)</f>
        <v>0</v>
      </c>
      <c r="V2215">
        <f>ROUND((108/100)*ROUND(Source!CS830*Source!I830, 2), 2)</f>
        <v>0</v>
      </c>
    </row>
    <row r="2216" spans="1:22" ht="14.25" x14ac:dyDescent="0.2">
      <c r="A2216" s="18"/>
      <c r="B2216" s="18"/>
      <c r="C2216" s="18"/>
      <c r="D2216" s="18" t="s">
        <v>1332</v>
      </c>
      <c r="E2216" s="19"/>
      <c r="F2216" s="9"/>
      <c r="G2216" s="21">
        <f>Source!AO830</f>
        <v>123.67</v>
      </c>
      <c r="H2216" s="20" t="str">
        <f>Source!DG830</f>
        <v/>
      </c>
      <c r="I2216" s="9">
        <f>Source!AV830</f>
        <v>1</v>
      </c>
      <c r="J2216" s="9">
        <f>IF(Source!BA830&lt;&gt; 0, Source!BA830, 1)</f>
        <v>1</v>
      </c>
      <c r="K2216" s="21">
        <f>Source!S830</f>
        <v>247.34</v>
      </c>
      <c r="L2216" s="21"/>
    </row>
    <row r="2217" spans="1:22" ht="14.25" x14ac:dyDescent="0.2">
      <c r="A2217" s="18"/>
      <c r="B2217" s="18"/>
      <c r="C2217" s="18"/>
      <c r="D2217" s="18" t="s">
        <v>1335</v>
      </c>
      <c r="E2217" s="19"/>
      <c r="F2217" s="9"/>
      <c r="G2217" s="21">
        <f>Source!AL830</f>
        <v>0.63</v>
      </c>
      <c r="H2217" s="20" t="str">
        <f>Source!DD830</f>
        <v/>
      </c>
      <c r="I2217" s="9">
        <f>Source!AW830</f>
        <v>1</v>
      </c>
      <c r="J2217" s="9">
        <f>IF(Source!BC830&lt;&gt; 0, Source!BC830, 1)</f>
        <v>1</v>
      </c>
      <c r="K2217" s="21">
        <f>Source!P830</f>
        <v>1.26</v>
      </c>
      <c r="L2217" s="21"/>
    </row>
    <row r="2218" spans="1:22" ht="14.25" x14ac:dyDescent="0.2">
      <c r="A2218" s="18"/>
      <c r="B2218" s="18"/>
      <c r="C2218" s="18"/>
      <c r="D2218" s="18" t="s">
        <v>1336</v>
      </c>
      <c r="E2218" s="19" t="s">
        <v>1337</v>
      </c>
      <c r="F2218" s="9">
        <f>Source!AT830</f>
        <v>70</v>
      </c>
      <c r="G2218" s="21"/>
      <c r="H2218" s="20"/>
      <c r="I2218" s="9"/>
      <c r="J2218" s="9"/>
      <c r="K2218" s="21">
        <f>SUM(R2215:R2217)</f>
        <v>173.14</v>
      </c>
      <c r="L2218" s="21"/>
    </row>
    <row r="2219" spans="1:22" ht="14.25" x14ac:dyDescent="0.2">
      <c r="A2219" s="18"/>
      <c r="B2219" s="18"/>
      <c r="C2219" s="18"/>
      <c r="D2219" s="18" t="s">
        <v>1338</v>
      </c>
      <c r="E2219" s="19" t="s">
        <v>1337</v>
      </c>
      <c r="F2219" s="9">
        <f>Source!AU830</f>
        <v>10</v>
      </c>
      <c r="G2219" s="21"/>
      <c r="H2219" s="20"/>
      <c r="I2219" s="9"/>
      <c r="J2219" s="9"/>
      <c r="K2219" s="21">
        <f>SUM(T2215:T2218)</f>
        <v>24.73</v>
      </c>
      <c r="L2219" s="21"/>
    </row>
    <row r="2220" spans="1:22" ht="14.25" x14ac:dyDescent="0.2">
      <c r="A2220" s="18"/>
      <c r="B2220" s="18"/>
      <c r="C2220" s="18"/>
      <c r="D2220" s="18" t="s">
        <v>1340</v>
      </c>
      <c r="E2220" s="19" t="s">
        <v>1341</v>
      </c>
      <c r="F2220" s="9">
        <f>Source!AQ830</f>
        <v>0.22</v>
      </c>
      <c r="G2220" s="21"/>
      <c r="H2220" s="20" t="str">
        <f>Source!DI830</f>
        <v/>
      </c>
      <c r="I2220" s="9">
        <f>Source!AV830</f>
        <v>1</v>
      </c>
      <c r="J2220" s="9"/>
      <c r="K2220" s="21"/>
      <c r="L2220" s="21">
        <f>Source!U830</f>
        <v>0.44</v>
      </c>
    </row>
    <row r="2221" spans="1:22" ht="15" x14ac:dyDescent="0.25">
      <c r="A2221" s="24"/>
      <c r="B2221" s="24"/>
      <c r="C2221" s="24"/>
      <c r="D2221" s="24"/>
      <c r="E2221" s="24"/>
      <c r="F2221" s="24"/>
      <c r="G2221" s="24"/>
      <c r="H2221" s="24"/>
      <c r="I2221" s="24"/>
      <c r="J2221" s="46">
        <f>K2216+K2217+K2218+K2219</f>
        <v>446.47</v>
      </c>
      <c r="K2221" s="46"/>
      <c r="L2221" s="25">
        <f>IF(Source!I830&lt;&gt;0, ROUND(J2221/Source!I830, 2), 0)</f>
        <v>223.24</v>
      </c>
      <c r="P2221" s="23">
        <f>J2221</f>
        <v>446.47</v>
      </c>
    </row>
    <row r="2222" spans="1:22" ht="42.75" x14ac:dyDescent="0.2">
      <c r="A2222" s="18">
        <v>267</v>
      </c>
      <c r="B2222" s="18">
        <v>267</v>
      </c>
      <c r="C2222" s="18" t="str">
        <f>Source!F831</f>
        <v>1.23-2103-41-1/1</v>
      </c>
      <c r="D2222" s="18" t="str">
        <f>Source!G831</f>
        <v>Техническое обслуживание регулирующего клапана / Регулятор скорости STY-1,5</v>
      </c>
      <c r="E2222" s="19" t="str">
        <f>Source!H831</f>
        <v>шт.</v>
      </c>
      <c r="F2222" s="9">
        <f>Source!I831</f>
        <v>1</v>
      </c>
      <c r="G2222" s="21"/>
      <c r="H2222" s="20"/>
      <c r="I2222" s="9"/>
      <c r="J2222" s="9"/>
      <c r="K2222" s="21"/>
      <c r="L2222" s="21"/>
      <c r="Q2222">
        <f>ROUND((Source!BZ831/100)*ROUND((Source!AF831*Source!AV831)*Source!I831, 2), 2)</f>
        <v>145.6</v>
      </c>
      <c r="R2222">
        <f>Source!X831</f>
        <v>145.6</v>
      </c>
      <c r="S2222">
        <f>ROUND((Source!CA831/100)*ROUND((Source!AF831*Source!AV831)*Source!I831, 2), 2)</f>
        <v>20.8</v>
      </c>
      <c r="T2222">
        <f>Source!Y831</f>
        <v>20.8</v>
      </c>
      <c r="U2222">
        <f>ROUND((175/100)*ROUND((Source!AE831*Source!AV831)*Source!I831, 2), 2)</f>
        <v>86.75</v>
      </c>
      <c r="V2222">
        <f>ROUND((108/100)*ROUND(Source!CS831*Source!I831, 2), 2)</f>
        <v>53.54</v>
      </c>
    </row>
    <row r="2223" spans="1:22" ht="14.25" x14ac:dyDescent="0.2">
      <c r="A2223" s="18"/>
      <c r="B2223" s="18"/>
      <c r="C2223" s="18"/>
      <c r="D2223" s="18" t="s">
        <v>1332</v>
      </c>
      <c r="E2223" s="19"/>
      <c r="F2223" s="9"/>
      <c r="G2223" s="21">
        <f>Source!AO831</f>
        <v>208</v>
      </c>
      <c r="H2223" s="20" t="str">
        <f>Source!DG831</f>
        <v/>
      </c>
      <c r="I2223" s="9">
        <f>Source!AV831</f>
        <v>1</v>
      </c>
      <c r="J2223" s="9">
        <f>IF(Source!BA831&lt;&gt; 0, Source!BA831, 1)</f>
        <v>1</v>
      </c>
      <c r="K2223" s="21">
        <f>Source!S831</f>
        <v>208</v>
      </c>
      <c r="L2223" s="21"/>
    </row>
    <row r="2224" spans="1:22" ht="14.25" x14ac:dyDescent="0.2">
      <c r="A2224" s="18"/>
      <c r="B2224" s="18"/>
      <c r="C2224" s="18"/>
      <c r="D2224" s="18" t="s">
        <v>1333</v>
      </c>
      <c r="E2224" s="19"/>
      <c r="F2224" s="9"/>
      <c r="G2224" s="21">
        <f>Source!AM831</f>
        <v>78.180000000000007</v>
      </c>
      <c r="H2224" s="20" t="str">
        <f>Source!DE831</f>
        <v/>
      </c>
      <c r="I2224" s="9">
        <f>Source!AV831</f>
        <v>1</v>
      </c>
      <c r="J2224" s="9">
        <f>IF(Source!BB831&lt;&gt; 0, Source!BB831, 1)</f>
        <v>1</v>
      </c>
      <c r="K2224" s="21">
        <f>Source!Q831</f>
        <v>78.180000000000007</v>
      </c>
      <c r="L2224" s="21"/>
    </row>
    <row r="2225" spans="1:22" ht="14.25" x14ac:dyDescent="0.2">
      <c r="A2225" s="18"/>
      <c r="B2225" s="18"/>
      <c r="C2225" s="18"/>
      <c r="D2225" s="18" t="s">
        <v>1334</v>
      </c>
      <c r="E2225" s="19"/>
      <c r="F2225" s="9"/>
      <c r="G2225" s="21">
        <f>Source!AN831</f>
        <v>49.57</v>
      </c>
      <c r="H2225" s="20" t="str">
        <f>Source!DF831</f>
        <v/>
      </c>
      <c r="I2225" s="9">
        <f>Source!AV831</f>
        <v>1</v>
      </c>
      <c r="J2225" s="9">
        <f>IF(Source!BS831&lt;&gt; 0, Source!BS831, 1)</f>
        <v>1</v>
      </c>
      <c r="K2225" s="22">
        <f>Source!R831</f>
        <v>49.57</v>
      </c>
      <c r="L2225" s="21"/>
    </row>
    <row r="2226" spans="1:22" ht="14.25" x14ac:dyDescent="0.2">
      <c r="A2226" s="18"/>
      <c r="B2226" s="18"/>
      <c r="C2226" s="18"/>
      <c r="D2226" s="18" t="s">
        <v>1336</v>
      </c>
      <c r="E2226" s="19" t="s">
        <v>1337</v>
      </c>
      <c r="F2226" s="9">
        <f>Source!AT831</f>
        <v>70</v>
      </c>
      <c r="G2226" s="21"/>
      <c r="H2226" s="20"/>
      <c r="I2226" s="9"/>
      <c r="J2226" s="9"/>
      <c r="K2226" s="21">
        <f>SUM(R2222:R2225)</f>
        <v>145.6</v>
      </c>
      <c r="L2226" s="21"/>
    </row>
    <row r="2227" spans="1:22" ht="14.25" x14ac:dyDescent="0.2">
      <c r="A2227" s="18"/>
      <c r="B2227" s="18"/>
      <c r="C2227" s="18"/>
      <c r="D2227" s="18" t="s">
        <v>1338</v>
      </c>
      <c r="E2227" s="19" t="s">
        <v>1337</v>
      </c>
      <c r="F2227" s="9">
        <f>Source!AU831</f>
        <v>10</v>
      </c>
      <c r="G2227" s="21"/>
      <c r="H2227" s="20"/>
      <c r="I2227" s="9"/>
      <c r="J2227" s="9"/>
      <c r="K2227" s="21">
        <f>SUM(T2222:T2226)</f>
        <v>20.8</v>
      </c>
      <c r="L2227" s="21"/>
    </row>
    <row r="2228" spans="1:22" ht="14.25" x14ac:dyDescent="0.2">
      <c r="A2228" s="18"/>
      <c r="B2228" s="18"/>
      <c r="C2228" s="18"/>
      <c r="D2228" s="18" t="s">
        <v>1339</v>
      </c>
      <c r="E2228" s="19" t="s">
        <v>1337</v>
      </c>
      <c r="F2228" s="9">
        <f>108</f>
        <v>108</v>
      </c>
      <c r="G2228" s="21"/>
      <c r="H2228" s="20"/>
      <c r="I2228" s="9"/>
      <c r="J2228" s="9"/>
      <c r="K2228" s="21">
        <f>SUM(V2222:V2227)</f>
        <v>53.54</v>
      </c>
      <c r="L2228" s="21"/>
    </row>
    <row r="2229" spans="1:22" ht="14.25" x14ac:dyDescent="0.2">
      <c r="A2229" s="18"/>
      <c r="B2229" s="18"/>
      <c r="C2229" s="18"/>
      <c r="D2229" s="18" t="s">
        <v>1340</v>
      </c>
      <c r="E2229" s="19" t="s">
        <v>1341</v>
      </c>
      <c r="F2229" s="9">
        <f>Source!AQ831</f>
        <v>0.37</v>
      </c>
      <c r="G2229" s="21"/>
      <c r="H2229" s="20" t="str">
        <f>Source!DI831</f>
        <v/>
      </c>
      <c r="I2229" s="9">
        <f>Source!AV831</f>
        <v>1</v>
      </c>
      <c r="J2229" s="9"/>
      <c r="K2229" s="21"/>
      <c r="L2229" s="21">
        <f>Source!U831</f>
        <v>0.37</v>
      </c>
    </row>
    <row r="2230" spans="1:22" ht="15" x14ac:dyDescent="0.25">
      <c r="A2230" s="24"/>
      <c r="B2230" s="24"/>
      <c r="C2230" s="24"/>
      <c r="D2230" s="24"/>
      <c r="E2230" s="24"/>
      <c r="F2230" s="24"/>
      <c r="G2230" s="24"/>
      <c r="H2230" s="24"/>
      <c r="I2230" s="24"/>
      <c r="J2230" s="46">
        <f>K2223+K2224+K2226+K2227+K2228</f>
        <v>506.12</v>
      </c>
      <c r="K2230" s="46"/>
      <c r="L2230" s="25">
        <f>IF(Source!I831&lt;&gt;0, ROUND(J2230/Source!I831, 2), 0)</f>
        <v>506.12</v>
      </c>
      <c r="P2230" s="23">
        <f>J2230</f>
        <v>506.12</v>
      </c>
    </row>
    <row r="2232" spans="1:22" ht="15" x14ac:dyDescent="0.25">
      <c r="C2232" s="47" t="str">
        <f>Source!G832</f>
        <v>Система П1</v>
      </c>
      <c r="D2232" s="47"/>
      <c r="E2232" s="47"/>
      <c r="F2232" s="47"/>
      <c r="G2232" s="47"/>
      <c r="H2232" s="47"/>
      <c r="I2232" s="47"/>
      <c r="J2232" s="47"/>
      <c r="K2232" s="47"/>
    </row>
    <row r="2233" spans="1:22" ht="71.25" x14ac:dyDescent="0.2">
      <c r="A2233" s="18">
        <v>268</v>
      </c>
      <c r="B2233" s="18">
        <v>268</v>
      </c>
      <c r="C2233" s="18" t="str">
        <f>Source!F835</f>
        <v>1.23-2103-41-1/1</v>
      </c>
      <c r="D2233" s="18" t="str">
        <f>Source!G835</f>
        <v>Техническое обслуживание регулирующего клапана / Заслонки с ручным управлением прямоугольного сечения (200х150; 500х400; 1000х600; 1000х800)</v>
      </c>
      <c r="E2233" s="19" t="str">
        <f>Source!H835</f>
        <v>шт.</v>
      </c>
      <c r="F2233" s="9">
        <f>Source!I835</f>
        <v>7</v>
      </c>
      <c r="G2233" s="21"/>
      <c r="H2233" s="20"/>
      <c r="I2233" s="9"/>
      <c r="J2233" s="9"/>
      <c r="K2233" s="21"/>
      <c r="L2233" s="21"/>
      <c r="Q2233">
        <f>ROUND((Source!BZ835/100)*ROUND((Source!AF835*Source!AV835)*Source!I835, 2), 2)</f>
        <v>1019.2</v>
      </c>
      <c r="R2233">
        <f>Source!X835</f>
        <v>1019.2</v>
      </c>
      <c r="S2233">
        <f>ROUND((Source!CA835/100)*ROUND((Source!AF835*Source!AV835)*Source!I835, 2), 2)</f>
        <v>145.6</v>
      </c>
      <c r="T2233">
        <f>Source!Y835</f>
        <v>145.6</v>
      </c>
      <c r="U2233">
        <f>ROUND((175/100)*ROUND((Source!AE835*Source!AV835)*Source!I835, 2), 2)</f>
        <v>607.23</v>
      </c>
      <c r="V2233">
        <f>ROUND((108/100)*ROUND(Source!CS835*Source!I835, 2), 2)</f>
        <v>374.75</v>
      </c>
    </row>
    <row r="2234" spans="1:22" x14ac:dyDescent="0.2">
      <c r="D2234" s="26" t="str">
        <f>"Объем: "&amp;Source!I835&amp;"=1+"&amp;"4+"&amp;"1+"&amp;"1"</f>
        <v>Объем: 7=1+4+1+1</v>
      </c>
    </row>
    <row r="2235" spans="1:22" ht="14.25" x14ac:dyDescent="0.2">
      <c r="A2235" s="18"/>
      <c r="B2235" s="18"/>
      <c r="C2235" s="18"/>
      <c r="D2235" s="18" t="s">
        <v>1332</v>
      </c>
      <c r="E2235" s="19"/>
      <c r="F2235" s="9"/>
      <c r="G2235" s="21">
        <f>Source!AO835</f>
        <v>208</v>
      </c>
      <c r="H2235" s="20" t="str">
        <f>Source!DG835</f>
        <v/>
      </c>
      <c r="I2235" s="9">
        <f>Source!AV835</f>
        <v>1</v>
      </c>
      <c r="J2235" s="9">
        <f>IF(Source!BA835&lt;&gt; 0, Source!BA835, 1)</f>
        <v>1</v>
      </c>
      <c r="K2235" s="21">
        <f>Source!S835</f>
        <v>1456</v>
      </c>
      <c r="L2235" s="21"/>
    </row>
    <row r="2236" spans="1:22" ht="14.25" x14ac:dyDescent="0.2">
      <c r="A2236" s="18"/>
      <c r="B2236" s="18"/>
      <c r="C2236" s="18"/>
      <c r="D2236" s="18" t="s">
        <v>1333</v>
      </c>
      <c r="E2236" s="19"/>
      <c r="F2236" s="9"/>
      <c r="G2236" s="21">
        <f>Source!AM835</f>
        <v>78.180000000000007</v>
      </c>
      <c r="H2236" s="20" t="str">
        <f>Source!DE835</f>
        <v/>
      </c>
      <c r="I2236" s="9">
        <f>Source!AV835</f>
        <v>1</v>
      </c>
      <c r="J2236" s="9">
        <f>IF(Source!BB835&lt;&gt; 0, Source!BB835, 1)</f>
        <v>1</v>
      </c>
      <c r="K2236" s="21">
        <f>Source!Q835</f>
        <v>547.26</v>
      </c>
      <c r="L2236" s="21"/>
    </row>
    <row r="2237" spans="1:22" ht="14.25" x14ac:dyDescent="0.2">
      <c r="A2237" s="18"/>
      <c r="B2237" s="18"/>
      <c r="C2237" s="18"/>
      <c r="D2237" s="18" t="s">
        <v>1334</v>
      </c>
      <c r="E2237" s="19"/>
      <c r="F2237" s="9"/>
      <c r="G2237" s="21">
        <f>Source!AN835</f>
        <v>49.57</v>
      </c>
      <c r="H2237" s="20" t="str">
        <f>Source!DF835</f>
        <v/>
      </c>
      <c r="I2237" s="9">
        <f>Source!AV835</f>
        <v>1</v>
      </c>
      <c r="J2237" s="9">
        <f>IF(Source!BS835&lt;&gt; 0, Source!BS835, 1)</f>
        <v>1</v>
      </c>
      <c r="K2237" s="22">
        <f>Source!R835</f>
        <v>346.99</v>
      </c>
      <c r="L2237" s="21"/>
    </row>
    <row r="2238" spans="1:22" ht="14.25" x14ac:dyDescent="0.2">
      <c r="A2238" s="18"/>
      <c r="B2238" s="18"/>
      <c r="C2238" s="18"/>
      <c r="D2238" s="18" t="s">
        <v>1336</v>
      </c>
      <c r="E2238" s="19" t="s">
        <v>1337</v>
      </c>
      <c r="F2238" s="9">
        <f>Source!AT835</f>
        <v>70</v>
      </c>
      <c r="G2238" s="21"/>
      <c r="H2238" s="20"/>
      <c r="I2238" s="9"/>
      <c r="J2238" s="9"/>
      <c r="K2238" s="21">
        <f>SUM(R2233:R2237)</f>
        <v>1019.2</v>
      </c>
      <c r="L2238" s="21"/>
    </row>
    <row r="2239" spans="1:22" ht="14.25" x14ac:dyDescent="0.2">
      <c r="A2239" s="18"/>
      <c r="B2239" s="18"/>
      <c r="C2239" s="18"/>
      <c r="D2239" s="18" t="s">
        <v>1338</v>
      </c>
      <c r="E2239" s="19" t="s">
        <v>1337</v>
      </c>
      <c r="F2239" s="9">
        <f>Source!AU835</f>
        <v>10</v>
      </c>
      <c r="G2239" s="21"/>
      <c r="H2239" s="20"/>
      <c r="I2239" s="9"/>
      <c r="J2239" s="9"/>
      <c r="K2239" s="21">
        <f>SUM(T2233:T2238)</f>
        <v>145.6</v>
      </c>
      <c r="L2239" s="21"/>
    </row>
    <row r="2240" spans="1:22" ht="14.25" x14ac:dyDescent="0.2">
      <c r="A2240" s="18"/>
      <c r="B2240" s="18"/>
      <c r="C2240" s="18"/>
      <c r="D2240" s="18" t="s">
        <v>1339</v>
      </c>
      <c r="E2240" s="19" t="s">
        <v>1337</v>
      </c>
      <c r="F2240" s="9">
        <f>108</f>
        <v>108</v>
      </c>
      <c r="G2240" s="21"/>
      <c r="H2240" s="20"/>
      <c r="I2240" s="9"/>
      <c r="J2240" s="9"/>
      <c r="K2240" s="21">
        <f>SUM(V2233:V2239)</f>
        <v>374.75</v>
      </c>
      <c r="L2240" s="21"/>
    </row>
    <row r="2241" spans="1:22" ht="14.25" x14ac:dyDescent="0.2">
      <c r="A2241" s="18"/>
      <c r="B2241" s="18"/>
      <c r="C2241" s="18"/>
      <c r="D2241" s="18" t="s">
        <v>1340</v>
      </c>
      <c r="E2241" s="19" t="s">
        <v>1341</v>
      </c>
      <c r="F2241" s="9">
        <f>Source!AQ835</f>
        <v>0.37</v>
      </c>
      <c r="G2241" s="21"/>
      <c r="H2241" s="20" t="str">
        <f>Source!DI835</f>
        <v/>
      </c>
      <c r="I2241" s="9">
        <f>Source!AV835</f>
        <v>1</v>
      </c>
      <c r="J2241" s="9"/>
      <c r="K2241" s="21"/>
      <c r="L2241" s="21">
        <f>Source!U835</f>
        <v>2.59</v>
      </c>
    </row>
    <row r="2242" spans="1:22" ht="15" x14ac:dyDescent="0.25">
      <c r="A2242" s="24"/>
      <c r="B2242" s="24"/>
      <c r="C2242" s="24"/>
      <c r="D2242" s="24"/>
      <c r="E2242" s="24"/>
      <c r="F2242" s="24"/>
      <c r="G2242" s="24"/>
      <c r="H2242" s="24"/>
      <c r="I2242" s="24"/>
      <c r="J2242" s="46">
        <f>K2235+K2236+K2238+K2239+K2240</f>
        <v>3542.81</v>
      </c>
      <c r="K2242" s="46"/>
      <c r="L2242" s="25">
        <f>IF(Source!I835&lt;&gt;0, ROUND(J2242/Source!I835, 2), 0)</f>
        <v>506.12</v>
      </c>
      <c r="P2242" s="23">
        <f>J2242</f>
        <v>3542.81</v>
      </c>
    </row>
    <row r="2243" spans="1:22" ht="57" x14ac:dyDescent="0.2">
      <c r="A2243" s="18">
        <v>269</v>
      </c>
      <c r="B2243" s="18">
        <v>269</v>
      </c>
      <c r="C2243" s="18" t="str">
        <f>Source!F836</f>
        <v>1.23-2103-41-1/1</v>
      </c>
      <c r="D2243" s="18" t="str">
        <f>Source!G836</f>
        <v>Техническое обслуживание регулирующего клапана / Заслонки с ручным управлением круглого сечения ( DN125;  DN160)</v>
      </c>
      <c r="E2243" s="19" t="str">
        <f>Source!H836</f>
        <v>шт.</v>
      </c>
      <c r="F2243" s="9">
        <f>Source!I836</f>
        <v>26</v>
      </c>
      <c r="G2243" s="21"/>
      <c r="H2243" s="20"/>
      <c r="I2243" s="9"/>
      <c r="J2243" s="9"/>
      <c r="K2243" s="21"/>
      <c r="L2243" s="21"/>
      <c r="Q2243">
        <f>ROUND((Source!BZ836/100)*ROUND((Source!AF836*Source!AV836)*Source!I836, 2), 2)</f>
        <v>3785.6</v>
      </c>
      <c r="R2243">
        <f>Source!X836</f>
        <v>3785.6</v>
      </c>
      <c r="S2243">
        <f>ROUND((Source!CA836/100)*ROUND((Source!AF836*Source!AV836)*Source!I836, 2), 2)</f>
        <v>540.79999999999995</v>
      </c>
      <c r="T2243">
        <f>Source!Y836</f>
        <v>540.79999999999995</v>
      </c>
      <c r="U2243">
        <f>ROUND((175/100)*ROUND((Source!AE836*Source!AV836)*Source!I836, 2), 2)</f>
        <v>2255.44</v>
      </c>
      <c r="V2243">
        <f>ROUND((108/100)*ROUND(Source!CS836*Source!I836, 2), 2)</f>
        <v>1391.93</v>
      </c>
    </row>
    <row r="2244" spans="1:22" x14ac:dyDescent="0.2">
      <c r="D2244" s="26" t="str">
        <f>"Объем: "&amp;Source!I836&amp;"=1+"&amp;"25"</f>
        <v>Объем: 26=1+25</v>
      </c>
    </row>
    <row r="2245" spans="1:22" ht="14.25" x14ac:dyDescent="0.2">
      <c r="A2245" s="18"/>
      <c r="B2245" s="18"/>
      <c r="C2245" s="18"/>
      <c r="D2245" s="18" t="s">
        <v>1332</v>
      </c>
      <c r="E2245" s="19"/>
      <c r="F2245" s="9"/>
      <c r="G2245" s="21">
        <f>Source!AO836</f>
        <v>208</v>
      </c>
      <c r="H2245" s="20" t="str">
        <f>Source!DG836</f>
        <v/>
      </c>
      <c r="I2245" s="9">
        <f>Source!AV836</f>
        <v>1</v>
      </c>
      <c r="J2245" s="9">
        <f>IF(Source!BA836&lt;&gt; 0, Source!BA836, 1)</f>
        <v>1</v>
      </c>
      <c r="K2245" s="21">
        <f>Source!S836</f>
        <v>5408</v>
      </c>
      <c r="L2245" s="21"/>
    </row>
    <row r="2246" spans="1:22" ht="14.25" x14ac:dyDescent="0.2">
      <c r="A2246" s="18"/>
      <c r="B2246" s="18"/>
      <c r="C2246" s="18"/>
      <c r="D2246" s="18" t="s">
        <v>1333</v>
      </c>
      <c r="E2246" s="19"/>
      <c r="F2246" s="9"/>
      <c r="G2246" s="21">
        <f>Source!AM836</f>
        <v>78.180000000000007</v>
      </c>
      <c r="H2246" s="20" t="str">
        <f>Source!DE836</f>
        <v/>
      </c>
      <c r="I2246" s="9">
        <f>Source!AV836</f>
        <v>1</v>
      </c>
      <c r="J2246" s="9">
        <f>IF(Source!BB836&lt;&gt; 0, Source!BB836, 1)</f>
        <v>1</v>
      </c>
      <c r="K2246" s="21">
        <f>Source!Q836</f>
        <v>2032.68</v>
      </c>
      <c r="L2246" s="21"/>
    </row>
    <row r="2247" spans="1:22" ht="14.25" x14ac:dyDescent="0.2">
      <c r="A2247" s="18"/>
      <c r="B2247" s="18"/>
      <c r="C2247" s="18"/>
      <c r="D2247" s="18" t="s">
        <v>1334</v>
      </c>
      <c r="E2247" s="19"/>
      <c r="F2247" s="9"/>
      <c r="G2247" s="21">
        <f>Source!AN836</f>
        <v>49.57</v>
      </c>
      <c r="H2247" s="20" t="str">
        <f>Source!DF836</f>
        <v/>
      </c>
      <c r="I2247" s="9">
        <f>Source!AV836</f>
        <v>1</v>
      </c>
      <c r="J2247" s="9">
        <f>IF(Source!BS836&lt;&gt; 0, Source!BS836, 1)</f>
        <v>1</v>
      </c>
      <c r="K2247" s="22">
        <f>Source!R836</f>
        <v>1288.82</v>
      </c>
      <c r="L2247" s="21"/>
    </row>
    <row r="2248" spans="1:22" ht="14.25" x14ac:dyDescent="0.2">
      <c r="A2248" s="18"/>
      <c r="B2248" s="18"/>
      <c r="C2248" s="18"/>
      <c r="D2248" s="18" t="s">
        <v>1336</v>
      </c>
      <c r="E2248" s="19" t="s">
        <v>1337</v>
      </c>
      <c r="F2248" s="9">
        <f>Source!AT836</f>
        <v>70</v>
      </c>
      <c r="G2248" s="21"/>
      <c r="H2248" s="20"/>
      <c r="I2248" s="9"/>
      <c r="J2248" s="9"/>
      <c r="K2248" s="21">
        <f>SUM(R2243:R2247)</f>
        <v>3785.6</v>
      </c>
      <c r="L2248" s="21"/>
    </row>
    <row r="2249" spans="1:22" ht="14.25" x14ac:dyDescent="0.2">
      <c r="A2249" s="18"/>
      <c r="B2249" s="18"/>
      <c r="C2249" s="18"/>
      <c r="D2249" s="18" t="s">
        <v>1338</v>
      </c>
      <c r="E2249" s="19" t="s">
        <v>1337</v>
      </c>
      <c r="F2249" s="9">
        <f>Source!AU836</f>
        <v>10</v>
      </c>
      <c r="G2249" s="21"/>
      <c r="H2249" s="20"/>
      <c r="I2249" s="9"/>
      <c r="J2249" s="9"/>
      <c r="K2249" s="21">
        <f>SUM(T2243:T2248)</f>
        <v>540.79999999999995</v>
      </c>
      <c r="L2249" s="21"/>
    </row>
    <row r="2250" spans="1:22" ht="14.25" x14ac:dyDescent="0.2">
      <c r="A2250" s="18"/>
      <c r="B2250" s="18"/>
      <c r="C2250" s="18"/>
      <c r="D2250" s="18" t="s">
        <v>1339</v>
      </c>
      <c r="E2250" s="19" t="s">
        <v>1337</v>
      </c>
      <c r="F2250" s="9">
        <f>108</f>
        <v>108</v>
      </c>
      <c r="G2250" s="21"/>
      <c r="H2250" s="20"/>
      <c r="I2250" s="9"/>
      <c r="J2250" s="9"/>
      <c r="K2250" s="21">
        <f>SUM(V2243:V2249)</f>
        <v>1391.93</v>
      </c>
      <c r="L2250" s="21"/>
    </row>
    <row r="2251" spans="1:22" ht="14.25" x14ac:dyDescent="0.2">
      <c r="A2251" s="18"/>
      <c r="B2251" s="18"/>
      <c r="C2251" s="18"/>
      <c r="D2251" s="18" t="s">
        <v>1340</v>
      </c>
      <c r="E2251" s="19" t="s">
        <v>1341</v>
      </c>
      <c r="F2251" s="9">
        <f>Source!AQ836</f>
        <v>0.37</v>
      </c>
      <c r="G2251" s="21"/>
      <c r="H2251" s="20" t="str">
        <f>Source!DI836</f>
        <v/>
      </c>
      <c r="I2251" s="9">
        <f>Source!AV836</f>
        <v>1</v>
      </c>
      <c r="J2251" s="9"/>
      <c r="K2251" s="21"/>
      <c r="L2251" s="21">
        <f>Source!U836</f>
        <v>9.6199999999999992</v>
      </c>
    </row>
    <row r="2252" spans="1:22" ht="15" x14ac:dyDescent="0.25">
      <c r="A2252" s="24"/>
      <c r="B2252" s="24"/>
      <c r="C2252" s="24"/>
      <c r="D2252" s="24"/>
      <c r="E2252" s="24"/>
      <c r="F2252" s="24"/>
      <c r="G2252" s="24"/>
      <c r="H2252" s="24"/>
      <c r="I2252" s="24"/>
      <c r="J2252" s="46">
        <f>K2245+K2246+K2248+K2249+K2250</f>
        <v>13159.01</v>
      </c>
      <c r="K2252" s="46"/>
      <c r="L2252" s="25">
        <f>IF(Source!I836&lt;&gt;0, ROUND(J2252/Source!I836, 2), 0)</f>
        <v>506.12</v>
      </c>
      <c r="P2252" s="23">
        <f>J2252</f>
        <v>13159.01</v>
      </c>
    </row>
    <row r="2254" spans="1:22" ht="15" x14ac:dyDescent="0.25">
      <c r="C2254" s="47" t="str">
        <f>Source!G838</f>
        <v>Система П2</v>
      </c>
      <c r="D2254" s="47"/>
      <c r="E2254" s="47"/>
      <c r="F2254" s="47"/>
      <c r="G2254" s="47"/>
      <c r="H2254" s="47"/>
      <c r="I2254" s="47"/>
      <c r="J2254" s="47"/>
      <c r="K2254" s="47"/>
    </row>
    <row r="2255" spans="1:22" ht="57" x14ac:dyDescent="0.2">
      <c r="A2255" s="18">
        <v>270</v>
      </c>
      <c r="B2255" s="18">
        <v>270</v>
      </c>
      <c r="C2255" s="18" t="str">
        <f>Source!F841</f>
        <v>1.23-2103-41-1/1</v>
      </c>
      <c r="D2255" s="18" t="str">
        <f>Source!G841</f>
        <v>Техническое обслуживание регулирующего клапана / Заслонки с ручным управлением круглого сечения ( DN125;  DN160)</v>
      </c>
      <c r="E2255" s="19" t="str">
        <f>Source!H841</f>
        <v>шт.</v>
      </c>
      <c r="F2255" s="9">
        <f>Source!I841</f>
        <v>10</v>
      </c>
      <c r="G2255" s="21"/>
      <c r="H2255" s="20"/>
      <c r="I2255" s="9"/>
      <c r="J2255" s="9"/>
      <c r="K2255" s="21"/>
      <c r="L2255" s="21"/>
      <c r="Q2255">
        <f>ROUND((Source!BZ841/100)*ROUND((Source!AF841*Source!AV841)*Source!I841, 2), 2)</f>
        <v>1456</v>
      </c>
      <c r="R2255">
        <f>Source!X841</f>
        <v>1456</v>
      </c>
      <c r="S2255">
        <f>ROUND((Source!CA841/100)*ROUND((Source!AF841*Source!AV841)*Source!I841, 2), 2)</f>
        <v>208</v>
      </c>
      <c r="T2255">
        <f>Source!Y841</f>
        <v>208</v>
      </c>
      <c r="U2255">
        <f>ROUND((175/100)*ROUND((Source!AE841*Source!AV841)*Source!I841, 2), 2)</f>
        <v>867.48</v>
      </c>
      <c r="V2255">
        <f>ROUND((108/100)*ROUND(Source!CS841*Source!I841, 2), 2)</f>
        <v>535.36</v>
      </c>
    </row>
    <row r="2256" spans="1:22" x14ac:dyDescent="0.2">
      <c r="D2256" s="26" t="str">
        <f>"Объем: "&amp;Source!I841&amp;"=2+"&amp;"8"</f>
        <v>Объем: 10=2+8</v>
      </c>
    </row>
    <row r="2257" spans="1:22" ht="14.25" x14ac:dyDescent="0.2">
      <c r="A2257" s="18"/>
      <c r="B2257" s="18"/>
      <c r="C2257" s="18"/>
      <c r="D2257" s="18" t="s">
        <v>1332</v>
      </c>
      <c r="E2257" s="19"/>
      <c r="F2257" s="9"/>
      <c r="G2257" s="21">
        <f>Source!AO841</f>
        <v>208</v>
      </c>
      <c r="H2257" s="20" t="str">
        <f>Source!DG841</f>
        <v/>
      </c>
      <c r="I2257" s="9">
        <f>Source!AV841</f>
        <v>1</v>
      </c>
      <c r="J2257" s="9">
        <f>IF(Source!BA841&lt;&gt; 0, Source!BA841, 1)</f>
        <v>1</v>
      </c>
      <c r="K2257" s="21">
        <f>Source!S841</f>
        <v>2080</v>
      </c>
      <c r="L2257" s="21"/>
    </row>
    <row r="2258" spans="1:22" ht="14.25" x14ac:dyDescent="0.2">
      <c r="A2258" s="18"/>
      <c r="B2258" s="18"/>
      <c r="C2258" s="18"/>
      <c r="D2258" s="18" t="s">
        <v>1333</v>
      </c>
      <c r="E2258" s="19"/>
      <c r="F2258" s="9"/>
      <c r="G2258" s="21">
        <f>Source!AM841</f>
        <v>78.180000000000007</v>
      </c>
      <c r="H2258" s="20" t="str">
        <f>Source!DE841</f>
        <v/>
      </c>
      <c r="I2258" s="9">
        <f>Source!AV841</f>
        <v>1</v>
      </c>
      <c r="J2258" s="9">
        <f>IF(Source!BB841&lt;&gt; 0, Source!BB841, 1)</f>
        <v>1</v>
      </c>
      <c r="K2258" s="21">
        <f>Source!Q841</f>
        <v>781.8</v>
      </c>
      <c r="L2258" s="21"/>
    </row>
    <row r="2259" spans="1:22" ht="14.25" x14ac:dyDescent="0.2">
      <c r="A2259" s="18"/>
      <c r="B2259" s="18"/>
      <c r="C2259" s="18"/>
      <c r="D2259" s="18" t="s">
        <v>1334</v>
      </c>
      <c r="E2259" s="19"/>
      <c r="F2259" s="9"/>
      <c r="G2259" s="21">
        <f>Source!AN841</f>
        <v>49.57</v>
      </c>
      <c r="H2259" s="20" t="str">
        <f>Source!DF841</f>
        <v/>
      </c>
      <c r="I2259" s="9">
        <f>Source!AV841</f>
        <v>1</v>
      </c>
      <c r="J2259" s="9">
        <f>IF(Source!BS841&lt;&gt; 0, Source!BS841, 1)</f>
        <v>1</v>
      </c>
      <c r="K2259" s="22">
        <f>Source!R841</f>
        <v>495.7</v>
      </c>
      <c r="L2259" s="21"/>
    </row>
    <row r="2260" spans="1:22" ht="14.25" x14ac:dyDescent="0.2">
      <c r="A2260" s="18"/>
      <c r="B2260" s="18"/>
      <c r="C2260" s="18"/>
      <c r="D2260" s="18" t="s">
        <v>1336</v>
      </c>
      <c r="E2260" s="19" t="s">
        <v>1337</v>
      </c>
      <c r="F2260" s="9">
        <f>Source!AT841</f>
        <v>70</v>
      </c>
      <c r="G2260" s="21"/>
      <c r="H2260" s="20"/>
      <c r="I2260" s="9"/>
      <c r="J2260" s="9"/>
      <c r="K2260" s="21">
        <f>SUM(R2255:R2259)</f>
        <v>1456</v>
      </c>
      <c r="L2260" s="21"/>
    </row>
    <row r="2261" spans="1:22" ht="14.25" x14ac:dyDescent="0.2">
      <c r="A2261" s="18"/>
      <c r="B2261" s="18"/>
      <c r="C2261" s="18"/>
      <c r="D2261" s="18" t="s">
        <v>1338</v>
      </c>
      <c r="E2261" s="19" t="s">
        <v>1337</v>
      </c>
      <c r="F2261" s="9">
        <f>Source!AU841</f>
        <v>10</v>
      </c>
      <c r="G2261" s="21"/>
      <c r="H2261" s="20"/>
      <c r="I2261" s="9"/>
      <c r="J2261" s="9"/>
      <c r="K2261" s="21">
        <f>SUM(T2255:T2260)</f>
        <v>208</v>
      </c>
      <c r="L2261" s="21"/>
    </row>
    <row r="2262" spans="1:22" ht="14.25" x14ac:dyDescent="0.2">
      <c r="A2262" s="18"/>
      <c r="B2262" s="18"/>
      <c r="C2262" s="18"/>
      <c r="D2262" s="18" t="s">
        <v>1339</v>
      </c>
      <c r="E2262" s="19" t="s">
        <v>1337</v>
      </c>
      <c r="F2262" s="9">
        <f>108</f>
        <v>108</v>
      </c>
      <c r="G2262" s="21"/>
      <c r="H2262" s="20"/>
      <c r="I2262" s="9"/>
      <c r="J2262" s="9"/>
      <c r="K2262" s="21">
        <f>SUM(V2255:V2261)</f>
        <v>535.36</v>
      </c>
      <c r="L2262" s="21"/>
    </row>
    <row r="2263" spans="1:22" ht="14.25" x14ac:dyDescent="0.2">
      <c r="A2263" s="18"/>
      <c r="B2263" s="18"/>
      <c r="C2263" s="18"/>
      <c r="D2263" s="18" t="s">
        <v>1340</v>
      </c>
      <c r="E2263" s="19" t="s">
        <v>1341</v>
      </c>
      <c r="F2263" s="9">
        <f>Source!AQ841</f>
        <v>0.37</v>
      </c>
      <c r="G2263" s="21"/>
      <c r="H2263" s="20" t="str">
        <f>Source!DI841</f>
        <v/>
      </c>
      <c r="I2263" s="9">
        <f>Source!AV841</f>
        <v>1</v>
      </c>
      <c r="J2263" s="9"/>
      <c r="K2263" s="21"/>
      <c r="L2263" s="21">
        <f>Source!U841</f>
        <v>3.7</v>
      </c>
    </row>
    <row r="2264" spans="1:22" ht="15" x14ac:dyDescent="0.25">
      <c r="A2264" s="24"/>
      <c r="B2264" s="24"/>
      <c r="C2264" s="24"/>
      <c r="D2264" s="24"/>
      <c r="E2264" s="24"/>
      <c r="F2264" s="24"/>
      <c r="G2264" s="24"/>
      <c r="H2264" s="24"/>
      <c r="I2264" s="24"/>
      <c r="J2264" s="46">
        <f>K2257+K2258+K2260+K2261+K2262</f>
        <v>5061.16</v>
      </c>
      <c r="K2264" s="46"/>
      <c r="L2264" s="25">
        <f>IF(Source!I841&lt;&gt;0, ROUND(J2264/Source!I841, 2), 0)</f>
        <v>506.12</v>
      </c>
      <c r="P2264" s="23">
        <f>J2264</f>
        <v>5061.16</v>
      </c>
    </row>
    <row r="2266" spans="1:22" ht="15" x14ac:dyDescent="0.25">
      <c r="C2266" s="47" t="str">
        <f>Source!G843</f>
        <v>Система П3</v>
      </c>
      <c r="D2266" s="47"/>
      <c r="E2266" s="47"/>
      <c r="F2266" s="47"/>
      <c r="G2266" s="47"/>
      <c r="H2266" s="47"/>
      <c r="I2266" s="47"/>
      <c r="J2266" s="47"/>
      <c r="K2266" s="47"/>
    </row>
    <row r="2267" spans="1:22" ht="57" x14ac:dyDescent="0.2">
      <c r="A2267" s="18">
        <v>271</v>
      </c>
      <c r="B2267" s="18">
        <v>271</v>
      </c>
      <c r="C2267" s="18" t="str">
        <f>Source!F846</f>
        <v>1.23-2103-41-1/1</v>
      </c>
      <c r="D2267" s="18" t="str">
        <f>Source!G846</f>
        <v>Техническое обслуживание регулирующего клапана / Заслонки с ручным управлением круглого сечения ( DN315)</v>
      </c>
      <c r="E2267" s="19" t="str">
        <f>Source!H846</f>
        <v>шт.</v>
      </c>
      <c r="F2267" s="9">
        <f>Source!I846</f>
        <v>1</v>
      </c>
      <c r="G2267" s="21"/>
      <c r="H2267" s="20"/>
      <c r="I2267" s="9"/>
      <c r="J2267" s="9"/>
      <c r="K2267" s="21"/>
      <c r="L2267" s="21"/>
      <c r="Q2267">
        <f>ROUND((Source!BZ846/100)*ROUND((Source!AF846*Source!AV846)*Source!I846, 2), 2)</f>
        <v>145.6</v>
      </c>
      <c r="R2267">
        <f>Source!X846</f>
        <v>145.6</v>
      </c>
      <c r="S2267">
        <f>ROUND((Source!CA846/100)*ROUND((Source!AF846*Source!AV846)*Source!I846, 2), 2)</f>
        <v>20.8</v>
      </c>
      <c r="T2267">
        <f>Source!Y846</f>
        <v>20.8</v>
      </c>
      <c r="U2267">
        <f>ROUND((175/100)*ROUND((Source!AE846*Source!AV846)*Source!I846, 2), 2)</f>
        <v>86.75</v>
      </c>
      <c r="V2267">
        <f>ROUND((108/100)*ROUND(Source!CS846*Source!I846, 2), 2)</f>
        <v>53.54</v>
      </c>
    </row>
    <row r="2268" spans="1:22" ht="14.25" x14ac:dyDescent="0.2">
      <c r="A2268" s="18"/>
      <c r="B2268" s="18"/>
      <c r="C2268" s="18"/>
      <c r="D2268" s="18" t="s">
        <v>1332</v>
      </c>
      <c r="E2268" s="19"/>
      <c r="F2268" s="9"/>
      <c r="G2268" s="21">
        <f>Source!AO846</f>
        <v>208</v>
      </c>
      <c r="H2268" s="20" t="str">
        <f>Source!DG846</f>
        <v/>
      </c>
      <c r="I2268" s="9">
        <f>Source!AV846</f>
        <v>1</v>
      </c>
      <c r="J2268" s="9">
        <f>IF(Source!BA846&lt;&gt; 0, Source!BA846, 1)</f>
        <v>1</v>
      </c>
      <c r="K2268" s="21">
        <f>Source!S846</f>
        <v>208</v>
      </c>
      <c r="L2268" s="21"/>
    </row>
    <row r="2269" spans="1:22" ht="14.25" x14ac:dyDescent="0.2">
      <c r="A2269" s="18"/>
      <c r="B2269" s="18"/>
      <c r="C2269" s="18"/>
      <c r="D2269" s="18" t="s">
        <v>1333</v>
      </c>
      <c r="E2269" s="19"/>
      <c r="F2269" s="9"/>
      <c r="G2269" s="21">
        <f>Source!AM846</f>
        <v>78.180000000000007</v>
      </c>
      <c r="H2269" s="20" t="str">
        <f>Source!DE846</f>
        <v/>
      </c>
      <c r="I2269" s="9">
        <f>Source!AV846</f>
        <v>1</v>
      </c>
      <c r="J2269" s="9">
        <f>IF(Source!BB846&lt;&gt; 0, Source!BB846, 1)</f>
        <v>1</v>
      </c>
      <c r="K2269" s="21">
        <f>Source!Q846</f>
        <v>78.180000000000007</v>
      </c>
      <c r="L2269" s="21"/>
    </row>
    <row r="2270" spans="1:22" ht="14.25" x14ac:dyDescent="0.2">
      <c r="A2270" s="18"/>
      <c r="B2270" s="18"/>
      <c r="C2270" s="18"/>
      <c r="D2270" s="18" t="s">
        <v>1334</v>
      </c>
      <c r="E2270" s="19"/>
      <c r="F2270" s="9"/>
      <c r="G2270" s="21">
        <f>Source!AN846</f>
        <v>49.57</v>
      </c>
      <c r="H2270" s="20" t="str">
        <f>Source!DF846</f>
        <v/>
      </c>
      <c r="I2270" s="9">
        <f>Source!AV846</f>
        <v>1</v>
      </c>
      <c r="J2270" s="9">
        <f>IF(Source!BS846&lt;&gt; 0, Source!BS846, 1)</f>
        <v>1</v>
      </c>
      <c r="K2270" s="22">
        <f>Source!R846</f>
        <v>49.57</v>
      </c>
      <c r="L2270" s="21"/>
    </row>
    <row r="2271" spans="1:22" ht="14.25" x14ac:dyDescent="0.2">
      <c r="A2271" s="18"/>
      <c r="B2271" s="18"/>
      <c r="C2271" s="18"/>
      <c r="D2271" s="18" t="s">
        <v>1336</v>
      </c>
      <c r="E2271" s="19" t="s">
        <v>1337</v>
      </c>
      <c r="F2271" s="9">
        <f>Source!AT846</f>
        <v>70</v>
      </c>
      <c r="G2271" s="21"/>
      <c r="H2271" s="20"/>
      <c r="I2271" s="9"/>
      <c r="J2271" s="9"/>
      <c r="K2271" s="21">
        <f>SUM(R2267:R2270)</f>
        <v>145.6</v>
      </c>
      <c r="L2271" s="21"/>
    </row>
    <row r="2272" spans="1:22" ht="14.25" x14ac:dyDescent="0.2">
      <c r="A2272" s="18"/>
      <c r="B2272" s="18"/>
      <c r="C2272" s="18"/>
      <c r="D2272" s="18" t="s">
        <v>1338</v>
      </c>
      <c r="E2272" s="19" t="s">
        <v>1337</v>
      </c>
      <c r="F2272" s="9">
        <f>Source!AU846</f>
        <v>10</v>
      </c>
      <c r="G2272" s="21"/>
      <c r="H2272" s="20"/>
      <c r="I2272" s="9"/>
      <c r="J2272" s="9"/>
      <c r="K2272" s="21">
        <f>SUM(T2267:T2271)</f>
        <v>20.8</v>
      </c>
      <c r="L2272" s="21"/>
    </row>
    <row r="2273" spans="1:22" ht="14.25" x14ac:dyDescent="0.2">
      <c r="A2273" s="18"/>
      <c r="B2273" s="18"/>
      <c r="C2273" s="18"/>
      <c r="D2273" s="18" t="s">
        <v>1339</v>
      </c>
      <c r="E2273" s="19" t="s">
        <v>1337</v>
      </c>
      <c r="F2273" s="9">
        <f>108</f>
        <v>108</v>
      </c>
      <c r="G2273" s="21"/>
      <c r="H2273" s="20"/>
      <c r="I2273" s="9"/>
      <c r="J2273" s="9"/>
      <c r="K2273" s="21">
        <f>SUM(V2267:V2272)</f>
        <v>53.54</v>
      </c>
      <c r="L2273" s="21"/>
    </row>
    <row r="2274" spans="1:22" ht="14.25" x14ac:dyDescent="0.2">
      <c r="A2274" s="18"/>
      <c r="B2274" s="18"/>
      <c r="C2274" s="18"/>
      <c r="D2274" s="18" t="s">
        <v>1340</v>
      </c>
      <c r="E2274" s="19" t="s">
        <v>1341</v>
      </c>
      <c r="F2274" s="9">
        <f>Source!AQ846</f>
        <v>0.37</v>
      </c>
      <c r="G2274" s="21"/>
      <c r="H2274" s="20" t="str">
        <f>Source!DI846</f>
        <v/>
      </c>
      <c r="I2274" s="9">
        <f>Source!AV846</f>
        <v>1</v>
      </c>
      <c r="J2274" s="9"/>
      <c r="K2274" s="21"/>
      <c r="L2274" s="21">
        <f>Source!U846</f>
        <v>0.37</v>
      </c>
    </row>
    <row r="2275" spans="1:22" ht="15" x14ac:dyDescent="0.25">
      <c r="A2275" s="24"/>
      <c r="B2275" s="24"/>
      <c r="C2275" s="24"/>
      <c r="D2275" s="24"/>
      <c r="E2275" s="24"/>
      <c r="F2275" s="24"/>
      <c r="G2275" s="24"/>
      <c r="H2275" s="24"/>
      <c r="I2275" s="24"/>
      <c r="J2275" s="46">
        <f>K2268+K2269+K2271+K2272+K2273</f>
        <v>506.12</v>
      </c>
      <c r="K2275" s="46"/>
      <c r="L2275" s="25">
        <f>IF(Source!I846&lt;&gt;0, ROUND(J2275/Source!I846, 2), 0)</f>
        <v>506.12</v>
      </c>
      <c r="P2275" s="23">
        <f>J2275</f>
        <v>506.12</v>
      </c>
    </row>
    <row r="2277" spans="1:22" ht="15" x14ac:dyDescent="0.25">
      <c r="C2277" s="47" t="str">
        <f>Source!G848</f>
        <v>Система П4</v>
      </c>
      <c r="D2277" s="47"/>
      <c r="E2277" s="47"/>
      <c r="F2277" s="47"/>
      <c r="G2277" s="47"/>
      <c r="H2277" s="47"/>
      <c r="I2277" s="47"/>
      <c r="J2277" s="47"/>
      <c r="K2277" s="47"/>
    </row>
    <row r="2278" spans="1:22" ht="57" x14ac:dyDescent="0.2">
      <c r="A2278" s="18">
        <v>272</v>
      </c>
      <c r="B2278" s="18">
        <v>272</v>
      </c>
      <c r="C2278" s="18" t="str">
        <f>Source!F851</f>
        <v>1.23-2103-41-1/1</v>
      </c>
      <c r="D2278" s="18" t="str">
        <f>Source!G851</f>
        <v>Техническое обслуживание регулирующего клапана / Заслонки с ручным управлением круглого сечения ( DN160)</v>
      </c>
      <c r="E2278" s="19" t="str">
        <f>Source!H851</f>
        <v>шт.</v>
      </c>
      <c r="F2278" s="9">
        <f>Source!I851</f>
        <v>3</v>
      </c>
      <c r="G2278" s="21"/>
      <c r="H2278" s="20"/>
      <c r="I2278" s="9"/>
      <c r="J2278" s="9"/>
      <c r="K2278" s="21"/>
      <c r="L2278" s="21"/>
      <c r="Q2278">
        <f>ROUND((Source!BZ851/100)*ROUND((Source!AF851*Source!AV851)*Source!I851, 2), 2)</f>
        <v>436.8</v>
      </c>
      <c r="R2278">
        <f>Source!X851</f>
        <v>436.8</v>
      </c>
      <c r="S2278">
        <f>ROUND((Source!CA851/100)*ROUND((Source!AF851*Source!AV851)*Source!I851, 2), 2)</f>
        <v>62.4</v>
      </c>
      <c r="T2278">
        <f>Source!Y851</f>
        <v>62.4</v>
      </c>
      <c r="U2278">
        <f>ROUND((175/100)*ROUND((Source!AE851*Source!AV851)*Source!I851, 2), 2)</f>
        <v>260.24</v>
      </c>
      <c r="V2278">
        <f>ROUND((108/100)*ROUND(Source!CS851*Source!I851, 2), 2)</f>
        <v>160.61000000000001</v>
      </c>
    </row>
    <row r="2279" spans="1:22" ht="14.25" x14ac:dyDescent="0.2">
      <c r="A2279" s="18"/>
      <c r="B2279" s="18"/>
      <c r="C2279" s="18"/>
      <c r="D2279" s="18" t="s">
        <v>1332</v>
      </c>
      <c r="E2279" s="19"/>
      <c r="F2279" s="9"/>
      <c r="G2279" s="21">
        <f>Source!AO851</f>
        <v>208</v>
      </c>
      <c r="H2279" s="20" t="str">
        <f>Source!DG851</f>
        <v/>
      </c>
      <c r="I2279" s="9">
        <f>Source!AV851</f>
        <v>1</v>
      </c>
      <c r="J2279" s="9">
        <f>IF(Source!BA851&lt;&gt; 0, Source!BA851, 1)</f>
        <v>1</v>
      </c>
      <c r="K2279" s="21">
        <f>Source!S851</f>
        <v>624</v>
      </c>
      <c r="L2279" s="21"/>
    </row>
    <row r="2280" spans="1:22" ht="14.25" x14ac:dyDescent="0.2">
      <c r="A2280" s="18"/>
      <c r="B2280" s="18"/>
      <c r="C2280" s="18"/>
      <c r="D2280" s="18" t="s">
        <v>1333</v>
      </c>
      <c r="E2280" s="19"/>
      <c r="F2280" s="9"/>
      <c r="G2280" s="21">
        <f>Source!AM851</f>
        <v>78.180000000000007</v>
      </c>
      <c r="H2280" s="20" t="str">
        <f>Source!DE851</f>
        <v/>
      </c>
      <c r="I2280" s="9">
        <f>Source!AV851</f>
        <v>1</v>
      </c>
      <c r="J2280" s="9">
        <f>IF(Source!BB851&lt;&gt; 0, Source!BB851, 1)</f>
        <v>1</v>
      </c>
      <c r="K2280" s="21">
        <f>Source!Q851</f>
        <v>234.54</v>
      </c>
      <c r="L2280" s="21"/>
    </row>
    <row r="2281" spans="1:22" ht="14.25" x14ac:dyDescent="0.2">
      <c r="A2281" s="18"/>
      <c r="B2281" s="18"/>
      <c r="C2281" s="18"/>
      <c r="D2281" s="18" t="s">
        <v>1334</v>
      </c>
      <c r="E2281" s="19"/>
      <c r="F2281" s="9"/>
      <c r="G2281" s="21">
        <f>Source!AN851</f>
        <v>49.57</v>
      </c>
      <c r="H2281" s="20" t="str">
        <f>Source!DF851</f>
        <v/>
      </c>
      <c r="I2281" s="9">
        <f>Source!AV851</f>
        <v>1</v>
      </c>
      <c r="J2281" s="9">
        <f>IF(Source!BS851&lt;&gt; 0, Source!BS851, 1)</f>
        <v>1</v>
      </c>
      <c r="K2281" s="22">
        <f>Source!R851</f>
        <v>148.71</v>
      </c>
      <c r="L2281" s="21"/>
    </row>
    <row r="2282" spans="1:22" ht="14.25" x14ac:dyDescent="0.2">
      <c r="A2282" s="18"/>
      <c r="B2282" s="18"/>
      <c r="C2282" s="18"/>
      <c r="D2282" s="18" t="s">
        <v>1336</v>
      </c>
      <c r="E2282" s="19" t="s">
        <v>1337</v>
      </c>
      <c r="F2282" s="9">
        <f>Source!AT851</f>
        <v>70</v>
      </c>
      <c r="G2282" s="21"/>
      <c r="H2282" s="20"/>
      <c r="I2282" s="9"/>
      <c r="J2282" s="9"/>
      <c r="K2282" s="21">
        <f>SUM(R2278:R2281)</f>
        <v>436.8</v>
      </c>
      <c r="L2282" s="21"/>
    </row>
    <row r="2283" spans="1:22" ht="14.25" x14ac:dyDescent="0.2">
      <c r="A2283" s="18"/>
      <c r="B2283" s="18"/>
      <c r="C2283" s="18"/>
      <c r="D2283" s="18" t="s">
        <v>1338</v>
      </c>
      <c r="E2283" s="19" t="s">
        <v>1337</v>
      </c>
      <c r="F2283" s="9">
        <f>Source!AU851</f>
        <v>10</v>
      </c>
      <c r="G2283" s="21"/>
      <c r="H2283" s="20"/>
      <c r="I2283" s="9"/>
      <c r="J2283" s="9"/>
      <c r="K2283" s="21">
        <f>SUM(T2278:T2282)</f>
        <v>62.4</v>
      </c>
      <c r="L2283" s="21"/>
    </row>
    <row r="2284" spans="1:22" ht="14.25" x14ac:dyDescent="0.2">
      <c r="A2284" s="18"/>
      <c r="B2284" s="18"/>
      <c r="C2284" s="18"/>
      <c r="D2284" s="18" t="s">
        <v>1339</v>
      </c>
      <c r="E2284" s="19" t="s">
        <v>1337</v>
      </c>
      <c r="F2284" s="9">
        <f>108</f>
        <v>108</v>
      </c>
      <c r="G2284" s="21"/>
      <c r="H2284" s="20"/>
      <c r="I2284" s="9"/>
      <c r="J2284" s="9"/>
      <c r="K2284" s="21">
        <f>SUM(V2278:V2283)</f>
        <v>160.61000000000001</v>
      </c>
      <c r="L2284" s="21"/>
    </row>
    <row r="2285" spans="1:22" ht="14.25" x14ac:dyDescent="0.2">
      <c r="A2285" s="18"/>
      <c r="B2285" s="18"/>
      <c r="C2285" s="18"/>
      <c r="D2285" s="18" t="s">
        <v>1340</v>
      </c>
      <c r="E2285" s="19" t="s">
        <v>1341</v>
      </c>
      <c r="F2285" s="9">
        <f>Source!AQ851</f>
        <v>0.37</v>
      </c>
      <c r="G2285" s="21"/>
      <c r="H2285" s="20" t="str">
        <f>Source!DI851</f>
        <v/>
      </c>
      <c r="I2285" s="9">
        <f>Source!AV851</f>
        <v>1</v>
      </c>
      <c r="J2285" s="9"/>
      <c r="K2285" s="21"/>
      <c r="L2285" s="21">
        <f>Source!U851</f>
        <v>1.1099999999999999</v>
      </c>
    </row>
    <row r="2286" spans="1:22" ht="15" x14ac:dyDescent="0.25">
      <c r="A2286" s="24"/>
      <c r="B2286" s="24"/>
      <c r="C2286" s="24"/>
      <c r="D2286" s="24"/>
      <c r="E2286" s="24"/>
      <c r="F2286" s="24"/>
      <c r="G2286" s="24"/>
      <c r="H2286" s="24"/>
      <c r="I2286" s="24"/>
      <c r="J2286" s="46">
        <f>K2279+K2280+K2282+K2283+K2284</f>
        <v>1518.35</v>
      </c>
      <c r="K2286" s="46"/>
      <c r="L2286" s="25">
        <f>IF(Source!I851&lt;&gt;0, ROUND(J2286/Source!I851, 2), 0)</f>
        <v>506.12</v>
      </c>
      <c r="P2286" s="23">
        <f>J2286</f>
        <v>1518.35</v>
      </c>
    </row>
    <row r="2288" spans="1:22" ht="15" x14ac:dyDescent="0.25">
      <c r="C2288" s="47" t="str">
        <f>Source!G855</f>
        <v>Система П6</v>
      </c>
      <c r="D2288" s="47"/>
      <c r="E2288" s="47"/>
      <c r="F2288" s="47"/>
      <c r="G2288" s="47"/>
      <c r="H2288" s="47"/>
      <c r="I2288" s="47"/>
      <c r="J2288" s="47"/>
      <c r="K2288" s="47"/>
    </row>
    <row r="2289" spans="1:22" ht="57" x14ac:dyDescent="0.2">
      <c r="A2289" s="18">
        <v>273</v>
      </c>
      <c r="B2289" s="18">
        <v>273</v>
      </c>
      <c r="C2289" s="18" t="str">
        <f>Source!F858</f>
        <v>1.23-2103-41-1/1</v>
      </c>
      <c r="D2289" s="18" t="str">
        <f>Source!G858</f>
        <v>Техническое обслуживание регулирующего клапана / Заслонки с ручным управлением круглого сечения ( DN160)</v>
      </c>
      <c r="E2289" s="19" t="str">
        <f>Source!H858</f>
        <v>шт.</v>
      </c>
      <c r="F2289" s="9">
        <f>Source!I858</f>
        <v>1</v>
      </c>
      <c r="G2289" s="21"/>
      <c r="H2289" s="20"/>
      <c r="I2289" s="9"/>
      <c r="J2289" s="9"/>
      <c r="K2289" s="21"/>
      <c r="L2289" s="21"/>
      <c r="Q2289">
        <f>ROUND((Source!BZ858/100)*ROUND((Source!AF858*Source!AV858)*Source!I858, 2), 2)</f>
        <v>145.6</v>
      </c>
      <c r="R2289">
        <f>Source!X858</f>
        <v>145.6</v>
      </c>
      <c r="S2289">
        <f>ROUND((Source!CA858/100)*ROUND((Source!AF858*Source!AV858)*Source!I858, 2), 2)</f>
        <v>20.8</v>
      </c>
      <c r="T2289">
        <f>Source!Y858</f>
        <v>20.8</v>
      </c>
      <c r="U2289">
        <f>ROUND((175/100)*ROUND((Source!AE858*Source!AV858)*Source!I858, 2), 2)</f>
        <v>86.75</v>
      </c>
      <c r="V2289">
        <f>ROUND((108/100)*ROUND(Source!CS858*Source!I858, 2), 2)</f>
        <v>53.54</v>
      </c>
    </row>
    <row r="2290" spans="1:22" ht="14.25" x14ac:dyDescent="0.2">
      <c r="A2290" s="18"/>
      <c r="B2290" s="18"/>
      <c r="C2290" s="18"/>
      <c r="D2290" s="18" t="s">
        <v>1332</v>
      </c>
      <c r="E2290" s="19"/>
      <c r="F2290" s="9"/>
      <c r="G2290" s="21">
        <f>Source!AO858</f>
        <v>208</v>
      </c>
      <c r="H2290" s="20" t="str">
        <f>Source!DG858</f>
        <v/>
      </c>
      <c r="I2290" s="9">
        <f>Source!AV858</f>
        <v>1</v>
      </c>
      <c r="J2290" s="9">
        <f>IF(Source!BA858&lt;&gt; 0, Source!BA858, 1)</f>
        <v>1</v>
      </c>
      <c r="K2290" s="21">
        <f>Source!S858</f>
        <v>208</v>
      </c>
      <c r="L2290" s="21"/>
    </row>
    <row r="2291" spans="1:22" ht="14.25" x14ac:dyDescent="0.2">
      <c r="A2291" s="18"/>
      <c r="B2291" s="18"/>
      <c r="C2291" s="18"/>
      <c r="D2291" s="18" t="s">
        <v>1333</v>
      </c>
      <c r="E2291" s="19"/>
      <c r="F2291" s="9"/>
      <c r="G2291" s="21">
        <f>Source!AM858</f>
        <v>78.180000000000007</v>
      </c>
      <c r="H2291" s="20" t="str">
        <f>Source!DE858</f>
        <v/>
      </c>
      <c r="I2291" s="9">
        <f>Source!AV858</f>
        <v>1</v>
      </c>
      <c r="J2291" s="9">
        <f>IF(Source!BB858&lt;&gt; 0, Source!BB858, 1)</f>
        <v>1</v>
      </c>
      <c r="K2291" s="21">
        <f>Source!Q858</f>
        <v>78.180000000000007</v>
      </c>
      <c r="L2291" s="21"/>
    </row>
    <row r="2292" spans="1:22" ht="14.25" x14ac:dyDescent="0.2">
      <c r="A2292" s="18"/>
      <c r="B2292" s="18"/>
      <c r="C2292" s="18"/>
      <c r="D2292" s="18" t="s">
        <v>1334</v>
      </c>
      <c r="E2292" s="19"/>
      <c r="F2292" s="9"/>
      <c r="G2292" s="21">
        <f>Source!AN858</f>
        <v>49.57</v>
      </c>
      <c r="H2292" s="20" t="str">
        <f>Source!DF858</f>
        <v/>
      </c>
      <c r="I2292" s="9">
        <f>Source!AV858</f>
        <v>1</v>
      </c>
      <c r="J2292" s="9">
        <f>IF(Source!BS858&lt;&gt; 0, Source!BS858, 1)</f>
        <v>1</v>
      </c>
      <c r="K2292" s="22">
        <f>Source!R858</f>
        <v>49.57</v>
      </c>
      <c r="L2292" s="21"/>
    </row>
    <row r="2293" spans="1:22" ht="14.25" x14ac:dyDescent="0.2">
      <c r="A2293" s="18"/>
      <c r="B2293" s="18"/>
      <c r="C2293" s="18"/>
      <c r="D2293" s="18" t="s">
        <v>1336</v>
      </c>
      <c r="E2293" s="19" t="s">
        <v>1337</v>
      </c>
      <c r="F2293" s="9">
        <f>Source!AT858</f>
        <v>70</v>
      </c>
      <c r="G2293" s="21"/>
      <c r="H2293" s="20"/>
      <c r="I2293" s="9"/>
      <c r="J2293" s="9"/>
      <c r="K2293" s="21">
        <f>SUM(R2289:R2292)</f>
        <v>145.6</v>
      </c>
      <c r="L2293" s="21"/>
    </row>
    <row r="2294" spans="1:22" ht="14.25" x14ac:dyDescent="0.2">
      <c r="A2294" s="18"/>
      <c r="B2294" s="18"/>
      <c r="C2294" s="18"/>
      <c r="D2294" s="18" t="s">
        <v>1338</v>
      </c>
      <c r="E2294" s="19" t="s">
        <v>1337</v>
      </c>
      <c r="F2294" s="9">
        <f>Source!AU858</f>
        <v>10</v>
      </c>
      <c r="G2294" s="21"/>
      <c r="H2294" s="20"/>
      <c r="I2294" s="9"/>
      <c r="J2294" s="9"/>
      <c r="K2294" s="21">
        <f>SUM(T2289:T2293)</f>
        <v>20.8</v>
      </c>
      <c r="L2294" s="21"/>
    </row>
    <row r="2295" spans="1:22" ht="14.25" x14ac:dyDescent="0.2">
      <c r="A2295" s="18"/>
      <c r="B2295" s="18"/>
      <c r="C2295" s="18"/>
      <c r="D2295" s="18" t="s">
        <v>1339</v>
      </c>
      <c r="E2295" s="19" t="s">
        <v>1337</v>
      </c>
      <c r="F2295" s="9">
        <f>108</f>
        <v>108</v>
      </c>
      <c r="G2295" s="21"/>
      <c r="H2295" s="20"/>
      <c r="I2295" s="9"/>
      <c r="J2295" s="9"/>
      <c r="K2295" s="21">
        <f>SUM(V2289:V2294)</f>
        <v>53.54</v>
      </c>
      <c r="L2295" s="21"/>
    </row>
    <row r="2296" spans="1:22" ht="14.25" x14ac:dyDescent="0.2">
      <c r="A2296" s="18"/>
      <c r="B2296" s="18"/>
      <c r="C2296" s="18"/>
      <c r="D2296" s="18" t="s">
        <v>1340</v>
      </c>
      <c r="E2296" s="19" t="s">
        <v>1341</v>
      </c>
      <c r="F2296" s="9">
        <f>Source!AQ858</f>
        <v>0.37</v>
      </c>
      <c r="G2296" s="21"/>
      <c r="H2296" s="20" t="str">
        <f>Source!DI858</f>
        <v/>
      </c>
      <c r="I2296" s="9">
        <f>Source!AV858</f>
        <v>1</v>
      </c>
      <c r="J2296" s="9"/>
      <c r="K2296" s="21"/>
      <c r="L2296" s="21">
        <f>Source!U858</f>
        <v>0.37</v>
      </c>
    </row>
    <row r="2297" spans="1:22" ht="15" x14ac:dyDescent="0.25">
      <c r="A2297" s="24"/>
      <c r="B2297" s="24"/>
      <c r="C2297" s="24"/>
      <c r="D2297" s="24"/>
      <c r="E2297" s="24"/>
      <c r="F2297" s="24"/>
      <c r="G2297" s="24"/>
      <c r="H2297" s="24"/>
      <c r="I2297" s="24"/>
      <c r="J2297" s="46">
        <f>K2290+K2291+K2293+K2294+K2295</f>
        <v>506.12</v>
      </c>
      <c r="K2297" s="46"/>
      <c r="L2297" s="25">
        <f>IF(Source!I858&lt;&gt;0, ROUND(J2297/Source!I858, 2), 0)</f>
        <v>506.12</v>
      </c>
      <c r="P2297" s="23">
        <f>J2297</f>
        <v>506.12</v>
      </c>
    </row>
    <row r="2299" spans="1:22" ht="15" x14ac:dyDescent="0.25">
      <c r="C2299" s="47" t="str">
        <f>Source!G860</f>
        <v>Система П7</v>
      </c>
      <c r="D2299" s="47"/>
      <c r="E2299" s="47"/>
      <c r="F2299" s="47"/>
      <c r="G2299" s="47"/>
      <c r="H2299" s="47"/>
      <c r="I2299" s="47"/>
      <c r="J2299" s="47"/>
      <c r="K2299" s="47"/>
    </row>
    <row r="2300" spans="1:22" ht="57" x14ac:dyDescent="0.2">
      <c r="A2300" s="18">
        <v>274</v>
      </c>
      <c r="B2300" s="18">
        <v>274</v>
      </c>
      <c r="C2300" s="18" t="str">
        <f>Source!F863</f>
        <v>1.23-2103-41-1/1</v>
      </c>
      <c r="D2300" s="18" t="str">
        <f>Source!G863</f>
        <v>Техническое обслуживание регулирующего клапана / Заслонки с ручным управлением круглого сечения ( DN160)</v>
      </c>
      <c r="E2300" s="19" t="str">
        <f>Source!H863</f>
        <v>шт.</v>
      </c>
      <c r="F2300" s="9">
        <f>Source!I863</f>
        <v>1</v>
      </c>
      <c r="G2300" s="21"/>
      <c r="H2300" s="20"/>
      <c r="I2300" s="9"/>
      <c r="J2300" s="9"/>
      <c r="K2300" s="21"/>
      <c r="L2300" s="21"/>
      <c r="Q2300">
        <f>ROUND((Source!BZ863/100)*ROUND((Source!AF863*Source!AV863)*Source!I863, 2), 2)</f>
        <v>145.6</v>
      </c>
      <c r="R2300">
        <f>Source!X863</f>
        <v>145.6</v>
      </c>
      <c r="S2300">
        <f>ROUND((Source!CA863/100)*ROUND((Source!AF863*Source!AV863)*Source!I863, 2), 2)</f>
        <v>20.8</v>
      </c>
      <c r="T2300">
        <f>Source!Y863</f>
        <v>20.8</v>
      </c>
      <c r="U2300">
        <f>ROUND((175/100)*ROUND((Source!AE863*Source!AV863)*Source!I863, 2), 2)</f>
        <v>86.75</v>
      </c>
      <c r="V2300">
        <f>ROUND((108/100)*ROUND(Source!CS863*Source!I863, 2), 2)</f>
        <v>53.54</v>
      </c>
    </row>
    <row r="2301" spans="1:22" ht="14.25" x14ac:dyDescent="0.2">
      <c r="A2301" s="18"/>
      <c r="B2301" s="18"/>
      <c r="C2301" s="18"/>
      <c r="D2301" s="18" t="s">
        <v>1332</v>
      </c>
      <c r="E2301" s="19"/>
      <c r="F2301" s="9"/>
      <c r="G2301" s="21">
        <f>Source!AO863</f>
        <v>208</v>
      </c>
      <c r="H2301" s="20" t="str">
        <f>Source!DG863</f>
        <v/>
      </c>
      <c r="I2301" s="9">
        <f>Source!AV863</f>
        <v>1</v>
      </c>
      <c r="J2301" s="9">
        <f>IF(Source!BA863&lt;&gt; 0, Source!BA863, 1)</f>
        <v>1</v>
      </c>
      <c r="K2301" s="21">
        <f>Source!S863</f>
        <v>208</v>
      </c>
      <c r="L2301" s="21"/>
    </row>
    <row r="2302" spans="1:22" ht="14.25" x14ac:dyDescent="0.2">
      <c r="A2302" s="18"/>
      <c r="B2302" s="18"/>
      <c r="C2302" s="18"/>
      <c r="D2302" s="18" t="s">
        <v>1333</v>
      </c>
      <c r="E2302" s="19"/>
      <c r="F2302" s="9"/>
      <c r="G2302" s="21">
        <f>Source!AM863</f>
        <v>78.180000000000007</v>
      </c>
      <c r="H2302" s="20" t="str">
        <f>Source!DE863</f>
        <v/>
      </c>
      <c r="I2302" s="9">
        <f>Source!AV863</f>
        <v>1</v>
      </c>
      <c r="J2302" s="9">
        <f>IF(Source!BB863&lt;&gt; 0, Source!BB863, 1)</f>
        <v>1</v>
      </c>
      <c r="K2302" s="21">
        <f>Source!Q863</f>
        <v>78.180000000000007</v>
      </c>
      <c r="L2302" s="21"/>
    </row>
    <row r="2303" spans="1:22" ht="14.25" x14ac:dyDescent="0.2">
      <c r="A2303" s="18"/>
      <c r="B2303" s="18"/>
      <c r="C2303" s="18"/>
      <c r="D2303" s="18" t="s">
        <v>1334</v>
      </c>
      <c r="E2303" s="19"/>
      <c r="F2303" s="9"/>
      <c r="G2303" s="21">
        <f>Source!AN863</f>
        <v>49.57</v>
      </c>
      <c r="H2303" s="20" t="str">
        <f>Source!DF863</f>
        <v/>
      </c>
      <c r="I2303" s="9">
        <f>Source!AV863</f>
        <v>1</v>
      </c>
      <c r="J2303" s="9">
        <f>IF(Source!BS863&lt;&gt; 0, Source!BS863, 1)</f>
        <v>1</v>
      </c>
      <c r="K2303" s="22">
        <f>Source!R863</f>
        <v>49.57</v>
      </c>
      <c r="L2303" s="21"/>
    </row>
    <row r="2304" spans="1:22" ht="14.25" x14ac:dyDescent="0.2">
      <c r="A2304" s="18"/>
      <c r="B2304" s="18"/>
      <c r="C2304" s="18"/>
      <c r="D2304" s="18" t="s">
        <v>1336</v>
      </c>
      <c r="E2304" s="19" t="s">
        <v>1337</v>
      </c>
      <c r="F2304" s="9">
        <f>Source!AT863</f>
        <v>70</v>
      </c>
      <c r="G2304" s="21"/>
      <c r="H2304" s="20"/>
      <c r="I2304" s="9"/>
      <c r="J2304" s="9"/>
      <c r="K2304" s="21">
        <f>SUM(R2300:R2303)</f>
        <v>145.6</v>
      </c>
      <c r="L2304" s="21"/>
    </row>
    <row r="2305" spans="1:22" ht="14.25" x14ac:dyDescent="0.2">
      <c r="A2305" s="18"/>
      <c r="B2305" s="18"/>
      <c r="C2305" s="18"/>
      <c r="D2305" s="18" t="s">
        <v>1338</v>
      </c>
      <c r="E2305" s="19" t="s">
        <v>1337</v>
      </c>
      <c r="F2305" s="9">
        <f>Source!AU863</f>
        <v>10</v>
      </c>
      <c r="G2305" s="21"/>
      <c r="H2305" s="20"/>
      <c r="I2305" s="9"/>
      <c r="J2305" s="9"/>
      <c r="K2305" s="21">
        <f>SUM(T2300:T2304)</f>
        <v>20.8</v>
      </c>
      <c r="L2305" s="21"/>
    </row>
    <row r="2306" spans="1:22" ht="14.25" x14ac:dyDescent="0.2">
      <c r="A2306" s="18"/>
      <c r="B2306" s="18"/>
      <c r="C2306" s="18"/>
      <c r="D2306" s="18" t="s">
        <v>1339</v>
      </c>
      <c r="E2306" s="19" t="s">
        <v>1337</v>
      </c>
      <c r="F2306" s="9">
        <f>108</f>
        <v>108</v>
      </c>
      <c r="G2306" s="21"/>
      <c r="H2306" s="20"/>
      <c r="I2306" s="9"/>
      <c r="J2306" s="9"/>
      <c r="K2306" s="21">
        <f>SUM(V2300:V2305)</f>
        <v>53.54</v>
      </c>
      <c r="L2306" s="21"/>
    </row>
    <row r="2307" spans="1:22" ht="14.25" x14ac:dyDescent="0.2">
      <c r="A2307" s="18"/>
      <c r="B2307" s="18"/>
      <c r="C2307" s="18"/>
      <c r="D2307" s="18" t="s">
        <v>1340</v>
      </c>
      <c r="E2307" s="19" t="s">
        <v>1341</v>
      </c>
      <c r="F2307" s="9">
        <f>Source!AQ863</f>
        <v>0.37</v>
      </c>
      <c r="G2307" s="21"/>
      <c r="H2307" s="20" t="str">
        <f>Source!DI863</f>
        <v/>
      </c>
      <c r="I2307" s="9">
        <f>Source!AV863</f>
        <v>1</v>
      </c>
      <c r="J2307" s="9"/>
      <c r="K2307" s="21"/>
      <c r="L2307" s="21">
        <f>Source!U863</f>
        <v>0.37</v>
      </c>
    </row>
    <row r="2308" spans="1:22" ht="15" x14ac:dyDescent="0.25">
      <c r="A2308" s="24"/>
      <c r="B2308" s="24"/>
      <c r="C2308" s="24"/>
      <c r="D2308" s="24"/>
      <c r="E2308" s="24"/>
      <c r="F2308" s="24"/>
      <c r="G2308" s="24"/>
      <c r="H2308" s="24"/>
      <c r="I2308" s="24"/>
      <c r="J2308" s="46">
        <f>K2301+K2302+K2304+K2305+K2306</f>
        <v>506.12</v>
      </c>
      <c r="K2308" s="46"/>
      <c r="L2308" s="25">
        <f>IF(Source!I863&lt;&gt;0, ROUND(J2308/Source!I863, 2), 0)</f>
        <v>506.12</v>
      </c>
      <c r="P2308" s="23">
        <f>J2308</f>
        <v>506.12</v>
      </c>
    </row>
    <row r="2310" spans="1:22" ht="15" x14ac:dyDescent="0.25">
      <c r="C2310" s="47" t="str">
        <f>Source!G865</f>
        <v>Система В1</v>
      </c>
      <c r="D2310" s="47"/>
      <c r="E2310" s="47"/>
      <c r="F2310" s="47"/>
      <c r="G2310" s="47"/>
      <c r="H2310" s="47"/>
      <c r="I2310" s="47"/>
      <c r="J2310" s="47"/>
      <c r="K2310" s="47"/>
    </row>
    <row r="2311" spans="1:22" ht="57" x14ac:dyDescent="0.2">
      <c r="A2311" s="18">
        <v>275</v>
      </c>
      <c r="B2311" s="18">
        <v>275</v>
      </c>
      <c r="C2311" s="18" t="str">
        <f>Source!F868</f>
        <v>1.23-2103-41-1/1</v>
      </c>
      <c r="D2311" s="18" t="str">
        <f>Source!G868</f>
        <v>Техническое обслуживание регулирующего клапана / Заслонки с ручным управлением прямоугольного сечения (500х400; 700х400; 1000х600)</v>
      </c>
      <c r="E2311" s="19" t="str">
        <f>Source!H868</f>
        <v>шт.</v>
      </c>
      <c r="F2311" s="9">
        <f>Source!I868</f>
        <v>6</v>
      </c>
      <c r="G2311" s="21"/>
      <c r="H2311" s="20"/>
      <c r="I2311" s="9"/>
      <c r="J2311" s="9"/>
      <c r="K2311" s="21"/>
      <c r="L2311" s="21"/>
      <c r="Q2311">
        <f>ROUND((Source!BZ868/100)*ROUND((Source!AF868*Source!AV868)*Source!I868, 2), 2)</f>
        <v>873.6</v>
      </c>
      <c r="R2311">
        <f>Source!X868</f>
        <v>873.6</v>
      </c>
      <c r="S2311">
        <f>ROUND((Source!CA868/100)*ROUND((Source!AF868*Source!AV868)*Source!I868, 2), 2)</f>
        <v>124.8</v>
      </c>
      <c r="T2311">
        <f>Source!Y868</f>
        <v>124.8</v>
      </c>
      <c r="U2311">
        <f>ROUND((175/100)*ROUND((Source!AE868*Source!AV868)*Source!I868, 2), 2)</f>
        <v>520.49</v>
      </c>
      <c r="V2311">
        <f>ROUND((108/100)*ROUND(Source!CS868*Source!I868, 2), 2)</f>
        <v>321.20999999999998</v>
      </c>
    </row>
    <row r="2312" spans="1:22" x14ac:dyDescent="0.2">
      <c r="D2312" s="26" t="str">
        <f>"Объем: "&amp;Source!I868&amp;"=4+"&amp;"1+"&amp;"1"</f>
        <v>Объем: 6=4+1+1</v>
      </c>
    </row>
    <row r="2313" spans="1:22" ht="14.25" x14ac:dyDescent="0.2">
      <c r="A2313" s="18"/>
      <c r="B2313" s="18"/>
      <c r="C2313" s="18"/>
      <c r="D2313" s="18" t="s">
        <v>1332</v>
      </c>
      <c r="E2313" s="19"/>
      <c r="F2313" s="9"/>
      <c r="G2313" s="21">
        <f>Source!AO868</f>
        <v>208</v>
      </c>
      <c r="H2313" s="20" t="str">
        <f>Source!DG868</f>
        <v/>
      </c>
      <c r="I2313" s="9">
        <f>Source!AV868</f>
        <v>1</v>
      </c>
      <c r="J2313" s="9">
        <f>IF(Source!BA868&lt;&gt; 0, Source!BA868, 1)</f>
        <v>1</v>
      </c>
      <c r="K2313" s="21">
        <f>Source!S868</f>
        <v>1248</v>
      </c>
      <c r="L2313" s="21"/>
    </row>
    <row r="2314" spans="1:22" ht="14.25" x14ac:dyDescent="0.2">
      <c r="A2314" s="18"/>
      <c r="B2314" s="18"/>
      <c r="C2314" s="18"/>
      <c r="D2314" s="18" t="s">
        <v>1333</v>
      </c>
      <c r="E2314" s="19"/>
      <c r="F2314" s="9"/>
      <c r="G2314" s="21">
        <f>Source!AM868</f>
        <v>78.180000000000007</v>
      </c>
      <c r="H2314" s="20" t="str">
        <f>Source!DE868</f>
        <v/>
      </c>
      <c r="I2314" s="9">
        <f>Source!AV868</f>
        <v>1</v>
      </c>
      <c r="J2314" s="9">
        <f>IF(Source!BB868&lt;&gt; 0, Source!BB868, 1)</f>
        <v>1</v>
      </c>
      <c r="K2314" s="21">
        <f>Source!Q868</f>
        <v>469.08</v>
      </c>
      <c r="L2314" s="21"/>
    </row>
    <row r="2315" spans="1:22" ht="14.25" x14ac:dyDescent="0.2">
      <c r="A2315" s="18"/>
      <c r="B2315" s="18"/>
      <c r="C2315" s="18"/>
      <c r="D2315" s="18" t="s">
        <v>1334</v>
      </c>
      <c r="E2315" s="19"/>
      <c r="F2315" s="9"/>
      <c r="G2315" s="21">
        <f>Source!AN868</f>
        <v>49.57</v>
      </c>
      <c r="H2315" s="20" t="str">
        <f>Source!DF868</f>
        <v/>
      </c>
      <c r="I2315" s="9">
        <f>Source!AV868</f>
        <v>1</v>
      </c>
      <c r="J2315" s="9">
        <f>IF(Source!BS868&lt;&gt; 0, Source!BS868, 1)</f>
        <v>1</v>
      </c>
      <c r="K2315" s="22">
        <f>Source!R868</f>
        <v>297.42</v>
      </c>
      <c r="L2315" s="21"/>
    </row>
    <row r="2316" spans="1:22" ht="14.25" x14ac:dyDescent="0.2">
      <c r="A2316" s="18"/>
      <c r="B2316" s="18"/>
      <c r="C2316" s="18"/>
      <c r="D2316" s="18" t="s">
        <v>1336</v>
      </c>
      <c r="E2316" s="19" t="s">
        <v>1337</v>
      </c>
      <c r="F2316" s="9">
        <f>Source!AT868</f>
        <v>70</v>
      </c>
      <c r="G2316" s="21"/>
      <c r="H2316" s="20"/>
      <c r="I2316" s="9"/>
      <c r="J2316" s="9"/>
      <c r="K2316" s="21">
        <f>SUM(R2311:R2315)</f>
        <v>873.6</v>
      </c>
      <c r="L2316" s="21"/>
    </row>
    <row r="2317" spans="1:22" ht="14.25" x14ac:dyDescent="0.2">
      <c r="A2317" s="18"/>
      <c r="B2317" s="18"/>
      <c r="C2317" s="18"/>
      <c r="D2317" s="18" t="s">
        <v>1338</v>
      </c>
      <c r="E2317" s="19" t="s">
        <v>1337</v>
      </c>
      <c r="F2317" s="9">
        <f>Source!AU868</f>
        <v>10</v>
      </c>
      <c r="G2317" s="21"/>
      <c r="H2317" s="20"/>
      <c r="I2317" s="9"/>
      <c r="J2317" s="9"/>
      <c r="K2317" s="21">
        <f>SUM(T2311:T2316)</f>
        <v>124.8</v>
      </c>
      <c r="L2317" s="21"/>
    </row>
    <row r="2318" spans="1:22" ht="14.25" x14ac:dyDescent="0.2">
      <c r="A2318" s="18"/>
      <c r="B2318" s="18"/>
      <c r="C2318" s="18"/>
      <c r="D2318" s="18" t="s">
        <v>1339</v>
      </c>
      <c r="E2318" s="19" t="s">
        <v>1337</v>
      </c>
      <c r="F2318" s="9">
        <f>108</f>
        <v>108</v>
      </c>
      <c r="G2318" s="21"/>
      <c r="H2318" s="20"/>
      <c r="I2318" s="9"/>
      <c r="J2318" s="9"/>
      <c r="K2318" s="21">
        <f>SUM(V2311:V2317)</f>
        <v>321.20999999999998</v>
      </c>
      <c r="L2318" s="21"/>
    </row>
    <row r="2319" spans="1:22" ht="14.25" x14ac:dyDescent="0.2">
      <c r="A2319" s="18"/>
      <c r="B2319" s="18"/>
      <c r="C2319" s="18"/>
      <c r="D2319" s="18" t="s">
        <v>1340</v>
      </c>
      <c r="E2319" s="19" t="s">
        <v>1341</v>
      </c>
      <c r="F2319" s="9">
        <f>Source!AQ868</f>
        <v>0.37</v>
      </c>
      <c r="G2319" s="21"/>
      <c r="H2319" s="20" t="str">
        <f>Source!DI868</f>
        <v/>
      </c>
      <c r="I2319" s="9">
        <f>Source!AV868</f>
        <v>1</v>
      </c>
      <c r="J2319" s="9"/>
      <c r="K2319" s="21"/>
      <c r="L2319" s="21">
        <f>Source!U868</f>
        <v>2.2199999999999998</v>
      </c>
    </row>
    <row r="2320" spans="1:22" ht="15" x14ac:dyDescent="0.25">
      <c r="A2320" s="24"/>
      <c r="B2320" s="24"/>
      <c r="C2320" s="24"/>
      <c r="D2320" s="24"/>
      <c r="E2320" s="24"/>
      <c r="F2320" s="24"/>
      <c r="G2320" s="24"/>
      <c r="H2320" s="24"/>
      <c r="I2320" s="24"/>
      <c r="J2320" s="46">
        <f>K2313+K2314+K2316+K2317+K2318</f>
        <v>3036.69</v>
      </c>
      <c r="K2320" s="46"/>
      <c r="L2320" s="25">
        <f>IF(Source!I868&lt;&gt;0, ROUND(J2320/Source!I868, 2), 0)</f>
        <v>506.12</v>
      </c>
      <c r="P2320" s="23">
        <f>J2320</f>
        <v>3036.69</v>
      </c>
    </row>
    <row r="2321" spans="1:22" ht="57" x14ac:dyDescent="0.2">
      <c r="A2321" s="18">
        <v>276</v>
      </c>
      <c r="B2321" s="18">
        <v>276</v>
      </c>
      <c r="C2321" s="18" t="str">
        <f>Source!F869</f>
        <v>1.23-2103-41-1/1</v>
      </c>
      <c r="D2321" s="18" t="str">
        <f>Source!G869</f>
        <v>Техническое обслуживание регулирующего клапана / Заслонки с ручным управлением круглого сечения ( DN125; DN160)</v>
      </c>
      <c r="E2321" s="19" t="str">
        <f>Source!H869</f>
        <v>шт.</v>
      </c>
      <c r="F2321" s="9">
        <f>Source!I869</f>
        <v>23</v>
      </c>
      <c r="G2321" s="21"/>
      <c r="H2321" s="20"/>
      <c r="I2321" s="9"/>
      <c r="J2321" s="9"/>
      <c r="K2321" s="21"/>
      <c r="L2321" s="21"/>
      <c r="Q2321">
        <f>ROUND((Source!BZ869/100)*ROUND((Source!AF869*Source!AV869)*Source!I869, 2), 2)</f>
        <v>3348.8</v>
      </c>
      <c r="R2321">
        <f>Source!X869</f>
        <v>3348.8</v>
      </c>
      <c r="S2321">
        <f>ROUND((Source!CA869/100)*ROUND((Source!AF869*Source!AV869)*Source!I869, 2), 2)</f>
        <v>478.4</v>
      </c>
      <c r="T2321">
        <f>Source!Y869</f>
        <v>478.4</v>
      </c>
      <c r="U2321">
        <f>ROUND((175/100)*ROUND((Source!AE869*Source!AV869)*Source!I869, 2), 2)</f>
        <v>1995.19</v>
      </c>
      <c r="V2321">
        <f>ROUND((108/100)*ROUND(Source!CS869*Source!I869, 2), 2)</f>
        <v>1231.32</v>
      </c>
    </row>
    <row r="2322" spans="1:22" x14ac:dyDescent="0.2">
      <c r="D2322" s="26" t="str">
        <f>"Объем: "&amp;Source!I869&amp;"=1+"&amp;"22"</f>
        <v>Объем: 23=1+22</v>
      </c>
    </row>
    <row r="2323" spans="1:22" ht="14.25" x14ac:dyDescent="0.2">
      <c r="A2323" s="18"/>
      <c r="B2323" s="18"/>
      <c r="C2323" s="18"/>
      <c r="D2323" s="18" t="s">
        <v>1332</v>
      </c>
      <c r="E2323" s="19"/>
      <c r="F2323" s="9"/>
      <c r="G2323" s="21">
        <f>Source!AO869</f>
        <v>208</v>
      </c>
      <c r="H2323" s="20" t="str">
        <f>Source!DG869</f>
        <v/>
      </c>
      <c r="I2323" s="9">
        <f>Source!AV869</f>
        <v>1</v>
      </c>
      <c r="J2323" s="9">
        <f>IF(Source!BA869&lt;&gt; 0, Source!BA869, 1)</f>
        <v>1</v>
      </c>
      <c r="K2323" s="21">
        <f>Source!S869</f>
        <v>4784</v>
      </c>
      <c r="L2323" s="21"/>
    </row>
    <row r="2324" spans="1:22" ht="14.25" x14ac:dyDescent="0.2">
      <c r="A2324" s="18"/>
      <c r="B2324" s="18"/>
      <c r="C2324" s="18"/>
      <c r="D2324" s="18" t="s">
        <v>1333</v>
      </c>
      <c r="E2324" s="19"/>
      <c r="F2324" s="9"/>
      <c r="G2324" s="21">
        <f>Source!AM869</f>
        <v>78.180000000000007</v>
      </c>
      <c r="H2324" s="20" t="str">
        <f>Source!DE869</f>
        <v/>
      </c>
      <c r="I2324" s="9">
        <f>Source!AV869</f>
        <v>1</v>
      </c>
      <c r="J2324" s="9">
        <f>IF(Source!BB869&lt;&gt; 0, Source!BB869, 1)</f>
        <v>1</v>
      </c>
      <c r="K2324" s="21">
        <f>Source!Q869</f>
        <v>1798.14</v>
      </c>
      <c r="L2324" s="21"/>
    </row>
    <row r="2325" spans="1:22" ht="14.25" x14ac:dyDescent="0.2">
      <c r="A2325" s="18"/>
      <c r="B2325" s="18"/>
      <c r="C2325" s="18"/>
      <c r="D2325" s="18" t="s">
        <v>1334</v>
      </c>
      <c r="E2325" s="19"/>
      <c r="F2325" s="9"/>
      <c r="G2325" s="21">
        <f>Source!AN869</f>
        <v>49.57</v>
      </c>
      <c r="H2325" s="20" t="str">
        <f>Source!DF869</f>
        <v/>
      </c>
      <c r="I2325" s="9">
        <f>Source!AV869</f>
        <v>1</v>
      </c>
      <c r="J2325" s="9">
        <f>IF(Source!BS869&lt;&gt; 0, Source!BS869, 1)</f>
        <v>1</v>
      </c>
      <c r="K2325" s="22">
        <f>Source!R869</f>
        <v>1140.1099999999999</v>
      </c>
      <c r="L2325" s="21"/>
    </row>
    <row r="2326" spans="1:22" ht="14.25" x14ac:dyDescent="0.2">
      <c r="A2326" s="18"/>
      <c r="B2326" s="18"/>
      <c r="C2326" s="18"/>
      <c r="D2326" s="18" t="s">
        <v>1336</v>
      </c>
      <c r="E2326" s="19" t="s">
        <v>1337</v>
      </c>
      <c r="F2326" s="9">
        <f>Source!AT869</f>
        <v>70</v>
      </c>
      <c r="G2326" s="21"/>
      <c r="H2326" s="20"/>
      <c r="I2326" s="9"/>
      <c r="J2326" s="9"/>
      <c r="K2326" s="21">
        <f>SUM(R2321:R2325)</f>
        <v>3348.8</v>
      </c>
      <c r="L2326" s="21"/>
    </row>
    <row r="2327" spans="1:22" ht="14.25" x14ac:dyDescent="0.2">
      <c r="A2327" s="18"/>
      <c r="B2327" s="18"/>
      <c r="C2327" s="18"/>
      <c r="D2327" s="18" t="s">
        <v>1338</v>
      </c>
      <c r="E2327" s="19" t="s">
        <v>1337</v>
      </c>
      <c r="F2327" s="9">
        <f>Source!AU869</f>
        <v>10</v>
      </c>
      <c r="G2327" s="21"/>
      <c r="H2327" s="20"/>
      <c r="I2327" s="9"/>
      <c r="J2327" s="9"/>
      <c r="K2327" s="21">
        <f>SUM(T2321:T2326)</f>
        <v>478.4</v>
      </c>
      <c r="L2327" s="21"/>
    </row>
    <row r="2328" spans="1:22" ht="14.25" x14ac:dyDescent="0.2">
      <c r="A2328" s="18"/>
      <c r="B2328" s="18"/>
      <c r="C2328" s="18"/>
      <c r="D2328" s="18" t="s">
        <v>1339</v>
      </c>
      <c r="E2328" s="19" t="s">
        <v>1337</v>
      </c>
      <c r="F2328" s="9">
        <f>108</f>
        <v>108</v>
      </c>
      <c r="G2328" s="21"/>
      <c r="H2328" s="20"/>
      <c r="I2328" s="9"/>
      <c r="J2328" s="9"/>
      <c r="K2328" s="21">
        <f>SUM(V2321:V2327)</f>
        <v>1231.32</v>
      </c>
      <c r="L2328" s="21"/>
    </row>
    <row r="2329" spans="1:22" ht="14.25" x14ac:dyDescent="0.2">
      <c r="A2329" s="18"/>
      <c r="B2329" s="18"/>
      <c r="C2329" s="18"/>
      <c r="D2329" s="18" t="s">
        <v>1340</v>
      </c>
      <c r="E2329" s="19" t="s">
        <v>1341</v>
      </c>
      <c r="F2329" s="9">
        <f>Source!AQ869</f>
        <v>0.37</v>
      </c>
      <c r="G2329" s="21"/>
      <c r="H2329" s="20" t="str">
        <f>Source!DI869</f>
        <v/>
      </c>
      <c r="I2329" s="9">
        <f>Source!AV869</f>
        <v>1</v>
      </c>
      <c r="J2329" s="9"/>
      <c r="K2329" s="21"/>
      <c r="L2329" s="21">
        <f>Source!U869</f>
        <v>8.51</v>
      </c>
    </row>
    <row r="2330" spans="1:22" ht="15" x14ac:dyDescent="0.25">
      <c r="A2330" s="24"/>
      <c r="B2330" s="24"/>
      <c r="C2330" s="24"/>
      <c r="D2330" s="24"/>
      <c r="E2330" s="24"/>
      <c r="F2330" s="24"/>
      <c r="G2330" s="24"/>
      <c r="H2330" s="24"/>
      <c r="I2330" s="24"/>
      <c r="J2330" s="46">
        <f>K2323+K2324+K2326+K2327+K2328</f>
        <v>11640.66</v>
      </c>
      <c r="K2330" s="46"/>
      <c r="L2330" s="25">
        <f>IF(Source!I869&lt;&gt;0, ROUND(J2330/Source!I869, 2), 0)</f>
        <v>506.12</v>
      </c>
      <c r="P2330" s="23">
        <f>J2330</f>
        <v>11640.66</v>
      </c>
    </row>
    <row r="2332" spans="1:22" ht="15" x14ac:dyDescent="0.25">
      <c r="C2332" s="47" t="str">
        <f>Source!G871</f>
        <v>Система В2</v>
      </c>
      <c r="D2332" s="47"/>
      <c r="E2332" s="47"/>
      <c r="F2332" s="47"/>
      <c r="G2332" s="47"/>
      <c r="H2332" s="47"/>
      <c r="I2332" s="47"/>
      <c r="J2332" s="47"/>
      <c r="K2332" s="47"/>
    </row>
    <row r="2333" spans="1:22" ht="57" x14ac:dyDescent="0.2">
      <c r="A2333" s="18">
        <v>277</v>
      </c>
      <c r="B2333" s="18">
        <v>277</v>
      </c>
      <c r="C2333" s="18" t="str">
        <f>Source!F874</f>
        <v>1.23-2103-41-1/1</v>
      </c>
      <c r="D2333" s="18" t="str">
        <f>Source!G874</f>
        <v>Техническое обслуживание регулирующего клапана / Заслонки с ручным управлением круглого сечения ( DN125; DN160)</v>
      </c>
      <c r="E2333" s="19" t="str">
        <f>Source!H874</f>
        <v>шт.</v>
      </c>
      <c r="F2333" s="9">
        <f>Source!I874</f>
        <v>10</v>
      </c>
      <c r="G2333" s="21"/>
      <c r="H2333" s="20"/>
      <c r="I2333" s="9"/>
      <c r="J2333" s="9"/>
      <c r="K2333" s="21"/>
      <c r="L2333" s="21"/>
      <c r="Q2333">
        <f>ROUND((Source!BZ874/100)*ROUND((Source!AF874*Source!AV874)*Source!I874, 2), 2)</f>
        <v>1456</v>
      </c>
      <c r="R2333">
        <f>Source!X874</f>
        <v>1456</v>
      </c>
      <c r="S2333">
        <f>ROUND((Source!CA874/100)*ROUND((Source!AF874*Source!AV874)*Source!I874, 2), 2)</f>
        <v>208</v>
      </c>
      <c r="T2333">
        <f>Source!Y874</f>
        <v>208</v>
      </c>
      <c r="U2333">
        <f>ROUND((175/100)*ROUND((Source!AE874*Source!AV874)*Source!I874, 2), 2)</f>
        <v>867.48</v>
      </c>
      <c r="V2333">
        <f>ROUND((108/100)*ROUND(Source!CS874*Source!I874, 2), 2)</f>
        <v>535.36</v>
      </c>
    </row>
    <row r="2334" spans="1:22" x14ac:dyDescent="0.2">
      <c r="D2334" s="26" t="str">
        <f>"Объем: "&amp;Source!I874&amp;"=2+"&amp;"8"</f>
        <v>Объем: 10=2+8</v>
      </c>
    </row>
    <row r="2335" spans="1:22" ht="14.25" x14ac:dyDescent="0.2">
      <c r="A2335" s="18"/>
      <c r="B2335" s="18"/>
      <c r="C2335" s="18"/>
      <c r="D2335" s="18" t="s">
        <v>1332</v>
      </c>
      <c r="E2335" s="19"/>
      <c r="F2335" s="9"/>
      <c r="G2335" s="21">
        <f>Source!AO874</f>
        <v>208</v>
      </c>
      <c r="H2335" s="20" t="str">
        <f>Source!DG874</f>
        <v/>
      </c>
      <c r="I2335" s="9">
        <f>Source!AV874</f>
        <v>1</v>
      </c>
      <c r="J2335" s="9">
        <f>IF(Source!BA874&lt;&gt; 0, Source!BA874, 1)</f>
        <v>1</v>
      </c>
      <c r="K2335" s="21">
        <f>Source!S874</f>
        <v>2080</v>
      </c>
      <c r="L2335" s="21"/>
    </row>
    <row r="2336" spans="1:22" ht="14.25" x14ac:dyDescent="0.2">
      <c r="A2336" s="18"/>
      <c r="B2336" s="18"/>
      <c r="C2336" s="18"/>
      <c r="D2336" s="18" t="s">
        <v>1333</v>
      </c>
      <c r="E2336" s="19"/>
      <c r="F2336" s="9"/>
      <c r="G2336" s="21">
        <f>Source!AM874</f>
        <v>78.180000000000007</v>
      </c>
      <c r="H2336" s="20" t="str">
        <f>Source!DE874</f>
        <v/>
      </c>
      <c r="I2336" s="9">
        <f>Source!AV874</f>
        <v>1</v>
      </c>
      <c r="J2336" s="9">
        <f>IF(Source!BB874&lt;&gt; 0, Source!BB874, 1)</f>
        <v>1</v>
      </c>
      <c r="K2336" s="21">
        <f>Source!Q874</f>
        <v>781.8</v>
      </c>
      <c r="L2336" s="21"/>
    </row>
    <row r="2337" spans="1:22" ht="14.25" x14ac:dyDescent="0.2">
      <c r="A2337" s="18"/>
      <c r="B2337" s="18"/>
      <c r="C2337" s="18"/>
      <c r="D2337" s="18" t="s">
        <v>1334</v>
      </c>
      <c r="E2337" s="19"/>
      <c r="F2337" s="9"/>
      <c r="G2337" s="21">
        <f>Source!AN874</f>
        <v>49.57</v>
      </c>
      <c r="H2337" s="20" t="str">
        <f>Source!DF874</f>
        <v/>
      </c>
      <c r="I2337" s="9">
        <f>Source!AV874</f>
        <v>1</v>
      </c>
      <c r="J2337" s="9">
        <f>IF(Source!BS874&lt;&gt; 0, Source!BS874, 1)</f>
        <v>1</v>
      </c>
      <c r="K2337" s="22">
        <f>Source!R874</f>
        <v>495.7</v>
      </c>
      <c r="L2337" s="21"/>
    </row>
    <row r="2338" spans="1:22" ht="14.25" x14ac:dyDescent="0.2">
      <c r="A2338" s="18"/>
      <c r="B2338" s="18"/>
      <c r="C2338" s="18"/>
      <c r="D2338" s="18" t="s">
        <v>1336</v>
      </c>
      <c r="E2338" s="19" t="s">
        <v>1337</v>
      </c>
      <c r="F2338" s="9">
        <f>Source!AT874</f>
        <v>70</v>
      </c>
      <c r="G2338" s="21"/>
      <c r="H2338" s="20"/>
      <c r="I2338" s="9"/>
      <c r="J2338" s="9"/>
      <c r="K2338" s="21">
        <f>SUM(R2333:R2337)</f>
        <v>1456</v>
      </c>
      <c r="L2338" s="21"/>
    </row>
    <row r="2339" spans="1:22" ht="14.25" x14ac:dyDescent="0.2">
      <c r="A2339" s="18"/>
      <c r="B2339" s="18"/>
      <c r="C2339" s="18"/>
      <c r="D2339" s="18" t="s">
        <v>1338</v>
      </c>
      <c r="E2339" s="19" t="s">
        <v>1337</v>
      </c>
      <c r="F2339" s="9">
        <f>Source!AU874</f>
        <v>10</v>
      </c>
      <c r="G2339" s="21"/>
      <c r="H2339" s="20"/>
      <c r="I2339" s="9"/>
      <c r="J2339" s="9"/>
      <c r="K2339" s="21">
        <f>SUM(T2333:T2338)</f>
        <v>208</v>
      </c>
      <c r="L2339" s="21"/>
    </row>
    <row r="2340" spans="1:22" ht="14.25" x14ac:dyDescent="0.2">
      <c r="A2340" s="18"/>
      <c r="B2340" s="18"/>
      <c r="C2340" s="18"/>
      <c r="D2340" s="18" t="s">
        <v>1339</v>
      </c>
      <c r="E2340" s="19" t="s">
        <v>1337</v>
      </c>
      <c r="F2340" s="9">
        <f>108</f>
        <v>108</v>
      </c>
      <c r="G2340" s="21"/>
      <c r="H2340" s="20"/>
      <c r="I2340" s="9"/>
      <c r="J2340" s="9"/>
      <c r="K2340" s="21">
        <f>SUM(V2333:V2339)</f>
        <v>535.36</v>
      </c>
      <c r="L2340" s="21"/>
    </row>
    <row r="2341" spans="1:22" ht="14.25" x14ac:dyDescent="0.2">
      <c r="A2341" s="18"/>
      <c r="B2341" s="18"/>
      <c r="C2341" s="18"/>
      <c r="D2341" s="18" t="s">
        <v>1340</v>
      </c>
      <c r="E2341" s="19" t="s">
        <v>1341</v>
      </c>
      <c r="F2341" s="9">
        <f>Source!AQ874</f>
        <v>0.37</v>
      </c>
      <c r="G2341" s="21"/>
      <c r="H2341" s="20" t="str">
        <f>Source!DI874</f>
        <v/>
      </c>
      <c r="I2341" s="9">
        <f>Source!AV874</f>
        <v>1</v>
      </c>
      <c r="J2341" s="9"/>
      <c r="K2341" s="21"/>
      <c r="L2341" s="21">
        <f>Source!U874</f>
        <v>3.7</v>
      </c>
    </row>
    <row r="2342" spans="1:22" ht="15" x14ac:dyDescent="0.25">
      <c r="A2342" s="24"/>
      <c r="B2342" s="24"/>
      <c r="C2342" s="24"/>
      <c r="D2342" s="24"/>
      <c r="E2342" s="24"/>
      <c r="F2342" s="24"/>
      <c r="G2342" s="24"/>
      <c r="H2342" s="24"/>
      <c r="I2342" s="24"/>
      <c r="J2342" s="46">
        <f>K2335+K2336+K2338+K2339+K2340</f>
        <v>5061.16</v>
      </c>
      <c r="K2342" s="46"/>
      <c r="L2342" s="25">
        <f>IF(Source!I874&lt;&gt;0, ROUND(J2342/Source!I874, 2), 0)</f>
        <v>506.12</v>
      </c>
      <c r="P2342" s="23">
        <f>J2342</f>
        <v>5061.16</v>
      </c>
    </row>
    <row r="2344" spans="1:22" ht="15" x14ac:dyDescent="0.25">
      <c r="C2344" s="47" t="str">
        <f>Source!G876</f>
        <v>Система В3</v>
      </c>
      <c r="D2344" s="47"/>
      <c r="E2344" s="47"/>
      <c r="F2344" s="47"/>
      <c r="G2344" s="47"/>
      <c r="H2344" s="47"/>
      <c r="I2344" s="47"/>
      <c r="J2344" s="47"/>
      <c r="K2344" s="47"/>
    </row>
    <row r="2345" spans="1:22" ht="57" x14ac:dyDescent="0.2">
      <c r="A2345" s="18">
        <v>278</v>
      </c>
      <c r="B2345" s="18">
        <v>278</v>
      </c>
      <c r="C2345" s="18" t="str">
        <f>Source!F879</f>
        <v>1.23-2103-41-1/1</v>
      </c>
      <c r="D2345" s="18" t="str">
        <f>Source!G879</f>
        <v>Техническое обслуживание регулирующего клапана / Заслонки с ручным управлением круглого сечения ( DN315)</v>
      </c>
      <c r="E2345" s="19" t="str">
        <f>Source!H879</f>
        <v>шт.</v>
      </c>
      <c r="F2345" s="9">
        <f>Source!I879</f>
        <v>1</v>
      </c>
      <c r="G2345" s="21"/>
      <c r="H2345" s="20"/>
      <c r="I2345" s="9"/>
      <c r="J2345" s="9"/>
      <c r="K2345" s="21"/>
      <c r="L2345" s="21"/>
      <c r="Q2345">
        <f>ROUND((Source!BZ879/100)*ROUND((Source!AF879*Source!AV879)*Source!I879, 2), 2)</f>
        <v>145.6</v>
      </c>
      <c r="R2345">
        <f>Source!X879</f>
        <v>145.6</v>
      </c>
      <c r="S2345">
        <f>ROUND((Source!CA879/100)*ROUND((Source!AF879*Source!AV879)*Source!I879, 2), 2)</f>
        <v>20.8</v>
      </c>
      <c r="T2345">
        <f>Source!Y879</f>
        <v>20.8</v>
      </c>
      <c r="U2345">
        <f>ROUND((175/100)*ROUND((Source!AE879*Source!AV879)*Source!I879, 2), 2)</f>
        <v>86.75</v>
      </c>
      <c r="V2345">
        <f>ROUND((108/100)*ROUND(Source!CS879*Source!I879, 2), 2)</f>
        <v>53.54</v>
      </c>
    </row>
    <row r="2346" spans="1:22" ht="14.25" x14ac:dyDescent="0.2">
      <c r="A2346" s="18"/>
      <c r="B2346" s="18"/>
      <c r="C2346" s="18"/>
      <c r="D2346" s="18" t="s">
        <v>1332</v>
      </c>
      <c r="E2346" s="19"/>
      <c r="F2346" s="9"/>
      <c r="G2346" s="21">
        <f>Source!AO879</f>
        <v>208</v>
      </c>
      <c r="H2346" s="20" t="str">
        <f>Source!DG879</f>
        <v/>
      </c>
      <c r="I2346" s="9">
        <f>Source!AV879</f>
        <v>1</v>
      </c>
      <c r="J2346" s="9">
        <f>IF(Source!BA879&lt;&gt; 0, Source!BA879, 1)</f>
        <v>1</v>
      </c>
      <c r="K2346" s="21">
        <f>Source!S879</f>
        <v>208</v>
      </c>
      <c r="L2346" s="21"/>
    </row>
    <row r="2347" spans="1:22" ht="14.25" x14ac:dyDescent="0.2">
      <c r="A2347" s="18"/>
      <c r="B2347" s="18"/>
      <c r="C2347" s="18"/>
      <c r="D2347" s="18" t="s">
        <v>1333</v>
      </c>
      <c r="E2347" s="19"/>
      <c r="F2347" s="9"/>
      <c r="G2347" s="21">
        <f>Source!AM879</f>
        <v>78.180000000000007</v>
      </c>
      <c r="H2347" s="20" t="str">
        <f>Source!DE879</f>
        <v/>
      </c>
      <c r="I2347" s="9">
        <f>Source!AV879</f>
        <v>1</v>
      </c>
      <c r="J2347" s="9">
        <f>IF(Source!BB879&lt;&gt; 0, Source!BB879, 1)</f>
        <v>1</v>
      </c>
      <c r="K2347" s="21">
        <f>Source!Q879</f>
        <v>78.180000000000007</v>
      </c>
      <c r="L2347" s="21"/>
    </row>
    <row r="2348" spans="1:22" ht="14.25" x14ac:dyDescent="0.2">
      <c r="A2348" s="18"/>
      <c r="B2348" s="18"/>
      <c r="C2348" s="18"/>
      <c r="D2348" s="18" t="s">
        <v>1334</v>
      </c>
      <c r="E2348" s="19"/>
      <c r="F2348" s="9"/>
      <c r="G2348" s="21">
        <f>Source!AN879</f>
        <v>49.57</v>
      </c>
      <c r="H2348" s="20" t="str">
        <f>Source!DF879</f>
        <v/>
      </c>
      <c r="I2348" s="9">
        <f>Source!AV879</f>
        <v>1</v>
      </c>
      <c r="J2348" s="9">
        <f>IF(Source!BS879&lt;&gt; 0, Source!BS879, 1)</f>
        <v>1</v>
      </c>
      <c r="K2348" s="22">
        <f>Source!R879</f>
        <v>49.57</v>
      </c>
      <c r="L2348" s="21"/>
    </row>
    <row r="2349" spans="1:22" ht="14.25" x14ac:dyDescent="0.2">
      <c r="A2349" s="18"/>
      <c r="B2349" s="18"/>
      <c r="C2349" s="18"/>
      <c r="D2349" s="18" t="s">
        <v>1336</v>
      </c>
      <c r="E2349" s="19" t="s">
        <v>1337</v>
      </c>
      <c r="F2349" s="9">
        <f>Source!AT879</f>
        <v>70</v>
      </c>
      <c r="G2349" s="21"/>
      <c r="H2349" s="20"/>
      <c r="I2349" s="9"/>
      <c r="J2349" s="9"/>
      <c r="K2349" s="21">
        <f>SUM(R2345:R2348)</f>
        <v>145.6</v>
      </c>
      <c r="L2349" s="21"/>
    </row>
    <row r="2350" spans="1:22" ht="14.25" x14ac:dyDescent="0.2">
      <c r="A2350" s="18"/>
      <c r="B2350" s="18"/>
      <c r="C2350" s="18"/>
      <c r="D2350" s="18" t="s">
        <v>1338</v>
      </c>
      <c r="E2350" s="19" t="s">
        <v>1337</v>
      </c>
      <c r="F2350" s="9">
        <f>Source!AU879</f>
        <v>10</v>
      </c>
      <c r="G2350" s="21"/>
      <c r="H2350" s="20"/>
      <c r="I2350" s="9"/>
      <c r="J2350" s="9"/>
      <c r="K2350" s="21">
        <f>SUM(T2345:T2349)</f>
        <v>20.8</v>
      </c>
      <c r="L2350" s="21"/>
    </row>
    <row r="2351" spans="1:22" ht="14.25" x14ac:dyDescent="0.2">
      <c r="A2351" s="18"/>
      <c r="B2351" s="18"/>
      <c r="C2351" s="18"/>
      <c r="D2351" s="18" t="s">
        <v>1339</v>
      </c>
      <c r="E2351" s="19" t="s">
        <v>1337</v>
      </c>
      <c r="F2351" s="9">
        <f>108</f>
        <v>108</v>
      </c>
      <c r="G2351" s="21"/>
      <c r="H2351" s="20"/>
      <c r="I2351" s="9"/>
      <c r="J2351" s="9"/>
      <c r="K2351" s="21">
        <f>SUM(V2345:V2350)</f>
        <v>53.54</v>
      </c>
      <c r="L2351" s="21"/>
    </row>
    <row r="2352" spans="1:22" ht="14.25" x14ac:dyDescent="0.2">
      <c r="A2352" s="18"/>
      <c r="B2352" s="18"/>
      <c r="C2352" s="18"/>
      <c r="D2352" s="18" t="s">
        <v>1340</v>
      </c>
      <c r="E2352" s="19" t="s">
        <v>1341</v>
      </c>
      <c r="F2352" s="9">
        <f>Source!AQ879</f>
        <v>0.37</v>
      </c>
      <c r="G2352" s="21"/>
      <c r="H2352" s="20" t="str">
        <f>Source!DI879</f>
        <v/>
      </c>
      <c r="I2352" s="9">
        <f>Source!AV879</f>
        <v>1</v>
      </c>
      <c r="J2352" s="9"/>
      <c r="K2352" s="21"/>
      <c r="L2352" s="21">
        <f>Source!U879</f>
        <v>0.37</v>
      </c>
    </row>
    <row r="2353" spans="1:22" ht="15" x14ac:dyDescent="0.25">
      <c r="A2353" s="24"/>
      <c r="B2353" s="24"/>
      <c r="C2353" s="24"/>
      <c r="D2353" s="24"/>
      <c r="E2353" s="24"/>
      <c r="F2353" s="24"/>
      <c r="G2353" s="24"/>
      <c r="H2353" s="24"/>
      <c r="I2353" s="24"/>
      <c r="J2353" s="46">
        <f>K2346+K2347+K2349+K2350+K2351</f>
        <v>506.12</v>
      </c>
      <c r="K2353" s="46"/>
      <c r="L2353" s="25">
        <f>IF(Source!I879&lt;&gt;0, ROUND(J2353/Source!I879, 2), 0)</f>
        <v>506.12</v>
      </c>
      <c r="P2353" s="23">
        <f>J2353</f>
        <v>506.12</v>
      </c>
    </row>
    <row r="2355" spans="1:22" ht="15" x14ac:dyDescent="0.25">
      <c r="C2355" s="47" t="str">
        <f>Source!G881</f>
        <v>Система В4</v>
      </c>
      <c r="D2355" s="47"/>
      <c r="E2355" s="47"/>
      <c r="F2355" s="47"/>
      <c r="G2355" s="47"/>
      <c r="H2355" s="47"/>
      <c r="I2355" s="47"/>
      <c r="J2355" s="47"/>
      <c r="K2355" s="47"/>
    </row>
    <row r="2356" spans="1:22" ht="57" x14ac:dyDescent="0.2">
      <c r="A2356" s="18">
        <v>279</v>
      </c>
      <c r="B2356" s="18">
        <v>279</v>
      </c>
      <c r="C2356" s="18" t="str">
        <f>Source!F884</f>
        <v>1.23-2103-41-1/1</v>
      </c>
      <c r="D2356" s="18" t="str">
        <f>Source!G884</f>
        <v>Техническое обслуживание регулирующего клапана / Заслонки с ручным управлением круглого сечения ( DN160)</v>
      </c>
      <c r="E2356" s="19" t="str">
        <f>Source!H884</f>
        <v>шт.</v>
      </c>
      <c r="F2356" s="9">
        <f>Source!I884</f>
        <v>3</v>
      </c>
      <c r="G2356" s="21"/>
      <c r="H2356" s="20"/>
      <c r="I2356" s="9"/>
      <c r="J2356" s="9"/>
      <c r="K2356" s="21"/>
      <c r="L2356" s="21"/>
      <c r="Q2356">
        <f>ROUND((Source!BZ884/100)*ROUND((Source!AF884*Source!AV884)*Source!I884, 2), 2)</f>
        <v>436.8</v>
      </c>
      <c r="R2356">
        <f>Source!X884</f>
        <v>436.8</v>
      </c>
      <c r="S2356">
        <f>ROUND((Source!CA884/100)*ROUND((Source!AF884*Source!AV884)*Source!I884, 2), 2)</f>
        <v>62.4</v>
      </c>
      <c r="T2356">
        <f>Source!Y884</f>
        <v>62.4</v>
      </c>
      <c r="U2356">
        <f>ROUND((175/100)*ROUND((Source!AE884*Source!AV884)*Source!I884, 2), 2)</f>
        <v>260.24</v>
      </c>
      <c r="V2356">
        <f>ROUND((108/100)*ROUND(Source!CS884*Source!I884, 2), 2)</f>
        <v>160.61000000000001</v>
      </c>
    </row>
    <row r="2357" spans="1:22" ht="14.25" x14ac:dyDescent="0.2">
      <c r="A2357" s="18"/>
      <c r="B2357" s="18"/>
      <c r="C2357" s="18"/>
      <c r="D2357" s="18" t="s">
        <v>1332</v>
      </c>
      <c r="E2357" s="19"/>
      <c r="F2357" s="9"/>
      <c r="G2357" s="21">
        <f>Source!AO884</f>
        <v>208</v>
      </c>
      <c r="H2357" s="20" t="str">
        <f>Source!DG884</f>
        <v/>
      </c>
      <c r="I2357" s="9">
        <f>Source!AV884</f>
        <v>1</v>
      </c>
      <c r="J2357" s="9">
        <f>IF(Source!BA884&lt;&gt; 0, Source!BA884, 1)</f>
        <v>1</v>
      </c>
      <c r="K2357" s="21">
        <f>Source!S884</f>
        <v>624</v>
      </c>
      <c r="L2357" s="21"/>
    </row>
    <row r="2358" spans="1:22" ht="14.25" x14ac:dyDescent="0.2">
      <c r="A2358" s="18"/>
      <c r="B2358" s="18"/>
      <c r="C2358" s="18"/>
      <c r="D2358" s="18" t="s">
        <v>1333</v>
      </c>
      <c r="E2358" s="19"/>
      <c r="F2358" s="9"/>
      <c r="G2358" s="21">
        <f>Source!AM884</f>
        <v>78.180000000000007</v>
      </c>
      <c r="H2358" s="20" t="str">
        <f>Source!DE884</f>
        <v/>
      </c>
      <c r="I2358" s="9">
        <f>Source!AV884</f>
        <v>1</v>
      </c>
      <c r="J2358" s="9">
        <f>IF(Source!BB884&lt;&gt; 0, Source!BB884, 1)</f>
        <v>1</v>
      </c>
      <c r="K2358" s="21">
        <f>Source!Q884</f>
        <v>234.54</v>
      </c>
      <c r="L2358" s="21"/>
    </row>
    <row r="2359" spans="1:22" ht="14.25" x14ac:dyDescent="0.2">
      <c r="A2359" s="18"/>
      <c r="B2359" s="18"/>
      <c r="C2359" s="18"/>
      <c r="D2359" s="18" t="s">
        <v>1334</v>
      </c>
      <c r="E2359" s="19"/>
      <c r="F2359" s="9"/>
      <c r="G2359" s="21">
        <f>Source!AN884</f>
        <v>49.57</v>
      </c>
      <c r="H2359" s="20" t="str">
        <f>Source!DF884</f>
        <v/>
      </c>
      <c r="I2359" s="9">
        <f>Source!AV884</f>
        <v>1</v>
      </c>
      <c r="J2359" s="9">
        <f>IF(Source!BS884&lt;&gt; 0, Source!BS884, 1)</f>
        <v>1</v>
      </c>
      <c r="K2359" s="22">
        <f>Source!R884</f>
        <v>148.71</v>
      </c>
      <c r="L2359" s="21"/>
    </row>
    <row r="2360" spans="1:22" ht="14.25" x14ac:dyDescent="0.2">
      <c r="A2360" s="18"/>
      <c r="B2360" s="18"/>
      <c r="C2360" s="18"/>
      <c r="D2360" s="18" t="s">
        <v>1336</v>
      </c>
      <c r="E2360" s="19" t="s">
        <v>1337</v>
      </c>
      <c r="F2360" s="9">
        <f>Source!AT884</f>
        <v>70</v>
      </c>
      <c r="G2360" s="21"/>
      <c r="H2360" s="20"/>
      <c r="I2360" s="9"/>
      <c r="J2360" s="9"/>
      <c r="K2360" s="21">
        <f>SUM(R2356:R2359)</f>
        <v>436.8</v>
      </c>
      <c r="L2360" s="21"/>
    </row>
    <row r="2361" spans="1:22" ht="14.25" x14ac:dyDescent="0.2">
      <c r="A2361" s="18"/>
      <c r="B2361" s="18"/>
      <c r="C2361" s="18"/>
      <c r="D2361" s="18" t="s">
        <v>1338</v>
      </c>
      <c r="E2361" s="19" t="s">
        <v>1337</v>
      </c>
      <c r="F2361" s="9">
        <f>Source!AU884</f>
        <v>10</v>
      </c>
      <c r="G2361" s="21"/>
      <c r="H2361" s="20"/>
      <c r="I2361" s="9"/>
      <c r="J2361" s="9"/>
      <c r="K2361" s="21">
        <f>SUM(T2356:T2360)</f>
        <v>62.4</v>
      </c>
      <c r="L2361" s="21"/>
    </row>
    <row r="2362" spans="1:22" ht="14.25" x14ac:dyDescent="0.2">
      <c r="A2362" s="18"/>
      <c r="B2362" s="18"/>
      <c r="C2362" s="18"/>
      <c r="D2362" s="18" t="s">
        <v>1339</v>
      </c>
      <c r="E2362" s="19" t="s">
        <v>1337</v>
      </c>
      <c r="F2362" s="9">
        <f>108</f>
        <v>108</v>
      </c>
      <c r="G2362" s="21"/>
      <c r="H2362" s="20"/>
      <c r="I2362" s="9"/>
      <c r="J2362" s="9"/>
      <c r="K2362" s="21">
        <f>SUM(V2356:V2361)</f>
        <v>160.61000000000001</v>
      </c>
      <c r="L2362" s="21"/>
    </row>
    <row r="2363" spans="1:22" ht="14.25" x14ac:dyDescent="0.2">
      <c r="A2363" s="18"/>
      <c r="B2363" s="18"/>
      <c r="C2363" s="18"/>
      <c r="D2363" s="18" t="s">
        <v>1340</v>
      </c>
      <c r="E2363" s="19" t="s">
        <v>1341</v>
      </c>
      <c r="F2363" s="9">
        <f>Source!AQ884</f>
        <v>0.37</v>
      </c>
      <c r="G2363" s="21"/>
      <c r="H2363" s="20" t="str">
        <f>Source!DI884</f>
        <v/>
      </c>
      <c r="I2363" s="9">
        <f>Source!AV884</f>
        <v>1</v>
      </c>
      <c r="J2363" s="9"/>
      <c r="K2363" s="21"/>
      <c r="L2363" s="21">
        <f>Source!U884</f>
        <v>1.1099999999999999</v>
      </c>
    </row>
    <row r="2364" spans="1:22" ht="15" x14ac:dyDescent="0.25">
      <c r="A2364" s="24"/>
      <c r="B2364" s="24"/>
      <c r="C2364" s="24"/>
      <c r="D2364" s="24"/>
      <c r="E2364" s="24"/>
      <c r="F2364" s="24"/>
      <c r="G2364" s="24"/>
      <c r="H2364" s="24"/>
      <c r="I2364" s="24"/>
      <c r="J2364" s="46">
        <f>K2357+K2358+K2360+K2361+K2362</f>
        <v>1518.35</v>
      </c>
      <c r="K2364" s="46"/>
      <c r="L2364" s="25">
        <f>IF(Source!I884&lt;&gt;0, ROUND(J2364/Source!I884, 2), 0)</f>
        <v>506.12</v>
      </c>
      <c r="P2364" s="23">
        <f>J2364</f>
        <v>1518.35</v>
      </c>
    </row>
    <row r="2366" spans="1:22" ht="15" x14ac:dyDescent="0.25">
      <c r="C2366" s="47" t="str">
        <f>Source!G886</f>
        <v>Система В6</v>
      </c>
      <c r="D2366" s="47"/>
      <c r="E2366" s="47"/>
      <c r="F2366" s="47"/>
      <c r="G2366" s="47"/>
      <c r="H2366" s="47"/>
      <c r="I2366" s="47"/>
      <c r="J2366" s="47"/>
      <c r="K2366" s="47"/>
    </row>
    <row r="2367" spans="1:22" ht="57" x14ac:dyDescent="0.2">
      <c r="A2367" s="18">
        <v>280</v>
      </c>
      <c r="B2367" s="18">
        <v>280</v>
      </c>
      <c r="C2367" s="18" t="str">
        <f>Source!F889</f>
        <v>1.23-2103-41-1/1</v>
      </c>
      <c r="D2367" s="18" t="str">
        <f>Source!G889</f>
        <v>Техническое обслуживание регулирующего клапана / Заслонки с ручным управлением круглого сечения ( DN160)</v>
      </c>
      <c r="E2367" s="19" t="str">
        <f>Source!H889</f>
        <v>шт.</v>
      </c>
      <c r="F2367" s="9">
        <f>Source!I889</f>
        <v>1</v>
      </c>
      <c r="G2367" s="21"/>
      <c r="H2367" s="20"/>
      <c r="I2367" s="9"/>
      <c r="J2367" s="9"/>
      <c r="K2367" s="21"/>
      <c r="L2367" s="21"/>
      <c r="Q2367">
        <f>ROUND((Source!BZ889/100)*ROUND((Source!AF889*Source!AV889)*Source!I889, 2), 2)</f>
        <v>145.6</v>
      </c>
      <c r="R2367">
        <f>Source!X889</f>
        <v>145.6</v>
      </c>
      <c r="S2367">
        <f>ROUND((Source!CA889/100)*ROUND((Source!AF889*Source!AV889)*Source!I889, 2), 2)</f>
        <v>20.8</v>
      </c>
      <c r="T2367">
        <f>Source!Y889</f>
        <v>20.8</v>
      </c>
      <c r="U2367">
        <f>ROUND((175/100)*ROUND((Source!AE889*Source!AV889)*Source!I889, 2), 2)</f>
        <v>86.75</v>
      </c>
      <c r="V2367">
        <f>ROUND((108/100)*ROUND(Source!CS889*Source!I889, 2), 2)</f>
        <v>53.54</v>
      </c>
    </row>
    <row r="2368" spans="1:22" ht="14.25" x14ac:dyDescent="0.2">
      <c r="A2368" s="18"/>
      <c r="B2368" s="18"/>
      <c r="C2368" s="18"/>
      <c r="D2368" s="18" t="s">
        <v>1332</v>
      </c>
      <c r="E2368" s="19"/>
      <c r="F2368" s="9"/>
      <c r="G2368" s="21">
        <f>Source!AO889</f>
        <v>208</v>
      </c>
      <c r="H2368" s="20" t="str">
        <f>Source!DG889</f>
        <v/>
      </c>
      <c r="I2368" s="9">
        <f>Source!AV889</f>
        <v>1</v>
      </c>
      <c r="J2368" s="9">
        <f>IF(Source!BA889&lt;&gt; 0, Source!BA889, 1)</f>
        <v>1</v>
      </c>
      <c r="K2368" s="21">
        <f>Source!S889</f>
        <v>208</v>
      </c>
      <c r="L2368" s="21"/>
    </row>
    <row r="2369" spans="1:22" ht="14.25" x14ac:dyDescent="0.2">
      <c r="A2369" s="18"/>
      <c r="B2369" s="18"/>
      <c r="C2369" s="18"/>
      <c r="D2369" s="18" t="s">
        <v>1333</v>
      </c>
      <c r="E2369" s="19"/>
      <c r="F2369" s="9"/>
      <c r="G2369" s="21">
        <f>Source!AM889</f>
        <v>78.180000000000007</v>
      </c>
      <c r="H2369" s="20" t="str">
        <f>Source!DE889</f>
        <v/>
      </c>
      <c r="I2369" s="9">
        <f>Source!AV889</f>
        <v>1</v>
      </c>
      <c r="J2369" s="9">
        <f>IF(Source!BB889&lt;&gt; 0, Source!BB889, 1)</f>
        <v>1</v>
      </c>
      <c r="K2369" s="21">
        <f>Source!Q889</f>
        <v>78.180000000000007</v>
      </c>
      <c r="L2369" s="21"/>
    </row>
    <row r="2370" spans="1:22" ht="14.25" x14ac:dyDescent="0.2">
      <c r="A2370" s="18"/>
      <c r="B2370" s="18"/>
      <c r="C2370" s="18"/>
      <c r="D2370" s="18" t="s">
        <v>1334</v>
      </c>
      <c r="E2370" s="19"/>
      <c r="F2370" s="9"/>
      <c r="G2370" s="21">
        <f>Source!AN889</f>
        <v>49.57</v>
      </c>
      <c r="H2370" s="20" t="str">
        <f>Source!DF889</f>
        <v/>
      </c>
      <c r="I2370" s="9">
        <f>Source!AV889</f>
        <v>1</v>
      </c>
      <c r="J2370" s="9">
        <f>IF(Source!BS889&lt;&gt; 0, Source!BS889, 1)</f>
        <v>1</v>
      </c>
      <c r="K2370" s="22">
        <f>Source!R889</f>
        <v>49.57</v>
      </c>
      <c r="L2370" s="21"/>
    </row>
    <row r="2371" spans="1:22" ht="14.25" x14ac:dyDescent="0.2">
      <c r="A2371" s="18"/>
      <c r="B2371" s="18"/>
      <c r="C2371" s="18"/>
      <c r="D2371" s="18" t="s">
        <v>1336</v>
      </c>
      <c r="E2371" s="19" t="s">
        <v>1337</v>
      </c>
      <c r="F2371" s="9">
        <f>Source!AT889</f>
        <v>70</v>
      </c>
      <c r="G2371" s="21"/>
      <c r="H2371" s="20"/>
      <c r="I2371" s="9"/>
      <c r="J2371" s="9"/>
      <c r="K2371" s="21">
        <f>SUM(R2367:R2370)</f>
        <v>145.6</v>
      </c>
      <c r="L2371" s="21"/>
    </row>
    <row r="2372" spans="1:22" ht="14.25" x14ac:dyDescent="0.2">
      <c r="A2372" s="18"/>
      <c r="B2372" s="18"/>
      <c r="C2372" s="18"/>
      <c r="D2372" s="18" t="s">
        <v>1338</v>
      </c>
      <c r="E2372" s="19" t="s">
        <v>1337</v>
      </c>
      <c r="F2372" s="9">
        <f>Source!AU889</f>
        <v>10</v>
      </c>
      <c r="G2372" s="21"/>
      <c r="H2372" s="20"/>
      <c r="I2372" s="9"/>
      <c r="J2372" s="9"/>
      <c r="K2372" s="21">
        <f>SUM(T2367:T2371)</f>
        <v>20.8</v>
      </c>
      <c r="L2372" s="21"/>
    </row>
    <row r="2373" spans="1:22" ht="14.25" x14ac:dyDescent="0.2">
      <c r="A2373" s="18"/>
      <c r="B2373" s="18"/>
      <c r="C2373" s="18"/>
      <c r="D2373" s="18" t="s">
        <v>1339</v>
      </c>
      <c r="E2373" s="19" t="s">
        <v>1337</v>
      </c>
      <c r="F2373" s="9">
        <f>108</f>
        <v>108</v>
      </c>
      <c r="G2373" s="21"/>
      <c r="H2373" s="20"/>
      <c r="I2373" s="9"/>
      <c r="J2373" s="9"/>
      <c r="K2373" s="21">
        <f>SUM(V2367:V2372)</f>
        <v>53.54</v>
      </c>
      <c r="L2373" s="21"/>
    </row>
    <row r="2374" spans="1:22" ht="14.25" x14ac:dyDescent="0.2">
      <c r="A2374" s="18"/>
      <c r="B2374" s="18"/>
      <c r="C2374" s="18"/>
      <c r="D2374" s="18" t="s">
        <v>1340</v>
      </c>
      <c r="E2374" s="19" t="s">
        <v>1341</v>
      </c>
      <c r="F2374" s="9">
        <f>Source!AQ889</f>
        <v>0.37</v>
      </c>
      <c r="G2374" s="21"/>
      <c r="H2374" s="20" t="str">
        <f>Source!DI889</f>
        <v/>
      </c>
      <c r="I2374" s="9">
        <f>Source!AV889</f>
        <v>1</v>
      </c>
      <c r="J2374" s="9"/>
      <c r="K2374" s="21"/>
      <c r="L2374" s="21">
        <f>Source!U889</f>
        <v>0.37</v>
      </c>
    </row>
    <row r="2375" spans="1:22" ht="15" x14ac:dyDescent="0.25">
      <c r="A2375" s="24"/>
      <c r="B2375" s="24"/>
      <c r="C2375" s="24"/>
      <c r="D2375" s="24"/>
      <c r="E2375" s="24"/>
      <c r="F2375" s="24"/>
      <c r="G2375" s="24"/>
      <c r="H2375" s="24"/>
      <c r="I2375" s="24"/>
      <c r="J2375" s="46">
        <f>K2368+K2369+K2371+K2372+K2373</f>
        <v>506.12</v>
      </c>
      <c r="K2375" s="46"/>
      <c r="L2375" s="25">
        <f>IF(Source!I889&lt;&gt;0, ROUND(J2375/Source!I889, 2), 0)</f>
        <v>506.12</v>
      </c>
      <c r="P2375" s="23">
        <f>J2375</f>
        <v>506.12</v>
      </c>
    </row>
    <row r="2377" spans="1:22" ht="15" x14ac:dyDescent="0.25">
      <c r="C2377" s="47" t="str">
        <f>Source!G891</f>
        <v>Система В7</v>
      </c>
      <c r="D2377" s="47"/>
      <c r="E2377" s="47"/>
      <c r="F2377" s="47"/>
      <c r="G2377" s="47"/>
      <c r="H2377" s="47"/>
      <c r="I2377" s="47"/>
      <c r="J2377" s="47"/>
      <c r="K2377" s="47"/>
    </row>
    <row r="2378" spans="1:22" ht="57" x14ac:dyDescent="0.2">
      <c r="A2378" s="18">
        <v>281</v>
      </c>
      <c r="B2378" s="18">
        <v>281</v>
      </c>
      <c r="C2378" s="18" t="str">
        <f>Source!F894</f>
        <v>1.23-2103-41-1/1</v>
      </c>
      <c r="D2378" s="18" t="str">
        <f>Source!G894</f>
        <v>Техническое обслуживание регулирующего клапана / Заслонки с ручным управлением круглого сечения ( DN160)</v>
      </c>
      <c r="E2378" s="19" t="str">
        <f>Source!H894</f>
        <v>шт.</v>
      </c>
      <c r="F2378" s="9">
        <f>Source!I894</f>
        <v>1</v>
      </c>
      <c r="G2378" s="21"/>
      <c r="H2378" s="20"/>
      <c r="I2378" s="9"/>
      <c r="J2378" s="9"/>
      <c r="K2378" s="21"/>
      <c r="L2378" s="21"/>
      <c r="Q2378">
        <f>ROUND((Source!BZ894/100)*ROUND((Source!AF894*Source!AV894)*Source!I894, 2), 2)</f>
        <v>145.6</v>
      </c>
      <c r="R2378">
        <f>Source!X894</f>
        <v>145.6</v>
      </c>
      <c r="S2378">
        <f>ROUND((Source!CA894/100)*ROUND((Source!AF894*Source!AV894)*Source!I894, 2), 2)</f>
        <v>20.8</v>
      </c>
      <c r="T2378">
        <f>Source!Y894</f>
        <v>20.8</v>
      </c>
      <c r="U2378">
        <f>ROUND((175/100)*ROUND((Source!AE894*Source!AV894)*Source!I894, 2), 2)</f>
        <v>86.75</v>
      </c>
      <c r="V2378">
        <f>ROUND((108/100)*ROUND(Source!CS894*Source!I894, 2), 2)</f>
        <v>53.54</v>
      </c>
    </row>
    <row r="2379" spans="1:22" ht="14.25" x14ac:dyDescent="0.2">
      <c r="A2379" s="18"/>
      <c r="B2379" s="18"/>
      <c r="C2379" s="18"/>
      <c r="D2379" s="18" t="s">
        <v>1332</v>
      </c>
      <c r="E2379" s="19"/>
      <c r="F2379" s="9"/>
      <c r="G2379" s="21">
        <f>Source!AO894</f>
        <v>208</v>
      </c>
      <c r="H2379" s="20" t="str">
        <f>Source!DG894</f>
        <v/>
      </c>
      <c r="I2379" s="9">
        <f>Source!AV894</f>
        <v>1</v>
      </c>
      <c r="J2379" s="9">
        <f>IF(Source!BA894&lt;&gt; 0, Source!BA894, 1)</f>
        <v>1</v>
      </c>
      <c r="K2379" s="21">
        <f>Source!S894</f>
        <v>208</v>
      </c>
      <c r="L2379" s="21"/>
    </row>
    <row r="2380" spans="1:22" ht="14.25" x14ac:dyDescent="0.2">
      <c r="A2380" s="18"/>
      <c r="B2380" s="18"/>
      <c r="C2380" s="18"/>
      <c r="D2380" s="18" t="s">
        <v>1333</v>
      </c>
      <c r="E2380" s="19"/>
      <c r="F2380" s="9"/>
      <c r="G2380" s="21">
        <f>Source!AM894</f>
        <v>78.180000000000007</v>
      </c>
      <c r="H2380" s="20" t="str">
        <f>Source!DE894</f>
        <v/>
      </c>
      <c r="I2380" s="9">
        <f>Source!AV894</f>
        <v>1</v>
      </c>
      <c r="J2380" s="9">
        <f>IF(Source!BB894&lt;&gt; 0, Source!BB894, 1)</f>
        <v>1</v>
      </c>
      <c r="K2380" s="21">
        <f>Source!Q894</f>
        <v>78.180000000000007</v>
      </c>
      <c r="L2380" s="21"/>
    </row>
    <row r="2381" spans="1:22" ht="14.25" x14ac:dyDescent="0.2">
      <c r="A2381" s="18"/>
      <c r="B2381" s="18"/>
      <c r="C2381" s="18"/>
      <c r="D2381" s="18" t="s">
        <v>1334</v>
      </c>
      <c r="E2381" s="19"/>
      <c r="F2381" s="9"/>
      <c r="G2381" s="21">
        <f>Source!AN894</f>
        <v>49.57</v>
      </c>
      <c r="H2381" s="20" t="str">
        <f>Source!DF894</f>
        <v/>
      </c>
      <c r="I2381" s="9">
        <f>Source!AV894</f>
        <v>1</v>
      </c>
      <c r="J2381" s="9">
        <f>IF(Source!BS894&lt;&gt; 0, Source!BS894, 1)</f>
        <v>1</v>
      </c>
      <c r="K2381" s="22">
        <f>Source!R894</f>
        <v>49.57</v>
      </c>
      <c r="L2381" s="21"/>
    </row>
    <row r="2382" spans="1:22" ht="14.25" x14ac:dyDescent="0.2">
      <c r="A2382" s="18"/>
      <c r="B2382" s="18"/>
      <c r="C2382" s="18"/>
      <c r="D2382" s="18" t="s">
        <v>1336</v>
      </c>
      <c r="E2382" s="19" t="s">
        <v>1337</v>
      </c>
      <c r="F2382" s="9">
        <f>Source!AT894</f>
        <v>70</v>
      </c>
      <c r="G2382" s="21"/>
      <c r="H2382" s="20"/>
      <c r="I2382" s="9"/>
      <c r="J2382" s="9"/>
      <c r="K2382" s="21">
        <f>SUM(R2378:R2381)</f>
        <v>145.6</v>
      </c>
      <c r="L2382" s="21"/>
    </row>
    <row r="2383" spans="1:22" ht="14.25" x14ac:dyDescent="0.2">
      <c r="A2383" s="18"/>
      <c r="B2383" s="18"/>
      <c r="C2383" s="18"/>
      <c r="D2383" s="18" t="s">
        <v>1338</v>
      </c>
      <c r="E2383" s="19" t="s">
        <v>1337</v>
      </c>
      <c r="F2383" s="9">
        <f>Source!AU894</f>
        <v>10</v>
      </c>
      <c r="G2383" s="21"/>
      <c r="H2383" s="20"/>
      <c r="I2383" s="9"/>
      <c r="J2383" s="9"/>
      <c r="K2383" s="21">
        <f>SUM(T2378:T2382)</f>
        <v>20.8</v>
      </c>
      <c r="L2383" s="21"/>
    </row>
    <row r="2384" spans="1:22" ht="14.25" x14ac:dyDescent="0.2">
      <c r="A2384" s="18"/>
      <c r="B2384" s="18"/>
      <c r="C2384" s="18"/>
      <c r="D2384" s="18" t="s">
        <v>1339</v>
      </c>
      <c r="E2384" s="19" t="s">
        <v>1337</v>
      </c>
      <c r="F2384" s="9">
        <f>108</f>
        <v>108</v>
      </c>
      <c r="G2384" s="21"/>
      <c r="H2384" s="20"/>
      <c r="I2384" s="9"/>
      <c r="J2384" s="9"/>
      <c r="K2384" s="21">
        <f>SUM(V2378:V2383)</f>
        <v>53.54</v>
      </c>
      <c r="L2384" s="21"/>
    </row>
    <row r="2385" spans="1:22" ht="14.25" x14ac:dyDescent="0.2">
      <c r="A2385" s="18"/>
      <c r="B2385" s="18"/>
      <c r="C2385" s="18"/>
      <c r="D2385" s="18" t="s">
        <v>1340</v>
      </c>
      <c r="E2385" s="19" t="s">
        <v>1341</v>
      </c>
      <c r="F2385" s="9">
        <f>Source!AQ894</f>
        <v>0.37</v>
      </c>
      <c r="G2385" s="21"/>
      <c r="H2385" s="20" t="str">
        <f>Source!DI894</f>
        <v/>
      </c>
      <c r="I2385" s="9">
        <f>Source!AV894</f>
        <v>1</v>
      </c>
      <c r="J2385" s="9"/>
      <c r="K2385" s="21"/>
      <c r="L2385" s="21">
        <f>Source!U894</f>
        <v>0.37</v>
      </c>
    </row>
    <row r="2386" spans="1:22" ht="15" x14ac:dyDescent="0.25">
      <c r="A2386" s="24"/>
      <c r="B2386" s="24"/>
      <c r="C2386" s="24"/>
      <c r="D2386" s="24"/>
      <c r="E2386" s="24"/>
      <c r="F2386" s="24"/>
      <c r="G2386" s="24"/>
      <c r="H2386" s="24"/>
      <c r="I2386" s="24"/>
      <c r="J2386" s="46">
        <f>K2379+K2380+K2382+K2383+K2384</f>
        <v>506.12</v>
      </c>
      <c r="K2386" s="46"/>
      <c r="L2386" s="25">
        <f>IF(Source!I894&lt;&gt;0, ROUND(J2386/Source!I894, 2), 0)</f>
        <v>506.12</v>
      </c>
      <c r="P2386" s="23">
        <f>J2386</f>
        <v>506.12</v>
      </c>
    </row>
    <row r="2388" spans="1:22" ht="15" x14ac:dyDescent="0.25">
      <c r="C2388" s="47" t="str">
        <f>Source!G896</f>
        <v>Система В8</v>
      </c>
      <c r="D2388" s="47"/>
      <c r="E2388" s="47"/>
      <c r="F2388" s="47"/>
      <c r="G2388" s="47"/>
      <c r="H2388" s="47"/>
      <c r="I2388" s="47"/>
      <c r="J2388" s="47"/>
      <c r="K2388" s="47"/>
    </row>
    <row r="2389" spans="1:22" ht="57" x14ac:dyDescent="0.2">
      <c r="A2389" s="18">
        <v>282</v>
      </c>
      <c r="B2389" s="18">
        <v>282</v>
      </c>
      <c r="C2389" s="18" t="str">
        <f>Source!F899</f>
        <v>1.23-2103-41-1/1</v>
      </c>
      <c r="D2389" s="18" t="str">
        <f>Source!G899</f>
        <v>Техническое обслуживание регулирующего клапана / Заслонки с ручным управлением круглого сечения ( DN125)</v>
      </c>
      <c r="E2389" s="19" t="str">
        <f>Source!H899</f>
        <v>шт.</v>
      </c>
      <c r="F2389" s="9">
        <f>Source!I899</f>
        <v>2</v>
      </c>
      <c r="G2389" s="21"/>
      <c r="H2389" s="20"/>
      <c r="I2389" s="9"/>
      <c r="J2389" s="9"/>
      <c r="K2389" s="21"/>
      <c r="L2389" s="21"/>
      <c r="Q2389">
        <f>ROUND((Source!BZ899/100)*ROUND((Source!AF899*Source!AV899)*Source!I899, 2), 2)</f>
        <v>291.2</v>
      </c>
      <c r="R2389">
        <f>Source!X899</f>
        <v>291.2</v>
      </c>
      <c r="S2389">
        <f>ROUND((Source!CA899/100)*ROUND((Source!AF899*Source!AV899)*Source!I899, 2), 2)</f>
        <v>41.6</v>
      </c>
      <c r="T2389">
        <f>Source!Y899</f>
        <v>41.6</v>
      </c>
      <c r="U2389">
        <f>ROUND((175/100)*ROUND((Source!AE899*Source!AV899)*Source!I899, 2), 2)</f>
        <v>173.5</v>
      </c>
      <c r="V2389">
        <f>ROUND((108/100)*ROUND(Source!CS899*Source!I899, 2), 2)</f>
        <v>107.07</v>
      </c>
    </row>
    <row r="2390" spans="1:22" ht="14.25" x14ac:dyDescent="0.2">
      <c r="A2390" s="18"/>
      <c r="B2390" s="18"/>
      <c r="C2390" s="18"/>
      <c r="D2390" s="18" t="s">
        <v>1332</v>
      </c>
      <c r="E2390" s="19"/>
      <c r="F2390" s="9"/>
      <c r="G2390" s="21">
        <f>Source!AO899</f>
        <v>208</v>
      </c>
      <c r="H2390" s="20" t="str">
        <f>Source!DG899</f>
        <v/>
      </c>
      <c r="I2390" s="9">
        <f>Source!AV899</f>
        <v>1</v>
      </c>
      <c r="J2390" s="9">
        <f>IF(Source!BA899&lt;&gt; 0, Source!BA899, 1)</f>
        <v>1</v>
      </c>
      <c r="K2390" s="21">
        <f>Source!S899</f>
        <v>416</v>
      </c>
      <c r="L2390" s="21"/>
    </row>
    <row r="2391" spans="1:22" ht="14.25" x14ac:dyDescent="0.2">
      <c r="A2391" s="18"/>
      <c r="B2391" s="18"/>
      <c r="C2391" s="18"/>
      <c r="D2391" s="18" t="s">
        <v>1333</v>
      </c>
      <c r="E2391" s="19"/>
      <c r="F2391" s="9"/>
      <c r="G2391" s="21">
        <f>Source!AM899</f>
        <v>78.180000000000007</v>
      </c>
      <c r="H2391" s="20" t="str">
        <f>Source!DE899</f>
        <v/>
      </c>
      <c r="I2391" s="9">
        <f>Source!AV899</f>
        <v>1</v>
      </c>
      <c r="J2391" s="9">
        <f>IF(Source!BB899&lt;&gt; 0, Source!BB899, 1)</f>
        <v>1</v>
      </c>
      <c r="K2391" s="21">
        <f>Source!Q899</f>
        <v>156.36000000000001</v>
      </c>
      <c r="L2391" s="21"/>
    </row>
    <row r="2392" spans="1:22" ht="14.25" x14ac:dyDescent="0.2">
      <c r="A2392" s="18"/>
      <c r="B2392" s="18"/>
      <c r="C2392" s="18"/>
      <c r="D2392" s="18" t="s">
        <v>1334</v>
      </c>
      <c r="E2392" s="19"/>
      <c r="F2392" s="9"/>
      <c r="G2392" s="21">
        <f>Source!AN899</f>
        <v>49.57</v>
      </c>
      <c r="H2392" s="20" t="str">
        <f>Source!DF899</f>
        <v/>
      </c>
      <c r="I2392" s="9">
        <f>Source!AV899</f>
        <v>1</v>
      </c>
      <c r="J2392" s="9">
        <f>IF(Source!BS899&lt;&gt; 0, Source!BS899, 1)</f>
        <v>1</v>
      </c>
      <c r="K2392" s="22">
        <f>Source!R899</f>
        <v>99.14</v>
      </c>
      <c r="L2392" s="21"/>
    </row>
    <row r="2393" spans="1:22" ht="14.25" x14ac:dyDescent="0.2">
      <c r="A2393" s="18"/>
      <c r="B2393" s="18"/>
      <c r="C2393" s="18"/>
      <c r="D2393" s="18" t="s">
        <v>1336</v>
      </c>
      <c r="E2393" s="19" t="s">
        <v>1337</v>
      </c>
      <c r="F2393" s="9">
        <f>Source!AT899</f>
        <v>70</v>
      </c>
      <c r="G2393" s="21"/>
      <c r="H2393" s="20"/>
      <c r="I2393" s="9"/>
      <c r="J2393" s="9"/>
      <c r="K2393" s="21">
        <f>SUM(R2389:R2392)</f>
        <v>291.2</v>
      </c>
      <c r="L2393" s="21"/>
    </row>
    <row r="2394" spans="1:22" ht="14.25" x14ac:dyDescent="0.2">
      <c r="A2394" s="18"/>
      <c r="B2394" s="18"/>
      <c r="C2394" s="18"/>
      <c r="D2394" s="18" t="s">
        <v>1338</v>
      </c>
      <c r="E2394" s="19" t="s">
        <v>1337</v>
      </c>
      <c r="F2394" s="9">
        <f>Source!AU899</f>
        <v>10</v>
      </c>
      <c r="G2394" s="21"/>
      <c r="H2394" s="20"/>
      <c r="I2394" s="9"/>
      <c r="J2394" s="9"/>
      <c r="K2394" s="21">
        <f>SUM(T2389:T2393)</f>
        <v>41.6</v>
      </c>
      <c r="L2394" s="21"/>
    </row>
    <row r="2395" spans="1:22" ht="14.25" x14ac:dyDescent="0.2">
      <c r="A2395" s="18"/>
      <c r="B2395" s="18"/>
      <c r="C2395" s="18"/>
      <c r="D2395" s="18" t="s">
        <v>1339</v>
      </c>
      <c r="E2395" s="19" t="s">
        <v>1337</v>
      </c>
      <c r="F2395" s="9">
        <f>108</f>
        <v>108</v>
      </c>
      <c r="G2395" s="21"/>
      <c r="H2395" s="20"/>
      <c r="I2395" s="9"/>
      <c r="J2395" s="9"/>
      <c r="K2395" s="21">
        <f>SUM(V2389:V2394)</f>
        <v>107.07</v>
      </c>
      <c r="L2395" s="21"/>
    </row>
    <row r="2396" spans="1:22" ht="14.25" x14ac:dyDescent="0.2">
      <c r="A2396" s="18"/>
      <c r="B2396" s="18"/>
      <c r="C2396" s="18"/>
      <c r="D2396" s="18" t="s">
        <v>1340</v>
      </c>
      <c r="E2396" s="19" t="s">
        <v>1341</v>
      </c>
      <c r="F2396" s="9">
        <f>Source!AQ899</f>
        <v>0.37</v>
      </c>
      <c r="G2396" s="21"/>
      <c r="H2396" s="20" t="str">
        <f>Source!DI899</f>
        <v/>
      </c>
      <c r="I2396" s="9">
        <f>Source!AV899</f>
        <v>1</v>
      </c>
      <c r="J2396" s="9"/>
      <c r="K2396" s="21"/>
      <c r="L2396" s="21">
        <f>Source!U899</f>
        <v>0.74</v>
      </c>
    </row>
    <row r="2397" spans="1:22" ht="15" x14ac:dyDescent="0.25">
      <c r="A2397" s="24"/>
      <c r="B2397" s="24"/>
      <c r="C2397" s="24"/>
      <c r="D2397" s="24"/>
      <c r="E2397" s="24"/>
      <c r="F2397" s="24"/>
      <c r="G2397" s="24"/>
      <c r="H2397" s="24"/>
      <c r="I2397" s="24"/>
      <c r="J2397" s="46">
        <f>K2390+K2391+K2393+K2394+K2395</f>
        <v>1012.23</v>
      </c>
      <c r="K2397" s="46"/>
      <c r="L2397" s="25">
        <f>IF(Source!I899&lt;&gt;0, ROUND(J2397/Source!I899, 2), 0)</f>
        <v>506.12</v>
      </c>
      <c r="P2397" s="23">
        <f>J2397</f>
        <v>1012.23</v>
      </c>
    </row>
    <row r="2399" spans="1:22" ht="15" x14ac:dyDescent="0.25">
      <c r="C2399" s="47" t="str">
        <f>Source!G901</f>
        <v>Система В9</v>
      </c>
      <c r="D2399" s="47"/>
      <c r="E2399" s="47"/>
      <c r="F2399" s="47"/>
      <c r="G2399" s="47"/>
      <c r="H2399" s="47"/>
      <c r="I2399" s="47"/>
      <c r="J2399" s="47"/>
      <c r="K2399" s="47"/>
    </row>
    <row r="2400" spans="1:22" ht="57" x14ac:dyDescent="0.2">
      <c r="A2400" s="18">
        <v>283</v>
      </c>
      <c r="B2400" s="18">
        <v>283</v>
      </c>
      <c r="C2400" s="18" t="str">
        <f>Source!F904</f>
        <v>1.23-2103-41-1/1</v>
      </c>
      <c r="D2400" s="18" t="str">
        <f>Source!G904</f>
        <v>Техническое обслуживание регулирующего клапана / Заслонки с ручным управлением круглого сечения ( DN125)</v>
      </c>
      <c r="E2400" s="19" t="str">
        <f>Source!H904</f>
        <v>шт.</v>
      </c>
      <c r="F2400" s="9">
        <f>Source!I904</f>
        <v>18</v>
      </c>
      <c r="G2400" s="21"/>
      <c r="H2400" s="20"/>
      <c r="I2400" s="9"/>
      <c r="J2400" s="9"/>
      <c r="K2400" s="21"/>
      <c r="L2400" s="21"/>
      <c r="Q2400">
        <f>ROUND((Source!BZ904/100)*ROUND((Source!AF904*Source!AV904)*Source!I904, 2), 2)</f>
        <v>2620.8000000000002</v>
      </c>
      <c r="R2400">
        <f>Source!X904</f>
        <v>2620.8000000000002</v>
      </c>
      <c r="S2400">
        <f>ROUND((Source!CA904/100)*ROUND((Source!AF904*Source!AV904)*Source!I904, 2), 2)</f>
        <v>374.4</v>
      </c>
      <c r="T2400">
        <f>Source!Y904</f>
        <v>374.4</v>
      </c>
      <c r="U2400">
        <f>ROUND((175/100)*ROUND((Source!AE904*Source!AV904)*Source!I904, 2), 2)</f>
        <v>1561.46</v>
      </c>
      <c r="V2400">
        <f>ROUND((108/100)*ROUND(Source!CS904*Source!I904, 2), 2)</f>
        <v>963.64</v>
      </c>
    </row>
    <row r="2401" spans="1:22" ht="14.25" x14ac:dyDescent="0.2">
      <c r="A2401" s="18"/>
      <c r="B2401" s="18"/>
      <c r="C2401" s="18"/>
      <c r="D2401" s="18" t="s">
        <v>1332</v>
      </c>
      <c r="E2401" s="19"/>
      <c r="F2401" s="9"/>
      <c r="G2401" s="21">
        <f>Source!AO904</f>
        <v>208</v>
      </c>
      <c r="H2401" s="20" t="str">
        <f>Source!DG904</f>
        <v/>
      </c>
      <c r="I2401" s="9">
        <f>Source!AV904</f>
        <v>1</v>
      </c>
      <c r="J2401" s="9">
        <f>IF(Source!BA904&lt;&gt; 0, Source!BA904, 1)</f>
        <v>1</v>
      </c>
      <c r="K2401" s="21">
        <f>Source!S904</f>
        <v>3744</v>
      </c>
      <c r="L2401" s="21"/>
    </row>
    <row r="2402" spans="1:22" ht="14.25" x14ac:dyDescent="0.2">
      <c r="A2402" s="18"/>
      <c r="B2402" s="18"/>
      <c r="C2402" s="18"/>
      <c r="D2402" s="18" t="s">
        <v>1333</v>
      </c>
      <c r="E2402" s="19"/>
      <c r="F2402" s="9"/>
      <c r="G2402" s="21">
        <f>Source!AM904</f>
        <v>78.180000000000007</v>
      </c>
      <c r="H2402" s="20" t="str">
        <f>Source!DE904</f>
        <v/>
      </c>
      <c r="I2402" s="9">
        <f>Source!AV904</f>
        <v>1</v>
      </c>
      <c r="J2402" s="9">
        <f>IF(Source!BB904&lt;&gt; 0, Source!BB904, 1)</f>
        <v>1</v>
      </c>
      <c r="K2402" s="21">
        <f>Source!Q904</f>
        <v>1407.24</v>
      </c>
      <c r="L2402" s="21"/>
    </row>
    <row r="2403" spans="1:22" ht="14.25" x14ac:dyDescent="0.2">
      <c r="A2403" s="18"/>
      <c r="B2403" s="18"/>
      <c r="C2403" s="18"/>
      <c r="D2403" s="18" t="s">
        <v>1334</v>
      </c>
      <c r="E2403" s="19"/>
      <c r="F2403" s="9"/>
      <c r="G2403" s="21">
        <f>Source!AN904</f>
        <v>49.57</v>
      </c>
      <c r="H2403" s="20" t="str">
        <f>Source!DF904</f>
        <v/>
      </c>
      <c r="I2403" s="9">
        <f>Source!AV904</f>
        <v>1</v>
      </c>
      <c r="J2403" s="9">
        <f>IF(Source!BS904&lt;&gt; 0, Source!BS904, 1)</f>
        <v>1</v>
      </c>
      <c r="K2403" s="22">
        <f>Source!R904</f>
        <v>892.26</v>
      </c>
      <c r="L2403" s="21"/>
    </row>
    <row r="2404" spans="1:22" ht="14.25" x14ac:dyDescent="0.2">
      <c r="A2404" s="18"/>
      <c r="B2404" s="18"/>
      <c r="C2404" s="18"/>
      <c r="D2404" s="18" t="s">
        <v>1336</v>
      </c>
      <c r="E2404" s="19" t="s">
        <v>1337</v>
      </c>
      <c r="F2404" s="9">
        <f>Source!AT904</f>
        <v>70</v>
      </c>
      <c r="G2404" s="21"/>
      <c r="H2404" s="20"/>
      <c r="I2404" s="9"/>
      <c r="J2404" s="9"/>
      <c r="K2404" s="21">
        <f>SUM(R2400:R2403)</f>
        <v>2620.8000000000002</v>
      </c>
      <c r="L2404" s="21"/>
    </row>
    <row r="2405" spans="1:22" ht="14.25" x14ac:dyDescent="0.2">
      <c r="A2405" s="18"/>
      <c r="B2405" s="18"/>
      <c r="C2405" s="18"/>
      <c r="D2405" s="18" t="s">
        <v>1338</v>
      </c>
      <c r="E2405" s="19" t="s">
        <v>1337</v>
      </c>
      <c r="F2405" s="9">
        <f>Source!AU904</f>
        <v>10</v>
      </c>
      <c r="G2405" s="21"/>
      <c r="H2405" s="20"/>
      <c r="I2405" s="9"/>
      <c r="J2405" s="9"/>
      <c r="K2405" s="21">
        <f>SUM(T2400:T2404)</f>
        <v>374.4</v>
      </c>
      <c r="L2405" s="21"/>
    </row>
    <row r="2406" spans="1:22" ht="14.25" x14ac:dyDescent="0.2">
      <c r="A2406" s="18"/>
      <c r="B2406" s="18"/>
      <c r="C2406" s="18"/>
      <c r="D2406" s="18" t="s">
        <v>1339</v>
      </c>
      <c r="E2406" s="19" t="s">
        <v>1337</v>
      </c>
      <c r="F2406" s="9">
        <f>108</f>
        <v>108</v>
      </c>
      <c r="G2406" s="21"/>
      <c r="H2406" s="20"/>
      <c r="I2406" s="9"/>
      <c r="J2406" s="9"/>
      <c r="K2406" s="21">
        <f>SUM(V2400:V2405)</f>
        <v>963.64</v>
      </c>
      <c r="L2406" s="21"/>
    </row>
    <row r="2407" spans="1:22" ht="14.25" x14ac:dyDescent="0.2">
      <c r="A2407" s="18"/>
      <c r="B2407" s="18"/>
      <c r="C2407" s="18"/>
      <c r="D2407" s="18" t="s">
        <v>1340</v>
      </c>
      <c r="E2407" s="19" t="s">
        <v>1341</v>
      </c>
      <c r="F2407" s="9">
        <f>Source!AQ904</f>
        <v>0.37</v>
      </c>
      <c r="G2407" s="21"/>
      <c r="H2407" s="20" t="str">
        <f>Source!DI904</f>
        <v/>
      </c>
      <c r="I2407" s="9">
        <f>Source!AV904</f>
        <v>1</v>
      </c>
      <c r="J2407" s="9"/>
      <c r="K2407" s="21"/>
      <c r="L2407" s="21">
        <f>Source!U904</f>
        <v>6.66</v>
      </c>
    </row>
    <row r="2408" spans="1:22" ht="15" x14ac:dyDescent="0.25">
      <c r="A2408" s="24"/>
      <c r="B2408" s="24"/>
      <c r="C2408" s="24"/>
      <c r="D2408" s="24"/>
      <c r="E2408" s="24"/>
      <c r="F2408" s="24"/>
      <c r="G2408" s="24"/>
      <c r="H2408" s="24"/>
      <c r="I2408" s="24"/>
      <c r="J2408" s="46">
        <f>K2401+K2402+K2404+K2405+K2406</f>
        <v>9110.08</v>
      </c>
      <c r="K2408" s="46"/>
      <c r="L2408" s="25">
        <f>IF(Source!I904&lt;&gt;0, ROUND(J2408/Source!I904, 2), 0)</f>
        <v>506.12</v>
      </c>
      <c r="P2408" s="23">
        <f>J2408</f>
        <v>9110.08</v>
      </c>
    </row>
    <row r="2410" spans="1:22" ht="15" x14ac:dyDescent="0.25">
      <c r="C2410" s="47" t="str">
        <f>Source!G906</f>
        <v>Система В10</v>
      </c>
      <c r="D2410" s="47"/>
      <c r="E2410" s="47"/>
      <c r="F2410" s="47"/>
      <c r="G2410" s="47"/>
      <c r="H2410" s="47"/>
      <c r="I2410" s="47"/>
      <c r="J2410" s="47"/>
      <c r="K2410" s="47"/>
    </row>
    <row r="2411" spans="1:22" ht="57" x14ac:dyDescent="0.2">
      <c r="A2411" s="18">
        <v>284</v>
      </c>
      <c r="B2411" s="18">
        <v>284</v>
      </c>
      <c r="C2411" s="18" t="str">
        <f>Source!F909</f>
        <v>1.23-2103-41-1/1</v>
      </c>
      <c r="D2411" s="18" t="str">
        <f>Source!G909</f>
        <v>Техническое обслуживание регулирующего клапана / Заслонки с ручным управлением круглого сечения ( DN125)</v>
      </c>
      <c r="E2411" s="19" t="str">
        <f>Source!H909</f>
        <v>шт.</v>
      </c>
      <c r="F2411" s="9">
        <f>Source!I909</f>
        <v>3</v>
      </c>
      <c r="G2411" s="21"/>
      <c r="H2411" s="20"/>
      <c r="I2411" s="9"/>
      <c r="J2411" s="9"/>
      <c r="K2411" s="21"/>
      <c r="L2411" s="21"/>
      <c r="Q2411">
        <f>ROUND((Source!BZ909/100)*ROUND((Source!AF909*Source!AV909)*Source!I909, 2), 2)</f>
        <v>436.8</v>
      </c>
      <c r="R2411">
        <f>Source!X909</f>
        <v>436.8</v>
      </c>
      <c r="S2411">
        <f>ROUND((Source!CA909/100)*ROUND((Source!AF909*Source!AV909)*Source!I909, 2), 2)</f>
        <v>62.4</v>
      </c>
      <c r="T2411">
        <f>Source!Y909</f>
        <v>62.4</v>
      </c>
      <c r="U2411">
        <f>ROUND((175/100)*ROUND((Source!AE909*Source!AV909)*Source!I909, 2), 2)</f>
        <v>260.24</v>
      </c>
      <c r="V2411">
        <f>ROUND((108/100)*ROUND(Source!CS909*Source!I909, 2), 2)</f>
        <v>160.61000000000001</v>
      </c>
    </row>
    <row r="2412" spans="1:22" ht="14.25" x14ac:dyDescent="0.2">
      <c r="A2412" s="18"/>
      <c r="B2412" s="18"/>
      <c r="C2412" s="18"/>
      <c r="D2412" s="18" t="s">
        <v>1332</v>
      </c>
      <c r="E2412" s="19"/>
      <c r="F2412" s="9"/>
      <c r="G2412" s="21">
        <f>Source!AO909</f>
        <v>208</v>
      </c>
      <c r="H2412" s="20" t="str">
        <f>Source!DG909</f>
        <v/>
      </c>
      <c r="I2412" s="9">
        <f>Source!AV909</f>
        <v>1</v>
      </c>
      <c r="J2412" s="9">
        <f>IF(Source!BA909&lt;&gt; 0, Source!BA909, 1)</f>
        <v>1</v>
      </c>
      <c r="K2412" s="21">
        <f>Source!S909</f>
        <v>624</v>
      </c>
      <c r="L2412" s="21"/>
    </row>
    <row r="2413" spans="1:22" ht="14.25" x14ac:dyDescent="0.2">
      <c r="A2413" s="18"/>
      <c r="B2413" s="18"/>
      <c r="C2413" s="18"/>
      <c r="D2413" s="18" t="s">
        <v>1333</v>
      </c>
      <c r="E2413" s="19"/>
      <c r="F2413" s="9"/>
      <c r="G2413" s="21">
        <f>Source!AM909</f>
        <v>78.180000000000007</v>
      </c>
      <c r="H2413" s="20" t="str">
        <f>Source!DE909</f>
        <v/>
      </c>
      <c r="I2413" s="9">
        <f>Source!AV909</f>
        <v>1</v>
      </c>
      <c r="J2413" s="9">
        <f>IF(Source!BB909&lt;&gt; 0, Source!BB909, 1)</f>
        <v>1</v>
      </c>
      <c r="K2413" s="21">
        <f>Source!Q909</f>
        <v>234.54</v>
      </c>
      <c r="L2413" s="21"/>
    </row>
    <row r="2414" spans="1:22" ht="14.25" x14ac:dyDescent="0.2">
      <c r="A2414" s="18"/>
      <c r="B2414" s="18"/>
      <c r="C2414" s="18"/>
      <c r="D2414" s="18" t="s">
        <v>1334</v>
      </c>
      <c r="E2414" s="19"/>
      <c r="F2414" s="9"/>
      <c r="G2414" s="21">
        <f>Source!AN909</f>
        <v>49.57</v>
      </c>
      <c r="H2414" s="20" t="str">
        <f>Source!DF909</f>
        <v/>
      </c>
      <c r="I2414" s="9">
        <f>Source!AV909</f>
        <v>1</v>
      </c>
      <c r="J2414" s="9">
        <f>IF(Source!BS909&lt;&gt; 0, Source!BS909, 1)</f>
        <v>1</v>
      </c>
      <c r="K2414" s="22">
        <f>Source!R909</f>
        <v>148.71</v>
      </c>
      <c r="L2414" s="21"/>
    </row>
    <row r="2415" spans="1:22" ht="14.25" x14ac:dyDescent="0.2">
      <c r="A2415" s="18"/>
      <c r="B2415" s="18"/>
      <c r="C2415" s="18"/>
      <c r="D2415" s="18" t="s">
        <v>1336</v>
      </c>
      <c r="E2415" s="19" t="s">
        <v>1337</v>
      </c>
      <c r="F2415" s="9">
        <f>Source!AT909</f>
        <v>70</v>
      </c>
      <c r="G2415" s="21"/>
      <c r="H2415" s="20"/>
      <c r="I2415" s="9"/>
      <c r="J2415" s="9"/>
      <c r="K2415" s="21">
        <f>SUM(R2411:R2414)</f>
        <v>436.8</v>
      </c>
      <c r="L2415" s="21"/>
    </row>
    <row r="2416" spans="1:22" ht="14.25" x14ac:dyDescent="0.2">
      <c r="A2416" s="18"/>
      <c r="B2416" s="18"/>
      <c r="C2416" s="18"/>
      <c r="D2416" s="18" t="s">
        <v>1338</v>
      </c>
      <c r="E2416" s="19" t="s">
        <v>1337</v>
      </c>
      <c r="F2416" s="9">
        <f>Source!AU909</f>
        <v>10</v>
      </c>
      <c r="G2416" s="21"/>
      <c r="H2416" s="20"/>
      <c r="I2416" s="9"/>
      <c r="J2416" s="9"/>
      <c r="K2416" s="21">
        <f>SUM(T2411:T2415)</f>
        <v>62.4</v>
      </c>
      <c r="L2416" s="21"/>
    </row>
    <row r="2417" spans="1:22" ht="14.25" x14ac:dyDescent="0.2">
      <c r="A2417" s="18"/>
      <c r="B2417" s="18"/>
      <c r="C2417" s="18"/>
      <c r="D2417" s="18" t="s">
        <v>1339</v>
      </c>
      <c r="E2417" s="19" t="s">
        <v>1337</v>
      </c>
      <c r="F2417" s="9">
        <f>108</f>
        <v>108</v>
      </c>
      <c r="G2417" s="21"/>
      <c r="H2417" s="20"/>
      <c r="I2417" s="9"/>
      <c r="J2417" s="9"/>
      <c r="K2417" s="21">
        <f>SUM(V2411:V2416)</f>
        <v>160.61000000000001</v>
      </c>
      <c r="L2417" s="21"/>
    </row>
    <row r="2418" spans="1:22" ht="14.25" x14ac:dyDescent="0.2">
      <c r="A2418" s="18"/>
      <c r="B2418" s="18"/>
      <c r="C2418" s="18"/>
      <c r="D2418" s="18" t="s">
        <v>1340</v>
      </c>
      <c r="E2418" s="19" t="s">
        <v>1341</v>
      </c>
      <c r="F2418" s="9">
        <f>Source!AQ909</f>
        <v>0.37</v>
      </c>
      <c r="G2418" s="21"/>
      <c r="H2418" s="20" t="str">
        <f>Source!DI909</f>
        <v/>
      </c>
      <c r="I2418" s="9">
        <f>Source!AV909</f>
        <v>1</v>
      </c>
      <c r="J2418" s="9"/>
      <c r="K2418" s="21"/>
      <c r="L2418" s="21">
        <f>Source!U909</f>
        <v>1.1099999999999999</v>
      </c>
    </row>
    <row r="2419" spans="1:22" ht="15" x14ac:dyDescent="0.25">
      <c r="A2419" s="24"/>
      <c r="B2419" s="24"/>
      <c r="C2419" s="24"/>
      <c r="D2419" s="24"/>
      <c r="E2419" s="24"/>
      <c r="F2419" s="24"/>
      <c r="G2419" s="24"/>
      <c r="H2419" s="24"/>
      <c r="I2419" s="24"/>
      <c r="J2419" s="46">
        <f>K2412+K2413+K2415+K2416+K2417</f>
        <v>1518.35</v>
      </c>
      <c r="K2419" s="46"/>
      <c r="L2419" s="25">
        <f>IF(Source!I909&lt;&gt;0, ROUND(J2419/Source!I909, 2), 0)</f>
        <v>506.12</v>
      </c>
      <c r="P2419" s="23">
        <f>J2419</f>
        <v>1518.35</v>
      </c>
    </row>
    <row r="2421" spans="1:22" ht="15" x14ac:dyDescent="0.25">
      <c r="A2421" s="44" t="str">
        <f>CONCATENATE("Итого по подразделу: ",IF(Source!G912&lt;&gt;"Новый подраздел", Source!G912, ""))</f>
        <v>Итого по подразделу: 3.1 Общеобменная вентиляция</v>
      </c>
      <c r="B2421" s="44"/>
      <c r="C2421" s="44"/>
      <c r="D2421" s="44"/>
      <c r="E2421" s="44"/>
      <c r="F2421" s="44"/>
      <c r="G2421" s="44"/>
      <c r="H2421" s="44"/>
      <c r="I2421" s="44"/>
      <c r="J2421" s="43">
        <f>SUM(P1480:P2420)</f>
        <v>311862.1199999997</v>
      </c>
      <c r="K2421" s="58"/>
      <c r="L2421" s="27"/>
    </row>
    <row r="2424" spans="1:22" ht="16.5" x14ac:dyDescent="0.25">
      <c r="A2424" s="45" t="str">
        <f>CONCATENATE("Подраздел: ",IF(Source!G942&lt;&gt;"Новый подраздел", Source!G942, ""))</f>
        <v>Подраздел: 3.2 Кондиционирование</v>
      </c>
      <c r="B2424" s="45"/>
      <c r="C2424" s="45"/>
      <c r="D2424" s="45"/>
      <c r="E2424" s="45"/>
      <c r="F2424" s="45"/>
      <c r="G2424" s="45"/>
      <c r="H2424" s="45"/>
      <c r="I2424" s="45"/>
      <c r="J2424" s="45"/>
      <c r="K2424" s="45"/>
      <c r="L2424" s="45"/>
    </row>
    <row r="2425" spans="1:22" ht="42.75" x14ac:dyDescent="0.2">
      <c r="A2425" s="18">
        <v>285</v>
      </c>
      <c r="B2425" s="18">
        <v>285</v>
      </c>
      <c r="C2425" s="18" t="str">
        <f>Source!F946</f>
        <v>1.24-2103-45-4/1</v>
      </c>
      <c r="D2425" s="18" t="str">
        <f>Source!G946</f>
        <v>Техническое обслуживание ежеквартальное холодильных установок мощностью 420 кВт</v>
      </c>
      <c r="E2425" s="19" t="str">
        <f>Source!H946</f>
        <v>установка</v>
      </c>
      <c r="F2425" s="9">
        <f>Source!I946</f>
        <v>13</v>
      </c>
      <c r="G2425" s="21"/>
      <c r="H2425" s="20"/>
      <c r="I2425" s="9"/>
      <c r="J2425" s="9"/>
      <c r="K2425" s="21"/>
      <c r="L2425" s="21"/>
      <c r="Q2425">
        <f>ROUND((Source!BZ946/100)*ROUND((Source!AF946*Source!AV946)*Source!I946, 2), 2)</f>
        <v>82224.69</v>
      </c>
      <c r="R2425">
        <f>Source!X946</f>
        <v>82224.69</v>
      </c>
      <c r="S2425">
        <f>ROUND((Source!CA946/100)*ROUND((Source!AF946*Source!AV946)*Source!I946, 2), 2)</f>
        <v>11746.38</v>
      </c>
      <c r="T2425">
        <f>Source!Y946</f>
        <v>11746.38</v>
      </c>
      <c r="U2425">
        <f>ROUND((175/100)*ROUND((Source!AE946*Source!AV946)*Source!I946, 2), 2)</f>
        <v>15788.5</v>
      </c>
      <c r="V2425">
        <f>ROUND((108/100)*ROUND(Source!CS946*Source!I946, 2), 2)</f>
        <v>9743.76</v>
      </c>
    </row>
    <row r="2426" spans="1:22" x14ac:dyDescent="0.2">
      <c r="D2426" s="26" t="str">
        <f>"Объем: "&amp;Source!I946&amp;"=3+"&amp;"3+"&amp;"3+"&amp;"2+"&amp;"1+"&amp;"1"</f>
        <v>Объем: 13=3+3+3+2+1+1</v>
      </c>
    </row>
    <row r="2427" spans="1:22" ht="14.25" x14ac:dyDescent="0.2">
      <c r="A2427" s="18"/>
      <c r="B2427" s="18"/>
      <c r="C2427" s="18"/>
      <c r="D2427" s="18" t="s">
        <v>1332</v>
      </c>
      <c r="E2427" s="19"/>
      <c r="F2427" s="9"/>
      <c r="G2427" s="21">
        <f>Source!AO946</f>
        <v>4517.84</v>
      </c>
      <c r="H2427" s="20" t="str">
        <f>Source!DG946</f>
        <v>)*2</v>
      </c>
      <c r="I2427" s="9">
        <f>Source!AV946</f>
        <v>1</v>
      </c>
      <c r="J2427" s="9">
        <f>IF(Source!BA946&lt;&gt; 0, Source!BA946, 1)</f>
        <v>1</v>
      </c>
      <c r="K2427" s="21">
        <f>Source!S946</f>
        <v>117463.84</v>
      </c>
      <c r="L2427" s="21"/>
    </row>
    <row r="2428" spans="1:22" ht="14.25" x14ac:dyDescent="0.2">
      <c r="A2428" s="18"/>
      <c r="B2428" s="18"/>
      <c r="C2428" s="18"/>
      <c r="D2428" s="18" t="s">
        <v>1333</v>
      </c>
      <c r="E2428" s="19"/>
      <c r="F2428" s="9"/>
      <c r="G2428" s="21">
        <f>Source!AM946</f>
        <v>547.26</v>
      </c>
      <c r="H2428" s="20" t="str">
        <f>Source!DE946</f>
        <v>)*2</v>
      </c>
      <c r="I2428" s="9">
        <f>Source!AV946</f>
        <v>1</v>
      </c>
      <c r="J2428" s="9">
        <f>IF(Source!BB946&lt;&gt; 0, Source!BB946, 1)</f>
        <v>1</v>
      </c>
      <c r="K2428" s="21">
        <f>Source!Q946</f>
        <v>14228.76</v>
      </c>
      <c r="L2428" s="21"/>
    </row>
    <row r="2429" spans="1:22" ht="14.25" x14ac:dyDescent="0.2">
      <c r="A2429" s="18"/>
      <c r="B2429" s="18"/>
      <c r="C2429" s="18"/>
      <c r="D2429" s="18" t="s">
        <v>1334</v>
      </c>
      <c r="E2429" s="19"/>
      <c r="F2429" s="9"/>
      <c r="G2429" s="21">
        <f>Source!AN946</f>
        <v>347</v>
      </c>
      <c r="H2429" s="20" t="str">
        <f>Source!DF946</f>
        <v>)*2</v>
      </c>
      <c r="I2429" s="9">
        <f>Source!AV946</f>
        <v>1</v>
      </c>
      <c r="J2429" s="9">
        <f>IF(Source!BS946&lt;&gt; 0, Source!BS946, 1)</f>
        <v>1</v>
      </c>
      <c r="K2429" s="22">
        <f>Source!R946</f>
        <v>9022</v>
      </c>
      <c r="L2429" s="21"/>
    </row>
    <row r="2430" spans="1:22" ht="14.25" x14ac:dyDescent="0.2">
      <c r="A2430" s="18"/>
      <c r="B2430" s="18"/>
      <c r="C2430" s="18"/>
      <c r="D2430" s="18" t="s">
        <v>1335</v>
      </c>
      <c r="E2430" s="19"/>
      <c r="F2430" s="9"/>
      <c r="G2430" s="21">
        <f>Source!AL946</f>
        <v>355.16</v>
      </c>
      <c r="H2430" s="20" t="str">
        <f>Source!DD946</f>
        <v>)*2</v>
      </c>
      <c r="I2430" s="9">
        <f>Source!AW946</f>
        <v>1</v>
      </c>
      <c r="J2430" s="9">
        <f>IF(Source!BC946&lt;&gt; 0, Source!BC946, 1)</f>
        <v>1</v>
      </c>
      <c r="K2430" s="21">
        <f>Source!P946</f>
        <v>9234.16</v>
      </c>
      <c r="L2430" s="21"/>
    </row>
    <row r="2431" spans="1:22" ht="14.25" x14ac:dyDescent="0.2">
      <c r="A2431" s="18"/>
      <c r="B2431" s="18"/>
      <c r="C2431" s="18"/>
      <c r="D2431" s="18" t="s">
        <v>1336</v>
      </c>
      <c r="E2431" s="19" t="s">
        <v>1337</v>
      </c>
      <c r="F2431" s="9">
        <f>Source!AT946</f>
        <v>70</v>
      </c>
      <c r="G2431" s="21"/>
      <c r="H2431" s="20"/>
      <c r="I2431" s="9"/>
      <c r="J2431" s="9"/>
      <c r="K2431" s="21">
        <f>SUM(R2425:R2430)</f>
        <v>82224.69</v>
      </c>
      <c r="L2431" s="21"/>
    </row>
    <row r="2432" spans="1:22" ht="14.25" x14ac:dyDescent="0.2">
      <c r="A2432" s="18"/>
      <c r="B2432" s="18"/>
      <c r="C2432" s="18"/>
      <c r="D2432" s="18" t="s">
        <v>1338</v>
      </c>
      <c r="E2432" s="19" t="s">
        <v>1337</v>
      </c>
      <c r="F2432" s="9">
        <f>Source!AU946</f>
        <v>10</v>
      </c>
      <c r="G2432" s="21"/>
      <c r="H2432" s="20"/>
      <c r="I2432" s="9"/>
      <c r="J2432" s="9"/>
      <c r="K2432" s="21">
        <f>SUM(T2425:T2431)</f>
        <v>11746.38</v>
      </c>
      <c r="L2432" s="21"/>
    </row>
    <row r="2433" spans="1:22" ht="14.25" x14ac:dyDescent="0.2">
      <c r="A2433" s="18"/>
      <c r="B2433" s="18"/>
      <c r="C2433" s="18"/>
      <c r="D2433" s="18" t="s">
        <v>1339</v>
      </c>
      <c r="E2433" s="19" t="s">
        <v>1337</v>
      </c>
      <c r="F2433" s="9">
        <f>108</f>
        <v>108</v>
      </c>
      <c r="G2433" s="21"/>
      <c r="H2433" s="20"/>
      <c r="I2433" s="9"/>
      <c r="J2433" s="9"/>
      <c r="K2433" s="21">
        <f>SUM(V2425:V2432)</f>
        <v>9743.76</v>
      </c>
      <c r="L2433" s="21"/>
    </row>
    <row r="2434" spans="1:22" ht="14.25" x14ac:dyDescent="0.2">
      <c r="A2434" s="18"/>
      <c r="B2434" s="18"/>
      <c r="C2434" s="18"/>
      <c r="D2434" s="18" t="s">
        <v>1340</v>
      </c>
      <c r="E2434" s="19" t="s">
        <v>1341</v>
      </c>
      <c r="F2434" s="9">
        <f>Source!AQ946</f>
        <v>6.8</v>
      </c>
      <c r="G2434" s="21"/>
      <c r="H2434" s="20" t="str">
        <f>Source!DI946</f>
        <v>)*2</v>
      </c>
      <c r="I2434" s="9">
        <f>Source!AV946</f>
        <v>1</v>
      </c>
      <c r="J2434" s="9"/>
      <c r="K2434" s="21"/>
      <c r="L2434" s="21">
        <f>Source!U946</f>
        <v>176.79999999999998</v>
      </c>
    </row>
    <row r="2435" spans="1:22" ht="15" x14ac:dyDescent="0.25">
      <c r="A2435" s="24"/>
      <c r="B2435" s="24"/>
      <c r="C2435" s="24"/>
      <c r="D2435" s="24"/>
      <c r="E2435" s="24"/>
      <c r="F2435" s="24"/>
      <c r="G2435" s="24"/>
      <c r="H2435" s="24"/>
      <c r="I2435" s="24"/>
      <c r="J2435" s="46">
        <f>K2427+K2428+K2430+K2431+K2432+K2433</f>
        <v>244641.59000000003</v>
      </c>
      <c r="K2435" s="46"/>
      <c r="L2435" s="25">
        <f>IF(Source!I946&lt;&gt;0, ROUND(J2435/Source!I946, 2), 0)</f>
        <v>18818.580000000002</v>
      </c>
      <c r="P2435" s="23">
        <f>J2435</f>
        <v>244641.59000000003</v>
      </c>
    </row>
    <row r="2436" spans="1:22" ht="42.75" x14ac:dyDescent="0.2">
      <c r="A2436" s="18">
        <v>286</v>
      </c>
      <c r="B2436" s="18">
        <v>286</v>
      </c>
      <c r="C2436" s="18" t="str">
        <f>Source!F948</f>
        <v>1.18-2403-17-4/1</v>
      </c>
      <c r="D2436" s="18" t="str">
        <f>Source!G948</f>
        <v>Техническое обслуживание внутренних кассетных блоков сплит систем мощностью свыше 5 кВт - полугодовое</v>
      </c>
      <c r="E2436" s="19" t="str">
        <f>Source!H948</f>
        <v>1 блок</v>
      </c>
      <c r="F2436" s="9">
        <f>Source!I948</f>
        <v>29</v>
      </c>
      <c r="G2436" s="21"/>
      <c r="H2436" s="20"/>
      <c r="I2436" s="9"/>
      <c r="J2436" s="9"/>
      <c r="K2436" s="21"/>
      <c r="L2436" s="21"/>
      <c r="Q2436">
        <f>ROUND((Source!BZ948/100)*ROUND((Source!AF948*Source!AV948)*Source!I948, 2), 2)</f>
        <v>23169.41</v>
      </c>
      <c r="R2436">
        <f>Source!X948</f>
        <v>23169.41</v>
      </c>
      <c r="S2436">
        <f>ROUND((Source!CA948/100)*ROUND((Source!AF948*Source!AV948)*Source!I948, 2), 2)</f>
        <v>3309.92</v>
      </c>
      <c r="T2436">
        <f>Source!Y948</f>
        <v>3309.92</v>
      </c>
      <c r="U2436">
        <f>ROUND((175/100)*ROUND((Source!AE948*Source!AV948)*Source!I948, 2), 2)</f>
        <v>3.05</v>
      </c>
      <c r="V2436">
        <f>ROUND((108/100)*ROUND(Source!CS948*Source!I948, 2), 2)</f>
        <v>1.88</v>
      </c>
    </row>
    <row r="2437" spans="1:22" x14ac:dyDescent="0.2">
      <c r="D2437" s="26" t="str">
        <f>"Объем: "&amp;Source!I948&amp;"=7+"&amp;"7+"&amp;"7+"&amp;"8"</f>
        <v>Объем: 29=7+7+7+8</v>
      </c>
    </row>
    <row r="2438" spans="1:22" ht="14.25" x14ac:dyDescent="0.2">
      <c r="A2438" s="18"/>
      <c r="B2438" s="18"/>
      <c r="C2438" s="18"/>
      <c r="D2438" s="18" t="s">
        <v>1332</v>
      </c>
      <c r="E2438" s="19"/>
      <c r="F2438" s="9"/>
      <c r="G2438" s="21">
        <f>Source!AO948</f>
        <v>1141.3499999999999</v>
      </c>
      <c r="H2438" s="20" t="str">
        <f>Source!DG948</f>
        <v/>
      </c>
      <c r="I2438" s="9">
        <f>Source!AV948</f>
        <v>1</v>
      </c>
      <c r="J2438" s="9">
        <f>IF(Source!BA948&lt;&gt; 0, Source!BA948, 1)</f>
        <v>1</v>
      </c>
      <c r="K2438" s="21">
        <f>Source!S948</f>
        <v>33099.15</v>
      </c>
      <c r="L2438" s="21"/>
    </row>
    <row r="2439" spans="1:22" ht="14.25" x14ac:dyDescent="0.2">
      <c r="A2439" s="18"/>
      <c r="B2439" s="18"/>
      <c r="C2439" s="18"/>
      <c r="D2439" s="18" t="s">
        <v>1333</v>
      </c>
      <c r="E2439" s="19"/>
      <c r="F2439" s="9"/>
      <c r="G2439" s="21">
        <f>Source!AM948</f>
        <v>4.1100000000000003</v>
      </c>
      <c r="H2439" s="20" t="str">
        <f>Source!DE948</f>
        <v/>
      </c>
      <c r="I2439" s="9">
        <f>Source!AV948</f>
        <v>1</v>
      </c>
      <c r="J2439" s="9">
        <f>IF(Source!BB948&lt;&gt; 0, Source!BB948, 1)</f>
        <v>1</v>
      </c>
      <c r="K2439" s="21">
        <f>Source!Q948</f>
        <v>119.19</v>
      </c>
      <c r="L2439" s="21"/>
    </row>
    <row r="2440" spans="1:22" ht="14.25" x14ac:dyDescent="0.2">
      <c r="A2440" s="18"/>
      <c r="B2440" s="18"/>
      <c r="C2440" s="18"/>
      <c r="D2440" s="18" t="s">
        <v>1334</v>
      </c>
      <c r="E2440" s="19"/>
      <c r="F2440" s="9"/>
      <c r="G2440" s="21">
        <f>Source!AN948</f>
        <v>0.06</v>
      </c>
      <c r="H2440" s="20" t="str">
        <f>Source!DF948</f>
        <v/>
      </c>
      <c r="I2440" s="9">
        <f>Source!AV948</f>
        <v>1</v>
      </c>
      <c r="J2440" s="9">
        <f>IF(Source!BS948&lt;&gt; 0, Source!BS948, 1)</f>
        <v>1</v>
      </c>
      <c r="K2440" s="22">
        <f>Source!R948</f>
        <v>1.74</v>
      </c>
      <c r="L2440" s="21"/>
    </row>
    <row r="2441" spans="1:22" ht="14.25" x14ac:dyDescent="0.2">
      <c r="A2441" s="18"/>
      <c r="B2441" s="18"/>
      <c r="C2441" s="18"/>
      <c r="D2441" s="18" t="s">
        <v>1335</v>
      </c>
      <c r="E2441" s="19"/>
      <c r="F2441" s="9"/>
      <c r="G2441" s="21">
        <f>Source!AL948</f>
        <v>4.43</v>
      </c>
      <c r="H2441" s="20" t="str">
        <f>Source!DD948</f>
        <v/>
      </c>
      <c r="I2441" s="9">
        <f>Source!AW948</f>
        <v>1</v>
      </c>
      <c r="J2441" s="9">
        <f>IF(Source!BC948&lt;&gt; 0, Source!BC948, 1)</f>
        <v>1</v>
      </c>
      <c r="K2441" s="21">
        <f>Source!P948</f>
        <v>128.47</v>
      </c>
      <c r="L2441" s="21"/>
    </row>
    <row r="2442" spans="1:22" ht="14.25" x14ac:dyDescent="0.2">
      <c r="A2442" s="18"/>
      <c r="B2442" s="18"/>
      <c r="C2442" s="18"/>
      <c r="D2442" s="18" t="s">
        <v>1336</v>
      </c>
      <c r="E2442" s="19" t="s">
        <v>1337</v>
      </c>
      <c r="F2442" s="9">
        <f>Source!AT948</f>
        <v>70</v>
      </c>
      <c r="G2442" s="21"/>
      <c r="H2442" s="20"/>
      <c r="I2442" s="9"/>
      <c r="J2442" s="9"/>
      <c r="K2442" s="21">
        <f>SUM(R2436:R2441)</f>
        <v>23169.41</v>
      </c>
      <c r="L2442" s="21"/>
    </row>
    <row r="2443" spans="1:22" ht="14.25" x14ac:dyDescent="0.2">
      <c r="A2443" s="18"/>
      <c r="B2443" s="18"/>
      <c r="C2443" s="18"/>
      <c r="D2443" s="18" t="s">
        <v>1338</v>
      </c>
      <c r="E2443" s="19" t="s">
        <v>1337</v>
      </c>
      <c r="F2443" s="9">
        <f>Source!AU948</f>
        <v>10</v>
      </c>
      <c r="G2443" s="21"/>
      <c r="H2443" s="20"/>
      <c r="I2443" s="9"/>
      <c r="J2443" s="9"/>
      <c r="K2443" s="21">
        <f>SUM(T2436:T2442)</f>
        <v>3309.92</v>
      </c>
      <c r="L2443" s="21"/>
    </row>
    <row r="2444" spans="1:22" ht="14.25" x14ac:dyDescent="0.2">
      <c r="A2444" s="18"/>
      <c r="B2444" s="18"/>
      <c r="C2444" s="18"/>
      <c r="D2444" s="18" t="s">
        <v>1339</v>
      </c>
      <c r="E2444" s="19" t="s">
        <v>1337</v>
      </c>
      <c r="F2444" s="9">
        <f>108</f>
        <v>108</v>
      </c>
      <c r="G2444" s="21"/>
      <c r="H2444" s="20"/>
      <c r="I2444" s="9"/>
      <c r="J2444" s="9"/>
      <c r="K2444" s="21">
        <f>SUM(V2436:V2443)</f>
        <v>1.88</v>
      </c>
      <c r="L2444" s="21"/>
    </row>
    <row r="2445" spans="1:22" ht="14.25" x14ac:dyDescent="0.2">
      <c r="A2445" s="18"/>
      <c r="B2445" s="18"/>
      <c r="C2445" s="18"/>
      <c r="D2445" s="18" t="s">
        <v>1340</v>
      </c>
      <c r="E2445" s="19" t="s">
        <v>1341</v>
      </c>
      <c r="F2445" s="9">
        <f>Source!AQ948</f>
        <v>1.72</v>
      </c>
      <c r="G2445" s="21"/>
      <c r="H2445" s="20" t="str">
        <f>Source!DI948</f>
        <v/>
      </c>
      <c r="I2445" s="9">
        <f>Source!AV948</f>
        <v>1</v>
      </c>
      <c r="J2445" s="9"/>
      <c r="K2445" s="21"/>
      <c r="L2445" s="21">
        <f>Source!U948</f>
        <v>49.88</v>
      </c>
    </row>
    <row r="2446" spans="1:22" ht="15" x14ac:dyDescent="0.25">
      <c r="A2446" s="24"/>
      <c r="B2446" s="24"/>
      <c r="C2446" s="24"/>
      <c r="D2446" s="24"/>
      <c r="E2446" s="24"/>
      <c r="F2446" s="24"/>
      <c r="G2446" s="24"/>
      <c r="H2446" s="24"/>
      <c r="I2446" s="24"/>
      <c r="J2446" s="46">
        <f>K2438+K2439+K2441+K2442+K2443+K2444</f>
        <v>59828.02</v>
      </c>
      <c r="K2446" s="46"/>
      <c r="L2446" s="25">
        <f>IF(Source!I948&lt;&gt;0, ROUND(J2446/Source!I948, 2), 0)</f>
        <v>2063.04</v>
      </c>
      <c r="P2446" s="23">
        <f>J2446</f>
        <v>59828.02</v>
      </c>
    </row>
    <row r="2447" spans="1:22" ht="42.75" x14ac:dyDescent="0.2">
      <c r="A2447" s="18">
        <v>287</v>
      </c>
      <c r="B2447" s="18">
        <v>287</v>
      </c>
      <c r="C2447" s="18" t="str">
        <f>Source!F950</f>
        <v>1.18-2403-17-3/1</v>
      </c>
      <c r="D2447" s="18" t="str">
        <f>Source!G950</f>
        <v>Техническое обслуживание внутренних кассетных блоков сплит систем мощностью до 5 кВт - полугодовое</v>
      </c>
      <c r="E2447" s="19" t="str">
        <f>Source!H950</f>
        <v>1 блок</v>
      </c>
      <c r="F2447" s="9">
        <f>Source!I950</f>
        <v>1</v>
      </c>
      <c r="G2447" s="21"/>
      <c r="H2447" s="20"/>
      <c r="I2447" s="9"/>
      <c r="J2447" s="9"/>
      <c r="K2447" s="21"/>
      <c r="L2447" s="21"/>
      <c r="Q2447">
        <f>ROUND((Source!BZ950/100)*ROUND((Source!AF950*Source!AV950)*Source!I950, 2), 2)</f>
        <v>622.42999999999995</v>
      </c>
      <c r="R2447">
        <f>Source!X950</f>
        <v>622.42999999999995</v>
      </c>
      <c r="S2447">
        <f>ROUND((Source!CA950/100)*ROUND((Source!AF950*Source!AV950)*Source!I950, 2), 2)</f>
        <v>88.92</v>
      </c>
      <c r="T2447">
        <f>Source!Y950</f>
        <v>88.92</v>
      </c>
      <c r="U2447">
        <f>ROUND((175/100)*ROUND((Source!AE950*Source!AV950)*Source!I950, 2), 2)</f>
        <v>0.05</v>
      </c>
      <c r="V2447">
        <f>ROUND((108/100)*ROUND(Source!CS950*Source!I950, 2), 2)</f>
        <v>0.03</v>
      </c>
    </row>
    <row r="2448" spans="1:22" ht="14.25" x14ac:dyDescent="0.2">
      <c r="A2448" s="18"/>
      <c r="B2448" s="18"/>
      <c r="C2448" s="18"/>
      <c r="D2448" s="18" t="s">
        <v>1332</v>
      </c>
      <c r="E2448" s="19"/>
      <c r="F2448" s="9"/>
      <c r="G2448" s="21">
        <f>Source!AO950</f>
        <v>889.19</v>
      </c>
      <c r="H2448" s="20" t="str">
        <f>Source!DG950</f>
        <v/>
      </c>
      <c r="I2448" s="9">
        <f>Source!AV950</f>
        <v>1</v>
      </c>
      <c r="J2448" s="9">
        <f>IF(Source!BA950&lt;&gt; 0, Source!BA950, 1)</f>
        <v>1</v>
      </c>
      <c r="K2448" s="21">
        <f>Source!S950</f>
        <v>889.19</v>
      </c>
      <c r="L2448" s="21"/>
    </row>
    <row r="2449" spans="1:22" ht="14.25" x14ac:dyDescent="0.2">
      <c r="A2449" s="18"/>
      <c r="B2449" s="18"/>
      <c r="C2449" s="18"/>
      <c r="D2449" s="18" t="s">
        <v>1333</v>
      </c>
      <c r="E2449" s="19"/>
      <c r="F2449" s="9"/>
      <c r="G2449" s="21">
        <f>Source!AM950</f>
        <v>1.85</v>
      </c>
      <c r="H2449" s="20" t="str">
        <f>Source!DE950</f>
        <v/>
      </c>
      <c r="I2449" s="9">
        <f>Source!AV950</f>
        <v>1</v>
      </c>
      <c r="J2449" s="9">
        <f>IF(Source!BB950&lt;&gt; 0, Source!BB950, 1)</f>
        <v>1</v>
      </c>
      <c r="K2449" s="21">
        <f>Source!Q950</f>
        <v>1.85</v>
      </c>
      <c r="L2449" s="21"/>
    </row>
    <row r="2450" spans="1:22" ht="14.25" x14ac:dyDescent="0.2">
      <c r="A2450" s="18"/>
      <c r="B2450" s="18"/>
      <c r="C2450" s="18"/>
      <c r="D2450" s="18" t="s">
        <v>1334</v>
      </c>
      <c r="E2450" s="19"/>
      <c r="F2450" s="9"/>
      <c r="G2450" s="21">
        <f>Source!AN950</f>
        <v>0.03</v>
      </c>
      <c r="H2450" s="20" t="str">
        <f>Source!DF950</f>
        <v/>
      </c>
      <c r="I2450" s="9">
        <f>Source!AV950</f>
        <v>1</v>
      </c>
      <c r="J2450" s="9">
        <f>IF(Source!BS950&lt;&gt; 0, Source!BS950, 1)</f>
        <v>1</v>
      </c>
      <c r="K2450" s="22">
        <f>Source!R950</f>
        <v>0.03</v>
      </c>
      <c r="L2450" s="21"/>
    </row>
    <row r="2451" spans="1:22" ht="14.25" x14ac:dyDescent="0.2">
      <c r="A2451" s="18"/>
      <c r="B2451" s="18"/>
      <c r="C2451" s="18"/>
      <c r="D2451" s="18" t="s">
        <v>1335</v>
      </c>
      <c r="E2451" s="19"/>
      <c r="F2451" s="9"/>
      <c r="G2451" s="21">
        <f>Source!AL950</f>
        <v>2.2200000000000002</v>
      </c>
      <c r="H2451" s="20" t="str">
        <f>Source!DD950</f>
        <v/>
      </c>
      <c r="I2451" s="9">
        <f>Source!AW950</f>
        <v>1</v>
      </c>
      <c r="J2451" s="9">
        <f>IF(Source!BC950&lt;&gt; 0, Source!BC950, 1)</f>
        <v>1</v>
      </c>
      <c r="K2451" s="21">
        <f>Source!P950</f>
        <v>2.2200000000000002</v>
      </c>
      <c r="L2451" s="21"/>
    </row>
    <row r="2452" spans="1:22" ht="14.25" x14ac:dyDescent="0.2">
      <c r="A2452" s="18"/>
      <c r="B2452" s="18"/>
      <c r="C2452" s="18"/>
      <c r="D2452" s="18" t="s">
        <v>1336</v>
      </c>
      <c r="E2452" s="19" t="s">
        <v>1337</v>
      </c>
      <c r="F2452" s="9">
        <f>Source!AT950</f>
        <v>70</v>
      </c>
      <c r="G2452" s="21"/>
      <c r="H2452" s="20"/>
      <c r="I2452" s="9"/>
      <c r="J2452" s="9"/>
      <c r="K2452" s="21">
        <f>SUM(R2447:R2451)</f>
        <v>622.42999999999995</v>
      </c>
      <c r="L2452" s="21"/>
    </row>
    <row r="2453" spans="1:22" ht="14.25" x14ac:dyDescent="0.2">
      <c r="A2453" s="18"/>
      <c r="B2453" s="18"/>
      <c r="C2453" s="18"/>
      <c r="D2453" s="18" t="s">
        <v>1338</v>
      </c>
      <c r="E2453" s="19" t="s">
        <v>1337</v>
      </c>
      <c r="F2453" s="9">
        <f>Source!AU950</f>
        <v>10</v>
      </c>
      <c r="G2453" s="21"/>
      <c r="H2453" s="20"/>
      <c r="I2453" s="9"/>
      <c r="J2453" s="9"/>
      <c r="K2453" s="21">
        <f>SUM(T2447:T2452)</f>
        <v>88.92</v>
      </c>
      <c r="L2453" s="21"/>
    </row>
    <row r="2454" spans="1:22" ht="14.25" x14ac:dyDescent="0.2">
      <c r="A2454" s="18"/>
      <c r="B2454" s="18"/>
      <c r="C2454" s="18"/>
      <c r="D2454" s="18" t="s">
        <v>1339</v>
      </c>
      <c r="E2454" s="19" t="s">
        <v>1337</v>
      </c>
      <c r="F2454" s="9">
        <f>108</f>
        <v>108</v>
      </c>
      <c r="G2454" s="21"/>
      <c r="H2454" s="20"/>
      <c r="I2454" s="9"/>
      <c r="J2454" s="9"/>
      <c r="K2454" s="21">
        <f>SUM(V2447:V2453)</f>
        <v>0.03</v>
      </c>
      <c r="L2454" s="21"/>
    </row>
    <row r="2455" spans="1:22" ht="14.25" x14ac:dyDescent="0.2">
      <c r="A2455" s="18"/>
      <c r="B2455" s="18"/>
      <c r="C2455" s="18"/>
      <c r="D2455" s="18" t="s">
        <v>1340</v>
      </c>
      <c r="E2455" s="19" t="s">
        <v>1341</v>
      </c>
      <c r="F2455" s="9">
        <f>Source!AQ950</f>
        <v>1.34</v>
      </c>
      <c r="G2455" s="21"/>
      <c r="H2455" s="20" t="str">
        <f>Source!DI950</f>
        <v/>
      </c>
      <c r="I2455" s="9">
        <f>Source!AV950</f>
        <v>1</v>
      </c>
      <c r="J2455" s="9"/>
      <c r="K2455" s="21"/>
      <c r="L2455" s="21">
        <f>Source!U950</f>
        <v>1.34</v>
      </c>
    </row>
    <row r="2456" spans="1:22" ht="15" x14ac:dyDescent="0.25">
      <c r="A2456" s="24"/>
      <c r="B2456" s="24"/>
      <c r="C2456" s="24"/>
      <c r="D2456" s="24"/>
      <c r="E2456" s="24"/>
      <c r="F2456" s="24"/>
      <c r="G2456" s="24"/>
      <c r="H2456" s="24"/>
      <c r="I2456" s="24"/>
      <c r="J2456" s="46">
        <f>K2448+K2449+K2451+K2452+K2453+K2454</f>
        <v>1604.64</v>
      </c>
      <c r="K2456" s="46"/>
      <c r="L2456" s="25">
        <f>IF(Source!I950&lt;&gt;0, ROUND(J2456/Source!I950, 2), 0)</f>
        <v>1604.64</v>
      </c>
      <c r="P2456" s="23">
        <f>J2456</f>
        <v>1604.64</v>
      </c>
    </row>
    <row r="2457" spans="1:22" ht="42.75" x14ac:dyDescent="0.2">
      <c r="A2457" s="18">
        <v>288</v>
      </c>
      <c r="B2457" s="18">
        <v>288</v>
      </c>
      <c r="C2457" s="18" t="str">
        <f>Source!F952</f>
        <v>1.18-2403-19-5/1</v>
      </c>
      <c r="D2457" s="18" t="str">
        <f>Source!G952</f>
        <v>Техническое обслуживание внутренних настенных блоков сплит систем мощностью до 7 кВт - полугодовое</v>
      </c>
      <c r="E2457" s="19" t="str">
        <f>Source!H952</f>
        <v>1 блок</v>
      </c>
      <c r="F2457" s="9">
        <f>Source!I952</f>
        <v>1</v>
      </c>
      <c r="G2457" s="21"/>
      <c r="H2457" s="20"/>
      <c r="I2457" s="9"/>
      <c r="J2457" s="9"/>
      <c r="K2457" s="21"/>
      <c r="L2457" s="21"/>
      <c r="Q2457">
        <f>ROUND((Source!BZ952/100)*ROUND((Source!AF952*Source!AV952)*Source!I952, 2), 2)</f>
        <v>659.6</v>
      </c>
      <c r="R2457">
        <f>Source!X952</f>
        <v>659.6</v>
      </c>
      <c r="S2457">
        <f>ROUND((Source!CA952/100)*ROUND((Source!AF952*Source!AV952)*Source!I952, 2), 2)</f>
        <v>94.23</v>
      </c>
      <c r="T2457">
        <f>Source!Y952</f>
        <v>94.23</v>
      </c>
      <c r="U2457">
        <f>ROUND((175/100)*ROUND((Source!AE952*Source!AV952)*Source!I952, 2), 2)</f>
        <v>0.04</v>
      </c>
      <c r="V2457">
        <f>ROUND((108/100)*ROUND(Source!CS952*Source!I952, 2), 2)</f>
        <v>0.02</v>
      </c>
    </row>
    <row r="2458" spans="1:22" ht="14.25" x14ac:dyDescent="0.2">
      <c r="A2458" s="18"/>
      <c r="B2458" s="18"/>
      <c r="C2458" s="18"/>
      <c r="D2458" s="18" t="s">
        <v>1332</v>
      </c>
      <c r="E2458" s="19"/>
      <c r="F2458" s="9"/>
      <c r="G2458" s="21">
        <f>Source!AO952</f>
        <v>942.28</v>
      </c>
      <c r="H2458" s="20" t="str">
        <f>Source!DG952</f>
        <v/>
      </c>
      <c r="I2458" s="9">
        <f>Source!AV952</f>
        <v>1</v>
      </c>
      <c r="J2458" s="9">
        <f>IF(Source!BA952&lt;&gt; 0, Source!BA952, 1)</f>
        <v>1</v>
      </c>
      <c r="K2458" s="21">
        <f>Source!S952</f>
        <v>942.28</v>
      </c>
      <c r="L2458" s="21"/>
    </row>
    <row r="2459" spans="1:22" ht="14.25" x14ac:dyDescent="0.2">
      <c r="A2459" s="18"/>
      <c r="B2459" s="18"/>
      <c r="C2459" s="18"/>
      <c r="D2459" s="18" t="s">
        <v>1333</v>
      </c>
      <c r="E2459" s="19"/>
      <c r="F2459" s="9"/>
      <c r="G2459" s="21">
        <f>Source!AM952</f>
        <v>1.79</v>
      </c>
      <c r="H2459" s="20" t="str">
        <f>Source!DE952</f>
        <v/>
      </c>
      <c r="I2459" s="9">
        <f>Source!AV952</f>
        <v>1</v>
      </c>
      <c r="J2459" s="9">
        <f>IF(Source!BB952&lt;&gt; 0, Source!BB952, 1)</f>
        <v>1</v>
      </c>
      <c r="K2459" s="21">
        <f>Source!Q952</f>
        <v>1.79</v>
      </c>
      <c r="L2459" s="21"/>
    </row>
    <row r="2460" spans="1:22" ht="14.25" x14ac:dyDescent="0.2">
      <c r="A2460" s="18"/>
      <c r="B2460" s="18"/>
      <c r="C2460" s="18"/>
      <c r="D2460" s="18" t="s">
        <v>1334</v>
      </c>
      <c r="E2460" s="19"/>
      <c r="F2460" s="9"/>
      <c r="G2460" s="21">
        <f>Source!AN952</f>
        <v>0.02</v>
      </c>
      <c r="H2460" s="20" t="str">
        <f>Source!DF952</f>
        <v/>
      </c>
      <c r="I2460" s="9">
        <f>Source!AV952</f>
        <v>1</v>
      </c>
      <c r="J2460" s="9">
        <f>IF(Source!BS952&lt;&gt; 0, Source!BS952, 1)</f>
        <v>1</v>
      </c>
      <c r="K2460" s="22">
        <f>Source!R952</f>
        <v>0.02</v>
      </c>
      <c r="L2460" s="21"/>
    </row>
    <row r="2461" spans="1:22" ht="14.25" x14ac:dyDescent="0.2">
      <c r="A2461" s="18"/>
      <c r="B2461" s="18"/>
      <c r="C2461" s="18"/>
      <c r="D2461" s="18" t="s">
        <v>1335</v>
      </c>
      <c r="E2461" s="19"/>
      <c r="F2461" s="9"/>
      <c r="G2461" s="21">
        <f>Source!AL952</f>
        <v>0.74</v>
      </c>
      <c r="H2461" s="20" t="str">
        <f>Source!DD952</f>
        <v/>
      </c>
      <c r="I2461" s="9">
        <f>Source!AW952</f>
        <v>1</v>
      </c>
      <c r="J2461" s="9">
        <f>IF(Source!BC952&lt;&gt; 0, Source!BC952, 1)</f>
        <v>1</v>
      </c>
      <c r="K2461" s="21">
        <f>Source!P952</f>
        <v>0.74</v>
      </c>
      <c r="L2461" s="21"/>
    </row>
    <row r="2462" spans="1:22" ht="14.25" x14ac:dyDescent="0.2">
      <c r="A2462" s="18"/>
      <c r="B2462" s="18"/>
      <c r="C2462" s="18"/>
      <c r="D2462" s="18" t="s">
        <v>1336</v>
      </c>
      <c r="E2462" s="19" t="s">
        <v>1337</v>
      </c>
      <c r="F2462" s="9">
        <f>Source!AT952</f>
        <v>70</v>
      </c>
      <c r="G2462" s="21"/>
      <c r="H2462" s="20"/>
      <c r="I2462" s="9"/>
      <c r="J2462" s="9"/>
      <c r="K2462" s="21">
        <f>SUM(R2457:R2461)</f>
        <v>659.6</v>
      </c>
      <c r="L2462" s="21"/>
    </row>
    <row r="2463" spans="1:22" ht="14.25" x14ac:dyDescent="0.2">
      <c r="A2463" s="18"/>
      <c r="B2463" s="18"/>
      <c r="C2463" s="18"/>
      <c r="D2463" s="18" t="s">
        <v>1338</v>
      </c>
      <c r="E2463" s="19" t="s">
        <v>1337</v>
      </c>
      <c r="F2463" s="9">
        <f>Source!AU952</f>
        <v>10</v>
      </c>
      <c r="G2463" s="21"/>
      <c r="H2463" s="20"/>
      <c r="I2463" s="9"/>
      <c r="J2463" s="9"/>
      <c r="K2463" s="21">
        <f>SUM(T2457:T2462)</f>
        <v>94.23</v>
      </c>
      <c r="L2463" s="21"/>
    </row>
    <row r="2464" spans="1:22" ht="14.25" x14ac:dyDescent="0.2">
      <c r="A2464" s="18"/>
      <c r="B2464" s="18"/>
      <c r="C2464" s="18"/>
      <c r="D2464" s="18" t="s">
        <v>1339</v>
      </c>
      <c r="E2464" s="19" t="s">
        <v>1337</v>
      </c>
      <c r="F2464" s="9">
        <f>108</f>
        <v>108</v>
      </c>
      <c r="G2464" s="21"/>
      <c r="H2464" s="20"/>
      <c r="I2464" s="9"/>
      <c r="J2464" s="9"/>
      <c r="K2464" s="21">
        <f>SUM(V2457:V2463)</f>
        <v>0.02</v>
      </c>
      <c r="L2464" s="21"/>
    </row>
    <row r="2465" spans="1:22" ht="14.25" x14ac:dyDescent="0.2">
      <c r="A2465" s="18"/>
      <c r="B2465" s="18"/>
      <c r="C2465" s="18"/>
      <c r="D2465" s="18" t="s">
        <v>1340</v>
      </c>
      <c r="E2465" s="19" t="s">
        <v>1341</v>
      </c>
      <c r="F2465" s="9">
        <f>Source!AQ952</f>
        <v>1.42</v>
      </c>
      <c r="G2465" s="21"/>
      <c r="H2465" s="20" t="str">
        <f>Source!DI952</f>
        <v/>
      </c>
      <c r="I2465" s="9">
        <f>Source!AV952</f>
        <v>1</v>
      </c>
      <c r="J2465" s="9"/>
      <c r="K2465" s="21"/>
      <c r="L2465" s="21">
        <f>Source!U952</f>
        <v>1.42</v>
      </c>
    </row>
    <row r="2466" spans="1:22" ht="15" x14ac:dyDescent="0.25">
      <c r="A2466" s="24"/>
      <c r="B2466" s="24"/>
      <c r="C2466" s="24"/>
      <c r="D2466" s="24"/>
      <c r="E2466" s="24"/>
      <c r="F2466" s="24"/>
      <c r="G2466" s="24"/>
      <c r="H2466" s="24"/>
      <c r="I2466" s="24"/>
      <c r="J2466" s="46">
        <f>K2458+K2459+K2461+K2462+K2463+K2464</f>
        <v>1698.6599999999999</v>
      </c>
      <c r="K2466" s="46"/>
      <c r="L2466" s="25">
        <f>IF(Source!I952&lt;&gt;0, ROUND(J2466/Source!I952, 2), 0)</f>
        <v>1698.66</v>
      </c>
      <c r="P2466" s="23">
        <f>J2466</f>
        <v>1698.6599999999999</v>
      </c>
    </row>
    <row r="2467" spans="1:22" ht="42.75" x14ac:dyDescent="0.2">
      <c r="A2467" s="18">
        <v>289</v>
      </c>
      <c r="B2467" s="18">
        <v>289</v>
      </c>
      <c r="C2467" s="18" t="str">
        <f>Source!F954</f>
        <v>1.18-2403-18-3/1</v>
      </c>
      <c r="D2467" s="18" t="str">
        <f>Source!G954</f>
        <v>Техническое обслуживание наружных блоков сплит систем мощностью до 10 кВт - полугодовое</v>
      </c>
      <c r="E2467" s="19" t="str">
        <f>Source!H954</f>
        <v>1 блок</v>
      </c>
      <c r="F2467" s="9">
        <f>Source!I954</f>
        <v>2</v>
      </c>
      <c r="G2467" s="21"/>
      <c r="H2467" s="20"/>
      <c r="I2467" s="9"/>
      <c r="J2467" s="9"/>
      <c r="K2467" s="21"/>
      <c r="L2467" s="21"/>
      <c r="Q2467">
        <f>ROUND((Source!BZ954/100)*ROUND((Source!AF954*Source!AV954)*Source!I954, 2), 2)</f>
        <v>2303.94</v>
      </c>
      <c r="R2467">
        <f>Source!X954</f>
        <v>2303.94</v>
      </c>
      <c r="S2467">
        <f>ROUND((Source!CA954/100)*ROUND((Source!AF954*Source!AV954)*Source!I954, 2), 2)</f>
        <v>329.13</v>
      </c>
      <c r="T2467">
        <f>Source!Y954</f>
        <v>329.13</v>
      </c>
      <c r="U2467">
        <f>ROUND((175/100)*ROUND((Source!AE954*Source!AV954)*Source!I954, 2), 2)</f>
        <v>0.18</v>
      </c>
      <c r="V2467">
        <f>ROUND((108/100)*ROUND(Source!CS954*Source!I954, 2), 2)</f>
        <v>0.11</v>
      </c>
    </row>
    <row r="2468" spans="1:22" ht="14.25" x14ac:dyDescent="0.2">
      <c r="A2468" s="18"/>
      <c r="B2468" s="18"/>
      <c r="C2468" s="18"/>
      <c r="D2468" s="18" t="s">
        <v>1332</v>
      </c>
      <c r="E2468" s="19"/>
      <c r="F2468" s="9"/>
      <c r="G2468" s="21">
        <f>Source!AO954</f>
        <v>1645.67</v>
      </c>
      <c r="H2468" s="20" t="str">
        <f>Source!DG954</f>
        <v/>
      </c>
      <c r="I2468" s="9">
        <f>Source!AV954</f>
        <v>1</v>
      </c>
      <c r="J2468" s="9">
        <f>IF(Source!BA954&lt;&gt; 0, Source!BA954, 1)</f>
        <v>1</v>
      </c>
      <c r="K2468" s="21">
        <f>Source!S954</f>
        <v>3291.34</v>
      </c>
      <c r="L2468" s="21"/>
    </row>
    <row r="2469" spans="1:22" ht="14.25" x14ac:dyDescent="0.2">
      <c r="A2469" s="18"/>
      <c r="B2469" s="18"/>
      <c r="C2469" s="18"/>
      <c r="D2469" s="18" t="s">
        <v>1333</v>
      </c>
      <c r="E2469" s="19"/>
      <c r="F2469" s="9"/>
      <c r="G2469" s="21">
        <f>Source!AM954</f>
        <v>3.49</v>
      </c>
      <c r="H2469" s="20" t="str">
        <f>Source!DE954</f>
        <v/>
      </c>
      <c r="I2469" s="9">
        <f>Source!AV954</f>
        <v>1</v>
      </c>
      <c r="J2469" s="9">
        <f>IF(Source!BB954&lt;&gt; 0, Source!BB954, 1)</f>
        <v>1</v>
      </c>
      <c r="K2469" s="21">
        <f>Source!Q954</f>
        <v>6.98</v>
      </c>
      <c r="L2469" s="21"/>
    </row>
    <row r="2470" spans="1:22" ht="14.25" x14ac:dyDescent="0.2">
      <c r="A2470" s="18"/>
      <c r="B2470" s="18"/>
      <c r="C2470" s="18"/>
      <c r="D2470" s="18" t="s">
        <v>1334</v>
      </c>
      <c r="E2470" s="19"/>
      <c r="F2470" s="9"/>
      <c r="G2470" s="21">
        <f>Source!AN954</f>
        <v>0.05</v>
      </c>
      <c r="H2470" s="20" t="str">
        <f>Source!DF954</f>
        <v/>
      </c>
      <c r="I2470" s="9">
        <f>Source!AV954</f>
        <v>1</v>
      </c>
      <c r="J2470" s="9">
        <f>IF(Source!BS954&lt;&gt; 0, Source!BS954, 1)</f>
        <v>1</v>
      </c>
      <c r="K2470" s="22">
        <f>Source!R954</f>
        <v>0.1</v>
      </c>
      <c r="L2470" s="21"/>
    </row>
    <row r="2471" spans="1:22" ht="14.25" x14ac:dyDescent="0.2">
      <c r="A2471" s="18"/>
      <c r="B2471" s="18"/>
      <c r="C2471" s="18"/>
      <c r="D2471" s="18" t="s">
        <v>1335</v>
      </c>
      <c r="E2471" s="19"/>
      <c r="F2471" s="9"/>
      <c r="G2471" s="21">
        <f>Source!AL954</f>
        <v>0.94</v>
      </c>
      <c r="H2471" s="20" t="str">
        <f>Source!DD954</f>
        <v/>
      </c>
      <c r="I2471" s="9">
        <f>Source!AW954</f>
        <v>1</v>
      </c>
      <c r="J2471" s="9">
        <f>IF(Source!BC954&lt;&gt; 0, Source!BC954, 1)</f>
        <v>1</v>
      </c>
      <c r="K2471" s="21">
        <f>Source!P954</f>
        <v>1.88</v>
      </c>
      <c r="L2471" s="21"/>
    </row>
    <row r="2472" spans="1:22" ht="14.25" x14ac:dyDescent="0.2">
      <c r="A2472" s="18"/>
      <c r="B2472" s="18"/>
      <c r="C2472" s="18"/>
      <c r="D2472" s="18" t="s">
        <v>1336</v>
      </c>
      <c r="E2472" s="19" t="s">
        <v>1337</v>
      </c>
      <c r="F2472" s="9">
        <f>Source!AT954</f>
        <v>70</v>
      </c>
      <c r="G2472" s="21"/>
      <c r="H2472" s="20"/>
      <c r="I2472" s="9"/>
      <c r="J2472" s="9"/>
      <c r="K2472" s="21">
        <f>SUM(R2467:R2471)</f>
        <v>2303.94</v>
      </c>
      <c r="L2472" s="21"/>
    </row>
    <row r="2473" spans="1:22" ht="14.25" x14ac:dyDescent="0.2">
      <c r="A2473" s="18"/>
      <c r="B2473" s="18"/>
      <c r="C2473" s="18"/>
      <c r="D2473" s="18" t="s">
        <v>1338</v>
      </c>
      <c r="E2473" s="19" t="s">
        <v>1337</v>
      </c>
      <c r="F2473" s="9">
        <f>Source!AU954</f>
        <v>10</v>
      </c>
      <c r="G2473" s="21"/>
      <c r="H2473" s="20"/>
      <c r="I2473" s="9"/>
      <c r="J2473" s="9"/>
      <c r="K2473" s="21">
        <f>SUM(T2467:T2472)</f>
        <v>329.13</v>
      </c>
      <c r="L2473" s="21"/>
    </row>
    <row r="2474" spans="1:22" ht="14.25" x14ac:dyDescent="0.2">
      <c r="A2474" s="18"/>
      <c r="B2474" s="18"/>
      <c r="C2474" s="18"/>
      <c r="D2474" s="18" t="s">
        <v>1339</v>
      </c>
      <c r="E2474" s="19" t="s">
        <v>1337</v>
      </c>
      <c r="F2474" s="9">
        <f>108</f>
        <v>108</v>
      </c>
      <c r="G2474" s="21"/>
      <c r="H2474" s="20"/>
      <c r="I2474" s="9"/>
      <c r="J2474" s="9"/>
      <c r="K2474" s="21">
        <f>SUM(V2467:V2473)</f>
        <v>0.11</v>
      </c>
      <c r="L2474" s="21"/>
    </row>
    <row r="2475" spans="1:22" ht="14.25" x14ac:dyDescent="0.2">
      <c r="A2475" s="18"/>
      <c r="B2475" s="18"/>
      <c r="C2475" s="18"/>
      <c r="D2475" s="18" t="s">
        <v>1340</v>
      </c>
      <c r="E2475" s="19" t="s">
        <v>1341</v>
      </c>
      <c r="F2475" s="9">
        <f>Source!AQ954</f>
        <v>2.48</v>
      </c>
      <c r="G2475" s="21"/>
      <c r="H2475" s="20" t="str">
        <f>Source!DI954</f>
        <v/>
      </c>
      <c r="I2475" s="9">
        <f>Source!AV954</f>
        <v>1</v>
      </c>
      <c r="J2475" s="9"/>
      <c r="K2475" s="21"/>
      <c r="L2475" s="21">
        <f>Source!U954</f>
        <v>4.96</v>
      </c>
    </row>
    <row r="2476" spans="1:22" ht="15" x14ac:dyDescent="0.25">
      <c r="A2476" s="24"/>
      <c r="B2476" s="24"/>
      <c r="C2476" s="24"/>
      <c r="D2476" s="24"/>
      <c r="E2476" s="24"/>
      <c r="F2476" s="24"/>
      <c r="G2476" s="24"/>
      <c r="H2476" s="24"/>
      <c r="I2476" s="24"/>
      <c r="J2476" s="46">
        <f>K2468+K2469+K2471+K2472+K2473+K2474</f>
        <v>5933.38</v>
      </c>
      <c r="K2476" s="46"/>
      <c r="L2476" s="25">
        <f>IF(Source!I954&lt;&gt;0, ROUND(J2476/Source!I954, 2), 0)</f>
        <v>2966.69</v>
      </c>
      <c r="P2476" s="23">
        <f>J2476</f>
        <v>5933.38</v>
      </c>
    </row>
    <row r="2478" spans="1:22" ht="15" x14ac:dyDescent="0.25">
      <c r="A2478" s="44" t="str">
        <f>CONCATENATE("Итого по подразделу: ",IF(Source!G961&lt;&gt;"Новый подраздел", Source!G961, ""))</f>
        <v>Итого по подразделу: 3.2 Кондиционирование</v>
      </c>
      <c r="B2478" s="44"/>
      <c r="C2478" s="44"/>
      <c r="D2478" s="44"/>
      <c r="E2478" s="44"/>
      <c r="F2478" s="44"/>
      <c r="G2478" s="44"/>
      <c r="H2478" s="44"/>
      <c r="I2478" s="44"/>
      <c r="J2478" s="43">
        <f>SUM(P2424:P2477)</f>
        <v>313706.29000000004</v>
      </c>
      <c r="K2478" s="58"/>
      <c r="L2478" s="27"/>
    </row>
    <row r="2481" spans="1:22" ht="15" x14ac:dyDescent="0.25">
      <c r="A2481" s="44" t="str">
        <f>CONCATENATE("Итого по разделу: ",IF(Source!G991&lt;&gt;"Новый раздел", Source!G991, ""))</f>
        <v>Итого по разделу: 3 Вентиляция и кондиционирование</v>
      </c>
      <c r="B2481" s="44"/>
      <c r="C2481" s="44"/>
      <c r="D2481" s="44"/>
      <c r="E2481" s="44"/>
      <c r="F2481" s="44"/>
      <c r="G2481" s="44"/>
      <c r="H2481" s="44"/>
      <c r="I2481" s="44"/>
      <c r="J2481" s="43">
        <f>SUM(P1478:P2480)</f>
        <v>625568.4099999998</v>
      </c>
      <c r="K2481" s="58"/>
      <c r="L2481" s="27"/>
    </row>
    <row r="2484" spans="1:22" ht="16.5" x14ac:dyDescent="0.25">
      <c r="A2484" s="45" t="str">
        <f>CONCATENATE("Раздел: ",IF(Source!G1021&lt;&gt;"Новый раздел", Source!G1021, ""))</f>
        <v>Раздел: 4. Электроснабжение и электроосвещение</v>
      </c>
      <c r="B2484" s="45"/>
      <c r="C2484" s="45"/>
      <c r="D2484" s="45"/>
      <c r="E2484" s="45"/>
      <c r="F2484" s="45"/>
      <c r="G2484" s="45"/>
      <c r="H2484" s="45"/>
      <c r="I2484" s="45"/>
      <c r="J2484" s="45"/>
      <c r="K2484" s="45"/>
      <c r="L2484" s="45"/>
    </row>
    <row r="2486" spans="1:22" ht="16.5" x14ac:dyDescent="0.25">
      <c r="A2486" s="45" t="str">
        <f>CONCATENATE("Подраздел: ",IF(Source!G1025&lt;&gt;"Новый подраздел", Source!G1025, ""))</f>
        <v>Подраздел: 4.1 Оборудование</v>
      </c>
      <c r="B2486" s="45"/>
      <c r="C2486" s="45"/>
      <c r="D2486" s="45"/>
      <c r="E2486" s="45"/>
      <c r="F2486" s="45"/>
      <c r="G2486" s="45"/>
      <c r="H2486" s="45"/>
      <c r="I2486" s="45"/>
      <c r="J2486" s="45"/>
      <c r="K2486" s="45"/>
      <c r="L2486" s="45"/>
    </row>
    <row r="2487" spans="1:22" ht="57" x14ac:dyDescent="0.2">
      <c r="A2487" s="18">
        <v>290</v>
      </c>
      <c r="B2487" s="18">
        <v>290</v>
      </c>
      <c r="C2487" s="18" t="str">
        <f>Source!F1029</f>
        <v>1.21-2203-8-2/1</v>
      </c>
      <c r="D2487" s="18" t="str">
        <f>Source!G1029</f>
        <v>Техническое обслуживание ящика ввода распределительного с рубильником и предохранителями, номинальный ток 600 А / ВП-1</v>
      </c>
      <c r="E2487" s="19" t="str">
        <f>Source!H1029</f>
        <v>шт.</v>
      </c>
      <c r="F2487" s="9">
        <f>Source!I1029</f>
        <v>2</v>
      </c>
      <c r="G2487" s="21"/>
      <c r="H2487" s="20"/>
      <c r="I2487" s="9"/>
      <c r="J2487" s="9"/>
      <c r="K2487" s="21"/>
      <c r="L2487" s="21"/>
      <c r="Q2487">
        <f>ROUND((Source!BZ1029/100)*ROUND((Source!AF1029*Source!AV1029)*Source!I1029, 2), 2)</f>
        <v>7780.37</v>
      </c>
      <c r="R2487">
        <f>Source!X1029</f>
        <v>7780.37</v>
      </c>
      <c r="S2487">
        <f>ROUND((Source!CA1029/100)*ROUND((Source!AF1029*Source!AV1029)*Source!I1029, 2), 2)</f>
        <v>1111.48</v>
      </c>
      <c r="T2487">
        <f>Source!Y1029</f>
        <v>1111.48</v>
      </c>
      <c r="U2487">
        <f>ROUND((175/100)*ROUND((Source!AE1029*Source!AV1029)*Source!I1029, 2), 2)</f>
        <v>0</v>
      </c>
      <c r="V2487">
        <f>ROUND((108/100)*ROUND(Source!CS1029*Source!I1029, 2), 2)</f>
        <v>0</v>
      </c>
    </row>
    <row r="2488" spans="1:22" x14ac:dyDescent="0.2">
      <c r="D2488" s="26" t="str">
        <f>"Объем: "&amp;Source!I1029&amp;"=1+"&amp;"1"</f>
        <v>Объем: 2=1+1</v>
      </c>
    </row>
    <row r="2489" spans="1:22" ht="14.25" x14ac:dyDescent="0.2">
      <c r="A2489" s="18"/>
      <c r="B2489" s="18"/>
      <c r="C2489" s="18"/>
      <c r="D2489" s="18" t="s">
        <v>1332</v>
      </c>
      <c r="E2489" s="19"/>
      <c r="F2489" s="9"/>
      <c r="G2489" s="21">
        <f>Source!AO1029</f>
        <v>5557.41</v>
      </c>
      <c r="H2489" s="20" t="str">
        <f>Source!DG1029</f>
        <v/>
      </c>
      <c r="I2489" s="9">
        <f>Source!AV1029</f>
        <v>1</v>
      </c>
      <c r="J2489" s="9">
        <f>IF(Source!BA1029&lt;&gt; 0, Source!BA1029, 1)</f>
        <v>1</v>
      </c>
      <c r="K2489" s="21">
        <f>Source!S1029</f>
        <v>11114.82</v>
      </c>
      <c r="L2489" s="21"/>
    </row>
    <row r="2490" spans="1:22" ht="14.25" x14ac:dyDescent="0.2">
      <c r="A2490" s="18"/>
      <c r="B2490" s="18"/>
      <c r="C2490" s="18"/>
      <c r="D2490" s="18" t="s">
        <v>1335</v>
      </c>
      <c r="E2490" s="19"/>
      <c r="F2490" s="9"/>
      <c r="G2490" s="21">
        <f>Source!AL1029</f>
        <v>77.08</v>
      </c>
      <c r="H2490" s="20" t="str">
        <f>Source!DD1029</f>
        <v/>
      </c>
      <c r="I2490" s="9">
        <f>Source!AW1029</f>
        <v>1</v>
      </c>
      <c r="J2490" s="9">
        <f>IF(Source!BC1029&lt;&gt; 0, Source!BC1029, 1)</f>
        <v>1</v>
      </c>
      <c r="K2490" s="21">
        <f>Source!P1029</f>
        <v>154.16</v>
      </c>
      <c r="L2490" s="21"/>
    </row>
    <row r="2491" spans="1:22" ht="14.25" x14ac:dyDescent="0.2">
      <c r="A2491" s="18"/>
      <c r="B2491" s="18"/>
      <c r="C2491" s="18"/>
      <c r="D2491" s="18" t="s">
        <v>1336</v>
      </c>
      <c r="E2491" s="19" t="s">
        <v>1337</v>
      </c>
      <c r="F2491" s="9">
        <f>Source!AT1029</f>
        <v>70</v>
      </c>
      <c r="G2491" s="21"/>
      <c r="H2491" s="20"/>
      <c r="I2491" s="9"/>
      <c r="J2491" s="9"/>
      <c r="K2491" s="21">
        <f>SUM(R2487:R2490)</f>
        <v>7780.37</v>
      </c>
      <c r="L2491" s="21"/>
    </row>
    <row r="2492" spans="1:22" ht="14.25" x14ac:dyDescent="0.2">
      <c r="A2492" s="18"/>
      <c r="B2492" s="18"/>
      <c r="C2492" s="18"/>
      <c r="D2492" s="18" t="s">
        <v>1338</v>
      </c>
      <c r="E2492" s="19" t="s">
        <v>1337</v>
      </c>
      <c r="F2492" s="9">
        <f>Source!AU1029</f>
        <v>10</v>
      </c>
      <c r="G2492" s="21"/>
      <c r="H2492" s="20"/>
      <c r="I2492" s="9"/>
      <c r="J2492" s="9"/>
      <c r="K2492" s="21">
        <f>SUM(T2487:T2491)</f>
        <v>1111.48</v>
      </c>
      <c r="L2492" s="21"/>
    </row>
    <row r="2493" spans="1:22" ht="14.25" x14ac:dyDescent="0.2">
      <c r="A2493" s="18"/>
      <c r="B2493" s="18"/>
      <c r="C2493" s="18"/>
      <c r="D2493" s="18" t="s">
        <v>1340</v>
      </c>
      <c r="E2493" s="19" t="s">
        <v>1341</v>
      </c>
      <c r="F2493" s="9">
        <f>Source!AQ1029</f>
        <v>9</v>
      </c>
      <c r="G2493" s="21"/>
      <c r="H2493" s="20" t="str">
        <f>Source!DI1029</f>
        <v/>
      </c>
      <c r="I2493" s="9">
        <f>Source!AV1029</f>
        <v>1</v>
      </c>
      <c r="J2493" s="9"/>
      <c r="K2493" s="21"/>
      <c r="L2493" s="21">
        <f>Source!U1029</f>
        <v>18</v>
      </c>
    </row>
    <row r="2494" spans="1:22" ht="15" x14ac:dyDescent="0.25">
      <c r="A2494" s="24"/>
      <c r="B2494" s="24"/>
      <c r="C2494" s="24"/>
      <c r="D2494" s="24"/>
      <c r="E2494" s="24"/>
      <c r="F2494" s="24"/>
      <c r="G2494" s="24"/>
      <c r="H2494" s="24"/>
      <c r="I2494" s="24"/>
      <c r="J2494" s="46">
        <f>K2489+K2490+K2491+K2492</f>
        <v>20160.829999999998</v>
      </c>
      <c r="K2494" s="46"/>
      <c r="L2494" s="25">
        <f>IF(Source!I1029&lt;&gt;0, ROUND(J2494/Source!I1029, 2), 0)</f>
        <v>10080.42</v>
      </c>
      <c r="P2494" s="23">
        <f>J2494</f>
        <v>20160.829999999998</v>
      </c>
    </row>
    <row r="2495" spans="1:22" ht="57" x14ac:dyDescent="0.2">
      <c r="A2495" s="18">
        <v>291</v>
      </c>
      <c r="B2495" s="18">
        <v>291</v>
      </c>
      <c r="C2495" s="18" t="str">
        <f>Source!F1032</f>
        <v>1.21-2203-2-5/1</v>
      </c>
      <c r="D2495" s="18" t="str">
        <f>Source!G1032</f>
        <v>Техническое обслуживание силового распределительного пункта с установочными автоматами, число групп 12 / (АВР) АВР-1</v>
      </c>
      <c r="E2495" s="19" t="str">
        <f>Source!H1032</f>
        <v>шт.</v>
      </c>
      <c r="F2495" s="9">
        <f>Source!I1032</f>
        <v>1</v>
      </c>
      <c r="G2495" s="21"/>
      <c r="H2495" s="20"/>
      <c r="I2495" s="9"/>
      <c r="J2495" s="9"/>
      <c r="K2495" s="21"/>
      <c r="L2495" s="21"/>
      <c r="Q2495">
        <f>ROUND((Source!BZ1032/100)*ROUND((Source!AF1032*Source!AV1032)*Source!I1032, 2), 2)</f>
        <v>10373.83</v>
      </c>
      <c r="R2495">
        <f>Source!X1032</f>
        <v>10373.83</v>
      </c>
      <c r="S2495">
        <f>ROUND((Source!CA1032/100)*ROUND((Source!AF1032*Source!AV1032)*Source!I1032, 2), 2)</f>
        <v>1481.98</v>
      </c>
      <c r="T2495">
        <f>Source!Y1032</f>
        <v>1481.98</v>
      </c>
      <c r="U2495">
        <f>ROUND((175/100)*ROUND((Source!AE1032*Source!AV1032)*Source!I1032, 2), 2)</f>
        <v>0</v>
      </c>
      <c r="V2495">
        <f>ROUND((108/100)*ROUND(Source!CS1032*Source!I1032, 2), 2)</f>
        <v>0</v>
      </c>
    </row>
    <row r="2496" spans="1:22" ht="14.25" x14ac:dyDescent="0.2">
      <c r="A2496" s="18"/>
      <c r="B2496" s="18"/>
      <c r="C2496" s="18"/>
      <c r="D2496" s="18" t="s">
        <v>1332</v>
      </c>
      <c r="E2496" s="19"/>
      <c r="F2496" s="9"/>
      <c r="G2496" s="21">
        <f>Source!AO1032</f>
        <v>14819.76</v>
      </c>
      <c r="H2496" s="20" t="str">
        <f>Source!DG1032</f>
        <v/>
      </c>
      <c r="I2496" s="9">
        <f>Source!AV1032</f>
        <v>1</v>
      </c>
      <c r="J2496" s="9">
        <f>IF(Source!BA1032&lt;&gt; 0, Source!BA1032, 1)</f>
        <v>1</v>
      </c>
      <c r="K2496" s="21">
        <f>Source!S1032</f>
        <v>14819.76</v>
      </c>
      <c r="L2496" s="21"/>
    </row>
    <row r="2497" spans="1:22" ht="14.25" x14ac:dyDescent="0.2">
      <c r="A2497" s="18"/>
      <c r="B2497" s="18"/>
      <c r="C2497" s="18"/>
      <c r="D2497" s="18" t="s">
        <v>1335</v>
      </c>
      <c r="E2497" s="19"/>
      <c r="F2497" s="9"/>
      <c r="G2497" s="21">
        <f>Source!AL1032</f>
        <v>205.53</v>
      </c>
      <c r="H2497" s="20" t="str">
        <f>Source!DD1032</f>
        <v/>
      </c>
      <c r="I2497" s="9">
        <f>Source!AW1032</f>
        <v>1</v>
      </c>
      <c r="J2497" s="9">
        <f>IF(Source!BC1032&lt;&gt; 0, Source!BC1032, 1)</f>
        <v>1</v>
      </c>
      <c r="K2497" s="21">
        <f>Source!P1032</f>
        <v>205.53</v>
      </c>
      <c r="L2497" s="21"/>
    </row>
    <row r="2498" spans="1:22" ht="14.25" x14ac:dyDescent="0.2">
      <c r="A2498" s="18"/>
      <c r="B2498" s="18"/>
      <c r="C2498" s="18"/>
      <c r="D2498" s="18" t="s">
        <v>1336</v>
      </c>
      <c r="E2498" s="19" t="s">
        <v>1337</v>
      </c>
      <c r="F2498" s="9">
        <f>Source!AT1032</f>
        <v>70</v>
      </c>
      <c r="G2498" s="21"/>
      <c r="H2498" s="20"/>
      <c r="I2498" s="9"/>
      <c r="J2498" s="9"/>
      <c r="K2498" s="21">
        <f>SUM(R2495:R2497)</f>
        <v>10373.83</v>
      </c>
      <c r="L2498" s="21"/>
    </row>
    <row r="2499" spans="1:22" ht="14.25" x14ac:dyDescent="0.2">
      <c r="A2499" s="18"/>
      <c r="B2499" s="18"/>
      <c r="C2499" s="18"/>
      <c r="D2499" s="18" t="s">
        <v>1338</v>
      </c>
      <c r="E2499" s="19" t="s">
        <v>1337</v>
      </c>
      <c r="F2499" s="9">
        <f>Source!AU1032</f>
        <v>10</v>
      </c>
      <c r="G2499" s="21"/>
      <c r="H2499" s="20"/>
      <c r="I2499" s="9"/>
      <c r="J2499" s="9"/>
      <c r="K2499" s="21">
        <f>SUM(T2495:T2498)</f>
        <v>1481.98</v>
      </c>
      <c r="L2499" s="21"/>
    </row>
    <row r="2500" spans="1:22" ht="14.25" x14ac:dyDescent="0.2">
      <c r="A2500" s="18"/>
      <c r="B2500" s="18"/>
      <c r="C2500" s="18"/>
      <c r="D2500" s="18" t="s">
        <v>1340</v>
      </c>
      <c r="E2500" s="19" t="s">
        <v>1341</v>
      </c>
      <c r="F2500" s="9">
        <f>Source!AQ1032</f>
        <v>24</v>
      </c>
      <c r="G2500" s="21"/>
      <c r="H2500" s="20" t="str">
        <f>Source!DI1032</f>
        <v/>
      </c>
      <c r="I2500" s="9">
        <f>Source!AV1032</f>
        <v>1</v>
      </c>
      <c r="J2500" s="9"/>
      <c r="K2500" s="21"/>
      <c r="L2500" s="21">
        <f>Source!U1032</f>
        <v>24</v>
      </c>
    </row>
    <row r="2501" spans="1:22" ht="15" x14ac:dyDescent="0.25">
      <c r="A2501" s="24"/>
      <c r="B2501" s="24"/>
      <c r="C2501" s="24"/>
      <c r="D2501" s="24"/>
      <c r="E2501" s="24"/>
      <c r="F2501" s="24"/>
      <c r="G2501" s="24"/>
      <c r="H2501" s="24"/>
      <c r="I2501" s="24"/>
      <c r="J2501" s="46">
        <f>K2496+K2497+K2498+K2499</f>
        <v>26881.100000000002</v>
      </c>
      <c r="K2501" s="46"/>
      <c r="L2501" s="25">
        <f>IF(Source!I1032&lt;&gt;0, ROUND(J2501/Source!I1032, 2), 0)</f>
        <v>26881.1</v>
      </c>
      <c r="P2501" s="23">
        <f>J2501</f>
        <v>26881.100000000002</v>
      </c>
    </row>
    <row r="2502" spans="1:22" ht="57" x14ac:dyDescent="0.2">
      <c r="A2502" s="18">
        <v>292</v>
      </c>
      <c r="B2502" s="18">
        <v>292</v>
      </c>
      <c r="C2502" s="18" t="str">
        <f>Source!F1034</f>
        <v>1.21-2203-2-3/1</v>
      </c>
      <c r="D2502" s="18" t="str">
        <f>Source!G1034</f>
        <v>Техническое обслуживание силового распределительного пункта с установочными автоматами, число групп 8 / РП-1</v>
      </c>
      <c r="E2502" s="19" t="str">
        <f>Source!H1034</f>
        <v>шт.</v>
      </c>
      <c r="F2502" s="9">
        <f>Source!I1034</f>
        <v>1</v>
      </c>
      <c r="G2502" s="21"/>
      <c r="H2502" s="20"/>
      <c r="I2502" s="9"/>
      <c r="J2502" s="9"/>
      <c r="K2502" s="21"/>
      <c r="L2502" s="21"/>
      <c r="Q2502">
        <f>ROUND((Source!BZ1034/100)*ROUND((Source!AF1034*Source!AV1034)*Source!I1034, 2), 2)</f>
        <v>6483.65</v>
      </c>
      <c r="R2502">
        <f>Source!X1034</f>
        <v>6483.65</v>
      </c>
      <c r="S2502">
        <f>ROUND((Source!CA1034/100)*ROUND((Source!AF1034*Source!AV1034)*Source!I1034, 2), 2)</f>
        <v>926.24</v>
      </c>
      <c r="T2502">
        <f>Source!Y1034</f>
        <v>926.24</v>
      </c>
      <c r="U2502">
        <f>ROUND((175/100)*ROUND((Source!AE1034*Source!AV1034)*Source!I1034, 2), 2)</f>
        <v>0</v>
      </c>
      <c r="V2502">
        <f>ROUND((108/100)*ROUND(Source!CS1034*Source!I1034, 2), 2)</f>
        <v>0</v>
      </c>
    </row>
    <row r="2503" spans="1:22" ht="14.25" x14ac:dyDescent="0.2">
      <c r="A2503" s="18"/>
      <c r="B2503" s="18"/>
      <c r="C2503" s="18"/>
      <c r="D2503" s="18" t="s">
        <v>1332</v>
      </c>
      <c r="E2503" s="19"/>
      <c r="F2503" s="9"/>
      <c r="G2503" s="21">
        <f>Source!AO1034</f>
        <v>9262.35</v>
      </c>
      <c r="H2503" s="20" t="str">
        <f>Source!DG1034</f>
        <v/>
      </c>
      <c r="I2503" s="9">
        <f>Source!AV1034</f>
        <v>1</v>
      </c>
      <c r="J2503" s="9">
        <f>IF(Source!BA1034&lt;&gt; 0, Source!BA1034, 1)</f>
        <v>1</v>
      </c>
      <c r="K2503" s="21">
        <f>Source!S1034</f>
        <v>9262.35</v>
      </c>
      <c r="L2503" s="21"/>
    </row>
    <row r="2504" spans="1:22" ht="14.25" x14ac:dyDescent="0.2">
      <c r="A2504" s="18"/>
      <c r="B2504" s="18"/>
      <c r="C2504" s="18"/>
      <c r="D2504" s="18" t="s">
        <v>1335</v>
      </c>
      <c r="E2504" s="19"/>
      <c r="F2504" s="9"/>
      <c r="G2504" s="21">
        <f>Source!AL1034</f>
        <v>128.44999999999999</v>
      </c>
      <c r="H2504" s="20" t="str">
        <f>Source!DD1034</f>
        <v/>
      </c>
      <c r="I2504" s="9">
        <f>Source!AW1034</f>
        <v>1</v>
      </c>
      <c r="J2504" s="9">
        <f>IF(Source!BC1034&lt;&gt; 0, Source!BC1034, 1)</f>
        <v>1</v>
      </c>
      <c r="K2504" s="21">
        <f>Source!P1034</f>
        <v>128.44999999999999</v>
      </c>
      <c r="L2504" s="21"/>
    </row>
    <row r="2505" spans="1:22" ht="14.25" x14ac:dyDescent="0.2">
      <c r="A2505" s="18"/>
      <c r="B2505" s="18"/>
      <c r="C2505" s="18"/>
      <c r="D2505" s="18" t="s">
        <v>1336</v>
      </c>
      <c r="E2505" s="19" t="s">
        <v>1337</v>
      </c>
      <c r="F2505" s="9">
        <f>Source!AT1034</f>
        <v>70</v>
      </c>
      <c r="G2505" s="21"/>
      <c r="H2505" s="20"/>
      <c r="I2505" s="9"/>
      <c r="J2505" s="9"/>
      <c r="K2505" s="21">
        <f>SUM(R2502:R2504)</f>
        <v>6483.65</v>
      </c>
      <c r="L2505" s="21"/>
    </row>
    <row r="2506" spans="1:22" ht="14.25" x14ac:dyDescent="0.2">
      <c r="A2506" s="18"/>
      <c r="B2506" s="18"/>
      <c r="C2506" s="18"/>
      <c r="D2506" s="18" t="s">
        <v>1338</v>
      </c>
      <c r="E2506" s="19" t="s">
        <v>1337</v>
      </c>
      <c r="F2506" s="9">
        <f>Source!AU1034</f>
        <v>10</v>
      </c>
      <c r="G2506" s="21"/>
      <c r="H2506" s="20"/>
      <c r="I2506" s="9"/>
      <c r="J2506" s="9"/>
      <c r="K2506" s="21">
        <f>SUM(T2502:T2505)</f>
        <v>926.24</v>
      </c>
      <c r="L2506" s="21"/>
    </row>
    <row r="2507" spans="1:22" ht="14.25" x14ac:dyDescent="0.2">
      <c r="A2507" s="18"/>
      <c r="B2507" s="18"/>
      <c r="C2507" s="18"/>
      <c r="D2507" s="18" t="s">
        <v>1340</v>
      </c>
      <c r="E2507" s="19" t="s">
        <v>1341</v>
      </c>
      <c r="F2507" s="9">
        <f>Source!AQ1034</f>
        <v>15</v>
      </c>
      <c r="G2507" s="21"/>
      <c r="H2507" s="20" t="str">
        <f>Source!DI1034</f>
        <v/>
      </c>
      <c r="I2507" s="9">
        <f>Source!AV1034</f>
        <v>1</v>
      </c>
      <c r="J2507" s="9"/>
      <c r="K2507" s="21"/>
      <c r="L2507" s="21">
        <f>Source!U1034</f>
        <v>15</v>
      </c>
    </row>
    <row r="2508" spans="1:22" ht="15" x14ac:dyDescent="0.25">
      <c r="A2508" s="24"/>
      <c r="B2508" s="24"/>
      <c r="C2508" s="24"/>
      <c r="D2508" s="24"/>
      <c r="E2508" s="24"/>
      <c r="F2508" s="24"/>
      <c r="G2508" s="24"/>
      <c r="H2508" s="24"/>
      <c r="I2508" s="24"/>
      <c r="J2508" s="46">
        <f>K2503+K2504+K2505+K2506</f>
        <v>16800.690000000002</v>
      </c>
      <c r="K2508" s="46"/>
      <c r="L2508" s="25">
        <f>IF(Source!I1034&lt;&gt;0, ROUND(J2508/Source!I1034, 2), 0)</f>
        <v>16800.689999999999</v>
      </c>
      <c r="P2508" s="23">
        <f>J2508</f>
        <v>16800.690000000002</v>
      </c>
    </row>
    <row r="2509" spans="1:22" ht="57" x14ac:dyDescent="0.2">
      <c r="A2509" s="18">
        <v>293</v>
      </c>
      <c r="B2509" s="18">
        <v>293</v>
      </c>
      <c r="C2509" s="18" t="str">
        <f>Source!F1036</f>
        <v>1.21-2203-2-4/1</v>
      </c>
      <c r="D2509" s="18" t="str">
        <f>Source!G1036</f>
        <v>Техническое обслуживание силового распределительного пункта с установочными автоматами, число групп 10 / РП-2</v>
      </c>
      <c r="E2509" s="19" t="str">
        <f>Source!H1036</f>
        <v>шт.</v>
      </c>
      <c r="F2509" s="9">
        <f>Source!I1036</f>
        <v>1</v>
      </c>
      <c r="G2509" s="21"/>
      <c r="H2509" s="20"/>
      <c r="I2509" s="9"/>
      <c r="J2509" s="9"/>
      <c r="K2509" s="21"/>
      <c r="L2509" s="21"/>
      <c r="Q2509">
        <f>ROUND((Source!BZ1036/100)*ROUND((Source!AF1036*Source!AV1036)*Source!I1036, 2), 2)</f>
        <v>7780.37</v>
      </c>
      <c r="R2509">
        <f>Source!X1036</f>
        <v>7780.37</v>
      </c>
      <c r="S2509">
        <f>ROUND((Source!CA1036/100)*ROUND((Source!AF1036*Source!AV1036)*Source!I1036, 2), 2)</f>
        <v>1111.48</v>
      </c>
      <c r="T2509">
        <f>Source!Y1036</f>
        <v>1111.48</v>
      </c>
      <c r="U2509">
        <f>ROUND((175/100)*ROUND((Source!AE1036*Source!AV1036)*Source!I1036, 2), 2)</f>
        <v>0</v>
      </c>
      <c r="V2509">
        <f>ROUND((108/100)*ROUND(Source!CS1036*Source!I1036, 2), 2)</f>
        <v>0</v>
      </c>
    </row>
    <row r="2510" spans="1:22" ht="14.25" x14ac:dyDescent="0.2">
      <c r="A2510" s="18"/>
      <c r="B2510" s="18"/>
      <c r="C2510" s="18"/>
      <c r="D2510" s="18" t="s">
        <v>1332</v>
      </c>
      <c r="E2510" s="19"/>
      <c r="F2510" s="9"/>
      <c r="G2510" s="21">
        <f>Source!AO1036</f>
        <v>11114.82</v>
      </c>
      <c r="H2510" s="20" t="str">
        <f>Source!DG1036</f>
        <v/>
      </c>
      <c r="I2510" s="9">
        <f>Source!AV1036</f>
        <v>1</v>
      </c>
      <c r="J2510" s="9">
        <f>IF(Source!BA1036&lt;&gt; 0, Source!BA1036, 1)</f>
        <v>1</v>
      </c>
      <c r="K2510" s="21">
        <f>Source!S1036</f>
        <v>11114.82</v>
      </c>
      <c r="L2510" s="21"/>
    </row>
    <row r="2511" spans="1:22" ht="14.25" x14ac:dyDescent="0.2">
      <c r="A2511" s="18"/>
      <c r="B2511" s="18"/>
      <c r="C2511" s="18"/>
      <c r="D2511" s="18" t="s">
        <v>1335</v>
      </c>
      <c r="E2511" s="19"/>
      <c r="F2511" s="9"/>
      <c r="G2511" s="21">
        <f>Source!AL1036</f>
        <v>154.13999999999999</v>
      </c>
      <c r="H2511" s="20" t="str">
        <f>Source!DD1036</f>
        <v/>
      </c>
      <c r="I2511" s="9">
        <f>Source!AW1036</f>
        <v>1</v>
      </c>
      <c r="J2511" s="9">
        <f>IF(Source!BC1036&lt;&gt; 0, Source!BC1036, 1)</f>
        <v>1</v>
      </c>
      <c r="K2511" s="21">
        <f>Source!P1036</f>
        <v>154.13999999999999</v>
      </c>
      <c r="L2511" s="21"/>
    </row>
    <row r="2512" spans="1:22" ht="14.25" x14ac:dyDescent="0.2">
      <c r="A2512" s="18"/>
      <c r="B2512" s="18"/>
      <c r="C2512" s="18"/>
      <c r="D2512" s="18" t="s">
        <v>1336</v>
      </c>
      <c r="E2512" s="19" t="s">
        <v>1337</v>
      </c>
      <c r="F2512" s="9">
        <f>Source!AT1036</f>
        <v>70</v>
      </c>
      <c r="G2512" s="21"/>
      <c r="H2512" s="20"/>
      <c r="I2512" s="9"/>
      <c r="J2512" s="9"/>
      <c r="K2512" s="21">
        <f>SUM(R2509:R2511)</f>
        <v>7780.37</v>
      </c>
      <c r="L2512" s="21"/>
    </row>
    <row r="2513" spans="1:22" ht="14.25" x14ac:dyDescent="0.2">
      <c r="A2513" s="18"/>
      <c r="B2513" s="18"/>
      <c r="C2513" s="18"/>
      <c r="D2513" s="18" t="s">
        <v>1338</v>
      </c>
      <c r="E2513" s="19" t="s">
        <v>1337</v>
      </c>
      <c r="F2513" s="9">
        <f>Source!AU1036</f>
        <v>10</v>
      </c>
      <c r="G2513" s="21"/>
      <c r="H2513" s="20"/>
      <c r="I2513" s="9"/>
      <c r="J2513" s="9"/>
      <c r="K2513" s="21">
        <f>SUM(T2509:T2512)</f>
        <v>1111.48</v>
      </c>
      <c r="L2513" s="21"/>
    </row>
    <row r="2514" spans="1:22" ht="14.25" x14ac:dyDescent="0.2">
      <c r="A2514" s="18"/>
      <c r="B2514" s="18"/>
      <c r="C2514" s="18"/>
      <c r="D2514" s="18" t="s">
        <v>1340</v>
      </c>
      <c r="E2514" s="19" t="s">
        <v>1341</v>
      </c>
      <c r="F2514" s="9">
        <f>Source!AQ1036</f>
        <v>18</v>
      </c>
      <c r="G2514" s="21"/>
      <c r="H2514" s="20" t="str">
        <f>Source!DI1036</f>
        <v/>
      </c>
      <c r="I2514" s="9">
        <f>Source!AV1036</f>
        <v>1</v>
      </c>
      <c r="J2514" s="9"/>
      <c r="K2514" s="21"/>
      <c r="L2514" s="21">
        <f>Source!U1036</f>
        <v>18</v>
      </c>
    </row>
    <row r="2515" spans="1:22" ht="15" x14ac:dyDescent="0.25">
      <c r="A2515" s="24"/>
      <c r="B2515" s="24"/>
      <c r="C2515" s="24"/>
      <c r="D2515" s="24"/>
      <c r="E2515" s="24"/>
      <c r="F2515" s="24"/>
      <c r="G2515" s="24"/>
      <c r="H2515" s="24"/>
      <c r="I2515" s="24"/>
      <c r="J2515" s="46">
        <f>K2510+K2511+K2512+K2513</f>
        <v>20160.809999999998</v>
      </c>
      <c r="K2515" s="46"/>
      <c r="L2515" s="25">
        <f>IF(Source!I1036&lt;&gt;0, ROUND(J2515/Source!I1036, 2), 0)</f>
        <v>20160.810000000001</v>
      </c>
      <c r="P2515" s="23">
        <f>J2515</f>
        <v>20160.809999999998</v>
      </c>
    </row>
    <row r="2516" spans="1:22" ht="57" x14ac:dyDescent="0.2">
      <c r="A2516" s="18">
        <v>294</v>
      </c>
      <c r="B2516" s="18">
        <v>294</v>
      </c>
      <c r="C2516" s="18" t="str">
        <f>Source!F1038</f>
        <v>1.21-2203-2-5/1</v>
      </c>
      <c r="D2516" s="18" t="str">
        <f>Source!G1038</f>
        <v>Техническое обслуживание силового распределительного пункта с установочными автоматами, число групп 12 / РП-3, РПА-4</v>
      </c>
      <c r="E2516" s="19" t="str">
        <f>Source!H1038</f>
        <v>шт.</v>
      </c>
      <c r="F2516" s="9">
        <f>Source!I1038</f>
        <v>2</v>
      </c>
      <c r="G2516" s="21"/>
      <c r="H2516" s="20"/>
      <c r="I2516" s="9"/>
      <c r="J2516" s="9"/>
      <c r="K2516" s="21"/>
      <c r="L2516" s="21"/>
      <c r="Q2516">
        <f>ROUND((Source!BZ1038/100)*ROUND((Source!AF1038*Source!AV1038)*Source!I1038, 2), 2)</f>
        <v>20747.66</v>
      </c>
      <c r="R2516">
        <f>Source!X1038</f>
        <v>20747.66</v>
      </c>
      <c r="S2516">
        <f>ROUND((Source!CA1038/100)*ROUND((Source!AF1038*Source!AV1038)*Source!I1038, 2), 2)</f>
        <v>2963.95</v>
      </c>
      <c r="T2516">
        <f>Source!Y1038</f>
        <v>2963.95</v>
      </c>
      <c r="U2516">
        <f>ROUND((175/100)*ROUND((Source!AE1038*Source!AV1038)*Source!I1038, 2), 2)</f>
        <v>0</v>
      </c>
      <c r="V2516">
        <f>ROUND((108/100)*ROUND(Source!CS1038*Source!I1038, 2), 2)</f>
        <v>0</v>
      </c>
    </row>
    <row r="2517" spans="1:22" x14ac:dyDescent="0.2">
      <c r="D2517" s="26" t="str">
        <f>"Объем: "&amp;Source!I1038&amp;"=1+"&amp;"1"</f>
        <v>Объем: 2=1+1</v>
      </c>
    </row>
    <row r="2518" spans="1:22" ht="14.25" x14ac:dyDescent="0.2">
      <c r="A2518" s="18"/>
      <c r="B2518" s="18"/>
      <c r="C2518" s="18"/>
      <c r="D2518" s="18" t="s">
        <v>1332</v>
      </c>
      <c r="E2518" s="19"/>
      <c r="F2518" s="9"/>
      <c r="G2518" s="21">
        <f>Source!AO1038</f>
        <v>14819.76</v>
      </c>
      <c r="H2518" s="20" t="str">
        <f>Source!DG1038</f>
        <v/>
      </c>
      <c r="I2518" s="9">
        <f>Source!AV1038</f>
        <v>1</v>
      </c>
      <c r="J2518" s="9">
        <f>IF(Source!BA1038&lt;&gt; 0, Source!BA1038, 1)</f>
        <v>1</v>
      </c>
      <c r="K2518" s="21">
        <f>Source!S1038</f>
        <v>29639.52</v>
      </c>
      <c r="L2518" s="21"/>
    </row>
    <row r="2519" spans="1:22" ht="14.25" x14ac:dyDescent="0.2">
      <c r="A2519" s="18"/>
      <c r="B2519" s="18"/>
      <c r="C2519" s="18"/>
      <c r="D2519" s="18" t="s">
        <v>1335</v>
      </c>
      <c r="E2519" s="19"/>
      <c r="F2519" s="9"/>
      <c r="G2519" s="21">
        <f>Source!AL1038</f>
        <v>205.53</v>
      </c>
      <c r="H2519" s="20" t="str">
        <f>Source!DD1038</f>
        <v/>
      </c>
      <c r="I2519" s="9">
        <f>Source!AW1038</f>
        <v>1</v>
      </c>
      <c r="J2519" s="9">
        <f>IF(Source!BC1038&lt;&gt; 0, Source!BC1038, 1)</f>
        <v>1</v>
      </c>
      <c r="K2519" s="21">
        <f>Source!P1038</f>
        <v>411.06</v>
      </c>
      <c r="L2519" s="21"/>
    </row>
    <row r="2520" spans="1:22" ht="14.25" x14ac:dyDescent="0.2">
      <c r="A2520" s="18"/>
      <c r="B2520" s="18"/>
      <c r="C2520" s="18"/>
      <c r="D2520" s="18" t="s">
        <v>1336</v>
      </c>
      <c r="E2520" s="19" t="s">
        <v>1337</v>
      </c>
      <c r="F2520" s="9">
        <f>Source!AT1038</f>
        <v>70</v>
      </c>
      <c r="G2520" s="21"/>
      <c r="H2520" s="20"/>
      <c r="I2520" s="9"/>
      <c r="J2520" s="9"/>
      <c r="K2520" s="21">
        <f>SUM(R2516:R2519)</f>
        <v>20747.66</v>
      </c>
      <c r="L2520" s="21"/>
    </row>
    <row r="2521" spans="1:22" ht="14.25" x14ac:dyDescent="0.2">
      <c r="A2521" s="18"/>
      <c r="B2521" s="18"/>
      <c r="C2521" s="18"/>
      <c r="D2521" s="18" t="s">
        <v>1338</v>
      </c>
      <c r="E2521" s="19" t="s">
        <v>1337</v>
      </c>
      <c r="F2521" s="9">
        <f>Source!AU1038</f>
        <v>10</v>
      </c>
      <c r="G2521" s="21"/>
      <c r="H2521" s="20"/>
      <c r="I2521" s="9"/>
      <c r="J2521" s="9"/>
      <c r="K2521" s="21">
        <f>SUM(T2516:T2520)</f>
        <v>2963.95</v>
      </c>
      <c r="L2521" s="21"/>
    </row>
    <row r="2522" spans="1:22" ht="14.25" x14ac:dyDescent="0.2">
      <c r="A2522" s="18"/>
      <c r="B2522" s="18"/>
      <c r="C2522" s="18"/>
      <c r="D2522" s="18" t="s">
        <v>1340</v>
      </c>
      <c r="E2522" s="19" t="s">
        <v>1341</v>
      </c>
      <c r="F2522" s="9">
        <f>Source!AQ1038</f>
        <v>24</v>
      </c>
      <c r="G2522" s="21"/>
      <c r="H2522" s="20" t="str">
        <f>Source!DI1038</f>
        <v/>
      </c>
      <c r="I2522" s="9">
        <f>Source!AV1038</f>
        <v>1</v>
      </c>
      <c r="J2522" s="9"/>
      <c r="K2522" s="21"/>
      <c r="L2522" s="21">
        <f>Source!U1038</f>
        <v>48</v>
      </c>
    </row>
    <row r="2523" spans="1:22" ht="15" x14ac:dyDescent="0.25">
      <c r="A2523" s="24"/>
      <c r="B2523" s="24"/>
      <c r="C2523" s="24"/>
      <c r="D2523" s="24"/>
      <c r="E2523" s="24"/>
      <c r="F2523" s="24"/>
      <c r="G2523" s="24"/>
      <c r="H2523" s="24"/>
      <c r="I2523" s="24"/>
      <c r="J2523" s="46">
        <f>K2518+K2519+K2520+K2521</f>
        <v>53762.19</v>
      </c>
      <c r="K2523" s="46"/>
      <c r="L2523" s="25">
        <f>IF(Source!I1038&lt;&gt;0, ROUND(J2523/Source!I1038, 2), 0)</f>
        <v>26881.1</v>
      </c>
      <c r="P2523" s="23">
        <f>J2523</f>
        <v>53762.19</v>
      </c>
    </row>
    <row r="2524" spans="1:22" ht="57" x14ac:dyDescent="0.2">
      <c r="A2524" s="18">
        <v>295</v>
      </c>
      <c r="B2524" s="18">
        <v>295</v>
      </c>
      <c r="C2524" s="18" t="str">
        <f>Source!F1040</f>
        <v>1.21-2203-2-1/1</v>
      </c>
      <c r="D2524" s="18" t="str">
        <f>Source!G1040</f>
        <v>Техническое обслуживание силового распределительного пункта с установочными автоматами, число групп 4 / ЩВ-1, ЩВ-2</v>
      </c>
      <c r="E2524" s="19" t="str">
        <f>Source!H1040</f>
        <v>шт.</v>
      </c>
      <c r="F2524" s="9">
        <f>Source!I1040</f>
        <v>2</v>
      </c>
      <c r="G2524" s="21"/>
      <c r="H2524" s="20"/>
      <c r="I2524" s="9"/>
      <c r="J2524" s="9"/>
      <c r="K2524" s="21"/>
      <c r="L2524" s="21"/>
      <c r="Q2524">
        <f>ROUND((Source!BZ1040/100)*ROUND((Source!AF1040*Source!AV1040)*Source!I1040, 2), 2)</f>
        <v>7780.37</v>
      </c>
      <c r="R2524">
        <f>Source!X1040</f>
        <v>7780.37</v>
      </c>
      <c r="S2524">
        <f>ROUND((Source!CA1040/100)*ROUND((Source!AF1040*Source!AV1040)*Source!I1040, 2), 2)</f>
        <v>1111.48</v>
      </c>
      <c r="T2524">
        <f>Source!Y1040</f>
        <v>1111.48</v>
      </c>
      <c r="U2524">
        <f>ROUND((175/100)*ROUND((Source!AE1040*Source!AV1040)*Source!I1040, 2), 2)</f>
        <v>0</v>
      </c>
      <c r="V2524">
        <f>ROUND((108/100)*ROUND(Source!CS1040*Source!I1040, 2), 2)</f>
        <v>0</v>
      </c>
    </row>
    <row r="2525" spans="1:22" x14ac:dyDescent="0.2">
      <c r="D2525" s="26" t="str">
        <f>"Объем: "&amp;Source!I1040&amp;"=1+"&amp;"1"</f>
        <v>Объем: 2=1+1</v>
      </c>
    </row>
    <row r="2526" spans="1:22" ht="14.25" x14ac:dyDescent="0.2">
      <c r="A2526" s="18"/>
      <c r="B2526" s="18"/>
      <c r="C2526" s="18"/>
      <c r="D2526" s="18" t="s">
        <v>1332</v>
      </c>
      <c r="E2526" s="19"/>
      <c r="F2526" s="9"/>
      <c r="G2526" s="21">
        <f>Source!AO1040</f>
        <v>5557.41</v>
      </c>
      <c r="H2526" s="20" t="str">
        <f>Source!DG1040</f>
        <v/>
      </c>
      <c r="I2526" s="9">
        <f>Source!AV1040</f>
        <v>1</v>
      </c>
      <c r="J2526" s="9">
        <f>IF(Source!BA1040&lt;&gt; 0, Source!BA1040, 1)</f>
        <v>1</v>
      </c>
      <c r="K2526" s="21">
        <f>Source!S1040</f>
        <v>11114.82</v>
      </c>
      <c r="L2526" s="21"/>
    </row>
    <row r="2527" spans="1:22" ht="14.25" x14ac:dyDescent="0.2">
      <c r="A2527" s="18"/>
      <c r="B2527" s="18"/>
      <c r="C2527" s="18"/>
      <c r="D2527" s="18" t="s">
        <v>1335</v>
      </c>
      <c r="E2527" s="19"/>
      <c r="F2527" s="9"/>
      <c r="G2527" s="21">
        <f>Source!AL1040</f>
        <v>77.08</v>
      </c>
      <c r="H2527" s="20" t="str">
        <f>Source!DD1040</f>
        <v/>
      </c>
      <c r="I2527" s="9">
        <f>Source!AW1040</f>
        <v>1</v>
      </c>
      <c r="J2527" s="9">
        <f>IF(Source!BC1040&lt;&gt; 0, Source!BC1040, 1)</f>
        <v>1</v>
      </c>
      <c r="K2527" s="21">
        <f>Source!P1040</f>
        <v>154.16</v>
      </c>
      <c r="L2527" s="21"/>
    </row>
    <row r="2528" spans="1:22" ht="14.25" x14ac:dyDescent="0.2">
      <c r="A2528" s="18"/>
      <c r="B2528" s="18"/>
      <c r="C2528" s="18"/>
      <c r="D2528" s="18" t="s">
        <v>1336</v>
      </c>
      <c r="E2528" s="19" t="s">
        <v>1337</v>
      </c>
      <c r="F2528" s="9">
        <f>Source!AT1040</f>
        <v>70</v>
      </c>
      <c r="G2528" s="21"/>
      <c r="H2528" s="20"/>
      <c r="I2528" s="9"/>
      <c r="J2528" s="9"/>
      <c r="K2528" s="21">
        <f>SUM(R2524:R2527)</f>
        <v>7780.37</v>
      </c>
      <c r="L2528" s="21"/>
    </row>
    <row r="2529" spans="1:22" ht="14.25" x14ac:dyDescent="0.2">
      <c r="A2529" s="18"/>
      <c r="B2529" s="18"/>
      <c r="C2529" s="18"/>
      <c r="D2529" s="18" t="s">
        <v>1338</v>
      </c>
      <c r="E2529" s="19" t="s">
        <v>1337</v>
      </c>
      <c r="F2529" s="9">
        <f>Source!AU1040</f>
        <v>10</v>
      </c>
      <c r="G2529" s="21"/>
      <c r="H2529" s="20"/>
      <c r="I2529" s="9"/>
      <c r="J2529" s="9"/>
      <c r="K2529" s="21">
        <f>SUM(T2524:T2528)</f>
        <v>1111.48</v>
      </c>
      <c r="L2529" s="21"/>
    </row>
    <row r="2530" spans="1:22" ht="14.25" x14ac:dyDescent="0.2">
      <c r="A2530" s="18"/>
      <c r="B2530" s="18"/>
      <c r="C2530" s="18"/>
      <c r="D2530" s="18" t="s">
        <v>1340</v>
      </c>
      <c r="E2530" s="19" t="s">
        <v>1341</v>
      </c>
      <c r="F2530" s="9">
        <f>Source!AQ1040</f>
        <v>9</v>
      </c>
      <c r="G2530" s="21"/>
      <c r="H2530" s="20" t="str">
        <f>Source!DI1040</f>
        <v/>
      </c>
      <c r="I2530" s="9">
        <f>Source!AV1040</f>
        <v>1</v>
      </c>
      <c r="J2530" s="9"/>
      <c r="K2530" s="21"/>
      <c r="L2530" s="21">
        <f>Source!U1040</f>
        <v>18</v>
      </c>
    </row>
    <row r="2531" spans="1:22" ht="15" x14ac:dyDescent="0.25">
      <c r="A2531" s="24"/>
      <c r="B2531" s="24"/>
      <c r="C2531" s="24"/>
      <c r="D2531" s="24"/>
      <c r="E2531" s="24"/>
      <c r="F2531" s="24"/>
      <c r="G2531" s="24"/>
      <c r="H2531" s="24"/>
      <c r="I2531" s="24"/>
      <c r="J2531" s="46">
        <f>K2526+K2527+K2528+K2529</f>
        <v>20160.829999999998</v>
      </c>
      <c r="K2531" s="46"/>
      <c r="L2531" s="25">
        <f>IF(Source!I1040&lt;&gt;0, ROUND(J2531/Source!I1040, 2), 0)</f>
        <v>10080.42</v>
      </c>
      <c r="P2531" s="23">
        <f>J2531</f>
        <v>20160.829999999998</v>
      </c>
    </row>
    <row r="2532" spans="1:22" ht="57" x14ac:dyDescent="0.2">
      <c r="A2532" s="18">
        <v>296</v>
      </c>
      <c r="B2532" s="18">
        <v>296</v>
      </c>
      <c r="C2532" s="18" t="str">
        <f>Source!F1042</f>
        <v>1.20-2203-1-4/1</v>
      </c>
      <c r="D2532" s="18" t="str">
        <f>Source!G1042</f>
        <v>Техническое обслуживание щита осветительного группового с установочными автоматами, число групп 8 / ЩРК-1</v>
      </c>
      <c r="E2532" s="19" t="str">
        <f>Source!H1042</f>
        <v>шт.</v>
      </c>
      <c r="F2532" s="9">
        <f>Source!I1042</f>
        <v>1</v>
      </c>
      <c r="G2532" s="21"/>
      <c r="H2532" s="20"/>
      <c r="I2532" s="9"/>
      <c r="J2532" s="9"/>
      <c r="K2532" s="21"/>
      <c r="L2532" s="21"/>
      <c r="Q2532">
        <f>ROUND((Source!BZ1042/100)*ROUND((Source!AF1042*Source!AV1042)*Source!I1042, 2), 2)</f>
        <v>3241.82</v>
      </c>
      <c r="R2532">
        <f>Source!X1042</f>
        <v>3241.82</v>
      </c>
      <c r="S2532">
        <f>ROUND((Source!CA1042/100)*ROUND((Source!AF1042*Source!AV1042)*Source!I1042, 2), 2)</f>
        <v>463.12</v>
      </c>
      <c r="T2532">
        <f>Source!Y1042</f>
        <v>463.12</v>
      </c>
      <c r="U2532">
        <f>ROUND((175/100)*ROUND((Source!AE1042*Source!AV1042)*Source!I1042, 2), 2)</f>
        <v>0</v>
      </c>
      <c r="V2532">
        <f>ROUND((108/100)*ROUND(Source!CS1042*Source!I1042, 2), 2)</f>
        <v>0</v>
      </c>
    </row>
    <row r="2533" spans="1:22" ht="14.25" x14ac:dyDescent="0.2">
      <c r="A2533" s="18"/>
      <c r="B2533" s="18"/>
      <c r="C2533" s="18"/>
      <c r="D2533" s="18" t="s">
        <v>1332</v>
      </c>
      <c r="E2533" s="19"/>
      <c r="F2533" s="9"/>
      <c r="G2533" s="21">
        <f>Source!AO1042</f>
        <v>4631.17</v>
      </c>
      <c r="H2533" s="20" t="str">
        <f>Source!DG1042</f>
        <v/>
      </c>
      <c r="I2533" s="9">
        <f>Source!AV1042</f>
        <v>1</v>
      </c>
      <c r="J2533" s="9">
        <f>IF(Source!BA1042&lt;&gt; 0, Source!BA1042, 1)</f>
        <v>1</v>
      </c>
      <c r="K2533" s="21">
        <f>Source!S1042</f>
        <v>4631.17</v>
      </c>
      <c r="L2533" s="21"/>
    </row>
    <row r="2534" spans="1:22" ht="14.25" x14ac:dyDescent="0.2">
      <c r="A2534" s="18"/>
      <c r="B2534" s="18"/>
      <c r="C2534" s="18"/>
      <c r="D2534" s="18" t="s">
        <v>1335</v>
      </c>
      <c r="E2534" s="19"/>
      <c r="F2534" s="9"/>
      <c r="G2534" s="21">
        <f>Source!AL1042</f>
        <v>69.19</v>
      </c>
      <c r="H2534" s="20" t="str">
        <f>Source!DD1042</f>
        <v/>
      </c>
      <c r="I2534" s="9">
        <f>Source!AW1042</f>
        <v>1</v>
      </c>
      <c r="J2534" s="9">
        <f>IF(Source!BC1042&lt;&gt; 0, Source!BC1042, 1)</f>
        <v>1</v>
      </c>
      <c r="K2534" s="21">
        <f>Source!P1042</f>
        <v>69.19</v>
      </c>
      <c r="L2534" s="21"/>
    </row>
    <row r="2535" spans="1:22" ht="14.25" x14ac:dyDescent="0.2">
      <c r="A2535" s="18"/>
      <c r="B2535" s="18"/>
      <c r="C2535" s="18"/>
      <c r="D2535" s="18" t="s">
        <v>1336</v>
      </c>
      <c r="E2535" s="19" t="s">
        <v>1337</v>
      </c>
      <c r="F2535" s="9">
        <f>Source!AT1042</f>
        <v>70</v>
      </c>
      <c r="G2535" s="21"/>
      <c r="H2535" s="20"/>
      <c r="I2535" s="9"/>
      <c r="J2535" s="9"/>
      <c r="K2535" s="21">
        <f>SUM(R2532:R2534)</f>
        <v>3241.82</v>
      </c>
      <c r="L2535" s="21"/>
    </row>
    <row r="2536" spans="1:22" ht="14.25" x14ac:dyDescent="0.2">
      <c r="A2536" s="18"/>
      <c r="B2536" s="18"/>
      <c r="C2536" s="18"/>
      <c r="D2536" s="18" t="s">
        <v>1338</v>
      </c>
      <c r="E2536" s="19" t="s">
        <v>1337</v>
      </c>
      <c r="F2536" s="9">
        <f>Source!AU1042</f>
        <v>10</v>
      </c>
      <c r="G2536" s="21"/>
      <c r="H2536" s="20"/>
      <c r="I2536" s="9"/>
      <c r="J2536" s="9"/>
      <c r="K2536" s="21">
        <f>SUM(T2532:T2535)</f>
        <v>463.12</v>
      </c>
      <c r="L2536" s="21"/>
    </row>
    <row r="2537" spans="1:22" ht="14.25" x14ac:dyDescent="0.2">
      <c r="A2537" s="18"/>
      <c r="B2537" s="18"/>
      <c r="C2537" s="18"/>
      <c r="D2537" s="18" t="s">
        <v>1340</v>
      </c>
      <c r="E2537" s="19" t="s">
        <v>1341</v>
      </c>
      <c r="F2537" s="9">
        <f>Source!AQ1042</f>
        <v>7.5</v>
      </c>
      <c r="G2537" s="21"/>
      <c r="H2537" s="20" t="str">
        <f>Source!DI1042</f>
        <v/>
      </c>
      <c r="I2537" s="9">
        <f>Source!AV1042</f>
        <v>1</v>
      </c>
      <c r="J2537" s="9"/>
      <c r="K2537" s="21"/>
      <c r="L2537" s="21">
        <f>Source!U1042</f>
        <v>7.5</v>
      </c>
    </row>
    <row r="2538" spans="1:22" ht="15" x14ac:dyDescent="0.25">
      <c r="A2538" s="24"/>
      <c r="B2538" s="24"/>
      <c r="C2538" s="24"/>
      <c r="D2538" s="24"/>
      <c r="E2538" s="24"/>
      <c r="F2538" s="24"/>
      <c r="G2538" s="24"/>
      <c r="H2538" s="24"/>
      <c r="I2538" s="24"/>
      <c r="J2538" s="46">
        <f>K2533+K2534+K2535+K2536</f>
        <v>8405.3000000000011</v>
      </c>
      <c r="K2538" s="46"/>
      <c r="L2538" s="25">
        <f>IF(Source!I1042&lt;&gt;0, ROUND(J2538/Source!I1042, 2), 0)</f>
        <v>8405.2999999999993</v>
      </c>
      <c r="P2538" s="23">
        <f>J2538</f>
        <v>8405.3000000000011</v>
      </c>
    </row>
    <row r="2539" spans="1:22" ht="57" x14ac:dyDescent="0.2">
      <c r="A2539" s="18">
        <v>297</v>
      </c>
      <c r="B2539" s="18">
        <v>297</v>
      </c>
      <c r="C2539" s="18" t="str">
        <f>Source!F1044</f>
        <v>1.21-2203-2-5/1</v>
      </c>
      <c r="D2539" s="18" t="str">
        <f>Source!G1044</f>
        <v>Техническое обслуживание силового распределительного пункта с установочными автоматами, число групп 12 / ЩС-1, ЩС-2</v>
      </c>
      <c r="E2539" s="19" t="str">
        <f>Source!H1044</f>
        <v>шт.</v>
      </c>
      <c r="F2539" s="9">
        <f>Source!I1044</f>
        <v>2</v>
      </c>
      <c r="G2539" s="21"/>
      <c r="H2539" s="20"/>
      <c r="I2539" s="9"/>
      <c r="J2539" s="9"/>
      <c r="K2539" s="21"/>
      <c r="L2539" s="21"/>
      <c r="Q2539">
        <f>ROUND((Source!BZ1044/100)*ROUND((Source!AF1044*Source!AV1044)*Source!I1044, 2), 2)</f>
        <v>20747.66</v>
      </c>
      <c r="R2539">
        <f>Source!X1044</f>
        <v>20747.66</v>
      </c>
      <c r="S2539">
        <f>ROUND((Source!CA1044/100)*ROUND((Source!AF1044*Source!AV1044)*Source!I1044, 2), 2)</f>
        <v>2963.95</v>
      </c>
      <c r="T2539">
        <f>Source!Y1044</f>
        <v>2963.95</v>
      </c>
      <c r="U2539">
        <f>ROUND((175/100)*ROUND((Source!AE1044*Source!AV1044)*Source!I1044, 2), 2)</f>
        <v>0</v>
      </c>
      <c r="V2539">
        <f>ROUND((108/100)*ROUND(Source!CS1044*Source!I1044, 2), 2)</f>
        <v>0</v>
      </c>
    </row>
    <row r="2540" spans="1:22" x14ac:dyDescent="0.2">
      <c r="D2540" s="26" t="str">
        <f>"Объем: "&amp;Source!I1044&amp;"=1+"&amp;"1"</f>
        <v>Объем: 2=1+1</v>
      </c>
    </row>
    <row r="2541" spans="1:22" ht="14.25" x14ac:dyDescent="0.2">
      <c r="A2541" s="18"/>
      <c r="B2541" s="18"/>
      <c r="C2541" s="18"/>
      <c r="D2541" s="18" t="s">
        <v>1332</v>
      </c>
      <c r="E2541" s="19"/>
      <c r="F2541" s="9"/>
      <c r="G2541" s="21">
        <f>Source!AO1044</f>
        <v>14819.76</v>
      </c>
      <c r="H2541" s="20" t="str">
        <f>Source!DG1044</f>
        <v/>
      </c>
      <c r="I2541" s="9">
        <f>Source!AV1044</f>
        <v>1</v>
      </c>
      <c r="J2541" s="9">
        <f>IF(Source!BA1044&lt;&gt; 0, Source!BA1044, 1)</f>
        <v>1</v>
      </c>
      <c r="K2541" s="21">
        <f>Source!S1044</f>
        <v>29639.52</v>
      </c>
      <c r="L2541" s="21"/>
    </row>
    <row r="2542" spans="1:22" ht="14.25" x14ac:dyDescent="0.2">
      <c r="A2542" s="18"/>
      <c r="B2542" s="18"/>
      <c r="C2542" s="18"/>
      <c r="D2542" s="18" t="s">
        <v>1335</v>
      </c>
      <c r="E2542" s="19"/>
      <c r="F2542" s="9"/>
      <c r="G2542" s="21">
        <f>Source!AL1044</f>
        <v>205.53</v>
      </c>
      <c r="H2542" s="20" t="str">
        <f>Source!DD1044</f>
        <v/>
      </c>
      <c r="I2542" s="9">
        <f>Source!AW1044</f>
        <v>1</v>
      </c>
      <c r="J2542" s="9">
        <f>IF(Source!BC1044&lt;&gt; 0, Source!BC1044, 1)</f>
        <v>1</v>
      </c>
      <c r="K2542" s="21">
        <f>Source!P1044</f>
        <v>411.06</v>
      </c>
      <c r="L2542" s="21"/>
    </row>
    <row r="2543" spans="1:22" ht="14.25" x14ac:dyDescent="0.2">
      <c r="A2543" s="18"/>
      <c r="B2543" s="18"/>
      <c r="C2543" s="18"/>
      <c r="D2543" s="18" t="s">
        <v>1336</v>
      </c>
      <c r="E2543" s="19" t="s">
        <v>1337</v>
      </c>
      <c r="F2543" s="9">
        <f>Source!AT1044</f>
        <v>70</v>
      </c>
      <c r="G2543" s="21"/>
      <c r="H2543" s="20"/>
      <c r="I2543" s="9"/>
      <c r="J2543" s="9"/>
      <c r="K2543" s="21">
        <f>SUM(R2539:R2542)</f>
        <v>20747.66</v>
      </c>
      <c r="L2543" s="21"/>
    </row>
    <row r="2544" spans="1:22" ht="14.25" x14ac:dyDescent="0.2">
      <c r="A2544" s="18"/>
      <c r="B2544" s="18"/>
      <c r="C2544" s="18"/>
      <c r="D2544" s="18" t="s">
        <v>1338</v>
      </c>
      <c r="E2544" s="19" t="s">
        <v>1337</v>
      </c>
      <c r="F2544" s="9">
        <f>Source!AU1044</f>
        <v>10</v>
      </c>
      <c r="G2544" s="21"/>
      <c r="H2544" s="20"/>
      <c r="I2544" s="9"/>
      <c r="J2544" s="9"/>
      <c r="K2544" s="21">
        <f>SUM(T2539:T2543)</f>
        <v>2963.95</v>
      </c>
      <c r="L2544" s="21"/>
    </row>
    <row r="2545" spans="1:22" ht="14.25" x14ac:dyDescent="0.2">
      <c r="A2545" s="18"/>
      <c r="B2545" s="18"/>
      <c r="C2545" s="18"/>
      <c r="D2545" s="18" t="s">
        <v>1340</v>
      </c>
      <c r="E2545" s="19" t="s">
        <v>1341</v>
      </c>
      <c r="F2545" s="9">
        <f>Source!AQ1044</f>
        <v>24</v>
      </c>
      <c r="G2545" s="21"/>
      <c r="H2545" s="20" t="str">
        <f>Source!DI1044</f>
        <v/>
      </c>
      <c r="I2545" s="9">
        <f>Source!AV1044</f>
        <v>1</v>
      </c>
      <c r="J2545" s="9"/>
      <c r="K2545" s="21"/>
      <c r="L2545" s="21">
        <f>Source!U1044</f>
        <v>48</v>
      </c>
    </row>
    <row r="2546" spans="1:22" ht="15" x14ac:dyDescent="0.25">
      <c r="A2546" s="24"/>
      <c r="B2546" s="24"/>
      <c r="C2546" s="24"/>
      <c r="D2546" s="24"/>
      <c r="E2546" s="24"/>
      <c r="F2546" s="24"/>
      <c r="G2546" s="24"/>
      <c r="H2546" s="24"/>
      <c r="I2546" s="24"/>
      <c r="J2546" s="46">
        <f>K2541+K2542+K2543+K2544</f>
        <v>53762.19</v>
      </c>
      <c r="K2546" s="46"/>
      <c r="L2546" s="25">
        <f>IF(Source!I1044&lt;&gt;0, ROUND(J2546/Source!I1044, 2), 0)</f>
        <v>26881.1</v>
      </c>
      <c r="P2546" s="23">
        <f>J2546</f>
        <v>53762.19</v>
      </c>
    </row>
    <row r="2547" spans="1:22" ht="57" x14ac:dyDescent="0.2">
      <c r="A2547" s="18">
        <v>298</v>
      </c>
      <c r="B2547" s="18">
        <v>298</v>
      </c>
      <c r="C2547" s="18" t="str">
        <f>Source!F1046</f>
        <v>1.20-2203-1-3/1</v>
      </c>
      <c r="D2547" s="18" t="str">
        <f>Source!G1046</f>
        <v>Техническое обслуживание щита осветительного группового с установочными автоматами, число групп 6 / ЩО-1, ЩО-2</v>
      </c>
      <c r="E2547" s="19" t="str">
        <f>Source!H1046</f>
        <v>шт.</v>
      </c>
      <c r="F2547" s="9">
        <f>Source!I1046</f>
        <v>2</v>
      </c>
      <c r="G2547" s="21"/>
      <c r="H2547" s="20"/>
      <c r="I2547" s="9"/>
      <c r="J2547" s="9"/>
      <c r="K2547" s="21"/>
      <c r="L2547" s="21"/>
      <c r="Q2547">
        <f>ROUND((Source!BZ1046/100)*ROUND((Source!AF1046*Source!AV1046)*Source!I1046, 2), 2)</f>
        <v>5186.92</v>
      </c>
      <c r="R2547">
        <f>Source!X1046</f>
        <v>5186.92</v>
      </c>
      <c r="S2547">
        <f>ROUND((Source!CA1046/100)*ROUND((Source!AF1046*Source!AV1046)*Source!I1046, 2), 2)</f>
        <v>740.99</v>
      </c>
      <c r="T2547">
        <f>Source!Y1046</f>
        <v>740.99</v>
      </c>
      <c r="U2547">
        <f>ROUND((175/100)*ROUND((Source!AE1046*Source!AV1046)*Source!I1046, 2), 2)</f>
        <v>0</v>
      </c>
      <c r="V2547">
        <f>ROUND((108/100)*ROUND(Source!CS1046*Source!I1046, 2), 2)</f>
        <v>0</v>
      </c>
    </row>
    <row r="2548" spans="1:22" x14ac:dyDescent="0.2">
      <c r="D2548" s="26" t="str">
        <f>"Объем: "&amp;Source!I1046&amp;"=1+"&amp;"1"</f>
        <v>Объем: 2=1+1</v>
      </c>
    </row>
    <row r="2549" spans="1:22" ht="14.25" x14ac:dyDescent="0.2">
      <c r="A2549" s="18"/>
      <c r="B2549" s="18"/>
      <c r="C2549" s="18"/>
      <c r="D2549" s="18" t="s">
        <v>1332</v>
      </c>
      <c r="E2549" s="19"/>
      <c r="F2549" s="9"/>
      <c r="G2549" s="21">
        <f>Source!AO1046</f>
        <v>3704.94</v>
      </c>
      <c r="H2549" s="20" t="str">
        <f>Source!DG1046</f>
        <v/>
      </c>
      <c r="I2549" s="9">
        <f>Source!AV1046</f>
        <v>1</v>
      </c>
      <c r="J2549" s="9">
        <f>IF(Source!BA1046&lt;&gt; 0, Source!BA1046, 1)</f>
        <v>1</v>
      </c>
      <c r="K2549" s="21">
        <f>Source!S1046</f>
        <v>7409.88</v>
      </c>
      <c r="L2549" s="21"/>
    </row>
    <row r="2550" spans="1:22" ht="14.25" x14ac:dyDescent="0.2">
      <c r="A2550" s="18"/>
      <c r="B2550" s="18"/>
      <c r="C2550" s="18"/>
      <c r="D2550" s="18" t="s">
        <v>1335</v>
      </c>
      <c r="E2550" s="19"/>
      <c r="F2550" s="9"/>
      <c r="G2550" s="21">
        <f>Source!AL1046</f>
        <v>55.07</v>
      </c>
      <c r="H2550" s="20" t="str">
        <f>Source!DD1046</f>
        <v/>
      </c>
      <c r="I2550" s="9">
        <f>Source!AW1046</f>
        <v>1</v>
      </c>
      <c r="J2550" s="9">
        <f>IF(Source!BC1046&lt;&gt; 0, Source!BC1046, 1)</f>
        <v>1</v>
      </c>
      <c r="K2550" s="21">
        <f>Source!P1046</f>
        <v>110.14</v>
      </c>
      <c r="L2550" s="21"/>
    </row>
    <row r="2551" spans="1:22" ht="14.25" x14ac:dyDescent="0.2">
      <c r="A2551" s="18"/>
      <c r="B2551" s="18"/>
      <c r="C2551" s="18"/>
      <c r="D2551" s="18" t="s">
        <v>1336</v>
      </c>
      <c r="E2551" s="19" t="s">
        <v>1337</v>
      </c>
      <c r="F2551" s="9">
        <f>Source!AT1046</f>
        <v>70</v>
      </c>
      <c r="G2551" s="21"/>
      <c r="H2551" s="20"/>
      <c r="I2551" s="9"/>
      <c r="J2551" s="9"/>
      <c r="K2551" s="21">
        <f>SUM(R2547:R2550)</f>
        <v>5186.92</v>
      </c>
      <c r="L2551" s="21"/>
    </row>
    <row r="2552" spans="1:22" ht="14.25" x14ac:dyDescent="0.2">
      <c r="A2552" s="18"/>
      <c r="B2552" s="18"/>
      <c r="C2552" s="18"/>
      <c r="D2552" s="18" t="s">
        <v>1338</v>
      </c>
      <c r="E2552" s="19" t="s">
        <v>1337</v>
      </c>
      <c r="F2552" s="9">
        <f>Source!AU1046</f>
        <v>10</v>
      </c>
      <c r="G2552" s="21"/>
      <c r="H2552" s="20"/>
      <c r="I2552" s="9"/>
      <c r="J2552" s="9"/>
      <c r="K2552" s="21">
        <f>SUM(T2547:T2551)</f>
        <v>740.99</v>
      </c>
      <c r="L2552" s="21"/>
    </row>
    <row r="2553" spans="1:22" ht="14.25" x14ac:dyDescent="0.2">
      <c r="A2553" s="18"/>
      <c r="B2553" s="18"/>
      <c r="C2553" s="18"/>
      <c r="D2553" s="18" t="s">
        <v>1340</v>
      </c>
      <c r="E2553" s="19" t="s">
        <v>1341</v>
      </c>
      <c r="F2553" s="9">
        <f>Source!AQ1046</f>
        <v>6</v>
      </c>
      <c r="G2553" s="21"/>
      <c r="H2553" s="20" t="str">
        <f>Source!DI1046</f>
        <v/>
      </c>
      <c r="I2553" s="9">
        <f>Source!AV1046</f>
        <v>1</v>
      </c>
      <c r="J2553" s="9"/>
      <c r="K2553" s="21"/>
      <c r="L2553" s="21">
        <f>Source!U1046</f>
        <v>12</v>
      </c>
    </row>
    <row r="2554" spans="1:22" ht="15" x14ac:dyDescent="0.25">
      <c r="A2554" s="24"/>
      <c r="B2554" s="24"/>
      <c r="C2554" s="24"/>
      <c r="D2554" s="24"/>
      <c r="E2554" s="24"/>
      <c r="F2554" s="24"/>
      <c r="G2554" s="24"/>
      <c r="H2554" s="24"/>
      <c r="I2554" s="24"/>
      <c r="J2554" s="46">
        <f>K2549+K2550+K2551+K2552</f>
        <v>13447.93</v>
      </c>
      <c r="K2554" s="46"/>
      <c r="L2554" s="25">
        <f>IF(Source!I1046&lt;&gt;0, ROUND(J2554/Source!I1046, 2), 0)</f>
        <v>6723.97</v>
      </c>
      <c r="P2554" s="23">
        <f>J2554</f>
        <v>13447.93</v>
      </c>
    </row>
    <row r="2555" spans="1:22" ht="57" x14ac:dyDescent="0.2">
      <c r="A2555" s="18">
        <v>299</v>
      </c>
      <c r="B2555" s="18">
        <v>299</v>
      </c>
      <c r="C2555" s="18" t="str">
        <f>Source!F1048</f>
        <v>1.20-2203-1-5/1</v>
      </c>
      <c r="D2555" s="18" t="str">
        <f>Source!G1048</f>
        <v>Техническое обслуживание щита осветительного группового с установочными автоматами, число групп 10 / ЩАО-1, ЩАО-2</v>
      </c>
      <c r="E2555" s="19" t="str">
        <f>Source!H1048</f>
        <v>шт.</v>
      </c>
      <c r="F2555" s="9">
        <f>Source!I1048</f>
        <v>2</v>
      </c>
      <c r="G2555" s="21"/>
      <c r="H2555" s="20"/>
      <c r="I2555" s="9"/>
      <c r="J2555" s="9"/>
      <c r="K2555" s="21"/>
      <c r="L2555" s="21"/>
      <c r="Q2555">
        <f>ROUND((Source!BZ1048/100)*ROUND((Source!AF1048*Source!AV1048)*Source!I1048, 2), 2)</f>
        <v>7780.37</v>
      </c>
      <c r="R2555">
        <f>Source!X1048</f>
        <v>7780.37</v>
      </c>
      <c r="S2555">
        <f>ROUND((Source!CA1048/100)*ROUND((Source!AF1048*Source!AV1048)*Source!I1048, 2), 2)</f>
        <v>1111.48</v>
      </c>
      <c r="T2555">
        <f>Source!Y1048</f>
        <v>1111.48</v>
      </c>
      <c r="U2555">
        <f>ROUND((175/100)*ROUND((Source!AE1048*Source!AV1048)*Source!I1048, 2), 2)</f>
        <v>0</v>
      </c>
      <c r="V2555">
        <f>ROUND((108/100)*ROUND(Source!CS1048*Source!I1048, 2), 2)</f>
        <v>0</v>
      </c>
    </row>
    <row r="2556" spans="1:22" x14ac:dyDescent="0.2">
      <c r="D2556" s="26" t="str">
        <f>"Объем: "&amp;Source!I1048&amp;"=1+"&amp;"1"</f>
        <v>Объем: 2=1+1</v>
      </c>
    </row>
    <row r="2557" spans="1:22" ht="14.25" x14ac:dyDescent="0.2">
      <c r="A2557" s="18"/>
      <c r="B2557" s="18"/>
      <c r="C2557" s="18"/>
      <c r="D2557" s="18" t="s">
        <v>1332</v>
      </c>
      <c r="E2557" s="19"/>
      <c r="F2557" s="9"/>
      <c r="G2557" s="21">
        <f>Source!AO1048</f>
        <v>5557.41</v>
      </c>
      <c r="H2557" s="20" t="str">
        <f>Source!DG1048</f>
        <v/>
      </c>
      <c r="I2557" s="9">
        <f>Source!AV1048</f>
        <v>1</v>
      </c>
      <c r="J2557" s="9">
        <f>IF(Source!BA1048&lt;&gt; 0, Source!BA1048, 1)</f>
        <v>1</v>
      </c>
      <c r="K2557" s="21">
        <f>Source!S1048</f>
        <v>11114.82</v>
      </c>
      <c r="L2557" s="21"/>
    </row>
    <row r="2558" spans="1:22" ht="14.25" x14ac:dyDescent="0.2">
      <c r="A2558" s="18"/>
      <c r="B2558" s="18"/>
      <c r="C2558" s="18"/>
      <c r="D2558" s="18" t="s">
        <v>1335</v>
      </c>
      <c r="E2558" s="19"/>
      <c r="F2558" s="9"/>
      <c r="G2558" s="21">
        <f>Source!AL1048</f>
        <v>83.73</v>
      </c>
      <c r="H2558" s="20" t="str">
        <f>Source!DD1048</f>
        <v/>
      </c>
      <c r="I2558" s="9">
        <f>Source!AW1048</f>
        <v>1</v>
      </c>
      <c r="J2558" s="9">
        <f>IF(Source!BC1048&lt;&gt; 0, Source!BC1048, 1)</f>
        <v>1</v>
      </c>
      <c r="K2558" s="21">
        <f>Source!P1048</f>
        <v>167.46</v>
      </c>
      <c r="L2558" s="21"/>
    </row>
    <row r="2559" spans="1:22" ht="14.25" x14ac:dyDescent="0.2">
      <c r="A2559" s="18"/>
      <c r="B2559" s="18"/>
      <c r="C2559" s="18"/>
      <c r="D2559" s="18" t="s">
        <v>1336</v>
      </c>
      <c r="E2559" s="19" t="s">
        <v>1337</v>
      </c>
      <c r="F2559" s="9">
        <f>Source!AT1048</f>
        <v>70</v>
      </c>
      <c r="G2559" s="21"/>
      <c r="H2559" s="20"/>
      <c r="I2559" s="9"/>
      <c r="J2559" s="9"/>
      <c r="K2559" s="21">
        <f>SUM(R2555:R2558)</f>
        <v>7780.37</v>
      </c>
      <c r="L2559" s="21"/>
    </row>
    <row r="2560" spans="1:22" ht="14.25" x14ac:dyDescent="0.2">
      <c r="A2560" s="18"/>
      <c r="B2560" s="18"/>
      <c r="C2560" s="18"/>
      <c r="D2560" s="18" t="s">
        <v>1338</v>
      </c>
      <c r="E2560" s="19" t="s">
        <v>1337</v>
      </c>
      <c r="F2560" s="9">
        <f>Source!AU1048</f>
        <v>10</v>
      </c>
      <c r="G2560" s="21"/>
      <c r="H2560" s="20"/>
      <c r="I2560" s="9"/>
      <c r="J2560" s="9"/>
      <c r="K2560" s="21">
        <f>SUM(T2555:T2559)</f>
        <v>1111.48</v>
      </c>
      <c r="L2560" s="21"/>
    </row>
    <row r="2561" spans="1:22" ht="14.25" x14ac:dyDescent="0.2">
      <c r="A2561" s="18"/>
      <c r="B2561" s="18"/>
      <c r="C2561" s="18"/>
      <c r="D2561" s="18" t="s">
        <v>1340</v>
      </c>
      <c r="E2561" s="19" t="s">
        <v>1341</v>
      </c>
      <c r="F2561" s="9">
        <f>Source!AQ1048</f>
        <v>9</v>
      </c>
      <c r="G2561" s="21"/>
      <c r="H2561" s="20" t="str">
        <f>Source!DI1048</f>
        <v/>
      </c>
      <c r="I2561" s="9">
        <f>Source!AV1048</f>
        <v>1</v>
      </c>
      <c r="J2561" s="9"/>
      <c r="K2561" s="21"/>
      <c r="L2561" s="21">
        <f>Source!U1048</f>
        <v>18</v>
      </c>
    </row>
    <row r="2562" spans="1:22" ht="15" x14ac:dyDescent="0.25">
      <c r="A2562" s="24"/>
      <c r="B2562" s="24"/>
      <c r="C2562" s="24"/>
      <c r="D2562" s="24"/>
      <c r="E2562" s="24"/>
      <c r="F2562" s="24"/>
      <c r="G2562" s="24"/>
      <c r="H2562" s="24"/>
      <c r="I2562" s="24"/>
      <c r="J2562" s="46">
        <f>K2557+K2558+K2559+K2560</f>
        <v>20174.129999999997</v>
      </c>
      <c r="K2562" s="46"/>
      <c r="L2562" s="25">
        <f>IF(Source!I1048&lt;&gt;0, ROUND(J2562/Source!I1048, 2), 0)</f>
        <v>10087.07</v>
      </c>
      <c r="P2562" s="23">
        <f>J2562</f>
        <v>20174.129999999997</v>
      </c>
    </row>
    <row r="2564" spans="1:22" ht="15" x14ac:dyDescent="0.25">
      <c r="A2564" s="44" t="str">
        <f>CONCATENATE("Итого по подразделу: ",IF(Source!G1051&lt;&gt;"Новый подраздел", Source!G1051, ""))</f>
        <v>Итого по подразделу: 4.1 Оборудование</v>
      </c>
      <c r="B2564" s="44"/>
      <c r="C2564" s="44"/>
      <c r="D2564" s="44"/>
      <c r="E2564" s="44"/>
      <c r="F2564" s="44"/>
      <c r="G2564" s="44"/>
      <c r="H2564" s="44"/>
      <c r="I2564" s="44"/>
      <c r="J2564" s="43">
        <f>SUM(P2486:P2563)</f>
        <v>253715.99999999997</v>
      </c>
      <c r="K2564" s="58"/>
      <c r="L2564" s="27"/>
    </row>
    <row r="2567" spans="1:22" ht="16.5" x14ac:dyDescent="0.25">
      <c r="A2567" s="45" t="str">
        <f>CONCATENATE("Подраздел: ",IF(Source!G1081&lt;&gt;"Новый подраздел", Source!G1081, ""))</f>
        <v>Подраздел: 4.2 Светотехнические изделия</v>
      </c>
      <c r="B2567" s="45"/>
      <c r="C2567" s="45"/>
      <c r="D2567" s="45"/>
      <c r="E2567" s="45"/>
      <c r="F2567" s="45"/>
      <c r="G2567" s="45"/>
      <c r="H2567" s="45"/>
      <c r="I2567" s="45"/>
      <c r="J2567" s="45"/>
      <c r="K2567" s="45"/>
      <c r="L2567" s="45"/>
    </row>
    <row r="2568" spans="1:22" ht="150.75" x14ac:dyDescent="0.2">
      <c r="A2568" s="18">
        <v>300</v>
      </c>
      <c r="B2568" s="18">
        <v>300</v>
      </c>
      <c r="C2568" s="18" t="s">
        <v>1342</v>
      </c>
      <c r="D2568" s="18" t="s">
        <v>1343</v>
      </c>
      <c r="E2568" s="19" t="str">
        <f>Source!H1085</f>
        <v>шт.</v>
      </c>
      <c r="F2568" s="9">
        <f>Source!I1085</f>
        <v>566</v>
      </c>
      <c r="G2568" s="21"/>
      <c r="H2568" s="20"/>
      <c r="I2568" s="9"/>
      <c r="J2568" s="9"/>
      <c r="K2568" s="21"/>
      <c r="L2568" s="21"/>
      <c r="Q2568">
        <f>ROUND((Source!BZ1085/100)*ROUND((Source!AF1085*Source!AV1085)*Source!I1085, 2), 2)</f>
        <v>41695.14</v>
      </c>
      <c r="R2568">
        <f>Source!X1085</f>
        <v>41695.14</v>
      </c>
      <c r="S2568">
        <f>ROUND((Source!CA1085/100)*ROUND((Source!AF1085*Source!AV1085)*Source!I1085, 2), 2)</f>
        <v>5956.45</v>
      </c>
      <c r="T2568">
        <f>Source!Y1085</f>
        <v>5956.45</v>
      </c>
      <c r="U2568">
        <f>ROUND((175/100)*ROUND((Source!AE1085*Source!AV1085)*Source!I1085, 2), 2)</f>
        <v>0</v>
      </c>
      <c r="V2568">
        <f>ROUND((108/100)*ROUND(Source!CS1085*Source!I1085, 2), 2)</f>
        <v>0</v>
      </c>
    </row>
    <row r="2569" spans="1:22" ht="25.5" x14ac:dyDescent="0.2">
      <c r="D2569" s="26" t="str">
        <f>"Объем: "&amp;Source!I1085&amp;"=5+"&amp;"160+"&amp;"41+"&amp;"72+"&amp;"53+"&amp;"32+"&amp;"39+"&amp;"96+"&amp;"40+"&amp;"28"</f>
        <v>Объем: 566=5+160+41+72+53+32+39+96+40+28</v>
      </c>
    </row>
    <row r="2570" spans="1:22" ht="14.25" x14ac:dyDescent="0.2">
      <c r="A2570" s="18"/>
      <c r="B2570" s="18"/>
      <c r="C2570" s="18"/>
      <c r="D2570" s="18" t="s">
        <v>1332</v>
      </c>
      <c r="E2570" s="19"/>
      <c r="F2570" s="9"/>
      <c r="G2570" s="21">
        <f>Source!AO1085</f>
        <v>101.19</v>
      </c>
      <c r="H2570" s="20" t="str">
        <f>Source!DG1085</f>
        <v>)*1,04</v>
      </c>
      <c r="I2570" s="9">
        <f>Source!AV1085</f>
        <v>1</v>
      </c>
      <c r="J2570" s="9">
        <f>IF(Source!BA1085&lt;&gt; 0, Source!BA1085, 1)</f>
        <v>1</v>
      </c>
      <c r="K2570" s="21">
        <f>Source!S1085</f>
        <v>59564.480000000003</v>
      </c>
      <c r="L2570" s="21"/>
    </row>
    <row r="2571" spans="1:22" ht="14.25" x14ac:dyDescent="0.2">
      <c r="A2571" s="18"/>
      <c r="B2571" s="18"/>
      <c r="C2571" s="18"/>
      <c r="D2571" s="18" t="s">
        <v>1335</v>
      </c>
      <c r="E2571" s="19"/>
      <c r="F2571" s="9"/>
      <c r="G2571" s="21">
        <f>Source!AL1085</f>
        <v>1.26</v>
      </c>
      <c r="H2571" s="20" t="str">
        <f>Source!DD1085</f>
        <v/>
      </c>
      <c r="I2571" s="9">
        <f>Source!AW1085</f>
        <v>1</v>
      </c>
      <c r="J2571" s="9">
        <f>IF(Source!BC1085&lt;&gt; 0, Source!BC1085, 1)</f>
        <v>1</v>
      </c>
      <c r="K2571" s="21">
        <f>Source!P1085</f>
        <v>713.16</v>
      </c>
      <c r="L2571" s="21"/>
    </row>
    <row r="2572" spans="1:22" ht="14.25" x14ac:dyDescent="0.2">
      <c r="A2572" s="18"/>
      <c r="B2572" s="18"/>
      <c r="C2572" s="18"/>
      <c r="D2572" s="18" t="s">
        <v>1336</v>
      </c>
      <c r="E2572" s="19" t="s">
        <v>1337</v>
      </c>
      <c r="F2572" s="9">
        <f>Source!AT1085</f>
        <v>70</v>
      </c>
      <c r="G2572" s="21"/>
      <c r="H2572" s="20"/>
      <c r="I2572" s="9"/>
      <c r="J2572" s="9"/>
      <c r="K2572" s="21">
        <f>SUM(R2568:R2571)</f>
        <v>41695.14</v>
      </c>
      <c r="L2572" s="21"/>
    </row>
    <row r="2573" spans="1:22" ht="14.25" x14ac:dyDescent="0.2">
      <c r="A2573" s="18"/>
      <c r="B2573" s="18"/>
      <c r="C2573" s="18"/>
      <c r="D2573" s="18" t="s">
        <v>1338</v>
      </c>
      <c r="E2573" s="19" t="s">
        <v>1337</v>
      </c>
      <c r="F2573" s="9">
        <f>Source!AU1085</f>
        <v>10</v>
      </c>
      <c r="G2573" s="21"/>
      <c r="H2573" s="20"/>
      <c r="I2573" s="9"/>
      <c r="J2573" s="9"/>
      <c r="K2573" s="21">
        <f>SUM(T2568:T2572)</f>
        <v>5956.45</v>
      </c>
      <c r="L2573" s="21"/>
    </row>
    <row r="2574" spans="1:22" ht="14.25" x14ac:dyDescent="0.2">
      <c r="A2574" s="18"/>
      <c r="B2574" s="18"/>
      <c r="C2574" s="18"/>
      <c r="D2574" s="18" t="s">
        <v>1340</v>
      </c>
      <c r="E2574" s="19" t="s">
        <v>1341</v>
      </c>
      <c r="F2574" s="9">
        <f>Source!AQ1085</f>
        <v>0.18</v>
      </c>
      <c r="G2574" s="21"/>
      <c r="H2574" s="20" t="str">
        <f>Source!DI1085</f>
        <v>)*1,04</v>
      </c>
      <c r="I2574" s="9">
        <f>Source!AV1085</f>
        <v>1</v>
      </c>
      <c r="J2574" s="9"/>
      <c r="K2574" s="21"/>
      <c r="L2574" s="21">
        <f>Source!U1085</f>
        <v>105.9552</v>
      </c>
    </row>
    <row r="2575" spans="1:22" ht="15" x14ac:dyDescent="0.25">
      <c r="A2575" s="24"/>
      <c r="B2575" s="24"/>
      <c r="C2575" s="24"/>
      <c r="D2575" s="24"/>
      <c r="E2575" s="24"/>
      <c r="F2575" s="24"/>
      <c r="G2575" s="24"/>
      <c r="H2575" s="24"/>
      <c r="I2575" s="24"/>
      <c r="J2575" s="46">
        <f>K2570+K2571+K2572+K2573</f>
        <v>107929.23</v>
      </c>
      <c r="K2575" s="46"/>
      <c r="L2575" s="25">
        <f>IF(Source!I1085&lt;&gt;0, ROUND(J2575/Source!I1085, 2), 0)</f>
        <v>190.69</v>
      </c>
      <c r="P2575" s="23">
        <f>J2575</f>
        <v>107929.23</v>
      </c>
    </row>
    <row r="2576" spans="1:22" ht="28.5" x14ac:dyDescent="0.2">
      <c r="A2576" s="18">
        <v>301</v>
      </c>
      <c r="B2576" s="18">
        <v>301</v>
      </c>
      <c r="C2576" s="18" t="str">
        <f>Source!F1086</f>
        <v>1.22-2203-78-1/1</v>
      </c>
      <c r="D2576" s="18" t="str">
        <f>Source!G1086</f>
        <v>Техническое обслуживание блока питания типа БРП-12-01Л</v>
      </c>
      <c r="E2576" s="19" t="str">
        <f>Source!H1086</f>
        <v>шт.</v>
      </c>
      <c r="F2576" s="9">
        <f>Source!I1086</f>
        <v>210</v>
      </c>
      <c r="G2576" s="21"/>
      <c r="H2576" s="20"/>
      <c r="I2576" s="9"/>
      <c r="J2576" s="9"/>
      <c r="K2576" s="21"/>
      <c r="L2576" s="21"/>
      <c r="Q2576">
        <f>ROUND((Source!BZ1086/100)*ROUND((Source!AF1086*Source!AV1086)*Source!I1086, 2), 2)</f>
        <v>70233.66</v>
      </c>
      <c r="R2576">
        <f>Source!X1086</f>
        <v>70233.66</v>
      </c>
      <c r="S2576">
        <f>ROUND((Source!CA1086/100)*ROUND((Source!AF1086*Source!AV1086)*Source!I1086, 2), 2)</f>
        <v>10033.379999999999</v>
      </c>
      <c r="T2576">
        <f>Source!Y1086</f>
        <v>10033.379999999999</v>
      </c>
      <c r="U2576">
        <f>ROUND((175/100)*ROUND((Source!AE1086*Source!AV1086)*Source!I1086, 2), 2)</f>
        <v>0</v>
      </c>
      <c r="V2576">
        <f>ROUND((108/100)*ROUND(Source!CS1086*Source!I1086, 2), 2)</f>
        <v>0</v>
      </c>
    </row>
    <row r="2577" spans="1:22" ht="14.25" x14ac:dyDescent="0.2">
      <c r="A2577" s="18"/>
      <c r="B2577" s="18"/>
      <c r="C2577" s="18"/>
      <c r="D2577" s="18" t="s">
        <v>1332</v>
      </c>
      <c r="E2577" s="19"/>
      <c r="F2577" s="9"/>
      <c r="G2577" s="21">
        <f>Source!AO1086</f>
        <v>477.78</v>
      </c>
      <c r="H2577" s="20" t="str">
        <f>Source!DG1086</f>
        <v/>
      </c>
      <c r="I2577" s="9">
        <f>Source!AV1086</f>
        <v>1</v>
      </c>
      <c r="J2577" s="9">
        <f>IF(Source!BA1086&lt;&gt; 0, Source!BA1086, 1)</f>
        <v>1</v>
      </c>
      <c r="K2577" s="21">
        <f>Source!S1086</f>
        <v>100333.8</v>
      </c>
      <c r="L2577" s="21"/>
    </row>
    <row r="2578" spans="1:22" ht="14.25" x14ac:dyDescent="0.2">
      <c r="A2578" s="18"/>
      <c r="B2578" s="18"/>
      <c r="C2578" s="18"/>
      <c r="D2578" s="18" t="s">
        <v>1335</v>
      </c>
      <c r="E2578" s="19"/>
      <c r="F2578" s="9"/>
      <c r="G2578" s="21">
        <f>Source!AL1086</f>
        <v>4.09</v>
      </c>
      <c r="H2578" s="20" t="str">
        <f>Source!DD1086</f>
        <v/>
      </c>
      <c r="I2578" s="9">
        <f>Source!AW1086</f>
        <v>1</v>
      </c>
      <c r="J2578" s="9">
        <f>IF(Source!BC1086&lt;&gt; 0, Source!BC1086, 1)</f>
        <v>1</v>
      </c>
      <c r="K2578" s="21">
        <f>Source!P1086</f>
        <v>858.9</v>
      </c>
      <c r="L2578" s="21"/>
    </row>
    <row r="2579" spans="1:22" ht="14.25" x14ac:dyDescent="0.2">
      <c r="A2579" s="18"/>
      <c r="B2579" s="18"/>
      <c r="C2579" s="18"/>
      <c r="D2579" s="18" t="s">
        <v>1336</v>
      </c>
      <c r="E2579" s="19" t="s">
        <v>1337</v>
      </c>
      <c r="F2579" s="9">
        <f>Source!AT1086</f>
        <v>70</v>
      </c>
      <c r="G2579" s="21"/>
      <c r="H2579" s="20"/>
      <c r="I2579" s="9"/>
      <c r="J2579" s="9"/>
      <c r="K2579" s="21">
        <f>SUM(R2576:R2578)</f>
        <v>70233.66</v>
      </c>
      <c r="L2579" s="21"/>
    </row>
    <row r="2580" spans="1:22" ht="14.25" x14ac:dyDescent="0.2">
      <c r="A2580" s="18"/>
      <c r="B2580" s="18"/>
      <c r="C2580" s="18"/>
      <c r="D2580" s="18" t="s">
        <v>1338</v>
      </c>
      <c r="E2580" s="19" t="s">
        <v>1337</v>
      </c>
      <c r="F2580" s="9">
        <f>Source!AU1086</f>
        <v>10</v>
      </c>
      <c r="G2580" s="21"/>
      <c r="H2580" s="20"/>
      <c r="I2580" s="9"/>
      <c r="J2580" s="9"/>
      <c r="K2580" s="21">
        <f>SUM(T2576:T2579)</f>
        <v>10033.379999999999</v>
      </c>
      <c r="L2580" s="21"/>
    </row>
    <row r="2581" spans="1:22" ht="14.25" x14ac:dyDescent="0.2">
      <c r="A2581" s="18"/>
      <c r="B2581" s="18"/>
      <c r="C2581" s="18"/>
      <c r="D2581" s="18" t="s">
        <v>1340</v>
      </c>
      <c r="E2581" s="19" t="s">
        <v>1341</v>
      </c>
      <c r="F2581" s="9">
        <f>Source!AQ1086</f>
        <v>0.72</v>
      </c>
      <c r="G2581" s="21"/>
      <c r="H2581" s="20" t="str">
        <f>Source!DI1086</f>
        <v/>
      </c>
      <c r="I2581" s="9">
        <f>Source!AV1086</f>
        <v>1</v>
      </c>
      <c r="J2581" s="9"/>
      <c r="K2581" s="21"/>
      <c r="L2581" s="21">
        <f>Source!U1086</f>
        <v>151.19999999999999</v>
      </c>
    </row>
    <row r="2582" spans="1:22" ht="15" x14ac:dyDescent="0.25">
      <c r="A2582" s="24"/>
      <c r="B2582" s="24"/>
      <c r="C2582" s="24"/>
      <c r="D2582" s="24"/>
      <c r="E2582" s="24"/>
      <c r="F2582" s="24"/>
      <c r="G2582" s="24"/>
      <c r="H2582" s="24"/>
      <c r="I2582" s="24"/>
      <c r="J2582" s="46">
        <f>K2577+K2578+K2579+K2580</f>
        <v>181459.74</v>
      </c>
      <c r="K2582" s="46"/>
      <c r="L2582" s="25">
        <f>IF(Source!I1086&lt;&gt;0, ROUND(J2582/Source!I1086, 2), 0)</f>
        <v>864.09</v>
      </c>
      <c r="P2582" s="23">
        <f>J2582</f>
        <v>181459.74</v>
      </c>
    </row>
    <row r="2583" spans="1:22" ht="157.5" x14ac:dyDescent="0.2">
      <c r="A2583" s="18">
        <v>302</v>
      </c>
      <c r="B2583" s="18">
        <v>302</v>
      </c>
      <c r="C2583" s="18" t="s">
        <v>1344</v>
      </c>
      <c r="D2583" s="18" t="s">
        <v>1345</v>
      </c>
      <c r="E2583" s="19" t="str">
        <f>Source!H1090</f>
        <v>10 шт.</v>
      </c>
      <c r="F2583" s="9">
        <f>Source!I1090</f>
        <v>9.5</v>
      </c>
      <c r="G2583" s="21"/>
      <c r="H2583" s="20"/>
      <c r="I2583" s="9"/>
      <c r="J2583" s="9"/>
      <c r="K2583" s="21"/>
      <c r="L2583" s="21"/>
      <c r="Q2583">
        <f>ROUND((Source!BZ1090/100)*ROUND((Source!AF1090*Source!AV1090)*Source!I1090, 2), 2)</f>
        <v>574.9</v>
      </c>
      <c r="R2583">
        <f>Source!X1090</f>
        <v>574.9</v>
      </c>
      <c r="S2583">
        <f>ROUND((Source!CA1090/100)*ROUND((Source!AF1090*Source!AV1090)*Source!I1090, 2), 2)</f>
        <v>82.13</v>
      </c>
      <c r="T2583">
        <f>Source!Y1090</f>
        <v>82.13</v>
      </c>
      <c r="U2583">
        <f>ROUND((175/100)*ROUND((Source!AE1090*Source!AV1090)*Source!I1090, 2), 2)</f>
        <v>0</v>
      </c>
      <c r="V2583">
        <f>ROUND((108/100)*ROUND(Source!CS1090*Source!I1090, 2), 2)</f>
        <v>0</v>
      </c>
    </row>
    <row r="2584" spans="1:22" x14ac:dyDescent="0.2">
      <c r="D2584" s="26" t="str">
        <f>"Объем: "&amp;Source!I1090&amp;"=(84+"&amp;"11)/"&amp;"10"</f>
        <v>Объем: 9,5=(84+11)/10</v>
      </c>
    </row>
    <row r="2585" spans="1:22" ht="14.25" x14ac:dyDescent="0.2">
      <c r="A2585" s="18"/>
      <c r="B2585" s="18"/>
      <c r="C2585" s="18"/>
      <c r="D2585" s="18" t="s">
        <v>1332</v>
      </c>
      <c r="E2585" s="19"/>
      <c r="F2585" s="9"/>
      <c r="G2585" s="21">
        <f>Source!AO1090</f>
        <v>123.5</v>
      </c>
      <c r="H2585" s="20" t="str">
        <f>Source!DG1090</f>
        <v>)*0,70</v>
      </c>
      <c r="I2585" s="9">
        <f>Source!AV1090</f>
        <v>1</v>
      </c>
      <c r="J2585" s="9">
        <f>IF(Source!BA1090&lt;&gt; 0, Source!BA1090, 1)</f>
        <v>1</v>
      </c>
      <c r="K2585" s="21">
        <f>Source!S1090</f>
        <v>821.28</v>
      </c>
      <c r="L2585" s="21"/>
    </row>
    <row r="2586" spans="1:22" ht="14.25" x14ac:dyDescent="0.2">
      <c r="A2586" s="18"/>
      <c r="B2586" s="18"/>
      <c r="C2586" s="18"/>
      <c r="D2586" s="18" t="s">
        <v>1335</v>
      </c>
      <c r="E2586" s="19"/>
      <c r="F2586" s="9"/>
      <c r="G2586" s="21">
        <f>Source!AL1090</f>
        <v>5.17</v>
      </c>
      <c r="H2586" s="20" t="str">
        <f>Source!DD1090</f>
        <v>)*1</v>
      </c>
      <c r="I2586" s="9">
        <f>Source!AW1090</f>
        <v>1</v>
      </c>
      <c r="J2586" s="9">
        <f>IF(Source!BC1090&lt;&gt; 0, Source!BC1090, 1)</f>
        <v>1</v>
      </c>
      <c r="K2586" s="21">
        <f>Source!P1090</f>
        <v>49.12</v>
      </c>
      <c r="L2586" s="21"/>
    </row>
    <row r="2587" spans="1:22" ht="14.25" x14ac:dyDescent="0.2">
      <c r="A2587" s="18"/>
      <c r="B2587" s="18"/>
      <c r="C2587" s="18"/>
      <c r="D2587" s="18" t="s">
        <v>1336</v>
      </c>
      <c r="E2587" s="19" t="s">
        <v>1337</v>
      </c>
      <c r="F2587" s="9">
        <f>Source!AT1090</f>
        <v>70</v>
      </c>
      <c r="G2587" s="21"/>
      <c r="H2587" s="20"/>
      <c r="I2587" s="9"/>
      <c r="J2587" s="9"/>
      <c r="K2587" s="21">
        <f>SUM(R2583:R2586)</f>
        <v>574.9</v>
      </c>
      <c r="L2587" s="21"/>
    </row>
    <row r="2588" spans="1:22" ht="14.25" x14ac:dyDescent="0.2">
      <c r="A2588" s="18"/>
      <c r="B2588" s="18"/>
      <c r="C2588" s="18"/>
      <c r="D2588" s="18" t="s">
        <v>1338</v>
      </c>
      <c r="E2588" s="19" t="s">
        <v>1337</v>
      </c>
      <c r="F2588" s="9">
        <f>Source!AU1090</f>
        <v>10</v>
      </c>
      <c r="G2588" s="21"/>
      <c r="H2588" s="20"/>
      <c r="I2588" s="9"/>
      <c r="J2588" s="9"/>
      <c r="K2588" s="21">
        <f>SUM(T2583:T2587)</f>
        <v>82.13</v>
      </c>
      <c r="L2588" s="21"/>
    </row>
    <row r="2589" spans="1:22" ht="14.25" x14ac:dyDescent="0.2">
      <c r="A2589" s="18"/>
      <c r="B2589" s="18"/>
      <c r="C2589" s="18"/>
      <c r="D2589" s="18" t="s">
        <v>1340</v>
      </c>
      <c r="E2589" s="19" t="s">
        <v>1341</v>
      </c>
      <c r="F2589" s="9">
        <f>Source!AQ1090</f>
        <v>0.2</v>
      </c>
      <c r="G2589" s="21"/>
      <c r="H2589" s="20" t="str">
        <f>Source!DI1090</f>
        <v>)*0,70</v>
      </c>
      <c r="I2589" s="9">
        <f>Source!AV1090</f>
        <v>1</v>
      </c>
      <c r="J2589" s="9"/>
      <c r="K2589" s="21"/>
      <c r="L2589" s="21">
        <f>Source!U1090</f>
        <v>1.3299999999999998</v>
      </c>
    </row>
    <row r="2590" spans="1:22" ht="15" x14ac:dyDescent="0.25">
      <c r="A2590" s="24"/>
      <c r="B2590" s="24"/>
      <c r="C2590" s="24"/>
      <c r="D2590" s="24"/>
      <c r="E2590" s="24"/>
      <c r="F2590" s="24"/>
      <c r="G2590" s="24"/>
      <c r="H2590" s="24"/>
      <c r="I2590" s="24"/>
      <c r="J2590" s="46">
        <f>K2585+K2586+K2587+K2588</f>
        <v>1527.4299999999998</v>
      </c>
      <c r="K2590" s="46"/>
      <c r="L2590" s="25">
        <f>IF(Source!I1090&lt;&gt;0, ROUND(J2590/Source!I1090, 2), 0)</f>
        <v>160.78</v>
      </c>
      <c r="P2590" s="23">
        <f>J2590</f>
        <v>1527.4299999999998</v>
      </c>
    </row>
    <row r="2591" spans="1:22" ht="42.75" x14ac:dyDescent="0.2">
      <c r="A2591" s="18">
        <v>303</v>
      </c>
      <c r="B2591" s="18">
        <v>303</v>
      </c>
      <c r="C2591" s="18" t="str">
        <f>Source!F1092</f>
        <v>1.21-2203-17-1/1</v>
      </c>
      <c r="D2591" s="18" t="str">
        <f>Source!G1092</f>
        <v>Техническое обслуживание ящика с понижающим трансформатором типа ЯТП / ЯТП-0,25-220 У3 (220/24)</v>
      </c>
      <c r="E2591" s="19" t="str">
        <f>Source!H1092</f>
        <v>шт.</v>
      </c>
      <c r="F2591" s="9">
        <f>Source!I1092</f>
        <v>6</v>
      </c>
      <c r="G2591" s="21"/>
      <c r="H2591" s="20"/>
      <c r="I2591" s="9"/>
      <c r="J2591" s="9"/>
      <c r="K2591" s="21"/>
      <c r="L2591" s="21"/>
      <c r="Q2591">
        <f>ROUND((Source!BZ1092/100)*ROUND((Source!AF1092*Source!AV1092)*Source!I1092, 2), 2)</f>
        <v>1233.1199999999999</v>
      </c>
      <c r="R2591">
        <f>Source!X1092</f>
        <v>1233.1199999999999</v>
      </c>
      <c r="S2591">
        <f>ROUND((Source!CA1092/100)*ROUND((Source!AF1092*Source!AV1092)*Source!I1092, 2), 2)</f>
        <v>176.16</v>
      </c>
      <c r="T2591">
        <f>Source!Y1092</f>
        <v>176.16</v>
      </c>
      <c r="U2591">
        <f>ROUND((175/100)*ROUND((Source!AE1092*Source!AV1092)*Source!I1092, 2), 2)</f>
        <v>347.03</v>
      </c>
      <c r="V2591">
        <f>ROUND((108/100)*ROUND(Source!CS1092*Source!I1092, 2), 2)</f>
        <v>214.16</v>
      </c>
    </row>
    <row r="2592" spans="1:22" ht="14.25" x14ac:dyDescent="0.2">
      <c r="A2592" s="18"/>
      <c r="B2592" s="18"/>
      <c r="C2592" s="18"/>
      <c r="D2592" s="18" t="s">
        <v>1332</v>
      </c>
      <c r="E2592" s="19"/>
      <c r="F2592" s="9"/>
      <c r="G2592" s="21">
        <f>Source!AO1092</f>
        <v>293.60000000000002</v>
      </c>
      <c r="H2592" s="20" t="str">
        <f>Source!DG1092</f>
        <v/>
      </c>
      <c r="I2592" s="9">
        <f>Source!AV1092</f>
        <v>1</v>
      </c>
      <c r="J2592" s="9">
        <f>IF(Source!BA1092&lt;&gt; 0, Source!BA1092, 1)</f>
        <v>1</v>
      </c>
      <c r="K2592" s="21">
        <f>Source!S1092</f>
        <v>1761.6</v>
      </c>
      <c r="L2592" s="21"/>
    </row>
    <row r="2593" spans="1:22" ht="14.25" x14ac:dyDescent="0.2">
      <c r="A2593" s="18"/>
      <c r="B2593" s="18"/>
      <c r="C2593" s="18"/>
      <c r="D2593" s="18" t="s">
        <v>1333</v>
      </c>
      <c r="E2593" s="19"/>
      <c r="F2593" s="9"/>
      <c r="G2593" s="21">
        <f>Source!AM1092</f>
        <v>52.12</v>
      </c>
      <c r="H2593" s="20" t="str">
        <f>Source!DE1092</f>
        <v/>
      </c>
      <c r="I2593" s="9">
        <f>Source!AV1092</f>
        <v>1</v>
      </c>
      <c r="J2593" s="9">
        <f>IF(Source!BB1092&lt;&gt; 0, Source!BB1092, 1)</f>
        <v>1</v>
      </c>
      <c r="K2593" s="21">
        <f>Source!Q1092</f>
        <v>312.72000000000003</v>
      </c>
      <c r="L2593" s="21"/>
    </row>
    <row r="2594" spans="1:22" ht="14.25" x14ac:dyDescent="0.2">
      <c r="A2594" s="18"/>
      <c r="B2594" s="18"/>
      <c r="C2594" s="18"/>
      <c r="D2594" s="18" t="s">
        <v>1334</v>
      </c>
      <c r="E2594" s="19"/>
      <c r="F2594" s="9"/>
      <c r="G2594" s="21">
        <f>Source!AN1092</f>
        <v>33.049999999999997</v>
      </c>
      <c r="H2594" s="20" t="str">
        <f>Source!DF1092</f>
        <v/>
      </c>
      <c r="I2594" s="9">
        <f>Source!AV1092</f>
        <v>1</v>
      </c>
      <c r="J2594" s="9">
        <f>IF(Source!BS1092&lt;&gt; 0, Source!BS1092, 1)</f>
        <v>1</v>
      </c>
      <c r="K2594" s="22">
        <f>Source!R1092</f>
        <v>198.3</v>
      </c>
      <c r="L2594" s="21"/>
    </row>
    <row r="2595" spans="1:22" ht="14.25" x14ac:dyDescent="0.2">
      <c r="A2595" s="18"/>
      <c r="B2595" s="18"/>
      <c r="C2595" s="18"/>
      <c r="D2595" s="18" t="s">
        <v>1335</v>
      </c>
      <c r="E2595" s="19"/>
      <c r="F2595" s="9"/>
      <c r="G2595" s="21">
        <f>Source!AL1092</f>
        <v>0.13</v>
      </c>
      <c r="H2595" s="20" t="str">
        <f>Source!DD1092</f>
        <v/>
      </c>
      <c r="I2595" s="9">
        <f>Source!AW1092</f>
        <v>1</v>
      </c>
      <c r="J2595" s="9">
        <f>IF(Source!BC1092&lt;&gt; 0, Source!BC1092, 1)</f>
        <v>1</v>
      </c>
      <c r="K2595" s="21">
        <f>Source!P1092</f>
        <v>0.78</v>
      </c>
      <c r="L2595" s="21"/>
    </row>
    <row r="2596" spans="1:22" ht="14.25" x14ac:dyDescent="0.2">
      <c r="A2596" s="18"/>
      <c r="B2596" s="18"/>
      <c r="C2596" s="18"/>
      <c r="D2596" s="18" t="s">
        <v>1336</v>
      </c>
      <c r="E2596" s="19" t="s">
        <v>1337</v>
      </c>
      <c r="F2596" s="9">
        <f>Source!AT1092</f>
        <v>70</v>
      </c>
      <c r="G2596" s="21"/>
      <c r="H2596" s="20"/>
      <c r="I2596" s="9"/>
      <c r="J2596" s="9"/>
      <c r="K2596" s="21">
        <f>SUM(R2591:R2595)</f>
        <v>1233.1199999999999</v>
      </c>
      <c r="L2596" s="21"/>
    </row>
    <row r="2597" spans="1:22" ht="14.25" x14ac:dyDescent="0.2">
      <c r="A2597" s="18"/>
      <c r="B2597" s="18"/>
      <c r="C2597" s="18"/>
      <c r="D2597" s="18" t="s">
        <v>1338</v>
      </c>
      <c r="E2597" s="19" t="s">
        <v>1337</v>
      </c>
      <c r="F2597" s="9">
        <f>Source!AU1092</f>
        <v>10</v>
      </c>
      <c r="G2597" s="21"/>
      <c r="H2597" s="20"/>
      <c r="I2597" s="9"/>
      <c r="J2597" s="9"/>
      <c r="K2597" s="21">
        <f>SUM(T2591:T2596)</f>
        <v>176.16</v>
      </c>
      <c r="L2597" s="21"/>
    </row>
    <row r="2598" spans="1:22" ht="14.25" x14ac:dyDescent="0.2">
      <c r="A2598" s="18"/>
      <c r="B2598" s="18"/>
      <c r="C2598" s="18"/>
      <c r="D2598" s="18" t="s">
        <v>1339</v>
      </c>
      <c r="E2598" s="19" t="s">
        <v>1337</v>
      </c>
      <c r="F2598" s="9">
        <f>108</f>
        <v>108</v>
      </c>
      <c r="G2598" s="21"/>
      <c r="H2598" s="20"/>
      <c r="I2598" s="9"/>
      <c r="J2598" s="9"/>
      <c r="K2598" s="21">
        <f>SUM(V2591:V2597)</f>
        <v>214.16</v>
      </c>
      <c r="L2598" s="21"/>
    </row>
    <row r="2599" spans="1:22" ht="14.25" x14ac:dyDescent="0.2">
      <c r="A2599" s="18"/>
      <c r="B2599" s="18"/>
      <c r="C2599" s="18"/>
      <c r="D2599" s="18" t="s">
        <v>1340</v>
      </c>
      <c r="E2599" s="19" t="s">
        <v>1341</v>
      </c>
      <c r="F2599" s="9">
        <f>Source!AQ1092</f>
        <v>0.55000000000000004</v>
      </c>
      <c r="G2599" s="21"/>
      <c r="H2599" s="20" t="str">
        <f>Source!DI1092</f>
        <v/>
      </c>
      <c r="I2599" s="9">
        <f>Source!AV1092</f>
        <v>1</v>
      </c>
      <c r="J2599" s="9"/>
      <c r="K2599" s="21"/>
      <c r="L2599" s="21">
        <f>Source!U1092</f>
        <v>3.3000000000000003</v>
      </c>
    </row>
    <row r="2600" spans="1:22" ht="15" x14ac:dyDescent="0.25">
      <c r="A2600" s="24"/>
      <c r="B2600" s="24"/>
      <c r="C2600" s="24"/>
      <c r="D2600" s="24"/>
      <c r="E2600" s="24"/>
      <c r="F2600" s="24"/>
      <c r="G2600" s="24"/>
      <c r="H2600" s="24"/>
      <c r="I2600" s="24"/>
      <c r="J2600" s="46">
        <f>K2592+K2593+K2595+K2596+K2597+K2598</f>
        <v>3698.5399999999995</v>
      </c>
      <c r="K2600" s="46"/>
      <c r="L2600" s="25">
        <f>IF(Source!I1092&lt;&gt;0, ROUND(J2600/Source!I1092, 2), 0)</f>
        <v>616.41999999999996</v>
      </c>
      <c r="P2600" s="23">
        <f>J2600</f>
        <v>3698.5399999999995</v>
      </c>
    </row>
    <row r="2602" spans="1:22" ht="15" x14ac:dyDescent="0.25">
      <c r="A2602" s="44" t="str">
        <f>CONCATENATE("Итого по подразделу: ",IF(Source!G1095&lt;&gt;"Новый подраздел", Source!G1095, ""))</f>
        <v>Итого по подразделу: 4.2 Светотехнические изделия</v>
      </c>
      <c r="B2602" s="44"/>
      <c r="C2602" s="44"/>
      <c r="D2602" s="44"/>
      <c r="E2602" s="44"/>
      <c r="F2602" s="44"/>
      <c r="G2602" s="44"/>
      <c r="H2602" s="44"/>
      <c r="I2602" s="44"/>
      <c r="J2602" s="43">
        <f>SUM(P2567:P2601)</f>
        <v>294614.93999999994</v>
      </c>
      <c r="K2602" s="58"/>
      <c r="L2602" s="27"/>
    </row>
    <row r="2605" spans="1:22" ht="16.5" x14ac:dyDescent="0.25">
      <c r="A2605" s="45" t="str">
        <f>CONCATENATE("Подраздел: ",IF(Source!G1125&lt;&gt;"Новый подраздел", Source!G1125, ""))</f>
        <v>Подраздел: 4.3 Электроустановочные изделия</v>
      </c>
      <c r="B2605" s="45"/>
      <c r="C2605" s="45"/>
      <c r="D2605" s="45"/>
      <c r="E2605" s="45"/>
      <c r="F2605" s="45"/>
      <c r="G2605" s="45"/>
      <c r="H2605" s="45"/>
      <c r="I2605" s="45"/>
      <c r="J2605" s="45"/>
      <c r="K2605" s="45"/>
      <c r="L2605" s="45"/>
    </row>
    <row r="2606" spans="1:22" ht="28.5" x14ac:dyDescent="0.2">
      <c r="A2606" s="18">
        <v>304</v>
      </c>
      <c r="B2606" s="18">
        <v>304</v>
      </c>
      <c r="C2606" s="18" t="str">
        <f>Source!F1129</f>
        <v>1.23-2103-6-1/1</v>
      </c>
      <c r="D2606" s="18" t="str">
        <f>Source!G1129</f>
        <v>Техническое обслуживание выключателей поплавковых</v>
      </c>
      <c r="E2606" s="19" t="str">
        <f>Source!H1129</f>
        <v>100 шт.</v>
      </c>
      <c r="F2606" s="9">
        <f>Source!I1129</f>
        <v>0.89</v>
      </c>
      <c r="G2606" s="21"/>
      <c r="H2606" s="20"/>
      <c r="I2606" s="9"/>
      <c r="J2606" s="9"/>
      <c r="K2606" s="21"/>
      <c r="L2606" s="21"/>
      <c r="Q2606">
        <f>ROUND((Source!BZ1129/100)*ROUND((Source!AF1129*Source!AV1129)*Source!I1129, 2), 2)</f>
        <v>2001.01</v>
      </c>
      <c r="R2606">
        <f>Source!X1129</f>
        <v>2001.01</v>
      </c>
      <c r="S2606">
        <f>ROUND((Source!CA1129/100)*ROUND((Source!AF1129*Source!AV1129)*Source!I1129, 2), 2)</f>
        <v>285.86</v>
      </c>
      <c r="T2606">
        <f>Source!Y1129</f>
        <v>285.86</v>
      </c>
      <c r="U2606">
        <f>ROUND((175/100)*ROUND((Source!AE1129*Source!AV1129)*Source!I1129, 2), 2)</f>
        <v>900.76</v>
      </c>
      <c r="V2606">
        <f>ROUND((108/100)*ROUND(Source!CS1129*Source!I1129, 2), 2)</f>
        <v>555.9</v>
      </c>
    </row>
    <row r="2607" spans="1:22" x14ac:dyDescent="0.2">
      <c r="D2607" s="26" t="str">
        <f>"Объем: "&amp;Source!I1129&amp;"=(52+"&amp;"37)/"&amp;"100"</f>
        <v>Объем: 0,89=(52+37)/100</v>
      </c>
    </row>
    <row r="2608" spans="1:22" ht="14.25" x14ac:dyDescent="0.2">
      <c r="A2608" s="18"/>
      <c r="B2608" s="18"/>
      <c r="C2608" s="18"/>
      <c r="D2608" s="18" t="s">
        <v>1332</v>
      </c>
      <c r="E2608" s="19"/>
      <c r="F2608" s="9"/>
      <c r="G2608" s="21">
        <f>Source!AO1129</f>
        <v>3211.89</v>
      </c>
      <c r="H2608" s="20" t="str">
        <f>Source!DG1129</f>
        <v/>
      </c>
      <c r="I2608" s="9">
        <f>Source!AV1129</f>
        <v>1</v>
      </c>
      <c r="J2608" s="9">
        <f>IF(Source!BA1129&lt;&gt; 0, Source!BA1129, 1)</f>
        <v>1</v>
      </c>
      <c r="K2608" s="21">
        <f>Source!S1129</f>
        <v>2858.58</v>
      </c>
      <c r="L2608" s="21"/>
    </row>
    <row r="2609" spans="1:22" ht="14.25" x14ac:dyDescent="0.2">
      <c r="A2609" s="18"/>
      <c r="B2609" s="18"/>
      <c r="C2609" s="18"/>
      <c r="D2609" s="18" t="s">
        <v>1333</v>
      </c>
      <c r="E2609" s="19"/>
      <c r="F2609" s="9"/>
      <c r="G2609" s="21">
        <f>Source!AM1129</f>
        <v>912.11</v>
      </c>
      <c r="H2609" s="20" t="str">
        <f>Source!DE1129</f>
        <v/>
      </c>
      <c r="I2609" s="9">
        <f>Source!AV1129</f>
        <v>1</v>
      </c>
      <c r="J2609" s="9">
        <f>IF(Source!BB1129&lt;&gt; 0, Source!BB1129, 1)</f>
        <v>1</v>
      </c>
      <c r="K2609" s="21">
        <f>Source!Q1129</f>
        <v>811.78</v>
      </c>
      <c r="L2609" s="21"/>
    </row>
    <row r="2610" spans="1:22" ht="14.25" x14ac:dyDescent="0.2">
      <c r="A2610" s="18"/>
      <c r="B2610" s="18"/>
      <c r="C2610" s="18"/>
      <c r="D2610" s="18" t="s">
        <v>1334</v>
      </c>
      <c r="E2610" s="19"/>
      <c r="F2610" s="9"/>
      <c r="G2610" s="21">
        <f>Source!AN1129</f>
        <v>578.34</v>
      </c>
      <c r="H2610" s="20" t="str">
        <f>Source!DF1129</f>
        <v/>
      </c>
      <c r="I2610" s="9">
        <f>Source!AV1129</f>
        <v>1</v>
      </c>
      <c r="J2610" s="9">
        <f>IF(Source!BS1129&lt;&gt; 0, Source!BS1129, 1)</f>
        <v>1</v>
      </c>
      <c r="K2610" s="22">
        <f>Source!R1129</f>
        <v>514.72</v>
      </c>
      <c r="L2610" s="21"/>
    </row>
    <row r="2611" spans="1:22" ht="14.25" x14ac:dyDescent="0.2">
      <c r="A2611" s="18"/>
      <c r="B2611" s="18"/>
      <c r="C2611" s="18"/>
      <c r="D2611" s="18" t="s">
        <v>1335</v>
      </c>
      <c r="E2611" s="19"/>
      <c r="F2611" s="9"/>
      <c r="G2611" s="21">
        <f>Source!AL1129</f>
        <v>0.94</v>
      </c>
      <c r="H2611" s="20" t="str">
        <f>Source!DD1129</f>
        <v/>
      </c>
      <c r="I2611" s="9">
        <f>Source!AW1129</f>
        <v>1</v>
      </c>
      <c r="J2611" s="9">
        <f>IF(Source!BC1129&lt;&gt; 0, Source!BC1129, 1)</f>
        <v>1</v>
      </c>
      <c r="K2611" s="21">
        <f>Source!P1129</f>
        <v>0.84</v>
      </c>
      <c r="L2611" s="21"/>
    </row>
    <row r="2612" spans="1:22" ht="14.25" x14ac:dyDescent="0.2">
      <c r="A2612" s="18"/>
      <c r="B2612" s="18"/>
      <c r="C2612" s="18"/>
      <c r="D2612" s="18" t="s">
        <v>1336</v>
      </c>
      <c r="E2612" s="19" t="s">
        <v>1337</v>
      </c>
      <c r="F2612" s="9">
        <f>Source!AT1129</f>
        <v>70</v>
      </c>
      <c r="G2612" s="21"/>
      <c r="H2612" s="20"/>
      <c r="I2612" s="9"/>
      <c r="J2612" s="9"/>
      <c r="K2612" s="21">
        <f>SUM(R2606:R2611)</f>
        <v>2001.01</v>
      </c>
      <c r="L2612" s="21"/>
    </row>
    <row r="2613" spans="1:22" ht="14.25" x14ac:dyDescent="0.2">
      <c r="A2613" s="18"/>
      <c r="B2613" s="18"/>
      <c r="C2613" s="18"/>
      <c r="D2613" s="18" t="s">
        <v>1338</v>
      </c>
      <c r="E2613" s="19" t="s">
        <v>1337</v>
      </c>
      <c r="F2613" s="9">
        <f>Source!AU1129</f>
        <v>10</v>
      </c>
      <c r="G2613" s="21"/>
      <c r="H2613" s="20"/>
      <c r="I2613" s="9"/>
      <c r="J2613" s="9"/>
      <c r="K2613" s="21">
        <f>SUM(T2606:T2612)</f>
        <v>285.86</v>
      </c>
      <c r="L2613" s="21"/>
    </row>
    <row r="2614" spans="1:22" ht="14.25" x14ac:dyDescent="0.2">
      <c r="A2614" s="18"/>
      <c r="B2614" s="18"/>
      <c r="C2614" s="18"/>
      <c r="D2614" s="18" t="s">
        <v>1339</v>
      </c>
      <c r="E2614" s="19" t="s">
        <v>1337</v>
      </c>
      <c r="F2614" s="9">
        <f>108</f>
        <v>108</v>
      </c>
      <c r="G2614" s="21"/>
      <c r="H2614" s="20"/>
      <c r="I2614" s="9"/>
      <c r="J2614" s="9"/>
      <c r="K2614" s="21">
        <f>SUM(V2606:V2613)</f>
        <v>555.9</v>
      </c>
      <c r="L2614" s="21"/>
    </row>
    <row r="2615" spans="1:22" ht="14.25" x14ac:dyDescent="0.2">
      <c r="A2615" s="18"/>
      <c r="B2615" s="18"/>
      <c r="C2615" s="18"/>
      <c r="D2615" s="18" t="s">
        <v>1340</v>
      </c>
      <c r="E2615" s="19" t="s">
        <v>1341</v>
      </c>
      <c r="F2615" s="9">
        <f>Source!AQ1129</f>
        <v>6</v>
      </c>
      <c r="G2615" s="21"/>
      <c r="H2615" s="20" t="str">
        <f>Source!DI1129</f>
        <v/>
      </c>
      <c r="I2615" s="9">
        <f>Source!AV1129</f>
        <v>1</v>
      </c>
      <c r="J2615" s="9"/>
      <c r="K2615" s="21"/>
      <c r="L2615" s="21">
        <f>Source!U1129</f>
        <v>5.34</v>
      </c>
    </row>
    <row r="2616" spans="1:22" ht="15" x14ac:dyDescent="0.25">
      <c r="A2616" s="24"/>
      <c r="B2616" s="24"/>
      <c r="C2616" s="24"/>
      <c r="D2616" s="24"/>
      <c r="E2616" s="24"/>
      <c r="F2616" s="24"/>
      <c r="G2616" s="24"/>
      <c r="H2616" s="24"/>
      <c r="I2616" s="24"/>
      <c r="J2616" s="46">
        <f>K2608+K2609+K2611+K2612+K2613+K2614</f>
        <v>6513.9699999999993</v>
      </c>
      <c r="K2616" s="46"/>
      <c r="L2616" s="25">
        <f>IF(Source!I1129&lt;&gt;0, ROUND(J2616/Source!I1129, 2), 0)</f>
        <v>7319.07</v>
      </c>
      <c r="P2616" s="23">
        <f>J2616</f>
        <v>6513.9699999999993</v>
      </c>
    </row>
    <row r="2617" spans="1:22" ht="42.75" x14ac:dyDescent="0.2">
      <c r="A2617" s="18">
        <v>305</v>
      </c>
      <c r="B2617" s="18">
        <v>305</v>
      </c>
      <c r="C2617" s="18" t="str">
        <f>Source!F1132</f>
        <v>1.21-2303-18-1/1</v>
      </c>
      <c r="D2617" s="18" t="str">
        <f>Source!G1132</f>
        <v>Техническое обслуживание переключателя универсального, число секций до 8</v>
      </c>
      <c r="E2617" s="19" t="str">
        <f>Source!H1132</f>
        <v>шт.</v>
      </c>
      <c r="F2617" s="9">
        <f>Source!I1132</f>
        <v>26</v>
      </c>
      <c r="G2617" s="21"/>
      <c r="H2617" s="20"/>
      <c r="I2617" s="9"/>
      <c r="J2617" s="9"/>
      <c r="K2617" s="21"/>
      <c r="L2617" s="21"/>
      <c r="Q2617">
        <f>ROUND((Source!BZ1132/100)*ROUND((Source!AF1132*Source!AV1132)*Source!I1132, 2), 2)</f>
        <v>3371.55</v>
      </c>
      <c r="R2617">
        <f>Source!X1132</f>
        <v>3371.55</v>
      </c>
      <c r="S2617">
        <f>ROUND((Source!CA1132/100)*ROUND((Source!AF1132*Source!AV1132)*Source!I1132, 2), 2)</f>
        <v>481.65</v>
      </c>
      <c r="T2617">
        <f>Source!Y1132</f>
        <v>481.65</v>
      </c>
      <c r="U2617">
        <f>ROUND((175/100)*ROUND((Source!AE1132*Source!AV1132)*Source!I1132, 2), 2)</f>
        <v>0</v>
      </c>
      <c r="V2617">
        <f>ROUND((108/100)*ROUND(Source!CS1132*Source!I1132, 2), 2)</f>
        <v>0</v>
      </c>
    </row>
    <row r="2618" spans="1:22" ht="14.25" x14ac:dyDescent="0.2">
      <c r="A2618" s="18"/>
      <c r="B2618" s="18"/>
      <c r="C2618" s="18"/>
      <c r="D2618" s="18" t="s">
        <v>1332</v>
      </c>
      <c r="E2618" s="19"/>
      <c r="F2618" s="9"/>
      <c r="G2618" s="21">
        <f>Source!AO1132</f>
        <v>185.25</v>
      </c>
      <c r="H2618" s="20" t="str">
        <f>Source!DG1132</f>
        <v/>
      </c>
      <c r="I2618" s="9">
        <f>Source!AV1132</f>
        <v>1</v>
      </c>
      <c r="J2618" s="9">
        <f>IF(Source!BA1132&lt;&gt; 0, Source!BA1132, 1)</f>
        <v>1</v>
      </c>
      <c r="K2618" s="21">
        <f>Source!S1132</f>
        <v>4816.5</v>
      </c>
      <c r="L2618" s="21"/>
    </row>
    <row r="2619" spans="1:22" ht="14.25" x14ac:dyDescent="0.2">
      <c r="A2619" s="18"/>
      <c r="B2619" s="18"/>
      <c r="C2619" s="18"/>
      <c r="D2619" s="18" t="s">
        <v>1336</v>
      </c>
      <c r="E2619" s="19" t="s">
        <v>1337</v>
      </c>
      <c r="F2619" s="9">
        <f>Source!AT1132</f>
        <v>70</v>
      </c>
      <c r="G2619" s="21"/>
      <c r="H2619" s="20"/>
      <c r="I2619" s="9"/>
      <c r="J2619" s="9"/>
      <c r="K2619" s="21">
        <f>SUM(R2617:R2618)</f>
        <v>3371.55</v>
      </c>
      <c r="L2619" s="21"/>
    </row>
    <row r="2620" spans="1:22" ht="14.25" x14ac:dyDescent="0.2">
      <c r="A2620" s="18"/>
      <c r="B2620" s="18"/>
      <c r="C2620" s="18"/>
      <c r="D2620" s="18" t="s">
        <v>1338</v>
      </c>
      <c r="E2620" s="19" t="s">
        <v>1337</v>
      </c>
      <c r="F2620" s="9">
        <f>Source!AU1132</f>
        <v>10</v>
      </c>
      <c r="G2620" s="21"/>
      <c r="H2620" s="20"/>
      <c r="I2620" s="9"/>
      <c r="J2620" s="9"/>
      <c r="K2620" s="21">
        <f>SUM(T2617:T2619)</f>
        <v>481.65</v>
      </c>
      <c r="L2620" s="21"/>
    </row>
    <row r="2621" spans="1:22" ht="14.25" x14ac:dyDescent="0.2">
      <c r="A2621" s="18"/>
      <c r="B2621" s="18"/>
      <c r="C2621" s="18"/>
      <c r="D2621" s="18" t="s">
        <v>1340</v>
      </c>
      <c r="E2621" s="19" t="s">
        <v>1341</v>
      </c>
      <c r="F2621" s="9">
        <f>Source!AQ1132</f>
        <v>0.3</v>
      </c>
      <c r="G2621" s="21"/>
      <c r="H2621" s="20" t="str">
        <f>Source!DI1132</f>
        <v/>
      </c>
      <c r="I2621" s="9">
        <f>Source!AV1132</f>
        <v>1</v>
      </c>
      <c r="J2621" s="9"/>
      <c r="K2621" s="21"/>
      <c r="L2621" s="21">
        <f>Source!U1132</f>
        <v>7.8</v>
      </c>
    </row>
    <row r="2622" spans="1:22" ht="15" x14ac:dyDescent="0.25">
      <c r="A2622" s="24"/>
      <c r="B2622" s="24"/>
      <c r="C2622" s="24"/>
      <c r="D2622" s="24"/>
      <c r="E2622" s="24"/>
      <c r="F2622" s="24"/>
      <c r="G2622" s="24"/>
      <c r="H2622" s="24"/>
      <c r="I2622" s="24"/>
      <c r="J2622" s="46">
        <f>K2618+K2619+K2620</f>
        <v>8669.7000000000007</v>
      </c>
      <c r="K2622" s="46"/>
      <c r="L2622" s="25">
        <f>IF(Source!I1132&lt;&gt;0, ROUND(J2622/Source!I1132, 2), 0)</f>
        <v>333.45</v>
      </c>
      <c r="P2622" s="23">
        <f>J2622</f>
        <v>8669.7000000000007</v>
      </c>
    </row>
    <row r="2623" spans="1:22" ht="71.25" x14ac:dyDescent="0.2">
      <c r="A2623" s="18">
        <v>306</v>
      </c>
      <c r="B2623" s="18">
        <v>306</v>
      </c>
      <c r="C2623" s="18" t="str">
        <f>Source!F1134</f>
        <v>1.21-2303-37-1/1</v>
      </c>
      <c r="D2623" s="18" t="str">
        <f>Source!G1134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2623" s="19" t="str">
        <f>Source!H1134</f>
        <v>10 шт.</v>
      </c>
      <c r="F2623" s="9">
        <f>Source!I1134</f>
        <v>216</v>
      </c>
      <c r="G2623" s="21"/>
      <c r="H2623" s="20"/>
      <c r="I2623" s="9"/>
      <c r="J2623" s="9"/>
      <c r="K2623" s="21"/>
      <c r="L2623" s="21"/>
      <c r="Q2623">
        <f>ROUND((Source!BZ1134/100)*ROUND((Source!AF1134*Source!AV1134)*Source!I1134, 2), 2)</f>
        <v>16805.88</v>
      </c>
      <c r="R2623">
        <f>Source!X1134</f>
        <v>16805.88</v>
      </c>
      <c r="S2623">
        <f>ROUND((Source!CA1134/100)*ROUND((Source!AF1134*Source!AV1134)*Source!I1134, 2), 2)</f>
        <v>2400.84</v>
      </c>
      <c r="T2623">
        <f>Source!Y1134</f>
        <v>2400.84</v>
      </c>
      <c r="U2623">
        <f>ROUND((175/100)*ROUND((Source!AE1134*Source!AV1134)*Source!I1134, 2), 2)</f>
        <v>0</v>
      </c>
      <c r="V2623">
        <f>ROUND((108/100)*ROUND(Source!CS1134*Source!I1134, 2), 2)</f>
        <v>0</v>
      </c>
    </row>
    <row r="2624" spans="1:22" x14ac:dyDescent="0.2">
      <c r="D2624" s="26" t="str">
        <f>"Объем: "&amp;Source!I1134&amp;"=208+"&amp;"8"</f>
        <v>Объем: 216=208+8</v>
      </c>
    </row>
    <row r="2625" spans="1:22" ht="14.25" x14ac:dyDescent="0.2">
      <c r="A2625" s="18"/>
      <c r="B2625" s="18"/>
      <c r="C2625" s="18"/>
      <c r="D2625" s="18" t="s">
        <v>1332</v>
      </c>
      <c r="E2625" s="19"/>
      <c r="F2625" s="9"/>
      <c r="G2625" s="21">
        <f>Source!AO1134</f>
        <v>111.15</v>
      </c>
      <c r="H2625" s="20" t="str">
        <f>Source!DG1134</f>
        <v/>
      </c>
      <c r="I2625" s="9">
        <f>Source!AV1134</f>
        <v>1</v>
      </c>
      <c r="J2625" s="9">
        <f>IF(Source!BA1134&lt;&gt; 0, Source!BA1134, 1)</f>
        <v>1</v>
      </c>
      <c r="K2625" s="21">
        <f>Source!S1134</f>
        <v>24008.400000000001</v>
      </c>
      <c r="L2625" s="21"/>
    </row>
    <row r="2626" spans="1:22" ht="14.25" x14ac:dyDescent="0.2">
      <c r="A2626" s="18"/>
      <c r="B2626" s="18"/>
      <c r="C2626" s="18"/>
      <c r="D2626" s="18" t="s">
        <v>1335</v>
      </c>
      <c r="E2626" s="19"/>
      <c r="F2626" s="9"/>
      <c r="G2626" s="21">
        <f>Source!AL1134</f>
        <v>6.3</v>
      </c>
      <c r="H2626" s="20" t="str">
        <f>Source!DD1134</f>
        <v/>
      </c>
      <c r="I2626" s="9">
        <f>Source!AW1134</f>
        <v>1</v>
      </c>
      <c r="J2626" s="9">
        <f>IF(Source!BC1134&lt;&gt; 0, Source!BC1134, 1)</f>
        <v>1</v>
      </c>
      <c r="K2626" s="21">
        <f>Source!P1134</f>
        <v>1360.8</v>
      </c>
      <c r="L2626" s="21"/>
    </row>
    <row r="2627" spans="1:22" ht="14.25" x14ac:dyDescent="0.2">
      <c r="A2627" s="18"/>
      <c r="B2627" s="18"/>
      <c r="C2627" s="18"/>
      <c r="D2627" s="18" t="s">
        <v>1336</v>
      </c>
      <c r="E2627" s="19" t="s">
        <v>1337</v>
      </c>
      <c r="F2627" s="9">
        <f>Source!AT1134</f>
        <v>70</v>
      </c>
      <c r="G2627" s="21"/>
      <c r="H2627" s="20"/>
      <c r="I2627" s="9"/>
      <c r="J2627" s="9"/>
      <c r="K2627" s="21">
        <f>SUM(R2623:R2626)</f>
        <v>16805.88</v>
      </c>
      <c r="L2627" s="21"/>
    </row>
    <row r="2628" spans="1:22" ht="14.25" x14ac:dyDescent="0.2">
      <c r="A2628" s="18"/>
      <c r="B2628" s="18"/>
      <c r="C2628" s="18"/>
      <c r="D2628" s="18" t="s">
        <v>1338</v>
      </c>
      <c r="E2628" s="19" t="s">
        <v>1337</v>
      </c>
      <c r="F2628" s="9">
        <f>Source!AU1134</f>
        <v>10</v>
      </c>
      <c r="G2628" s="21"/>
      <c r="H2628" s="20"/>
      <c r="I2628" s="9"/>
      <c r="J2628" s="9"/>
      <c r="K2628" s="21">
        <f>SUM(T2623:T2627)</f>
        <v>2400.84</v>
      </c>
      <c r="L2628" s="21"/>
    </row>
    <row r="2629" spans="1:22" ht="14.25" x14ac:dyDescent="0.2">
      <c r="A2629" s="18"/>
      <c r="B2629" s="18"/>
      <c r="C2629" s="18"/>
      <c r="D2629" s="18" t="s">
        <v>1340</v>
      </c>
      <c r="E2629" s="19" t="s">
        <v>1341</v>
      </c>
      <c r="F2629" s="9">
        <f>Source!AQ1134</f>
        <v>0.18</v>
      </c>
      <c r="G2629" s="21"/>
      <c r="H2629" s="20" t="str">
        <f>Source!DI1134</f>
        <v/>
      </c>
      <c r="I2629" s="9">
        <f>Source!AV1134</f>
        <v>1</v>
      </c>
      <c r="J2629" s="9"/>
      <c r="K2629" s="21"/>
      <c r="L2629" s="21">
        <f>Source!U1134</f>
        <v>38.879999999999995</v>
      </c>
    </row>
    <row r="2630" spans="1:22" ht="15" x14ac:dyDescent="0.25">
      <c r="A2630" s="24"/>
      <c r="B2630" s="24"/>
      <c r="C2630" s="24"/>
      <c r="D2630" s="24"/>
      <c r="E2630" s="24"/>
      <c r="F2630" s="24"/>
      <c r="G2630" s="24"/>
      <c r="H2630" s="24"/>
      <c r="I2630" s="24"/>
      <c r="J2630" s="46">
        <f>K2625+K2626+K2627+K2628</f>
        <v>44575.92</v>
      </c>
      <c r="K2630" s="46"/>
      <c r="L2630" s="25">
        <f>IF(Source!I1134&lt;&gt;0, ROUND(J2630/Source!I1134, 2), 0)</f>
        <v>206.37</v>
      </c>
      <c r="P2630" s="23">
        <f>J2630</f>
        <v>44575.92</v>
      </c>
    </row>
    <row r="2632" spans="1:22" ht="15" x14ac:dyDescent="0.25">
      <c r="A2632" s="44" t="str">
        <f>CONCATENATE("Итого по подразделу: ",IF(Source!G1137&lt;&gt;"Новый подраздел", Source!G1137, ""))</f>
        <v>Итого по подразделу: 4.3 Электроустановочные изделия</v>
      </c>
      <c r="B2632" s="44"/>
      <c r="C2632" s="44"/>
      <c r="D2632" s="44"/>
      <c r="E2632" s="44"/>
      <c r="F2632" s="44"/>
      <c r="G2632" s="44"/>
      <c r="H2632" s="44"/>
      <c r="I2632" s="44"/>
      <c r="J2632" s="43">
        <f>SUM(P2605:P2631)</f>
        <v>59759.59</v>
      </c>
      <c r="K2632" s="58"/>
      <c r="L2632" s="27"/>
    </row>
    <row r="2635" spans="1:22" ht="16.5" x14ac:dyDescent="0.25">
      <c r="A2635" s="45" t="str">
        <f>CONCATENATE("Подраздел: ",IF(Source!G1167&lt;&gt;"Новый подраздел", Source!G1167, ""))</f>
        <v>Подраздел: 4.4 Кабели и провода</v>
      </c>
      <c r="B2635" s="45"/>
      <c r="C2635" s="45"/>
      <c r="D2635" s="45"/>
      <c r="E2635" s="45"/>
      <c r="F2635" s="45"/>
      <c r="G2635" s="45"/>
      <c r="H2635" s="45"/>
      <c r="I2635" s="45"/>
      <c r="J2635" s="45"/>
      <c r="K2635" s="45"/>
      <c r="L2635" s="45"/>
    </row>
    <row r="2636" spans="1:22" ht="71.25" x14ac:dyDescent="0.2">
      <c r="A2636" s="18">
        <v>307</v>
      </c>
      <c r="B2636" s="18">
        <v>307</v>
      </c>
      <c r="C2636" s="18" t="str">
        <f>Source!F1171</f>
        <v>1.21-2103-9-2/1</v>
      </c>
      <c r="D2636" s="18" t="str">
        <f>Source!G1171</f>
        <v>Техническое обслуживание силовых сетей, проложенных по кирпичным и бетонным основаниям, провод сечением 3х1,5-6 мм2 ( 3х1,5 ; 3х2,5 ; 3х4 ;  3х6 )</v>
      </c>
      <c r="E2636" s="19" t="str">
        <f>Source!H1171</f>
        <v>100 м</v>
      </c>
      <c r="F2636" s="9">
        <f>Source!I1171</f>
        <v>2.1833999999999998</v>
      </c>
      <c r="G2636" s="21"/>
      <c r="H2636" s="20"/>
      <c r="I2636" s="9"/>
      <c r="J2636" s="9"/>
      <c r="K2636" s="21"/>
      <c r="L2636" s="21"/>
      <c r="Q2636">
        <f>ROUND((Source!BZ1171/100)*ROUND((Source!AF1171*Source!AV1171)*Source!I1171, 2), 2)</f>
        <v>8181.65</v>
      </c>
      <c r="R2636">
        <f>Source!X1171</f>
        <v>8181.65</v>
      </c>
      <c r="S2636">
        <f>ROUND((Source!CA1171/100)*ROUND((Source!AF1171*Source!AV1171)*Source!I1171, 2), 2)</f>
        <v>1168.81</v>
      </c>
      <c r="T2636">
        <f>Source!Y1171</f>
        <v>1168.81</v>
      </c>
      <c r="U2636">
        <f>ROUND((175/100)*ROUND((Source!AE1171*Source!AV1171)*Source!I1171, 2), 2)</f>
        <v>0</v>
      </c>
      <c r="V2636">
        <f>ROUND((108/100)*ROUND(Source!CS1171*Source!I1171, 2), 2)</f>
        <v>0</v>
      </c>
    </row>
    <row r="2637" spans="1:22" ht="38.25" x14ac:dyDescent="0.2">
      <c r="D2637" s="26" t="str">
        <f>"Объем: "&amp;Source!I1171&amp;"=(2441+"&amp;"2513+"&amp;"3365+"&amp;"660+"&amp;"670+"&amp;"1088+"&amp;"180)*"&amp;"0,2*"&amp;"0,1/"&amp;"100"</f>
        <v>Объем: 2,1834=(2441+2513+3365+660+670+1088+180)*0,2*0,1/100</v>
      </c>
    </row>
    <row r="2638" spans="1:22" ht="14.25" x14ac:dyDescent="0.2">
      <c r="A2638" s="18"/>
      <c r="B2638" s="18"/>
      <c r="C2638" s="18"/>
      <c r="D2638" s="18" t="s">
        <v>1332</v>
      </c>
      <c r="E2638" s="19"/>
      <c r="F2638" s="9"/>
      <c r="G2638" s="21">
        <f>Source!AO1171</f>
        <v>5353.15</v>
      </c>
      <c r="H2638" s="20" t="str">
        <f>Source!DG1171</f>
        <v/>
      </c>
      <c r="I2638" s="9">
        <f>Source!AV1171</f>
        <v>1</v>
      </c>
      <c r="J2638" s="9">
        <f>IF(Source!BA1171&lt;&gt; 0, Source!BA1171, 1)</f>
        <v>1</v>
      </c>
      <c r="K2638" s="21">
        <f>Source!S1171</f>
        <v>11688.07</v>
      </c>
      <c r="L2638" s="21"/>
    </row>
    <row r="2639" spans="1:22" ht="14.25" x14ac:dyDescent="0.2">
      <c r="A2639" s="18"/>
      <c r="B2639" s="18"/>
      <c r="C2639" s="18"/>
      <c r="D2639" s="18" t="s">
        <v>1335</v>
      </c>
      <c r="E2639" s="19"/>
      <c r="F2639" s="9"/>
      <c r="G2639" s="21">
        <f>Source!AL1171</f>
        <v>22.51</v>
      </c>
      <c r="H2639" s="20" t="str">
        <f>Source!DD1171</f>
        <v/>
      </c>
      <c r="I2639" s="9">
        <f>Source!AW1171</f>
        <v>1</v>
      </c>
      <c r="J2639" s="9">
        <f>IF(Source!BC1171&lt;&gt; 0, Source!BC1171, 1)</f>
        <v>1</v>
      </c>
      <c r="K2639" s="21">
        <f>Source!P1171</f>
        <v>49.15</v>
      </c>
      <c r="L2639" s="21"/>
    </row>
    <row r="2640" spans="1:22" ht="14.25" x14ac:dyDescent="0.2">
      <c r="A2640" s="18"/>
      <c r="B2640" s="18"/>
      <c r="C2640" s="18"/>
      <c r="D2640" s="18" t="s">
        <v>1336</v>
      </c>
      <c r="E2640" s="19" t="s">
        <v>1337</v>
      </c>
      <c r="F2640" s="9">
        <f>Source!AT1171</f>
        <v>70</v>
      </c>
      <c r="G2640" s="21"/>
      <c r="H2640" s="20"/>
      <c r="I2640" s="9"/>
      <c r="J2640" s="9"/>
      <c r="K2640" s="21">
        <f>SUM(R2636:R2639)</f>
        <v>8181.65</v>
      </c>
      <c r="L2640" s="21"/>
    </row>
    <row r="2641" spans="1:22" ht="14.25" x14ac:dyDescent="0.2">
      <c r="A2641" s="18"/>
      <c r="B2641" s="18"/>
      <c r="C2641" s="18"/>
      <c r="D2641" s="18" t="s">
        <v>1338</v>
      </c>
      <c r="E2641" s="19" t="s">
        <v>1337</v>
      </c>
      <c r="F2641" s="9">
        <f>Source!AU1171</f>
        <v>10</v>
      </c>
      <c r="G2641" s="21"/>
      <c r="H2641" s="20"/>
      <c r="I2641" s="9"/>
      <c r="J2641" s="9"/>
      <c r="K2641" s="21">
        <f>SUM(T2636:T2640)</f>
        <v>1168.81</v>
      </c>
      <c r="L2641" s="21"/>
    </row>
    <row r="2642" spans="1:22" ht="14.25" x14ac:dyDescent="0.2">
      <c r="A2642" s="18"/>
      <c r="B2642" s="18"/>
      <c r="C2642" s="18"/>
      <c r="D2642" s="18" t="s">
        <v>1340</v>
      </c>
      <c r="E2642" s="19" t="s">
        <v>1341</v>
      </c>
      <c r="F2642" s="9">
        <f>Source!AQ1171</f>
        <v>10</v>
      </c>
      <c r="G2642" s="21"/>
      <c r="H2642" s="20" t="str">
        <f>Source!DI1171</f>
        <v/>
      </c>
      <c r="I2642" s="9">
        <f>Source!AV1171</f>
        <v>1</v>
      </c>
      <c r="J2642" s="9"/>
      <c r="K2642" s="21"/>
      <c r="L2642" s="21">
        <f>Source!U1171</f>
        <v>21.833999999999996</v>
      </c>
    </row>
    <row r="2643" spans="1:22" ht="15" x14ac:dyDescent="0.25">
      <c r="A2643" s="24"/>
      <c r="B2643" s="24"/>
      <c r="C2643" s="24"/>
      <c r="D2643" s="24"/>
      <c r="E2643" s="24"/>
      <c r="F2643" s="24"/>
      <c r="G2643" s="24"/>
      <c r="H2643" s="24"/>
      <c r="I2643" s="24"/>
      <c r="J2643" s="46">
        <f>K2638+K2639+K2640+K2641</f>
        <v>21087.68</v>
      </c>
      <c r="K2643" s="46"/>
      <c r="L2643" s="25">
        <f>IF(Source!I1171&lt;&gt;0, ROUND(J2643/Source!I1171, 2), 0)</f>
        <v>9658.18</v>
      </c>
      <c r="P2643" s="23">
        <f>J2643</f>
        <v>21087.68</v>
      </c>
    </row>
    <row r="2644" spans="1:22" ht="57" x14ac:dyDescent="0.2">
      <c r="A2644" s="18">
        <v>308</v>
      </c>
      <c r="B2644" s="18">
        <v>308</v>
      </c>
      <c r="C2644" s="18" t="str">
        <f>Source!F1173</f>
        <v>1.21-2103-9-5/1</v>
      </c>
      <c r="D2644" s="18" t="str">
        <f>Source!G1173</f>
        <v>Техническое обслуживание силовых сетей, проложенных по кирпичным и бетонным основаниям, провод сечением 3х10-16 мм2  / (3х10 ; 3х16 )</v>
      </c>
      <c r="E2644" s="19" t="str">
        <f>Source!H1173</f>
        <v>100 м</v>
      </c>
      <c r="F2644" s="9">
        <f>Source!I1173</f>
        <v>0.16500000000000001</v>
      </c>
      <c r="G2644" s="21"/>
      <c r="H2644" s="20"/>
      <c r="I2644" s="9"/>
      <c r="J2644" s="9"/>
      <c r="K2644" s="21"/>
      <c r="L2644" s="21"/>
      <c r="Q2644">
        <f>ROUND((Source!BZ1173/100)*ROUND((Source!AF1173*Source!AV1173)*Source!I1173, 2), 2)</f>
        <v>734.52</v>
      </c>
      <c r="R2644">
        <f>Source!X1173</f>
        <v>734.52</v>
      </c>
      <c r="S2644">
        <f>ROUND((Source!CA1173/100)*ROUND((Source!AF1173*Source!AV1173)*Source!I1173, 2), 2)</f>
        <v>104.93</v>
      </c>
      <c r="T2644">
        <f>Source!Y1173</f>
        <v>104.93</v>
      </c>
      <c r="U2644">
        <f>ROUND((175/100)*ROUND((Source!AE1173*Source!AV1173)*Source!I1173, 2), 2)</f>
        <v>0</v>
      </c>
      <c r="V2644">
        <f>ROUND((108/100)*ROUND(Source!CS1173*Source!I1173, 2), 2)</f>
        <v>0</v>
      </c>
    </row>
    <row r="2645" spans="1:22" x14ac:dyDescent="0.2">
      <c r="D2645" s="26" t="str">
        <f>"Объем: "&amp;Source!I1173&amp;"=(300+"&amp;"525)*"&amp;"0,2*"&amp;"0,1/"&amp;"100"</f>
        <v>Объем: 0,165=(300+525)*0,2*0,1/100</v>
      </c>
    </row>
    <row r="2646" spans="1:22" ht="14.25" x14ac:dyDescent="0.2">
      <c r="A2646" s="18"/>
      <c r="B2646" s="18"/>
      <c r="C2646" s="18"/>
      <c r="D2646" s="18" t="s">
        <v>1332</v>
      </c>
      <c r="E2646" s="19"/>
      <c r="F2646" s="9"/>
      <c r="G2646" s="21">
        <f>Source!AO1173</f>
        <v>6359.54</v>
      </c>
      <c r="H2646" s="20" t="str">
        <f>Source!DG1173</f>
        <v/>
      </c>
      <c r="I2646" s="9">
        <f>Source!AV1173</f>
        <v>1</v>
      </c>
      <c r="J2646" s="9">
        <f>IF(Source!BA1173&lt;&gt; 0, Source!BA1173, 1)</f>
        <v>1</v>
      </c>
      <c r="K2646" s="21">
        <f>Source!S1173</f>
        <v>1049.32</v>
      </c>
      <c r="L2646" s="21"/>
    </row>
    <row r="2647" spans="1:22" ht="14.25" x14ac:dyDescent="0.2">
      <c r="A2647" s="18"/>
      <c r="B2647" s="18"/>
      <c r="C2647" s="18"/>
      <c r="D2647" s="18" t="s">
        <v>1335</v>
      </c>
      <c r="E2647" s="19"/>
      <c r="F2647" s="9"/>
      <c r="G2647" s="21">
        <f>Source!AL1173</f>
        <v>15.76</v>
      </c>
      <c r="H2647" s="20" t="str">
        <f>Source!DD1173</f>
        <v/>
      </c>
      <c r="I2647" s="9">
        <f>Source!AW1173</f>
        <v>1</v>
      </c>
      <c r="J2647" s="9">
        <f>IF(Source!BC1173&lt;&gt; 0, Source!BC1173, 1)</f>
        <v>1</v>
      </c>
      <c r="K2647" s="21">
        <f>Source!P1173</f>
        <v>2.6</v>
      </c>
      <c r="L2647" s="21"/>
    </row>
    <row r="2648" spans="1:22" ht="14.25" x14ac:dyDescent="0.2">
      <c r="A2648" s="18"/>
      <c r="B2648" s="18"/>
      <c r="C2648" s="18"/>
      <c r="D2648" s="18" t="s">
        <v>1336</v>
      </c>
      <c r="E2648" s="19" t="s">
        <v>1337</v>
      </c>
      <c r="F2648" s="9">
        <f>Source!AT1173</f>
        <v>70</v>
      </c>
      <c r="G2648" s="21"/>
      <c r="H2648" s="20"/>
      <c r="I2648" s="9"/>
      <c r="J2648" s="9"/>
      <c r="K2648" s="21">
        <f>SUM(R2644:R2647)</f>
        <v>734.52</v>
      </c>
      <c r="L2648" s="21"/>
    </row>
    <row r="2649" spans="1:22" ht="14.25" x14ac:dyDescent="0.2">
      <c r="A2649" s="18"/>
      <c r="B2649" s="18"/>
      <c r="C2649" s="18"/>
      <c r="D2649" s="18" t="s">
        <v>1338</v>
      </c>
      <c r="E2649" s="19" t="s">
        <v>1337</v>
      </c>
      <c r="F2649" s="9">
        <f>Source!AU1173</f>
        <v>10</v>
      </c>
      <c r="G2649" s="21"/>
      <c r="H2649" s="20"/>
      <c r="I2649" s="9"/>
      <c r="J2649" s="9"/>
      <c r="K2649" s="21">
        <f>SUM(T2644:T2648)</f>
        <v>104.93</v>
      </c>
      <c r="L2649" s="21"/>
    </row>
    <row r="2650" spans="1:22" ht="14.25" x14ac:dyDescent="0.2">
      <c r="A2650" s="18"/>
      <c r="B2650" s="18"/>
      <c r="C2650" s="18"/>
      <c r="D2650" s="18" t="s">
        <v>1340</v>
      </c>
      <c r="E2650" s="19" t="s">
        <v>1341</v>
      </c>
      <c r="F2650" s="9">
        <f>Source!AQ1173</f>
        <v>11.88</v>
      </c>
      <c r="G2650" s="21"/>
      <c r="H2650" s="20" t="str">
        <f>Source!DI1173</f>
        <v/>
      </c>
      <c r="I2650" s="9">
        <f>Source!AV1173</f>
        <v>1</v>
      </c>
      <c r="J2650" s="9"/>
      <c r="K2650" s="21"/>
      <c r="L2650" s="21">
        <f>Source!U1173</f>
        <v>1.9602000000000002</v>
      </c>
    </row>
    <row r="2651" spans="1:22" ht="15" x14ac:dyDescent="0.25">
      <c r="A2651" s="24"/>
      <c r="B2651" s="24"/>
      <c r="C2651" s="24"/>
      <c r="D2651" s="24"/>
      <c r="E2651" s="24"/>
      <c r="F2651" s="24"/>
      <c r="G2651" s="24"/>
      <c r="H2651" s="24"/>
      <c r="I2651" s="24"/>
      <c r="J2651" s="46">
        <f>K2646+K2647+K2648+K2649</f>
        <v>1891.37</v>
      </c>
      <c r="K2651" s="46"/>
      <c r="L2651" s="25">
        <f>IF(Source!I1173&lt;&gt;0, ROUND(J2651/Source!I1173, 2), 0)</f>
        <v>11462.85</v>
      </c>
      <c r="P2651" s="23">
        <f>J2651</f>
        <v>1891.37</v>
      </c>
    </row>
    <row r="2652" spans="1:22" ht="71.25" x14ac:dyDescent="0.2">
      <c r="A2652" s="18">
        <v>309</v>
      </c>
      <c r="B2652" s="18">
        <v>309</v>
      </c>
      <c r="C2652" s="18" t="str">
        <f>Source!F1175</f>
        <v>1.21-2103-9-3/1</v>
      </c>
      <c r="D2652" s="18" t="str">
        <f>Source!G1175</f>
        <v>Техническое обслуживание силовых сетей, проложенных по кирпичным и бетонным основаниям, провод сечением 4х1,5-6 мм2 / прим. ( 5х2,5, 5х4, 5х6)</v>
      </c>
      <c r="E2652" s="19" t="str">
        <f>Source!H1175</f>
        <v>100 м</v>
      </c>
      <c r="F2652" s="9">
        <f>Source!I1175</f>
        <v>0.51359999999999995</v>
      </c>
      <c r="G2652" s="21"/>
      <c r="H2652" s="20"/>
      <c r="I2652" s="9"/>
      <c r="J2652" s="9"/>
      <c r="K2652" s="21"/>
      <c r="L2652" s="21"/>
      <c r="Q2652">
        <f>ROUND((Source!BZ1175/100)*ROUND((Source!AF1175*Source!AV1175)*Source!I1175, 2), 2)</f>
        <v>2159.36</v>
      </c>
      <c r="R2652">
        <f>Source!X1175</f>
        <v>2159.36</v>
      </c>
      <c r="S2652">
        <f>ROUND((Source!CA1175/100)*ROUND((Source!AF1175*Source!AV1175)*Source!I1175, 2), 2)</f>
        <v>308.48</v>
      </c>
      <c r="T2652">
        <f>Source!Y1175</f>
        <v>308.48</v>
      </c>
      <c r="U2652">
        <f>ROUND((175/100)*ROUND((Source!AE1175*Source!AV1175)*Source!I1175, 2), 2)</f>
        <v>0</v>
      </c>
      <c r="V2652">
        <f>ROUND((108/100)*ROUND(Source!CS1175*Source!I1175, 2), 2)</f>
        <v>0</v>
      </c>
    </row>
    <row r="2653" spans="1:22" ht="25.5" x14ac:dyDescent="0.2">
      <c r="D2653" s="26" t="str">
        <f>"Объем: "&amp;Source!I1175&amp;"=(173+"&amp;"1105+"&amp;"915+"&amp;"165+"&amp;"210)*"&amp;"0,2*"&amp;"0,1/"&amp;"100"</f>
        <v>Объем: 0,5136=(173+1105+915+165+210)*0,2*0,1/100</v>
      </c>
    </row>
    <row r="2654" spans="1:22" ht="14.25" x14ac:dyDescent="0.2">
      <c r="A2654" s="18"/>
      <c r="B2654" s="18"/>
      <c r="C2654" s="18"/>
      <c r="D2654" s="18" t="s">
        <v>1332</v>
      </c>
      <c r="E2654" s="19"/>
      <c r="F2654" s="9"/>
      <c r="G2654" s="21">
        <f>Source!AO1175</f>
        <v>6006.24</v>
      </c>
      <c r="H2654" s="20" t="str">
        <f>Source!DG1175</f>
        <v/>
      </c>
      <c r="I2654" s="9">
        <f>Source!AV1175</f>
        <v>1</v>
      </c>
      <c r="J2654" s="9">
        <f>IF(Source!BA1175&lt;&gt; 0, Source!BA1175, 1)</f>
        <v>1</v>
      </c>
      <c r="K2654" s="21">
        <f>Source!S1175</f>
        <v>3084.8</v>
      </c>
      <c r="L2654" s="21"/>
    </row>
    <row r="2655" spans="1:22" ht="14.25" x14ac:dyDescent="0.2">
      <c r="A2655" s="18"/>
      <c r="B2655" s="18"/>
      <c r="C2655" s="18"/>
      <c r="D2655" s="18" t="s">
        <v>1335</v>
      </c>
      <c r="E2655" s="19"/>
      <c r="F2655" s="9"/>
      <c r="G2655" s="21">
        <f>Source!AL1175</f>
        <v>14.63</v>
      </c>
      <c r="H2655" s="20" t="str">
        <f>Source!DD1175</f>
        <v/>
      </c>
      <c r="I2655" s="9">
        <f>Source!AW1175</f>
        <v>1</v>
      </c>
      <c r="J2655" s="9">
        <f>IF(Source!BC1175&lt;&gt; 0, Source!BC1175, 1)</f>
        <v>1</v>
      </c>
      <c r="K2655" s="21">
        <f>Source!P1175</f>
        <v>7.51</v>
      </c>
      <c r="L2655" s="21"/>
    </row>
    <row r="2656" spans="1:22" ht="14.25" x14ac:dyDescent="0.2">
      <c r="A2656" s="18"/>
      <c r="B2656" s="18"/>
      <c r="C2656" s="18"/>
      <c r="D2656" s="18" t="s">
        <v>1336</v>
      </c>
      <c r="E2656" s="19" t="s">
        <v>1337</v>
      </c>
      <c r="F2656" s="9">
        <f>Source!AT1175</f>
        <v>70</v>
      </c>
      <c r="G2656" s="21"/>
      <c r="H2656" s="20"/>
      <c r="I2656" s="9"/>
      <c r="J2656" s="9"/>
      <c r="K2656" s="21">
        <f>SUM(R2652:R2655)</f>
        <v>2159.36</v>
      </c>
      <c r="L2656" s="21"/>
    </row>
    <row r="2657" spans="1:22" ht="14.25" x14ac:dyDescent="0.2">
      <c r="A2657" s="18"/>
      <c r="B2657" s="18"/>
      <c r="C2657" s="18"/>
      <c r="D2657" s="18" t="s">
        <v>1338</v>
      </c>
      <c r="E2657" s="19" t="s">
        <v>1337</v>
      </c>
      <c r="F2657" s="9">
        <f>Source!AU1175</f>
        <v>10</v>
      </c>
      <c r="G2657" s="21"/>
      <c r="H2657" s="20"/>
      <c r="I2657" s="9"/>
      <c r="J2657" s="9"/>
      <c r="K2657" s="21">
        <f>SUM(T2652:T2656)</f>
        <v>308.48</v>
      </c>
      <c r="L2657" s="21"/>
    </row>
    <row r="2658" spans="1:22" ht="14.25" x14ac:dyDescent="0.2">
      <c r="A2658" s="18"/>
      <c r="B2658" s="18"/>
      <c r="C2658" s="18"/>
      <c r="D2658" s="18" t="s">
        <v>1340</v>
      </c>
      <c r="E2658" s="19" t="s">
        <v>1341</v>
      </c>
      <c r="F2658" s="9">
        <f>Source!AQ1175</f>
        <v>11.22</v>
      </c>
      <c r="G2658" s="21"/>
      <c r="H2658" s="20" t="str">
        <f>Source!DI1175</f>
        <v/>
      </c>
      <c r="I2658" s="9">
        <f>Source!AV1175</f>
        <v>1</v>
      </c>
      <c r="J2658" s="9"/>
      <c r="K2658" s="21"/>
      <c r="L2658" s="21">
        <f>Source!U1175</f>
        <v>5.7625919999999997</v>
      </c>
    </row>
    <row r="2659" spans="1:22" ht="15" x14ac:dyDescent="0.25">
      <c r="A2659" s="24"/>
      <c r="B2659" s="24"/>
      <c r="C2659" s="24"/>
      <c r="D2659" s="24"/>
      <c r="E2659" s="24"/>
      <c r="F2659" s="24"/>
      <c r="G2659" s="24"/>
      <c r="H2659" s="24"/>
      <c r="I2659" s="24"/>
      <c r="J2659" s="46">
        <f>K2654+K2655+K2656+K2657</f>
        <v>5560.15</v>
      </c>
      <c r="K2659" s="46"/>
      <c r="L2659" s="25">
        <f>IF(Source!I1175&lt;&gt;0, ROUND(J2659/Source!I1175, 2), 0)</f>
        <v>10825.84</v>
      </c>
      <c r="P2659" s="23">
        <f>J2659</f>
        <v>5560.15</v>
      </c>
    </row>
    <row r="2660" spans="1:22" ht="71.25" x14ac:dyDescent="0.2">
      <c r="A2660" s="18">
        <v>310</v>
      </c>
      <c r="B2660" s="18">
        <v>310</v>
      </c>
      <c r="C2660" s="18" t="str">
        <f>Source!F1176</f>
        <v>1.21-2103-9-4/1</v>
      </c>
      <c r="D2660" s="18" t="str">
        <f>Source!G1176</f>
        <v>Техническое обслуживание силовых сетей, проложенных по кирпичным и бетонным основаниям, добавлять на каждый следующий провод к поз. 21-2103-9-3 / прим. (5х2,5, 5х4, 5х6)</v>
      </c>
      <c r="E2660" s="19" t="str">
        <f>Source!H1176</f>
        <v>100 м</v>
      </c>
      <c r="F2660" s="9">
        <f>Source!I1176</f>
        <v>0.51359999999999995</v>
      </c>
      <c r="G2660" s="21"/>
      <c r="H2660" s="20"/>
      <c r="I2660" s="9"/>
      <c r="J2660" s="9"/>
      <c r="K2660" s="21"/>
      <c r="L2660" s="21"/>
      <c r="Q2660">
        <f>ROUND((Source!BZ1176/100)*ROUND((Source!AF1176*Source!AV1176)*Source!I1176, 2), 2)</f>
        <v>392.61</v>
      </c>
      <c r="R2660">
        <f>Source!X1176</f>
        <v>392.61</v>
      </c>
      <c r="S2660">
        <f>ROUND((Source!CA1176/100)*ROUND((Source!AF1176*Source!AV1176)*Source!I1176, 2), 2)</f>
        <v>56.09</v>
      </c>
      <c r="T2660">
        <f>Source!Y1176</f>
        <v>56.09</v>
      </c>
      <c r="U2660">
        <f>ROUND((175/100)*ROUND((Source!AE1176*Source!AV1176)*Source!I1176, 2), 2)</f>
        <v>0</v>
      </c>
      <c r="V2660">
        <f>ROUND((108/100)*ROUND(Source!CS1176*Source!I1176, 2), 2)</f>
        <v>0</v>
      </c>
    </row>
    <row r="2661" spans="1:22" ht="25.5" x14ac:dyDescent="0.2">
      <c r="D2661" s="26" t="str">
        <f>"Объем: "&amp;Source!I1176&amp;"=(173+"&amp;"1105+"&amp;"915+"&amp;"165+"&amp;"210)*"&amp;"0,2*"&amp;"0,1/"&amp;"100"</f>
        <v>Объем: 0,5136=(173+1105+915+165+210)*0,2*0,1/100</v>
      </c>
    </row>
    <row r="2662" spans="1:22" ht="14.25" x14ac:dyDescent="0.2">
      <c r="A2662" s="18"/>
      <c r="B2662" s="18"/>
      <c r="C2662" s="18"/>
      <c r="D2662" s="18" t="s">
        <v>1332</v>
      </c>
      <c r="E2662" s="19"/>
      <c r="F2662" s="9"/>
      <c r="G2662" s="21">
        <f>Source!AO1176</f>
        <v>1092.04</v>
      </c>
      <c r="H2662" s="20" t="str">
        <f>Source!DG1176</f>
        <v/>
      </c>
      <c r="I2662" s="9">
        <f>Source!AV1176</f>
        <v>1</v>
      </c>
      <c r="J2662" s="9">
        <f>IF(Source!BA1176&lt;&gt; 0, Source!BA1176, 1)</f>
        <v>1</v>
      </c>
      <c r="K2662" s="21">
        <f>Source!S1176</f>
        <v>560.87</v>
      </c>
      <c r="L2662" s="21"/>
    </row>
    <row r="2663" spans="1:22" ht="14.25" x14ac:dyDescent="0.2">
      <c r="A2663" s="18"/>
      <c r="B2663" s="18"/>
      <c r="C2663" s="18"/>
      <c r="D2663" s="18" t="s">
        <v>1336</v>
      </c>
      <c r="E2663" s="19" t="s">
        <v>1337</v>
      </c>
      <c r="F2663" s="9">
        <f>Source!AT1176</f>
        <v>70</v>
      </c>
      <c r="G2663" s="21"/>
      <c r="H2663" s="20"/>
      <c r="I2663" s="9"/>
      <c r="J2663" s="9"/>
      <c r="K2663" s="21">
        <f>SUM(R2660:R2662)</f>
        <v>392.61</v>
      </c>
      <c r="L2663" s="21"/>
    </row>
    <row r="2664" spans="1:22" ht="14.25" x14ac:dyDescent="0.2">
      <c r="A2664" s="18"/>
      <c r="B2664" s="18"/>
      <c r="C2664" s="18"/>
      <c r="D2664" s="18" t="s">
        <v>1338</v>
      </c>
      <c r="E2664" s="19" t="s">
        <v>1337</v>
      </c>
      <c r="F2664" s="9">
        <f>Source!AU1176</f>
        <v>10</v>
      </c>
      <c r="G2664" s="21"/>
      <c r="H2664" s="20"/>
      <c r="I2664" s="9"/>
      <c r="J2664" s="9"/>
      <c r="K2664" s="21">
        <f>SUM(T2660:T2663)</f>
        <v>56.09</v>
      </c>
      <c r="L2664" s="21"/>
    </row>
    <row r="2665" spans="1:22" ht="14.25" x14ac:dyDescent="0.2">
      <c r="A2665" s="18"/>
      <c r="B2665" s="18"/>
      <c r="C2665" s="18"/>
      <c r="D2665" s="18" t="s">
        <v>1340</v>
      </c>
      <c r="E2665" s="19" t="s">
        <v>1341</v>
      </c>
      <c r="F2665" s="9">
        <f>Source!AQ1176</f>
        <v>2.04</v>
      </c>
      <c r="G2665" s="21"/>
      <c r="H2665" s="20" t="str">
        <f>Source!DI1176</f>
        <v/>
      </c>
      <c r="I2665" s="9">
        <f>Source!AV1176</f>
        <v>1</v>
      </c>
      <c r="J2665" s="9"/>
      <c r="K2665" s="21"/>
      <c r="L2665" s="21">
        <f>Source!U1176</f>
        <v>1.047744</v>
      </c>
    </row>
    <row r="2666" spans="1:22" ht="15" x14ac:dyDescent="0.25">
      <c r="A2666" s="24"/>
      <c r="B2666" s="24"/>
      <c r="C2666" s="24"/>
      <c r="D2666" s="24"/>
      <c r="E2666" s="24"/>
      <c r="F2666" s="24"/>
      <c r="G2666" s="24"/>
      <c r="H2666" s="24"/>
      <c r="I2666" s="24"/>
      <c r="J2666" s="46">
        <f>K2662+K2663+K2664</f>
        <v>1009.57</v>
      </c>
      <c r="K2666" s="46"/>
      <c r="L2666" s="25">
        <f>IF(Source!I1176&lt;&gt;0, ROUND(J2666/Source!I1176, 2), 0)</f>
        <v>1965.67</v>
      </c>
      <c r="P2666" s="23">
        <f>J2666</f>
        <v>1009.57</v>
      </c>
    </row>
    <row r="2667" spans="1:22" ht="57" x14ac:dyDescent="0.2">
      <c r="A2667" s="18">
        <v>311</v>
      </c>
      <c r="B2667" s="18">
        <v>311</v>
      </c>
      <c r="C2667" s="18" t="str">
        <f>Source!F1178</f>
        <v>1.21-2103-9-5/1</v>
      </c>
      <c r="D2667" s="18" t="str">
        <f>Source!G1178</f>
        <v>Техническое обслуживание силовых сетей, проложенных по кирпичным и бетонным основаниям, провод сечением 3х10-16 мм2  / (5х10  )</v>
      </c>
      <c r="E2667" s="19" t="str">
        <f>Source!H1178</f>
        <v>100 м</v>
      </c>
      <c r="F2667" s="9">
        <f>Source!I1178</f>
        <v>6.1600000000000002E-2</v>
      </c>
      <c r="G2667" s="21"/>
      <c r="H2667" s="20"/>
      <c r="I2667" s="9"/>
      <c r="J2667" s="9"/>
      <c r="K2667" s="21"/>
      <c r="L2667" s="21"/>
      <c r="Q2667">
        <f>ROUND((Source!BZ1178/100)*ROUND((Source!AF1178*Source!AV1178)*Source!I1178, 2), 2)</f>
        <v>274.23</v>
      </c>
      <c r="R2667">
        <f>Source!X1178</f>
        <v>274.23</v>
      </c>
      <c r="S2667">
        <f>ROUND((Source!CA1178/100)*ROUND((Source!AF1178*Source!AV1178)*Source!I1178, 2), 2)</f>
        <v>39.18</v>
      </c>
      <c r="T2667">
        <f>Source!Y1178</f>
        <v>39.18</v>
      </c>
      <c r="U2667">
        <f>ROUND((175/100)*ROUND((Source!AE1178*Source!AV1178)*Source!I1178, 2), 2)</f>
        <v>0</v>
      </c>
      <c r="V2667">
        <f>ROUND((108/100)*ROUND(Source!CS1178*Source!I1178, 2), 2)</f>
        <v>0</v>
      </c>
    </row>
    <row r="2668" spans="1:22" x14ac:dyDescent="0.2">
      <c r="D2668" s="26" t="str">
        <f>"Объем: "&amp;Source!I1178&amp;"=(203+"&amp;"105)*"&amp;"0,2*"&amp;"0,1/"&amp;"100"</f>
        <v>Объем: 0,0616=(203+105)*0,2*0,1/100</v>
      </c>
    </row>
    <row r="2669" spans="1:22" ht="14.25" x14ac:dyDescent="0.2">
      <c r="A2669" s="18"/>
      <c r="B2669" s="18"/>
      <c r="C2669" s="18"/>
      <c r="D2669" s="18" t="s">
        <v>1332</v>
      </c>
      <c r="E2669" s="19"/>
      <c r="F2669" s="9"/>
      <c r="G2669" s="21">
        <f>Source!AO1178</f>
        <v>6359.54</v>
      </c>
      <c r="H2669" s="20" t="str">
        <f>Source!DG1178</f>
        <v/>
      </c>
      <c r="I2669" s="9">
        <f>Source!AV1178</f>
        <v>1</v>
      </c>
      <c r="J2669" s="9">
        <f>IF(Source!BA1178&lt;&gt; 0, Source!BA1178, 1)</f>
        <v>1</v>
      </c>
      <c r="K2669" s="21">
        <f>Source!S1178</f>
        <v>391.75</v>
      </c>
      <c r="L2669" s="21"/>
    </row>
    <row r="2670" spans="1:22" ht="14.25" x14ac:dyDescent="0.2">
      <c r="A2670" s="18"/>
      <c r="B2670" s="18"/>
      <c r="C2670" s="18"/>
      <c r="D2670" s="18" t="s">
        <v>1335</v>
      </c>
      <c r="E2670" s="19"/>
      <c r="F2670" s="9"/>
      <c r="G2670" s="21">
        <f>Source!AL1178</f>
        <v>15.76</v>
      </c>
      <c r="H2670" s="20" t="str">
        <f>Source!DD1178</f>
        <v/>
      </c>
      <c r="I2670" s="9">
        <f>Source!AW1178</f>
        <v>1</v>
      </c>
      <c r="J2670" s="9">
        <f>IF(Source!BC1178&lt;&gt; 0, Source!BC1178, 1)</f>
        <v>1</v>
      </c>
      <c r="K2670" s="21">
        <f>Source!P1178</f>
        <v>0.97</v>
      </c>
      <c r="L2670" s="21"/>
    </row>
    <row r="2671" spans="1:22" ht="14.25" x14ac:dyDescent="0.2">
      <c r="A2671" s="18"/>
      <c r="B2671" s="18"/>
      <c r="C2671" s="18"/>
      <c r="D2671" s="18" t="s">
        <v>1336</v>
      </c>
      <c r="E2671" s="19" t="s">
        <v>1337</v>
      </c>
      <c r="F2671" s="9">
        <f>Source!AT1178</f>
        <v>70</v>
      </c>
      <c r="G2671" s="21"/>
      <c r="H2671" s="20"/>
      <c r="I2671" s="9"/>
      <c r="J2671" s="9"/>
      <c r="K2671" s="21">
        <f>SUM(R2667:R2670)</f>
        <v>274.23</v>
      </c>
      <c r="L2671" s="21"/>
    </row>
    <row r="2672" spans="1:22" ht="14.25" x14ac:dyDescent="0.2">
      <c r="A2672" s="18"/>
      <c r="B2672" s="18"/>
      <c r="C2672" s="18"/>
      <c r="D2672" s="18" t="s">
        <v>1338</v>
      </c>
      <c r="E2672" s="19" t="s">
        <v>1337</v>
      </c>
      <c r="F2672" s="9">
        <f>Source!AU1178</f>
        <v>10</v>
      </c>
      <c r="G2672" s="21"/>
      <c r="H2672" s="20"/>
      <c r="I2672" s="9"/>
      <c r="J2672" s="9"/>
      <c r="K2672" s="21">
        <f>SUM(T2667:T2671)</f>
        <v>39.18</v>
      </c>
      <c r="L2672" s="21"/>
    </row>
    <row r="2673" spans="1:22" ht="14.25" x14ac:dyDescent="0.2">
      <c r="A2673" s="18"/>
      <c r="B2673" s="18"/>
      <c r="C2673" s="18"/>
      <c r="D2673" s="18" t="s">
        <v>1340</v>
      </c>
      <c r="E2673" s="19" t="s">
        <v>1341</v>
      </c>
      <c r="F2673" s="9">
        <f>Source!AQ1178</f>
        <v>11.88</v>
      </c>
      <c r="G2673" s="21"/>
      <c r="H2673" s="20" t="str">
        <f>Source!DI1178</f>
        <v/>
      </c>
      <c r="I2673" s="9">
        <f>Source!AV1178</f>
        <v>1</v>
      </c>
      <c r="J2673" s="9"/>
      <c r="K2673" s="21"/>
      <c r="L2673" s="21">
        <f>Source!U1178</f>
        <v>0.73180800000000013</v>
      </c>
    </row>
    <row r="2674" spans="1:22" ht="15" x14ac:dyDescent="0.25">
      <c r="A2674" s="24"/>
      <c r="B2674" s="24"/>
      <c r="C2674" s="24"/>
      <c r="D2674" s="24"/>
      <c r="E2674" s="24"/>
      <c r="F2674" s="24"/>
      <c r="G2674" s="24"/>
      <c r="H2674" s="24"/>
      <c r="I2674" s="24"/>
      <c r="J2674" s="46">
        <f>K2669+K2670+K2671+K2672</f>
        <v>706.13</v>
      </c>
      <c r="K2674" s="46"/>
      <c r="L2674" s="25">
        <f>IF(Source!I1178&lt;&gt;0, ROUND(J2674/Source!I1178, 2), 0)</f>
        <v>11463.15</v>
      </c>
      <c r="P2674" s="23">
        <f>J2674</f>
        <v>706.13</v>
      </c>
    </row>
    <row r="2675" spans="1:22" ht="71.25" x14ac:dyDescent="0.2">
      <c r="A2675" s="18">
        <v>312</v>
      </c>
      <c r="B2675" s="18">
        <v>312</v>
      </c>
      <c r="C2675" s="18" t="str">
        <f>Source!F1179</f>
        <v>1.21-2103-9-6/1</v>
      </c>
      <c r="D2675" s="18" t="str">
        <f>Source!G1179</f>
        <v>Техническое обслуживание силовых сетей, проложенных по кирпичным и бетонным основаниям, добавлять на каждый последующий провод к поз. 21-2103-9-5 / (5х10  )</v>
      </c>
      <c r="E2675" s="19" t="str">
        <f>Source!H1179</f>
        <v>100 м</v>
      </c>
      <c r="F2675" s="9">
        <f>Source!I1179</f>
        <v>6.1600000000000002E-2</v>
      </c>
      <c r="G2675" s="21"/>
      <c r="H2675" s="20"/>
      <c r="I2675" s="9"/>
      <c r="J2675" s="9"/>
      <c r="K2675" s="21"/>
      <c r="L2675" s="21"/>
      <c r="Q2675">
        <f>ROUND((Source!BZ1179/100)*ROUND((Source!AF1179*Source!AV1179)*Source!I1179, 2), 2)</f>
        <v>60.94</v>
      </c>
      <c r="R2675">
        <f>Source!X1179</f>
        <v>60.94</v>
      </c>
      <c r="S2675">
        <f>ROUND((Source!CA1179/100)*ROUND((Source!AF1179*Source!AV1179)*Source!I1179, 2), 2)</f>
        <v>8.7100000000000009</v>
      </c>
      <c r="T2675">
        <f>Source!Y1179</f>
        <v>8.7100000000000009</v>
      </c>
      <c r="U2675">
        <f>ROUND((175/100)*ROUND((Source!AE1179*Source!AV1179)*Source!I1179, 2), 2)</f>
        <v>0</v>
      </c>
      <c r="V2675">
        <f>ROUND((108/100)*ROUND(Source!CS1179*Source!I1179, 2), 2)</f>
        <v>0</v>
      </c>
    </row>
    <row r="2676" spans="1:22" x14ac:dyDescent="0.2">
      <c r="D2676" s="26" t="str">
        <f>"Объем: "&amp;Source!I1179&amp;"=(203+"&amp;"105)*"&amp;"0,2*"&amp;"0,1/"&amp;"100"</f>
        <v>Объем: 0,0616=(203+105)*0,2*0,1/100</v>
      </c>
    </row>
    <row r="2677" spans="1:22" ht="14.25" x14ac:dyDescent="0.2">
      <c r="A2677" s="18"/>
      <c r="B2677" s="18"/>
      <c r="C2677" s="18"/>
      <c r="D2677" s="18" t="s">
        <v>1332</v>
      </c>
      <c r="E2677" s="19"/>
      <c r="F2677" s="9"/>
      <c r="G2677" s="21">
        <f>Source!AO1179</f>
        <v>1413.23</v>
      </c>
      <c r="H2677" s="20" t="str">
        <f>Source!DG1179</f>
        <v/>
      </c>
      <c r="I2677" s="9">
        <f>Source!AV1179</f>
        <v>1</v>
      </c>
      <c r="J2677" s="9">
        <f>IF(Source!BA1179&lt;&gt; 0, Source!BA1179, 1)</f>
        <v>1</v>
      </c>
      <c r="K2677" s="21">
        <f>Source!S1179</f>
        <v>87.05</v>
      </c>
      <c r="L2677" s="21"/>
    </row>
    <row r="2678" spans="1:22" ht="14.25" x14ac:dyDescent="0.2">
      <c r="A2678" s="18"/>
      <c r="B2678" s="18"/>
      <c r="C2678" s="18"/>
      <c r="D2678" s="18" t="s">
        <v>1335</v>
      </c>
      <c r="E2678" s="19"/>
      <c r="F2678" s="9"/>
      <c r="G2678" s="21">
        <f>Source!AL1179</f>
        <v>3.38</v>
      </c>
      <c r="H2678" s="20" t="str">
        <f>Source!DD1179</f>
        <v/>
      </c>
      <c r="I2678" s="9">
        <f>Source!AW1179</f>
        <v>1</v>
      </c>
      <c r="J2678" s="9">
        <f>IF(Source!BC1179&lt;&gt; 0, Source!BC1179, 1)</f>
        <v>1</v>
      </c>
      <c r="K2678" s="21">
        <f>Source!P1179</f>
        <v>0.21</v>
      </c>
      <c r="L2678" s="21"/>
    </row>
    <row r="2679" spans="1:22" ht="14.25" x14ac:dyDescent="0.2">
      <c r="A2679" s="18"/>
      <c r="B2679" s="18"/>
      <c r="C2679" s="18"/>
      <c r="D2679" s="18" t="s">
        <v>1336</v>
      </c>
      <c r="E2679" s="19" t="s">
        <v>1337</v>
      </c>
      <c r="F2679" s="9">
        <f>Source!AT1179</f>
        <v>70</v>
      </c>
      <c r="G2679" s="21"/>
      <c r="H2679" s="20"/>
      <c r="I2679" s="9"/>
      <c r="J2679" s="9"/>
      <c r="K2679" s="21">
        <f>SUM(R2675:R2678)</f>
        <v>60.94</v>
      </c>
      <c r="L2679" s="21"/>
    </row>
    <row r="2680" spans="1:22" ht="14.25" x14ac:dyDescent="0.2">
      <c r="A2680" s="18"/>
      <c r="B2680" s="18"/>
      <c r="C2680" s="18"/>
      <c r="D2680" s="18" t="s">
        <v>1338</v>
      </c>
      <c r="E2680" s="19" t="s">
        <v>1337</v>
      </c>
      <c r="F2680" s="9">
        <f>Source!AU1179</f>
        <v>10</v>
      </c>
      <c r="G2680" s="21"/>
      <c r="H2680" s="20"/>
      <c r="I2680" s="9"/>
      <c r="J2680" s="9"/>
      <c r="K2680" s="21">
        <f>SUM(T2675:T2679)</f>
        <v>8.7100000000000009</v>
      </c>
      <c r="L2680" s="21"/>
    </row>
    <row r="2681" spans="1:22" ht="14.25" x14ac:dyDescent="0.2">
      <c r="A2681" s="18"/>
      <c r="B2681" s="18"/>
      <c r="C2681" s="18"/>
      <c r="D2681" s="18" t="s">
        <v>1340</v>
      </c>
      <c r="E2681" s="19" t="s">
        <v>1341</v>
      </c>
      <c r="F2681" s="9">
        <f>Source!AQ1179</f>
        <v>2.64</v>
      </c>
      <c r="G2681" s="21"/>
      <c r="H2681" s="20" t="str">
        <f>Source!DI1179</f>
        <v/>
      </c>
      <c r="I2681" s="9">
        <f>Source!AV1179</f>
        <v>1</v>
      </c>
      <c r="J2681" s="9"/>
      <c r="K2681" s="21"/>
      <c r="L2681" s="21">
        <f>Source!U1179</f>
        <v>0.16262400000000002</v>
      </c>
    </row>
    <row r="2682" spans="1:22" ht="15" x14ac:dyDescent="0.25">
      <c r="A2682" s="24"/>
      <c r="B2682" s="24"/>
      <c r="C2682" s="24"/>
      <c r="D2682" s="24"/>
      <c r="E2682" s="24"/>
      <c r="F2682" s="24"/>
      <c r="G2682" s="24"/>
      <c r="H2682" s="24"/>
      <c r="I2682" s="24"/>
      <c r="J2682" s="46">
        <f>K2677+K2678+K2679+K2680</f>
        <v>156.91</v>
      </c>
      <c r="K2682" s="46"/>
      <c r="L2682" s="25">
        <f>IF(Source!I1179&lt;&gt;0, ROUND(J2682/Source!I1179, 2), 0)</f>
        <v>2547.2399999999998</v>
      </c>
      <c r="P2682" s="23">
        <f>J2682</f>
        <v>156.91</v>
      </c>
    </row>
    <row r="2683" spans="1:22" ht="71.25" x14ac:dyDescent="0.2">
      <c r="A2683" s="18">
        <v>313</v>
      </c>
      <c r="B2683" s="18">
        <v>313</v>
      </c>
      <c r="C2683" s="18" t="str">
        <f>Source!F1181</f>
        <v>1.21-2103-9-7/1</v>
      </c>
      <c r="D2683" s="18" t="str">
        <f>Source!G1181</f>
        <v>Техническое обслуживание силовых сетей, проложенных по кирпичным и бетонным основаниям, провод сечением 3х25-35 мм2  / (5х70; 5х95 ; 5х150)</v>
      </c>
      <c r="E2683" s="19" t="str">
        <f>Source!H1181</f>
        <v>100 м</v>
      </c>
      <c r="F2683" s="9">
        <f>Source!I1181</f>
        <v>4.0599999999999997E-2</v>
      </c>
      <c r="G2683" s="21"/>
      <c r="H2683" s="20"/>
      <c r="I2683" s="9"/>
      <c r="J2683" s="9"/>
      <c r="K2683" s="21"/>
      <c r="L2683" s="21"/>
      <c r="Q2683">
        <f>ROUND((Source!BZ1181/100)*ROUND((Source!AF1181*Source!AV1181)*Source!I1181, 2), 2)</f>
        <v>221.82</v>
      </c>
      <c r="R2683">
        <f>Source!X1181</f>
        <v>221.82</v>
      </c>
      <c r="S2683">
        <f>ROUND((Source!CA1181/100)*ROUND((Source!AF1181*Source!AV1181)*Source!I1181, 2), 2)</f>
        <v>31.69</v>
      </c>
      <c r="T2683">
        <f>Source!Y1181</f>
        <v>31.69</v>
      </c>
      <c r="U2683">
        <f>ROUND((175/100)*ROUND((Source!AE1181*Source!AV1181)*Source!I1181, 2), 2)</f>
        <v>0</v>
      </c>
      <c r="V2683">
        <f>ROUND((108/100)*ROUND(Source!CS1181*Source!I1181, 2), 2)</f>
        <v>0</v>
      </c>
    </row>
    <row r="2684" spans="1:22" x14ac:dyDescent="0.2">
      <c r="D2684" s="26" t="str">
        <f>"Объем: "&amp;Source!I1181&amp;"=(75+"&amp;"98+"&amp;"30)*"&amp;"0,2*"&amp;"0,1/"&amp;"100"</f>
        <v>Объем: 0,0406=(75+98+30)*0,2*0,1/100</v>
      </c>
    </row>
    <row r="2685" spans="1:22" ht="14.25" x14ac:dyDescent="0.2">
      <c r="A2685" s="18"/>
      <c r="B2685" s="18"/>
      <c r="C2685" s="18"/>
      <c r="D2685" s="18" t="s">
        <v>1332</v>
      </c>
      <c r="E2685" s="19"/>
      <c r="F2685" s="9"/>
      <c r="G2685" s="21">
        <f>Source!AO1181</f>
        <v>7804.89</v>
      </c>
      <c r="H2685" s="20" t="str">
        <f>Source!DG1181</f>
        <v/>
      </c>
      <c r="I2685" s="9">
        <f>Source!AV1181</f>
        <v>1</v>
      </c>
      <c r="J2685" s="9">
        <f>IF(Source!BA1181&lt;&gt; 0, Source!BA1181, 1)</f>
        <v>1</v>
      </c>
      <c r="K2685" s="21">
        <f>Source!S1181</f>
        <v>316.88</v>
      </c>
      <c r="L2685" s="21"/>
    </row>
    <row r="2686" spans="1:22" ht="14.25" x14ac:dyDescent="0.2">
      <c r="A2686" s="18"/>
      <c r="B2686" s="18"/>
      <c r="C2686" s="18"/>
      <c r="D2686" s="18" t="s">
        <v>1335</v>
      </c>
      <c r="E2686" s="19"/>
      <c r="F2686" s="9"/>
      <c r="G2686" s="21">
        <f>Source!AL1181</f>
        <v>19.13</v>
      </c>
      <c r="H2686" s="20" t="str">
        <f>Source!DD1181</f>
        <v/>
      </c>
      <c r="I2686" s="9">
        <f>Source!AW1181</f>
        <v>1</v>
      </c>
      <c r="J2686" s="9">
        <f>IF(Source!BC1181&lt;&gt; 0, Source!BC1181, 1)</f>
        <v>1</v>
      </c>
      <c r="K2686" s="21">
        <f>Source!P1181</f>
        <v>0.78</v>
      </c>
      <c r="L2686" s="21"/>
    </row>
    <row r="2687" spans="1:22" ht="14.25" x14ac:dyDescent="0.2">
      <c r="A2687" s="18"/>
      <c r="B2687" s="18"/>
      <c r="C2687" s="18"/>
      <c r="D2687" s="18" t="s">
        <v>1336</v>
      </c>
      <c r="E2687" s="19" t="s">
        <v>1337</v>
      </c>
      <c r="F2687" s="9">
        <f>Source!AT1181</f>
        <v>70</v>
      </c>
      <c r="G2687" s="21"/>
      <c r="H2687" s="20"/>
      <c r="I2687" s="9"/>
      <c r="J2687" s="9"/>
      <c r="K2687" s="21">
        <f>SUM(R2683:R2686)</f>
        <v>221.82</v>
      </c>
      <c r="L2687" s="21"/>
    </row>
    <row r="2688" spans="1:22" ht="14.25" x14ac:dyDescent="0.2">
      <c r="A2688" s="18"/>
      <c r="B2688" s="18"/>
      <c r="C2688" s="18"/>
      <c r="D2688" s="18" t="s">
        <v>1338</v>
      </c>
      <c r="E2688" s="19" t="s">
        <v>1337</v>
      </c>
      <c r="F2688" s="9">
        <f>Source!AU1181</f>
        <v>10</v>
      </c>
      <c r="G2688" s="21"/>
      <c r="H2688" s="20"/>
      <c r="I2688" s="9"/>
      <c r="J2688" s="9"/>
      <c r="K2688" s="21">
        <f>SUM(T2683:T2687)</f>
        <v>31.69</v>
      </c>
      <c r="L2688" s="21"/>
    </row>
    <row r="2689" spans="1:22" ht="14.25" x14ac:dyDescent="0.2">
      <c r="A2689" s="18"/>
      <c r="B2689" s="18"/>
      <c r="C2689" s="18"/>
      <c r="D2689" s="18" t="s">
        <v>1340</v>
      </c>
      <c r="E2689" s="19" t="s">
        <v>1341</v>
      </c>
      <c r="F2689" s="9">
        <f>Source!AQ1181</f>
        <v>14.58</v>
      </c>
      <c r="G2689" s="21"/>
      <c r="H2689" s="20" t="str">
        <f>Source!DI1181</f>
        <v/>
      </c>
      <c r="I2689" s="9">
        <f>Source!AV1181</f>
        <v>1</v>
      </c>
      <c r="J2689" s="9"/>
      <c r="K2689" s="21"/>
      <c r="L2689" s="21">
        <f>Source!U1181</f>
        <v>0.59194799999999992</v>
      </c>
    </row>
    <row r="2690" spans="1:22" ht="15" x14ac:dyDescent="0.25">
      <c r="A2690" s="24"/>
      <c r="B2690" s="24"/>
      <c r="C2690" s="24"/>
      <c r="D2690" s="24"/>
      <c r="E2690" s="24"/>
      <c r="F2690" s="24"/>
      <c r="G2690" s="24"/>
      <c r="H2690" s="24"/>
      <c r="I2690" s="24"/>
      <c r="J2690" s="46">
        <f>K2685+K2686+K2687+K2688</f>
        <v>571.17000000000007</v>
      </c>
      <c r="K2690" s="46"/>
      <c r="L2690" s="25">
        <f>IF(Source!I1181&lt;&gt;0, ROUND(J2690/Source!I1181, 2), 0)</f>
        <v>14068.23</v>
      </c>
      <c r="P2690" s="23">
        <f>J2690</f>
        <v>571.17000000000007</v>
      </c>
    </row>
    <row r="2691" spans="1:22" ht="71.25" x14ac:dyDescent="0.2">
      <c r="A2691" s="18">
        <v>314</v>
      </c>
      <c r="B2691" s="18">
        <v>314</v>
      </c>
      <c r="C2691" s="18" t="str">
        <f>Source!F1182</f>
        <v>1.21-2103-9-8/1</v>
      </c>
      <c r="D2691" s="18" t="str">
        <f>Source!G1182</f>
        <v>Техническое обслуживание силовых сетей, проложенных по кирпичным и бетонным основаниям, добавлять на каждый следующий провод к поз. 21-2103-9-7 / ( (5х70)</v>
      </c>
      <c r="E2691" s="19" t="str">
        <f>Source!H1182</f>
        <v>100 м</v>
      </c>
      <c r="F2691" s="9">
        <f>Source!I1182</f>
        <v>1.4999999999999999E-2</v>
      </c>
      <c r="G2691" s="21"/>
      <c r="H2691" s="20"/>
      <c r="I2691" s="9"/>
      <c r="J2691" s="9"/>
      <c r="K2691" s="21"/>
      <c r="L2691" s="21"/>
      <c r="Q2691">
        <f>ROUND((Source!BZ1182/100)*ROUND((Source!AF1182*Source!AV1182)*Source!I1182, 2), 2)</f>
        <v>18.21</v>
      </c>
      <c r="R2691">
        <f>Source!X1182</f>
        <v>18.21</v>
      </c>
      <c r="S2691">
        <f>ROUND((Source!CA1182/100)*ROUND((Source!AF1182*Source!AV1182)*Source!I1182, 2), 2)</f>
        <v>2.6</v>
      </c>
      <c r="T2691">
        <f>Source!Y1182</f>
        <v>2.6</v>
      </c>
      <c r="U2691">
        <f>ROUND((175/100)*ROUND((Source!AE1182*Source!AV1182)*Source!I1182, 2), 2)</f>
        <v>0</v>
      </c>
      <c r="V2691">
        <f>ROUND((108/100)*ROUND(Source!CS1182*Source!I1182, 2), 2)</f>
        <v>0</v>
      </c>
    </row>
    <row r="2692" spans="1:22" x14ac:dyDescent="0.2">
      <c r="D2692" s="26" t="str">
        <f>"Объем: "&amp;Source!I1182&amp;"=(75)*"&amp;"0,2*"&amp;"0,1/"&amp;"100"</f>
        <v>Объем: 0,015=(75)*0,2*0,1/100</v>
      </c>
    </row>
    <row r="2693" spans="1:22" ht="14.25" x14ac:dyDescent="0.2">
      <c r="A2693" s="18"/>
      <c r="B2693" s="18"/>
      <c r="C2693" s="18"/>
      <c r="D2693" s="18" t="s">
        <v>1332</v>
      </c>
      <c r="E2693" s="19"/>
      <c r="F2693" s="9"/>
      <c r="G2693" s="21">
        <f>Source!AO1182</f>
        <v>1734.42</v>
      </c>
      <c r="H2693" s="20" t="str">
        <f>Source!DG1182</f>
        <v/>
      </c>
      <c r="I2693" s="9">
        <f>Source!AV1182</f>
        <v>1</v>
      </c>
      <c r="J2693" s="9">
        <f>IF(Source!BA1182&lt;&gt; 0, Source!BA1182, 1)</f>
        <v>1</v>
      </c>
      <c r="K2693" s="21">
        <f>Source!S1182</f>
        <v>26.02</v>
      </c>
      <c r="L2693" s="21"/>
    </row>
    <row r="2694" spans="1:22" ht="14.25" x14ac:dyDescent="0.2">
      <c r="A2694" s="18"/>
      <c r="B2694" s="18"/>
      <c r="C2694" s="18"/>
      <c r="D2694" s="18" t="s">
        <v>1335</v>
      </c>
      <c r="E2694" s="19"/>
      <c r="F2694" s="9"/>
      <c r="G2694" s="21">
        <f>Source!AL1182</f>
        <v>4.13</v>
      </c>
      <c r="H2694" s="20" t="str">
        <f>Source!DD1182</f>
        <v/>
      </c>
      <c r="I2694" s="9">
        <f>Source!AW1182</f>
        <v>1</v>
      </c>
      <c r="J2694" s="9">
        <f>IF(Source!BC1182&lt;&gt; 0, Source!BC1182, 1)</f>
        <v>1</v>
      </c>
      <c r="K2694" s="21">
        <f>Source!P1182</f>
        <v>0.06</v>
      </c>
      <c r="L2694" s="21"/>
    </row>
    <row r="2695" spans="1:22" ht="14.25" x14ac:dyDescent="0.2">
      <c r="A2695" s="18"/>
      <c r="B2695" s="18"/>
      <c r="C2695" s="18"/>
      <c r="D2695" s="18" t="s">
        <v>1336</v>
      </c>
      <c r="E2695" s="19" t="s">
        <v>1337</v>
      </c>
      <c r="F2695" s="9">
        <f>Source!AT1182</f>
        <v>70</v>
      </c>
      <c r="G2695" s="21"/>
      <c r="H2695" s="20"/>
      <c r="I2695" s="9"/>
      <c r="J2695" s="9"/>
      <c r="K2695" s="21">
        <f>SUM(R2691:R2694)</f>
        <v>18.21</v>
      </c>
      <c r="L2695" s="21"/>
    </row>
    <row r="2696" spans="1:22" ht="14.25" x14ac:dyDescent="0.2">
      <c r="A2696" s="18"/>
      <c r="B2696" s="18"/>
      <c r="C2696" s="18"/>
      <c r="D2696" s="18" t="s">
        <v>1338</v>
      </c>
      <c r="E2696" s="19" t="s">
        <v>1337</v>
      </c>
      <c r="F2696" s="9">
        <f>Source!AU1182</f>
        <v>10</v>
      </c>
      <c r="G2696" s="21"/>
      <c r="H2696" s="20"/>
      <c r="I2696" s="9"/>
      <c r="J2696" s="9"/>
      <c r="K2696" s="21">
        <f>SUM(T2691:T2695)</f>
        <v>2.6</v>
      </c>
      <c r="L2696" s="21"/>
    </row>
    <row r="2697" spans="1:22" ht="14.25" x14ac:dyDescent="0.2">
      <c r="A2697" s="18"/>
      <c r="B2697" s="18"/>
      <c r="C2697" s="18"/>
      <c r="D2697" s="18" t="s">
        <v>1340</v>
      </c>
      <c r="E2697" s="19" t="s">
        <v>1341</v>
      </c>
      <c r="F2697" s="9">
        <f>Source!AQ1182</f>
        <v>3.24</v>
      </c>
      <c r="G2697" s="21"/>
      <c r="H2697" s="20" t="str">
        <f>Source!DI1182</f>
        <v/>
      </c>
      <c r="I2697" s="9">
        <f>Source!AV1182</f>
        <v>1</v>
      </c>
      <c r="J2697" s="9"/>
      <c r="K2697" s="21"/>
      <c r="L2697" s="21">
        <f>Source!U1182</f>
        <v>4.8600000000000004E-2</v>
      </c>
    </row>
    <row r="2698" spans="1:22" ht="15" x14ac:dyDescent="0.25">
      <c r="A2698" s="24"/>
      <c r="B2698" s="24"/>
      <c r="C2698" s="24"/>
      <c r="D2698" s="24"/>
      <c r="E2698" s="24"/>
      <c r="F2698" s="24"/>
      <c r="G2698" s="24"/>
      <c r="H2698" s="24"/>
      <c r="I2698" s="24"/>
      <c r="J2698" s="46">
        <f>K2693+K2694+K2695+K2696</f>
        <v>46.89</v>
      </c>
      <c r="K2698" s="46"/>
      <c r="L2698" s="25">
        <f>IF(Source!I1182&lt;&gt;0, ROUND(J2698/Source!I1182, 2), 0)</f>
        <v>3126</v>
      </c>
      <c r="P2698" s="23">
        <f>J2698</f>
        <v>46.89</v>
      </c>
    </row>
    <row r="2699" spans="1:22" ht="71.25" x14ac:dyDescent="0.2">
      <c r="A2699" s="18">
        <v>315</v>
      </c>
      <c r="B2699" s="18">
        <v>315</v>
      </c>
      <c r="C2699" s="18" t="str">
        <f>Source!F1183</f>
        <v>1.21-2103-9-8/1</v>
      </c>
      <c r="D2699" s="18" t="str">
        <f>Source!G1183</f>
        <v>Техническое обслуживание силовых сетей, проложенных по кирпичным и бетонным основаниям, добавлять на каждый следующий провод к поз. 21-2103-9-7 (5х95 ; 5х150)</v>
      </c>
      <c r="E2699" s="19" t="str">
        <f>Source!H1183</f>
        <v>100 м</v>
      </c>
      <c r="F2699" s="9">
        <f>Source!I1183</f>
        <v>2.5600000000000001E-2</v>
      </c>
      <c r="G2699" s="21"/>
      <c r="H2699" s="20"/>
      <c r="I2699" s="9"/>
      <c r="J2699" s="9"/>
      <c r="K2699" s="21"/>
      <c r="L2699" s="21"/>
      <c r="Q2699">
        <f>ROUND((Source!BZ1183/100)*ROUND((Source!AF1183*Source!AV1183)*Source!I1183, 2), 2)</f>
        <v>31.08</v>
      </c>
      <c r="R2699">
        <f>Source!X1183</f>
        <v>31.08</v>
      </c>
      <c r="S2699">
        <f>ROUND((Source!CA1183/100)*ROUND((Source!AF1183*Source!AV1183)*Source!I1183, 2), 2)</f>
        <v>4.4400000000000004</v>
      </c>
      <c r="T2699">
        <f>Source!Y1183</f>
        <v>4.4400000000000004</v>
      </c>
      <c r="U2699">
        <f>ROUND((175/100)*ROUND((Source!AE1183*Source!AV1183)*Source!I1183, 2), 2)</f>
        <v>0</v>
      </c>
      <c r="V2699">
        <f>ROUND((108/100)*ROUND(Source!CS1183*Source!I1183, 2), 2)</f>
        <v>0</v>
      </c>
    </row>
    <row r="2700" spans="1:22" x14ac:dyDescent="0.2">
      <c r="D2700" s="26" t="str">
        <f>"Объем: "&amp;Source!I1183&amp;"=(98+"&amp;"30)*"&amp;"0,2*"&amp;"0,1/"&amp;"100"</f>
        <v>Объем: 0,0256=(98+30)*0,2*0,1/100</v>
      </c>
    </row>
    <row r="2701" spans="1:22" ht="14.25" x14ac:dyDescent="0.2">
      <c r="A2701" s="18"/>
      <c r="B2701" s="18"/>
      <c r="C2701" s="18"/>
      <c r="D2701" s="18" t="s">
        <v>1332</v>
      </c>
      <c r="E2701" s="19"/>
      <c r="F2701" s="9"/>
      <c r="G2701" s="21">
        <f>Source!AO1183</f>
        <v>1734.42</v>
      </c>
      <c r="H2701" s="20" t="str">
        <f>Source!DG1183</f>
        <v/>
      </c>
      <c r="I2701" s="9">
        <f>Source!AV1183</f>
        <v>1</v>
      </c>
      <c r="J2701" s="9">
        <f>IF(Source!BA1183&lt;&gt; 0, Source!BA1183, 1)</f>
        <v>1</v>
      </c>
      <c r="K2701" s="21">
        <f>Source!S1183</f>
        <v>44.4</v>
      </c>
      <c r="L2701" s="21"/>
    </row>
    <row r="2702" spans="1:22" ht="14.25" x14ac:dyDescent="0.2">
      <c r="A2702" s="18"/>
      <c r="B2702" s="18"/>
      <c r="C2702" s="18"/>
      <c r="D2702" s="18" t="s">
        <v>1335</v>
      </c>
      <c r="E2702" s="19"/>
      <c r="F2702" s="9"/>
      <c r="G2702" s="21">
        <f>Source!AL1183</f>
        <v>4.13</v>
      </c>
      <c r="H2702" s="20" t="str">
        <f>Source!DD1183</f>
        <v/>
      </c>
      <c r="I2702" s="9">
        <f>Source!AW1183</f>
        <v>1</v>
      </c>
      <c r="J2702" s="9">
        <f>IF(Source!BC1183&lt;&gt; 0, Source!BC1183, 1)</f>
        <v>1</v>
      </c>
      <c r="K2702" s="21">
        <f>Source!P1183</f>
        <v>0.11</v>
      </c>
      <c r="L2702" s="21"/>
    </row>
    <row r="2703" spans="1:22" ht="14.25" x14ac:dyDescent="0.2">
      <c r="A2703" s="18"/>
      <c r="B2703" s="18"/>
      <c r="C2703" s="18"/>
      <c r="D2703" s="18" t="s">
        <v>1336</v>
      </c>
      <c r="E2703" s="19" t="s">
        <v>1337</v>
      </c>
      <c r="F2703" s="9">
        <f>Source!AT1183</f>
        <v>70</v>
      </c>
      <c r="G2703" s="21"/>
      <c r="H2703" s="20"/>
      <c r="I2703" s="9"/>
      <c r="J2703" s="9"/>
      <c r="K2703" s="21">
        <f>SUM(R2699:R2702)</f>
        <v>31.08</v>
      </c>
      <c r="L2703" s="21"/>
    </row>
    <row r="2704" spans="1:22" ht="14.25" x14ac:dyDescent="0.2">
      <c r="A2704" s="18"/>
      <c r="B2704" s="18"/>
      <c r="C2704" s="18"/>
      <c r="D2704" s="18" t="s">
        <v>1338</v>
      </c>
      <c r="E2704" s="19" t="s">
        <v>1337</v>
      </c>
      <c r="F2704" s="9">
        <f>Source!AU1183</f>
        <v>10</v>
      </c>
      <c r="G2704" s="21"/>
      <c r="H2704" s="20"/>
      <c r="I2704" s="9"/>
      <c r="J2704" s="9"/>
      <c r="K2704" s="21">
        <f>SUM(T2699:T2703)</f>
        <v>4.4400000000000004</v>
      </c>
      <c r="L2704" s="21"/>
    </row>
    <row r="2705" spans="1:16" ht="14.25" x14ac:dyDescent="0.2">
      <c r="A2705" s="18"/>
      <c r="B2705" s="18"/>
      <c r="C2705" s="18"/>
      <c r="D2705" s="18" t="s">
        <v>1340</v>
      </c>
      <c r="E2705" s="19" t="s">
        <v>1341</v>
      </c>
      <c r="F2705" s="9">
        <f>Source!AQ1183</f>
        <v>3.24</v>
      </c>
      <c r="G2705" s="21"/>
      <c r="H2705" s="20" t="str">
        <f>Source!DI1183</f>
        <v/>
      </c>
      <c r="I2705" s="9">
        <f>Source!AV1183</f>
        <v>1</v>
      </c>
      <c r="J2705" s="9"/>
      <c r="K2705" s="21"/>
      <c r="L2705" s="21">
        <f>Source!U1183</f>
        <v>8.2944000000000004E-2</v>
      </c>
    </row>
    <row r="2706" spans="1:16" ht="15" x14ac:dyDescent="0.25">
      <c r="A2706" s="24"/>
      <c r="B2706" s="24"/>
      <c r="C2706" s="24"/>
      <c r="D2706" s="24"/>
      <c r="E2706" s="24"/>
      <c r="F2706" s="24"/>
      <c r="G2706" s="24"/>
      <c r="H2706" s="24"/>
      <c r="I2706" s="24"/>
      <c r="J2706" s="46">
        <f>K2701+K2702+K2703+K2704</f>
        <v>80.03</v>
      </c>
      <c r="K2706" s="46"/>
      <c r="L2706" s="25">
        <f>IF(Source!I1183&lt;&gt;0, ROUND(J2706/Source!I1183, 2), 0)</f>
        <v>3126.17</v>
      </c>
      <c r="P2706" s="23">
        <f>J2706</f>
        <v>80.03</v>
      </c>
    </row>
    <row r="2708" spans="1:16" ht="15" x14ac:dyDescent="0.25">
      <c r="A2708" s="44" t="str">
        <f>CONCATENATE("Итого по подразделу: ",IF(Source!G1187&lt;&gt;"Новый подраздел", Source!G1187, ""))</f>
        <v>Итого по подразделу: 4.4 Кабели и провода</v>
      </c>
      <c r="B2708" s="44"/>
      <c r="C2708" s="44"/>
      <c r="D2708" s="44"/>
      <c r="E2708" s="44"/>
      <c r="F2708" s="44"/>
      <c r="G2708" s="44"/>
      <c r="H2708" s="44"/>
      <c r="I2708" s="44"/>
      <c r="J2708" s="43">
        <f>SUM(P2635:P2707)</f>
        <v>31109.899999999994</v>
      </c>
      <c r="K2708" s="58"/>
      <c r="L2708" s="27"/>
    </row>
    <row r="2711" spans="1:16" ht="16.5" x14ac:dyDescent="0.25">
      <c r="A2711" s="45" t="str">
        <f>CONCATENATE("Подраздел: ",IF(Source!G1217&lt;&gt;"Новый подраздел", Source!G1217, ""))</f>
        <v>Подраздел: 4.5 Заземление и уравнивание потенциалов</v>
      </c>
      <c r="B2711" s="45"/>
      <c r="C2711" s="45"/>
      <c r="D2711" s="45"/>
      <c r="E2711" s="45"/>
      <c r="F2711" s="45"/>
      <c r="G2711" s="45"/>
      <c r="H2711" s="45"/>
      <c r="I2711" s="45"/>
      <c r="J2711" s="45"/>
      <c r="K2711" s="45"/>
      <c r="L2711" s="45"/>
    </row>
    <row r="2713" spans="1:16" ht="15" x14ac:dyDescent="0.25">
      <c r="A2713" s="44" t="str">
        <f>CONCATENATE("Итого по подразделу: ",IF(Source!G1225&lt;&gt;"Новый подраздел", Source!G1225, ""))</f>
        <v>Итого по подразделу: 4.5 Заземление и уравнивание потенциалов</v>
      </c>
      <c r="B2713" s="44"/>
      <c r="C2713" s="44"/>
      <c r="D2713" s="44"/>
      <c r="E2713" s="44"/>
      <c r="F2713" s="44"/>
      <c r="G2713" s="44"/>
      <c r="H2713" s="44"/>
      <c r="I2713" s="44"/>
      <c r="J2713" s="43">
        <f>SUM(P2711:P2712)</f>
        <v>0</v>
      </c>
      <c r="K2713" s="58"/>
      <c r="L2713" s="27"/>
    </row>
    <row r="2716" spans="1:16" ht="15" x14ac:dyDescent="0.25">
      <c r="A2716" s="44" t="str">
        <f>CONCATENATE("Итого по разделу: ",IF(Source!G1255&lt;&gt;"Новый раздел", Source!G1255, ""))</f>
        <v>Итого по разделу: 4. Электроснабжение и электроосвещение</v>
      </c>
      <c r="B2716" s="44"/>
      <c r="C2716" s="44"/>
      <c r="D2716" s="44"/>
      <c r="E2716" s="44"/>
      <c r="F2716" s="44"/>
      <c r="G2716" s="44"/>
      <c r="H2716" s="44"/>
      <c r="I2716" s="44"/>
      <c r="J2716" s="43">
        <f>SUM(P2484:P2715)</f>
        <v>639200.43000000017</v>
      </c>
      <c r="K2716" s="58"/>
      <c r="L2716" s="27"/>
    </row>
    <row r="2719" spans="1:16" ht="15" x14ac:dyDescent="0.25">
      <c r="A2719" s="44" t="str">
        <f>CONCATENATE("Итого по локальной смете: ",IF(Source!G1285&lt;&gt;"Новая локальная смета", Source!G1285, ""))</f>
        <v xml:space="preserve">Итого по локальной смете: </v>
      </c>
      <c r="B2719" s="44"/>
      <c r="C2719" s="44"/>
      <c r="D2719" s="44"/>
      <c r="E2719" s="44"/>
      <c r="F2719" s="44"/>
      <c r="G2719" s="44"/>
      <c r="H2719" s="44"/>
      <c r="I2719" s="44"/>
      <c r="J2719" s="43">
        <f>SUM(P38:P2718)</f>
        <v>1668090.1599999992</v>
      </c>
      <c r="K2719" s="58"/>
      <c r="L2719" s="27"/>
    </row>
    <row r="2722" spans="1:12" ht="15" x14ac:dyDescent="0.25">
      <c r="A2722" s="44" t="str">
        <f>CONCATENATE("Итого по смете: ",IF(Source!G1315&lt;&gt;"Новый объект", Source!G1315, ""))</f>
        <v>Итого по смете: 5.2_Музей техники Вадима Задорожного_на 4 мес. (10%)_испр.</v>
      </c>
      <c r="B2722" s="44"/>
      <c r="C2722" s="44"/>
      <c r="D2722" s="44"/>
      <c r="E2722" s="44"/>
      <c r="F2722" s="44"/>
      <c r="G2722" s="44"/>
      <c r="H2722" s="44"/>
      <c r="I2722" s="44"/>
      <c r="J2722" s="43">
        <f>SUM(P1:P2721)</f>
        <v>1668090.1599999992</v>
      </c>
      <c r="K2722" s="58"/>
      <c r="L2722" s="27"/>
    </row>
    <row r="2723" spans="1:12" ht="14.25" x14ac:dyDescent="0.2">
      <c r="D2723" s="39" t="str">
        <f>Source!H1344</f>
        <v>Итого</v>
      </c>
      <c r="E2723" s="39"/>
      <c r="F2723" s="39"/>
      <c r="G2723" s="39"/>
      <c r="H2723" s="39"/>
      <c r="I2723" s="39"/>
      <c r="J2723" s="40">
        <f>IF(Source!F1344=0, "", Source!F1344)</f>
        <v>1668090.16</v>
      </c>
      <c r="K2723" s="40"/>
    </row>
    <row r="2724" spans="1:12" ht="14.25" x14ac:dyDescent="0.2">
      <c r="D2724" s="39" t="str">
        <f>Source!H1345</f>
        <v>НДС, 22%</v>
      </c>
      <c r="E2724" s="39"/>
      <c r="F2724" s="39"/>
      <c r="G2724" s="39"/>
      <c r="H2724" s="39"/>
      <c r="I2724" s="39"/>
      <c r="J2724" s="40">
        <f>IF(Source!F1345=0, "", Source!F1345)</f>
        <v>366979.84000000003</v>
      </c>
      <c r="K2724" s="40"/>
    </row>
    <row r="2725" spans="1:12" ht="14.25" x14ac:dyDescent="0.2">
      <c r="D2725" s="39" t="str">
        <f>Source!H1346</f>
        <v>Всего с НДС</v>
      </c>
      <c r="E2725" s="39"/>
      <c r="F2725" s="39"/>
      <c r="G2725" s="39"/>
      <c r="H2725" s="39"/>
      <c r="I2725" s="39"/>
      <c r="J2725" s="40">
        <f>IF(Source!F1346=0, "", Source!F1346)</f>
        <v>2035070</v>
      </c>
      <c r="K2725" s="40"/>
    </row>
    <row r="2728" spans="1:12" ht="14.25" x14ac:dyDescent="0.2">
      <c r="A2728" s="10"/>
      <c r="B2728" s="41" t="s">
        <v>1381</v>
      </c>
      <c r="C2728" s="41"/>
      <c r="D2728" s="30" t="str">
        <f>IF(Source!AM12&lt;&gt;"", Source!AM12," ")</f>
        <v xml:space="preserve"> </v>
      </c>
      <c r="E2728" s="30"/>
      <c r="F2728" s="30"/>
      <c r="G2728" s="30"/>
      <c r="H2728" s="30"/>
      <c r="I2728" s="10" t="str">
        <f>IF(Source!AL12&lt;&gt;"", Source!AL12," ")</f>
        <v xml:space="preserve"> </v>
      </c>
      <c r="J2728" s="10"/>
      <c r="K2728" s="10"/>
      <c r="L2728" s="10"/>
    </row>
    <row r="2729" spans="1:12" ht="14.25" x14ac:dyDescent="0.2">
      <c r="A2729" s="10"/>
      <c r="B2729" s="10"/>
      <c r="C2729" s="10"/>
      <c r="D2729" s="42" t="s">
        <v>1347</v>
      </c>
      <c r="E2729" s="42"/>
      <c r="F2729" s="42"/>
      <c r="G2729" s="42"/>
      <c r="H2729" s="42"/>
      <c r="I2729" s="10"/>
      <c r="J2729" s="10"/>
      <c r="K2729" s="10"/>
      <c r="L2729" s="10"/>
    </row>
    <row r="2730" spans="1:12" ht="14.25" x14ac:dyDescent="0.2">
      <c r="A2730" s="10"/>
      <c r="B2730" s="10"/>
      <c r="C2730" s="10"/>
      <c r="D2730" s="10"/>
      <c r="E2730" s="10"/>
      <c r="F2730" s="10"/>
      <c r="G2730" s="10"/>
      <c r="H2730" s="10"/>
      <c r="I2730" s="10"/>
      <c r="J2730" s="10"/>
      <c r="K2730" s="10"/>
      <c r="L2730" s="10"/>
    </row>
    <row r="2731" spans="1:12" ht="14.25" x14ac:dyDescent="0.2">
      <c r="A2731" s="10"/>
      <c r="B2731" s="41" t="s">
        <v>1382</v>
      </c>
      <c r="C2731" s="41"/>
      <c r="D2731" s="30" t="str">
        <f>IF(Source!AI12&lt;&gt;"", Source!AI12," ")</f>
        <v xml:space="preserve"> </v>
      </c>
      <c r="E2731" s="30"/>
      <c r="F2731" s="30"/>
      <c r="G2731" s="30"/>
      <c r="H2731" s="30"/>
      <c r="I2731" s="10" t="str">
        <f>IF(Source!AH12&lt;&gt;"", Source!AH12," ")</f>
        <v xml:space="preserve"> </v>
      </c>
      <c r="J2731" s="10"/>
      <c r="K2731" s="10"/>
      <c r="L2731" s="10"/>
    </row>
    <row r="2732" spans="1:12" ht="14.25" x14ac:dyDescent="0.2">
      <c r="A2732" s="10"/>
      <c r="B2732" s="10"/>
      <c r="C2732" s="10"/>
      <c r="D2732" s="42" t="s">
        <v>1347</v>
      </c>
      <c r="E2732" s="42"/>
      <c r="F2732" s="42"/>
      <c r="G2732" s="42"/>
      <c r="H2732" s="42"/>
      <c r="I2732" s="10"/>
      <c r="J2732" s="10"/>
      <c r="K2732" s="10"/>
      <c r="L2732" s="10"/>
    </row>
  </sheetData>
  <mergeCells count="475">
    <mergeCell ref="I2:L2"/>
    <mergeCell ref="I3:L3"/>
    <mergeCell ref="I4:L4"/>
    <mergeCell ref="J6:L6"/>
    <mergeCell ref="J7:L7"/>
    <mergeCell ref="J8:L9"/>
    <mergeCell ref="C14:H14"/>
    <mergeCell ref="J14:L15"/>
    <mergeCell ref="C15:H15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A42:L42"/>
    <mergeCell ref="J52:K52"/>
    <mergeCell ref="J59:K59"/>
    <mergeCell ref="J66:K66"/>
    <mergeCell ref="J68:K68"/>
    <mergeCell ref="A68:I68"/>
    <mergeCell ref="J33:J35"/>
    <mergeCell ref="K33:K35"/>
    <mergeCell ref="A34:A35"/>
    <mergeCell ref="B34:B35"/>
    <mergeCell ref="A38:L38"/>
    <mergeCell ref="A40:L40"/>
    <mergeCell ref="J101:K101"/>
    <mergeCell ref="J108:K108"/>
    <mergeCell ref="J110:K110"/>
    <mergeCell ref="A110:I110"/>
    <mergeCell ref="A113:L113"/>
    <mergeCell ref="J119:K119"/>
    <mergeCell ref="A71:L71"/>
    <mergeCell ref="J78:K78"/>
    <mergeCell ref="J80:K80"/>
    <mergeCell ref="A80:I80"/>
    <mergeCell ref="A83:L83"/>
    <mergeCell ref="J91:K91"/>
    <mergeCell ref="J148:K148"/>
    <mergeCell ref="A148:I148"/>
    <mergeCell ref="A151:L151"/>
    <mergeCell ref="J162:K162"/>
    <mergeCell ref="J173:K173"/>
    <mergeCell ref="J184:K184"/>
    <mergeCell ref="J126:K126"/>
    <mergeCell ref="J133:K133"/>
    <mergeCell ref="J135:K135"/>
    <mergeCell ref="A135:I135"/>
    <mergeCell ref="A138:L138"/>
    <mergeCell ref="J146:K146"/>
    <mergeCell ref="J223:K223"/>
    <mergeCell ref="A223:I223"/>
    <mergeCell ref="A226:L226"/>
    <mergeCell ref="A228:L228"/>
    <mergeCell ref="J239:K239"/>
    <mergeCell ref="J250:K250"/>
    <mergeCell ref="J193:K193"/>
    <mergeCell ref="J203:K203"/>
    <mergeCell ref="J210:K210"/>
    <mergeCell ref="J218:K218"/>
    <mergeCell ref="J220:K220"/>
    <mergeCell ref="A220:I220"/>
    <mergeCell ref="J302:K302"/>
    <mergeCell ref="J309:K309"/>
    <mergeCell ref="J318:K318"/>
    <mergeCell ref="J327:K327"/>
    <mergeCell ref="J336:K336"/>
    <mergeCell ref="J343:K343"/>
    <mergeCell ref="J259:K259"/>
    <mergeCell ref="J268:K268"/>
    <mergeCell ref="J277:K277"/>
    <mergeCell ref="J284:K284"/>
    <mergeCell ref="J293:K293"/>
    <mergeCell ref="C295:K295"/>
    <mergeCell ref="C388:K388"/>
    <mergeCell ref="J395:K395"/>
    <mergeCell ref="J402:K402"/>
    <mergeCell ref="J411:K411"/>
    <mergeCell ref="J420:K420"/>
    <mergeCell ref="J429:K429"/>
    <mergeCell ref="C345:K345"/>
    <mergeCell ref="J352:K352"/>
    <mergeCell ref="J359:K359"/>
    <mergeCell ref="J368:K368"/>
    <mergeCell ref="J377:K377"/>
    <mergeCell ref="J386:K386"/>
    <mergeCell ref="C474:K474"/>
    <mergeCell ref="J481:K481"/>
    <mergeCell ref="J488:K488"/>
    <mergeCell ref="J497:K497"/>
    <mergeCell ref="J506:K506"/>
    <mergeCell ref="J515:K515"/>
    <mergeCell ref="C431:K431"/>
    <mergeCell ref="J438:K438"/>
    <mergeCell ref="J445:K445"/>
    <mergeCell ref="J454:K454"/>
    <mergeCell ref="J463:K463"/>
    <mergeCell ref="J472:K472"/>
    <mergeCell ref="J566:K566"/>
    <mergeCell ref="J576:K576"/>
    <mergeCell ref="J585:K585"/>
    <mergeCell ref="J587:K587"/>
    <mergeCell ref="A587:I587"/>
    <mergeCell ref="A590:L590"/>
    <mergeCell ref="C517:K517"/>
    <mergeCell ref="J524:K524"/>
    <mergeCell ref="J531:K531"/>
    <mergeCell ref="J540:K540"/>
    <mergeCell ref="J549:K549"/>
    <mergeCell ref="J558:K558"/>
    <mergeCell ref="J638:K638"/>
    <mergeCell ref="J645:K645"/>
    <mergeCell ref="J652:K652"/>
    <mergeCell ref="J660:K660"/>
    <mergeCell ref="J669:K669"/>
    <mergeCell ref="J678:K678"/>
    <mergeCell ref="C592:K592"/>
    <mergeCell ref="J601:K601"/>
    <mergeCell ref="J610:K610"/>
    <mergeCell ref="J619:K619"/>
    <mergeCell ref="J625:K625"/>
    <mergeCell ref="J631:K631"/>
    <mergeCell ref="J730:K730"/>
    <mergeCell ref="J739:K739"/>
    <mergeCell ref="J746:K746"/>
    <mergeCell ref="J753:K753"/>
    <mergeCell ref="J760:K760"/>
    <mergeCell ref="J767:K767"/>
    <mergeCell ref="J687:K687"/>
    <mergeCell ref="J694:K694"/>
    <mergeCell ref="J703:K703"/>
    <mergeCell ref="J710:K710"/>
    <mergeCell ref="C712:K712"/>
    <mergeCell ref="J721:K721"/>
    <mergeCell ref="J820:K820"/>
    <mergeCell ref="J827:K827"/>
    <mergeCell ref="J834:K834"/>
    <mergeCell ref="J841:K841"/>
    <mergeCell ref="J850:K850"/>
    <mergeCell ref="J857:K857"/>
    <mergeCell ref="J776:K776"/>
    <mergeCell ref="J783:K783"/>
    <mergeCell ref="J792:K792"/>
    <mergeCell ref="J799:K799"/>
    <mergeCell ref="J806:K806"/>
    <mergeCell ref="J813:K813"/>
    <mergeCell ref="J903:K903"/>
    <mergeCell ref="J912:K912"/>
    <mergeCell ref="J921:K921"/>
    <mergeCell ref="J928:K928"/>
    <mergeCell ref="J935:K935"/>
    <mergeCell ref="J942:K942"/>
    <mergeCell ref="J864:K864"/>
    <mergeCell ref="J872:K872"/>
    <mergeCell ref="J879:K879"/>
    <mergeCell ref="J886:K886"/>
    <mergeCell ref="J892:K892"/>
    <mergeCell ref="C894:K894"/>
    <mergeCell ref="J995:K995"/>
    <mergeCell ref="J1002:K1002"/>
    <mergeCell ref="J1009:K1009"/>
    <mergeCell ref="J1016:K1016"/>
    <mergeCell ref="J1023:K1023"/>
    <mergeCell ref="J1032:K1032"/>
    <mergeCell ref="J949:K949"/>
    <mergeCell ref="J958:K958"/>
    <mergeCell ref="J965:K965"/>
    <mergeCell ref="J974:K974"/>
    <mergeCell ref="J981:K981"/>
    <mergeCell ref="J988:K988"/>
    <mergeCell ref="J1081:K1081"/>
    <mergeCell ref="J1090:K1090"/>
    <mergeCell ref="J1097:K1097"/>
    <mergeCell ref="J1106:K1106"/>
    <mergeCell ref="J1113:K1113"/>
    <mergeCell ref="J1120:K1120"/>
    <mergeCell ref="J1039:K1039"/>
    <mergeCell ref="J1046:K1046"/>
    <mergeCell ref="J1054:K1054"/>
    <mergeCell ref="J1061:K1061"/>
    <mergeCell ref="C1063:K1063"/>
    <mergeCell ref="J1072:K1072"/>
    <mergeCell ref="J1171:K1171"/>
    <mergeCell ref="J1178:K1178"/>
    <mergeCell ref="J1185:K1185"/>
    <mergeCell ref="J1193:K1193"/>
    <mergeCell ref="J1200:K1200"/>
    <mergeCell ref="J1207:K1207"/>
    <mergeCell ref="J1129:K1129"/>
    <mergeCell ref="J1136:K1136"/>
    <mergeCell ref="J1143:K1143"/>
    <mergeCell ref="J1150:K1150"/>
    <mergeCell ref="J1157:K1157"/>
    <mergeCell ref="J1164:K1164"/>
    <mergeCell ref="J1255:K1255"/>
    <mergeCell ref="J1263:K1263"/>
    <mergeCell ref="J1271:K1271"/>
    <mergeCell ref="J1279:K1279"/>
    <mergeCell ref="J1287:K1287"/>
    <mergeCell ref="J1295:K1295"/>
    <mergeCell ref="J1213:K1213"/>
    <mergeCell ref="J1219:K1219"/>
    <mergeCell ref="J1228:K1228"/>
    <mergeCell ref="J1237:K1237"/>
    <mergeCell ref="J1245:K1245"/>
    <mergeCell ref="C1247:K1247"/>
    <mergeCell ref="J1338:K1338"/>
    <mergeCell ref="J1346:K1346"/>
    <mergeCell ref="J1354:K1354"/>
    <mergeCell ref="J1362:K1362"/>
    <mergeCell ref="J1369:K1369"/>
    <mergeCell ref="J1376:K1376"/>
    <mergeCell ref="C1297:K1297"/>
    <mergeCell ref="J1303:K1303"/>
    <mergeCell ref="J1310:K1310"/>
    <mergeCell ref="J1317:K1317"/>
    <mergeCell ref="J1324:K1324"/>
    <mergeCell ref="J1331:K1331"/>
    <mergeCell ref="J1425:K1425"/>
    <mergeCell ref="C1427:K1427"/>
    <mergeCell ref="J1433:K1433"/>
    <mergeCell ref="J1440:K1440"/>
    <mergeCell ref="J1446:K1446"/>
    <mergeCell ref="J1454:K1454"/>
    <mergeCell ref="J1383:K1383"/>
    <mergeCell ref="J1390:K1390"/>
    <mergeCell ref="J1398:K1398"/>
    <mergeCell ref="J1405:K1405"/>
    <mergeCell ref="J1412:K1412"/>
    <mergeCell ref="J1419:K1419"/>
    <mergeCell ref="A1478:L1478"/>
    <mergeCell ref="A1480:L1480"/>
    <mergeCell ref="C1482:K1482"/>
    <mergeCell ref="J1492:K1492"/>
    <mergeCell ref="J1499:K1499"/>
    <mergeCell ref="J1506:K1506"/>
    <mergeCell ref="J1462:K1462"/>
    <mergeCell ref="J1470:K1470"/>
    <mergeCell ref="J1472:K1472"/>
    <mergeCell ref="A1472:I1472"/>
    <mergeCell ref="J1475:K1475"/>
    <mergeCell ref="A1475:I1475"/>
    <mergeCell ref="J1560:K1560"/>
    <mergeCell ref="C1562:K1562"/>
    <mergeCell ref="J1572:K1572"/>
    <mergeCell ref="J1579:K1579"/>
    <mergeCell ref="J1586:K1586"/>
    <mergeCell ref="J1593:K1593"/>
    <mergeCell ref="J1513:K1513"/>
    <mergeCell ref="J1522:K1522"/>
    <mergeCell ref="J1529:K1529"/>
    <mergeCell ref="J1535:K1535"/>
    <mergeCell ref="J1542:K1542"/>
    <mergeCell ref="J1551:K1551"/>
    <mergeCell ref="J1643:K1643"/>
    <mergeCell ref="J1650:K1650"/>
    <mergeCell ref="J1657:K1657"/>
    <mergeCell ref="J1664:K1664"/>
    <mergeCell ref="J1673:K1673"/>
    <mergeCell ref="J1679:K1679"/>
    <mergeCell ref="J1600:K1600"/>
    <mergeCell ref="J1606:K1606"/>
    <mergeCell ref="J1613:K1613"/>
    <mergeCell ref="J1622:K1622"/>
    <mergeCell ref="C1624:K1624"/>
    <mergeCell ref="J1634:K1634"/>
    <mergeCell ref="J1730:K1730"/>
    <mergeCell ref="J1737:K1737"/>
    <mergeCell ref="J1744:K1744"/>
    <mergeCell ref="J1750:K1750"/>
    <mergeCell ref="J1757:K1757"/>
    <mergeCell ref="J1766:K1766"/>
    <mergeCell ref="J1686:K1686"/>
    <mergeCell ref="J1695:K1695"/>
    <mergeCell ref="C1697:K1697"/>
    <mergeCell ref="J1707:K1707"/>
    <mergeCell ref="J1716:K1716"/>
    <mergeCell ref="J1723:K1723"/>
    <mergeCell ref="J1815:K1815"/>
    <mergeCell ref="J1821:K1821"/>
    <mergeCell ref="J1828:K1828"/>
    <mergeCell ref="J1837:K1837"/>
    <mergeCell ref="C1839:K1839"/>
    <mergeCell ref="J1849:K1849"/>
    <mergeCell ref="C1768:K1768"/>
    <mergeCell ref="J1778:K1778"/>
    <mergeCell ref="J1785:K1785"/>
    <mergeCell ref="J1794:K1794"/>
    <mergeCell ref="J1801:K1801"/>
    <mergeCell ref="J1808:K1808"/>
    <mergeCell ref="J1901:K1901"/>
    <mergeCell ref="J1910:K1910"/>
    <mergeCell ref="C1912:K1912"/>
    <mergeCell ref="J1922:K1922"/>
    <mergeCell ref="J1931:K1931"/>
    <mergeCell ref="J1938:K1938"/>
    <mergeCell ref="J1858:K1858"/>
    <mergeCell ref="J1865:K1865"/>
    <mergeCell ref="J1872:K1872"/>
    <mergeCell ref="J1879:K1879"/>
    <mergeCell ref="J1888:K1888"/>
    <mergeCell ref="J1894:K1894"/>
    <mergeCell ref="C1985:K1985"/>
    <mergeCell ref="J1992:K1992"/>
    <mergeCell ref="J1999:K1999"/>
    <mergeCell ref="J2008:K2008"/>
    <mergeCell ref="C2010:K2010"/>
    <mergeCell ref="J2017:K2017"/>
    <mergeCell ref="J1945:K1945"/>
    <mergeCell ref="J1952:K1952"/>
    <mergeCell ref="J1961:K1961"/>
    <mergeCell ref="J1967:K1967"/>
    <mergeCell ref="J1974:K1974"/>
    <mergeCell ref="J1983:K1983"/>
    <mergeCell ref="J2066:K2066"/>
    <mergeCell ref="C2068:K2068"/>
    <mergeCell ref="J2075:K2075"/>
    <mergeCell ref="J2084:K2084"/>
    <mergeCell ref="J2091:K2091"/>
    <mergeCell ref="J2100:K2100"/>
    <mergeCell ref="J2026:K2026"/>
    <mergeCell ref="J2033:K2033"/>
    <mergeCell ref="J2042:K2042"/>
    <mergeCell ref="C2044:K2044"/>
    <mergeCell ref="J2050:K2050"/>
    <mergeCell ref="J2057:K2057"/>
    <mergeCell ref="J2139:K2139"/>
    <mergeCell ref="J2148:K2148"/>
    <mergeCell ref="C2150:K2150"/>
    <mergeCell ref="J2156:K2156"/>
    <mergeCell ref="J2163:K2163"/>
    <mergeCell ref="J2172:K2172"/>
    <mergeCell ref="C2102:K2102"/>
    <mergeCell ref="J2108:K2108"/>
    <mergeCell ref="J2115:K2115"/>
    <mergeCell ref="J2124:K2124"/>
    <mergeCell ref="C2126:K2126"/>
    <mergeCell ref="J2132:K2132"/>
    <mergeCell ref="J2214:K2214"/>
    <mergeCell ref="J2221:K2221"/>
    <mergeCell ref="J2230:K2230"/>
    <mergeCell ref="C2232:K2232"/>
    <mergeCell ref="J2242:K2242"/>
    <mergeCell ref="J2252:K2252"/>
    <mergeCell ref="C2174:K2174"/>
    <mergeCell ref="J2181:K2181"/>
    <mergeCell ref="J2190:K2190"/>
    <mergeCell ref="J2197:K2197"/>
    <mergeCell ref="J2206:K2206"/>
    <mergeCell ref="C2208:K2208"/>
    <mergeCell ref="C2288:K2288"/>
    <mergeCell ref="J2297:K2297"/>
    <mergeCell ref="C2299:K2299"/>
    <mergeCell ref="J2308:K2308"/>
    <mergeCell ref="C2310:K2310"/>
    <mergeCell ref="J2320:K2320"/>
    <mergeCell ref="C2254:K2254"/>
    <mergeCell ref="J2264:K2264"/>
    <mergeCell ref="C2266:K2266"/>
    <mergeCell ref="J2275:K2275"/>
    <mergeCell ref="C2277:K2277"/>
    <mergeCell ref="J2286:K2286"/>
    <mergeCell ref="J2364:K2364"/>
    <mergeCell ref="C2366:K2366"/>
    <mergeCell ref="J2375:K2375"/>
    <mergeCell ref="C2377:K2377"/>
    <mergeCell ref="J2386:K2386"/>
    <mergeCell ref="C2388:K2388"/>
    <mergeCell ref="J2330:K2330"/>
    <mergeCell ref="C2332:K2332"/>
    <mergeCell ref="J2342:K2342"/>
    <mergeCell ref="C2344:K2344"/>
    <mergeCell ref="J2353:K2353"/>
    <mergeCell ref="C2355:K2355"/>
    <mergeCell ref="A2424:L2424"/>
    <mergeCell ref="J2435:K2435"/>
    <mergeCell ref="J2446:K2446"/>
    <mergeCell ref="J2456:K2456"/>
    <mergeCell ref="J2466:K2466"/>
    <mergeCell ref="J2476:K2476"/>
    <mergeCell ref="J2397:K2397"/>
    <mergeCell ref="C2399:K2399"/>
    <mergeCell ref="J2408:K2408"/>
    <mergeCell ref="C2410:K2410"/>
    <mergeCell ref="J2419:K2419"/>
    <mergeCell ref="J2421:K2421"/>
    <mergeCell ref="A2421:I2421"/>
    <mergeCell ref="J2494:K2494"/>
    <mergeCell ref="J2501:K2501"/>
    <mergeCell ref="J2508:K2508"/>
    <mergeCell ref="J2515:K2515"/>
    <mergeCell ref="J2523:K2523"/>
    <mergeCell ref="J2531:K2531"/>
    <mergeCell ref="J2478:K2478"/>
    <mergeCell ref="A2478:I2478"/>
    <mergeCell ref="J2481:K2481"/>
    <mergeCell ref="A2481:I2481"/>
    <mergeCell ref="A2484:L2484"/>
    <mergeCell ref="A2486:L2486"/>
    <mergeCell ref="A2567:L2567"/>
    <mergeCell ref="J2575:K2575"/>
    <mergeCell ref="J2582:K2582"/>
    <mergeCell ref="J2590:K2590"/>
    <mergeCell ref="J2600:K2600"/>
    <mergeCell ref="J2602:K2602"/>
    <mergeCell ref="A2602:I2602"/>
    <mergeCell ref="J2538:K2538"/>
    <mergeCell ref="J2546:K2546"/>
    <mergeCell ref="J2554:K2554"/>
    <mergeCell ref="J2562:K2562"/>
    <mergeCell ref="J2564:K2564"/>
    <mergeCell ref="A2564:I2564"/>
    <mergeCell ref="A2635:L2635"/>
    <mergeCell ref="J2643:K2643"/>
    <mergeCell ref="J2651:K2651"/>
    <mergeCell ref="J2659:K2659"/>
    <mergeCell ref="J2666:K2666"/>
    <mergeCell ref="J2674:K2674"/>
    <mergeCell ref="A2605:L2605"/>
    <mergeCell ref="J2616:K2616"/>
    <mergeCell ref="J2622:K2622"/>
    <mergeCell ref="J2630:K2630"/>
    <mergeCell ref="J2632:K2632"/>
    <mergeCell ref="A2632:I2632"/>
    <mergeCell ref="A2711:L2711"/>
    <mergeCell ref="J2713:K2713"/>
    <mergeCell ref="A2713:I2713"/>
    <mergeCell ref="J2716:K2716"/>
    <mergeCell ref="A2716:I2716"/>
    <mergeCell ref="J2719:K2719"/>
    <mergeCell ref="A2719:I2719"/>
    <mergeCell ref="J2682:K2682"/>
    <mergeCell ref="J2690:K2690"/>
    <mergeCell ref="J2698:K2698"/>
    <mergeCell ref="J2706:K2706"/>
    <mergeCell ref="J2708:K2708"/>
    <mergeCell ref="A2708:I2708"/>
    <mergeCell ref="D2725:I2725"/>
    <mergeCell ref="J2725:K2725"/>
    <mergeCell ref="B2728:C2728"/>
    <mergeCell ref="D2729:H2729"/>
    <mergeCell ref="B2731:C2731"/>
    <mergeCell ref="D2732:H2732"/>
    <mergeCell ref="J2722:K2722"/>
    <mergeCell ref="A2722:I2722"/>
    <mergeCell ref="D2723:I2723"/>
    <mergeCell ref="J2723:K2723"/>
    <mergeCell ref="D2724:I2724"/>
    <mergeCell ref="J2724:K2724"/>
  </mergeCells>
  <pageMargins left="0.4" right="0.2" top="0.2" bottom="0.4" header="0.2" footer="0.2"/>
  <pageSetup paperSize="9" scale="61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1358"/>
  <sheetViews>
    <sheetView topLeftCell="A1320" workbookViewId="0">
      <selection activeCell="F1345" sqref="F1345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1354</v>
      </c>
      <c r="C12" s="1">
        <v>0</v>
      </c>
      <c r="D12" s="1">
        <f>ROW(A1315)</f>
        <v>1315</v>
      </c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B1315</f>
        <v>1354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 t="shared" si="0"/>
        <v>5.2_Музей техники Вадима Задорожного_на 4 мес. (10%)_испр.</v>
      </c>
      <c r="H18" s="2"/>
      <c r="I18" s="2"/>
      <c r="J18" s="2"/>
      <c r="K18" s="2"/>
      <c r="L18" s="2"/>
      <c r="M18" s="2"/>
      <c r="N18" s="2"/>
      <c r="O18" s="2">
        <f t="shared" ref="O18:AT18" si="1">O1315</f>
        <v>939825.24</v>
      </c>
      <c r="P18" s="2">
        <f t="shared" si="1"/>
        <v>23325.86</v>
      </c>
      <c r="Q18" s="2">
        <f t="shared" si="1"/>
        <v>40435.550000000003</v>
      </c>
      <c r="R18" s="2">
        <f t="shared" si="1"/>
        <v>25382.68</v>
      </c>
      <c r="S18" s="2">
        <f t="shared" si="1"/>
        <v>876063.83</v>
      </c>
      <c r="T18" s="2">
        <f t="shared" si="1"/>
        <v>0</v>
      </c>
      <c r="U18" s="2">
        <f t="shared" si="1"/>
        <v>1392.7542600000002</v>
      </c>
      <c r="V18" s="2">
        <f t="shared" si="1"/>
        <v>0</v>
      </c>
      <c r="W18" s="2">
        <f t="shared" si="1"/>
        <v>0</v>
      </c>
      <c r="X18" s="2">
        <f t="shared" si="1"/>
        <v>613244.82999999996</v>
      </c>
      <c r="Y18" s="2">
        <f t="shared" si="1"/>
        <v>87606.57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1668090.16</v>
      </c>
      <c r="AS18" s="2">
        <f t="shared" si="1"/>
        <v>0</v>
      </c>
      <c r="AT18" s="2">
        <f t="shared" si="1"/>
        <v>0</v>
      </c>
      <c r="AU18" s="2">
        <f t="shared" ref="AU18:BZ18" si="2">AU1315</f>
        <v>1668090.16</v>
      </c>
      <c r="AV18" s="2">
        <f t="shared" si="2"/>
        <v>23325.86</v>
      </c>
      <c r="AW18" s="2">
        <f t="shared" si="2"/>
        <v>23325.86</v>
      </c>
      <c r="AX18" s="2">
        <f t="shared" si="2"/>
        <v>0</v>
      </c>
      <c r="AY18" s="2">
        <f t="shared" si="2"/>
        <v>23325.86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CA1315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DG1315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EM1315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FS1315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ROW(A1285)</f>
        <v>1285</v>
      </c>
      <c r="E20" s="1"/>
      <c r="F20" s="1" t="s">
        <v>3</v>
      </c>
      <c r="G20" s="1" t="s">
        <v>11</v>
      </c>
      <c r="H20" s="1" t="s">
        <v>3</v>
      </c>
      <c r="I20" s="1">
        <v>0</v>
      </c>
      <c r="J20" s="1" t="s">
        <v>3</v>
      </c>
      <c r="K20" s="1">
        <v>0</v>
      </c>
      <c r="L20" s="1" t="s">
        <v>11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B1285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O1285</f>
        <v>939825.24</v>
      </c>
      <c r="P22" s="2">
        <f t="shared" si="8"/>
        <v>23325.86</v>
      </c>
      <c r="Q22" s="2">
        <f t="shared" si="8"/>
        <v>40435.550000000003</v>
      </c>
      <c r="R22" s="2">
        <f t="shared" si="8"/>
        <v>25382.68</v>
      </c>
      <c r="S22" s="2">
        <f t="shared" si="8"/>
        <v>876063.83</v>
      </c>
      <c r="T22" s="2">
        <f t="shared" si="8"/>
        <v>0</v>
      </c>
      <c r="U22" s="2">
        <f t="shared" si="8"/>
        <v>1392.7542600000002</v>
      </c>
      <c r="V22" s="2">
        <f t="shared" si="8"/>
        <v>0</v>
      </c>
      <c r="W22" s="2">
        <f t="shared" si="8"/>
        <v>0</v>
      </c>
      <c r="X22" s="2">
        <f t="shared" si="8"/>
        <v>613244.82999999996</v>
      </c>
      <c r="Y22" s="2">
        <f t="shared" si="8"/>
        <v>87606.57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1668090.16</v>
      </c>
      <c r="AS22" s="2">
        <f t="shared" si="8"/>
        <v>0</v>
      </c>
      <c r="AT22" s="2">
        <f t="shared" si="8"/>
        <v>0</v>
      </c>
      <c r="AU22" s="2">
        <f t="shared" ref="AU22:BZ22" si="9">AU1285</f>
        <v>1668090.16</v>
      </c>
      <c r="AV22" s="2">
        <f t="shared" si="9"/>
        <v>23325.86</v>
      </c>
      <c r="AW22" s="2">
        <f t="shared" si="9"/>
        <v>23325.86</v>
      </c>
      <c r="AX22" s="2">
        <f t="shared" si="9"/>
        <v>0</v>
      </c>
      <c r="AY22" s="2">
        <f t="shared" si="9"/>
        <v>23325.86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CA1285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DG1285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EM1285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FS1285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ROW(A281)</f>
        <v>281</v>
      </c>
      <c r="E24" s="1"/>
      <c r="F24" s="1" t="s">
        <v>12</v>
      </c>
      <c r="G24" s="1" t="s">
        <v>13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B281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1 Водоснабжение и водоотведение</v>
      </c>
      <c r="H26" s="2"/>
      <c r="I26" s="2"/>
      <c r="J26" s="2"/>
      <c r="K26" s="2"/>
      <c r="L26" s="2"/>
      <c r="M26" s="2"/>
      <c r="N26" s="2"/>
      <c r="O26" s="2">
        <f t="shared" ref="O26:AT26" si="15">O281</f>
        <v>40945.49</v>
      </c>
      <c r="P26" s="2">
        <f t="shared" si="15"/>
        <v>345.47</v>
      </c>
      <c r="Q26" s="2">
        <f t="shared" si="15"/>
        <v>4049.36</v>
      </c>
      <c r="R26" s="2">
        <f t="shared" si="15"/>
        <v>2555.62</v>
      </c>
      <c r="S26" s="2">
        <f t="shared" si="15"/>
        <v>36550.660000000003</v>
      </c>
      <c r="T26" s="2">
        <f t="shared" si="15"/>
        <v>0</v>
      </c>
      <c r="U26" s="2">
        <f t="shared" si="15"/>
        <v>68.266900000000007</v>
      </c>
      <c r="V26" s="2">
        <f t="shared" si="15"/>
        <v>0</v>
      </c>
      <c r="W26" s="2">
        <f t="shared" si="15"/>
        <v>0</v>
      </c>
      <c r="X26" s="2">
        <f t="shared" si="15"/>
        <v>25585.47</v>
      </c>
      <c r="Y26" s="2">
        <f t="shared" si="15"/>
        <v>3655.07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72946.100000000006</v>
      </c>
      <c r="AS26" s="2">
        <f t="shared" si="15"/>
        <v>0</v>
      </c>
      <c r="AT26" s="2">
        <f t="shared" si="15"/>
        <v>0</v>
      </c>
      <c r="AU26" s="2">
        <f t="shared" ref="AU26:BZ26" si="16">AU281</f>
        <v>72946.100000000006</v>
      </c>
      <c r="AV26" s="2">
        <f t="shared" si="16"/>
        <v>345.47</v>
      </c>
      <c r="AW26" s="2">
        <f t="shared" si="16"/>
        <v>345.47</v>
      </c>
      <c r="AX26" s="2">
        <f t="shared" si="16"/>
        <v>0</v>
      </c>
      <c r="AY26" s="2">
        <f t="shared" si="16"/>
        <v>345.47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CA281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DG281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EM281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FS281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ROW(A40)</f>
        <v>40</v>
      </c>
      <c r="E28" s="1"/>
      <c r="F28" s="1" t="s">
        <v>14</v>
      </c>
      <c r="G28" s="1" t="s">
        <v>15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B40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1.1 Водомерный узел</v>
      </c>
      <c r="H30" s="2"/>
      <c r="I30" s="2"/>
      <c r="J30" s="2"/>
      <c r="K30" s="2"/>
      <c r="L30" s="2"/>
      <c r="M30" s="2"/>
      <c r="N30" s="2"/>
      <c r="O30" s="2">
        <f t="shared" ref="O30:AT30" si="22">O40</f>
        <v>3391.55</v>
      </c>
      <c r="P30" s="2">
        <f t="shared" si="22"/>
        <v>55.27</v>
      </c>
      <c r="Q30" s="2">
        <f t="shared" si="22"/>
        <v>1133.6099999999999</v>
      </c>
      <c r="R30" s="2">
        <f t="shared" si="22"/>
        <v>718.8</v>
      </c>
      <c r="S30" s="2">
        <f t="shared" si="22"/>
        <v>2202.67</v>
      </c>
      <c r="T30" s="2">
        <f t="shared" si="22"/>
        <v>0</v>
      </c>
      <c r="U30" s="2">
        <f t="shared" si="22"/>
        <v>3.7750000000000004</v>
      </c>
      <c r="V30" s="2">
        <f t="shared" si="22"/>
        <v>0</v>
      </c>
      <c r="W30" s="2">
        <f t="shared" si="22"/>
        <v>0</v>
      </c>
      <c r="X30" s="2">
        <f t="shared" si="22"/>
        <v>1541.87</v>
      </c>
      <c r="Y30" s="2">
        <f t="shared" si="22"/>
        <v>220.27</v>
      </c>
      <c r="Z30" s="2">
        <f t="shared" si="22"/>
        <v>0</v>
      </c>
      <c r="AA30" s="2">
        <f t="shared" si="22"/>
        <v>0</v>
      </c>
      <c r="AB30" s="2">
        <f t="shared" si="22"/>
        <v>3391.55</v>
      </c>
      <c r="AC30" s="2">
        <f t="shared" si="22"/>
        <v>55.27</v>
      </c>
      <c r="AD30" s="2">
        <f t="shared" si="22"/>
        <v>1133.6099999999999</v>
      </c>
      <c r="AE30" s="2">
        <f t="shared" si="22"/>
        <v>718.8</v>
      </c>
      <c r="AF30" s="2">
        <f t="shared" si="22"/>
        <v>2202.67</v>
      </c>
      <c r="AG30" s="2">
        <f t="shared" si="22"/>
        <v>0</v>
      </c>
      <c r="AH30" s="2">
        <f t="shared" si="22"/>
        <v>3.7750000000000004</v>
      </c>
      <c r="AI30" s="2">
        <f t="shared" si="22"/>
        <v>0</v>
      </c>
      <c r="AJ30" s="2">
        <f t="shared" si="22"/>
        <v>0</v>
      </c>
      <c r="AK30" s="2">
        <f t="shared" si="22"/>
        <v>1541.87</v>
      </c>
      <c r="AL30" s="2">
        <f t="shared" si="22"/>
        <v>220.27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5929.99</v>
      </c>
      <c r="AS30" s="2">
        <f t="shared" si="22"/>
        <v>0</v>
      </c>
      <c r="AT30" s="2">
        <f t="shared" si="22"/>
        <v>0</v>
      </c>
      <c r="AU30" s="2">
        <f t="shared" ref="AU30:BZ30" si="23">AU40</f>
        <v>5929.99</v>
      </c>
      <c r="AV30" s="2">
        <f t="shared" si="23"/>
        <v>55.27</v>
      </c>
      <c r="AW30" s="2">
        <f t="shared" si="23"/>
        <v>55.27</v>
      </c>
      <c r="AX30" s="2">
        <f t="shared" si="23"/>
        <v>0</v>
      </c>
      <c r="AY30" s="2">
        <f t="shared" si="23"/>
        <v>55.27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CA40</f>
        <v>5929.99</v>
      </c>
      <c r="CB30" s="2">
        <f t="shared" si="24"/>
        <v>0</v>
      </c>
      <c r="CC30" s="2">
        <f t="shared" si="24"/>
        <v>0</v>
      </c>
      <c r="CD30" s="2">
        <f t="shared" si="24"/>
        <v>5929.99</v>
      </c>
      <c r="CE30" s="2">
        <f t="shared" si="24"/>
        <v>55.27</v>
      </c>
      <c r="CF30" s="2">
        <f t="shared" si="24"/>
        <v>55.27</v>
      </c>
      <c r="CG30" s="2">
        <f t="shared" si="24"/>
        <v>0</v>
      </c>
      <c r="CH30" s="2">
        <f t="shared" si="24"/>
        <v>55.27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DG40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EM40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FS40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17</v>
      </c>
      <c r="B32">
        <v>1</v>
      </c>
      <c r="D32">
        <f>ROW(EtalonRes!A5)</f>
        <v>5</v>
      </c>
      <c r="E32" t="s">
        <v>16</v>
      </c>
      <c r="F32" t="s">
        <v>17</v>
      </c>
      <c r="G32" t="s">
        <v>18</v>
      </c>
      <c r="H32" t="s">
        <v>19</v>
      </c>
      <c r="I32">
        <v>3</v>
      </c>
      <c r="J32">
        <v>0</v>
      </c>
      <c r="K32">
        <v>3</v>
      </c>
      <c r="O32">
        <f t="shared" ref="O32:O38" si="28">ROUND(CP32,2)</f>
        <v>2194.2600000000002</v>
      </c>
      <c r="P32">
        <f t="shared" ref="P32:P38" si="29">ROUND(CQ32*I32,2)</f>
        <v>55.08</v>
      </c>
      <c r="Q32">
        <f t="shared" ref="Q32:Q38" si="30">ROUND(CR32*I32,2)</f>
        <v>1133.6099999999999</v>
      </c>
      <c r="R32">
        <f t="shared" ref="R32:R38" si="31">ROUND(CS32*I32,2)</f>
        <v>718.8</v>
      </c>
      <c r="S32">
        <f t="shared" ref="S32:S38" si="32">ROUND(CT32*I32,2)</f>
        <v>1005.57</v>
      </c>
      <c r="T32">
        <f t="shared" ref="T32:T38" si="33">ROUND(CU32*I32,2)</f>
        <v>0</v>
      </c>
      <c r="U32">
        <f t="shared" ref="U32:U38" si="34">CV32*I32</f>
        <v>1.6500000000000001</v>
      </c>
      <c r="V32">
        <f t="shared" ref="V32:V38" si="35">CW32*I32</f>
        <v>0</v>
      </c>
      <c r="W32">
        <f t="shared" ref="W32:W38" si="36">ROUND(CX32*I32,2)</f>
        <v>0</v>
      </c>
      <c r="X32">
        <f t="shared" ref="X32:Y38" si="37">ROUND(CY32,2)</f>
        <v>703.9</v>
      </c>
      <c r="Y32">
        <f t="shared" si="37"/>
        <v>100.56</v>
      </c>
      <c r="AA32">
        <v>1470492014</v>
      </c>
      <c r="AB32">
        <f t="shared" ref="AB32:AB38" si="38">ROUND((AC32+AD32+AF32),6)</f>
        <v>731.42</v>
      </c>
      <c r="AC32">
        <f>ROUND((ES32),6)</f>
        <v>18.36</v>
      </c>
      <c r="AD32">
        <f>ROUND((((ET32)-(EU32))+AE32),6)</f>
        <v>377.87</v>
      </c>
      <c r="AE32">
        <f>ROUND((EU32),6)</f>
        <v>239.6</v>
      </c>
      <c r="AF32">
        <f>ROUND((EV32),6)</f>
        <v>335.19</v>
      </c>
      <c r="AG32">
        <f t="shared" ref="AG32:AG38" si="39">ROUND((AP32),6)</f>
        <v>0</v>
      </c>
      <c r="AH32">
        <f>(EW32)</f>
        <v>0.55000000000000004</v>
      </c>
      <c r="AI32">
        <f>(EX32)</f>
        <v>0</v>
      </c>
      <c r="AJ32">
        <f t="shared" ref="AJ32:AJ38" si="40">(AS32)</f>
        <v>0</v>
      </c>
      <c r="AK32">
        <v>731.42</v>
      </c>
      <c r="AL32">
        <v>18.36</v>
      </c>
      <c r="AM32">
        <v>377.87</v>
      </c>
      <c r="AN32">
        <v>239.6</v>
      </c>
      <c r="AO32">
        <v>335.19</v>
      </c>
      <c r="AP32">
        <v>0</v>
      </c>
      <c r="AQ32">
        <v>0.55000000000000004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20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ref="CP32:CP38" si="41">(P32+Q32+S32)</f>
        <v>2194.2599999999998</v>
      </c>
      <c r="CQ32">
        <f>(AC32*BC32*AW32)</f>
        <v>18.36</v>
      </c>
      <c r="CR32">
        <f>((((ET32)*BB32-(EU32)*BS32)+AE32*BS32)*AV32)</f>
        <v>377.87</v>
      </c>
      <c r="CS32">
        <f>(AE32*BS32*AV32)</f>
        <v>239.6</v>
      </c>
      <c r="CT32">
        <f>(AF32*BA32*AV32)</f>
        <v>335.19</v>
      </c>
      <c r="CU32">
        <f t="shared" ref="CU32:CU38" si="42">AG32</f>
        <v>0</v>
      </c>
      <c r="CV32">
        <f>(AH32*AV32)</f>
        <v>0.55000000000000004</v>
      </c>
      <c r="CW32">
        <f t="shared" ref="CW32:CX38" si="43">AI32</f>
        <v>0</v>
      </c>
      <c r="CX32">
        <f t="shared" si="43"/>
        <v>0</v>
      </c>
      <c r="CY32">
        <f>((S32*BZ32)/100)</f>
        <v>703.89900000000011</v>
      </c>
      <c r="CZ32">
        <f>((S32*CA32)/100)</f>
        <v>100.557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19</v>
      </c>
      <c r="DW32" t="s">
        <v>19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1441815344</v>
      </c>
      <c r="EF32">
        <v>1</v>
      </c>
      <c r="EG32" t="s">
        <v>21</v>
      </c>
      <c r="EH32">
        <v>0</v>
      </c>
      <c r="EI32" t="s">
        <v>3</v>
      </c>
      <c r="EJ32">
        <v>4</v>
      </c>
      <c r="EK32">
        <v>0</v>
      </c>
      <c r="EL32" t="s">
        <v>22</v>
      </c>
      <c r="EM32" t="s">
        <v>23</v>
      </c>
      <c r="EO32" t="s">
        <v>3</v>
      </c>
      <c r="EQ32">
        <v>0</v>
      </c>
      <c r="ER32">
        <v>731.42</v>
      </c>
      <c r="ES32">
        <v>18.36</v>
      </c>
      <c r="ET32">
        <v>377.87</v>
      </c>
      <c r="EU32">
        <v>239.6</v>
      </c>
      <c r="EV32">
        <v>335.19</v>
      </c>
      <c r="EW32">
        <v>0.55000000000000004</v>
      </c>
      <c r="EX32">
        <v>0</v>
      </c>
      <c r="EY32">
        <v>0</v>
      </c>
      <c r="FQ32">
        <v>0</v>
      </c>
      <c r="FR32">
        <f t="shared" ref="FR32:FR38" si="44">ROUND(IF(BI32=3,GM32,0),2)</f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-1643462961</v>
      </c>
      <c r="GG32">
        <v>2</v>
      </c>
      <c r="GH32">
        <v>1</v>
      </c>
      <c r="GI32">
        <v>-2</v>
      </c>
      <c r="GJ32">
        <v>0</v>
      </c>
      <c r="GK32">
        <f>ROUND(R32*(R12)/100,2)</f>
        <v>776.3</v>
      </c>
      <c r="GL32">
        <f t="shared" ref="GL32:GL38" si="45">ROUND(IF(AND(BH32=3,BI32=3,FS32&lt;&gt;0),P32,0),2)</f>
        <v>0</v>
      </c>
      <c r="GM32">
        <f t="shared" ref="GM32:GM38" si="46">ROUND(O32+X32+Y32+GK32,2)+GX32</f>
        <v>3775.02</v>
      </c>
      <c r="GN32">
        <f t="shared" ref="GN32:GN38" si="47">IF(OR(BI32=0,BI32=1),GM32-GX32,0)</f>
        <v>0</v>
      </c>
      <c r="GO32">
        <f t="shared" ref="GO32:GO38" si="48">IF(BI32=2,GM32-GX32,0)</f>
        <v>0</v>
      </c>
      <c r="GP32">
        <f t="shared" ref="GP32:GP38" si="49">IF(BI32=4,GM32-GX32,0)</f>
        <v>3775.02</v>
      </c>
      <c r="GR32">
        <v>0</v>
      </c>
      <c r="GS32">
        <v>3</v>
      </c>
      <c r="GT32">
        <v>0</v>
      </c>
      <c r="GU32" t="s">
        <v>3</v>
      </c>
      <c r="GV32">
        <f t="shared" ref="GV32:GV38" si="50">ROUND((GT32),6)</f>
        <v>0</v>
      </c>
      <c r="GW32">
        <v>1</v>
      </c>
      <c r="GX32">
        <f t="shared" ref="GX32:GX38" si="51">ROUND(HC32*I32,2)</f>
        <v>0</v>
      </c>
      <c r="HA32">
        <v>0</v>
      </c>
      <c r="HB32">
        <v>0</v>
      </c>
      <c r="HC32">
        <f t="shared" ref="HC32:HC38" si="52">GV32*GW32</f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D33">
        <f>ROW(EtalonRes!A7)</f>
        <v>7</v>
      </c>
      <c r="E33" t="s">
        <v>24</v>
      </c>
      <c r="F33" t="s">
        <v>25</v>
      </c>
      <c r="G33" t="s">
        <v>26</v>
      </c>
      <c r="H33" t="s">
        <v>19</v>
      </c>
      <c r="I33">
        <v>1</v>
      </c>
      <c r="J33">
        <v>0</v>
      </c>
      <c r="K33">
        <v>1</v>
      </c>
      <c r="O33">
        <f t="shared" si="28"/>
        <v>1169.5</v>
      </c>
      <c r="P33">
        <f t="shared" si="29"/>
        <v>0.19</v>
      </c>
      <c r="Q33">
        <f t="shared" si="30"/>
        <v>0</v>
      </c>
      <c r="R33">
        <f t="shared" si="31"/>
        <v>0</v>
      </c>
      <c r="S33">
        <f t="shared" si="32"/>
        <v>1169.31</v>
      </c>
      <c r="T33">
        <f t="shared" si="33"/>
        <v>0</v>
      </c>
      <c r="U33">
        <f t="shared" si="34"/>
        <v>2.08</v>
      </c>
      <c r="V33">
        <f t="shared" si="35"/>
        <v>0</v>
      </c>
      <c r="W33">
        <f t="shared" si="36"/>
        <v>0</v>
      </c>
      <c r="X33">
        <f t="shared" si="37"/>
        <v>818.52</v>
      </c>
      <c r="Y33">
        <f t="shared" si="37"/>
        <v>116.93</v>
      </c>
      <c r="AA33">
        <v>1470492014</v>
      </c>
      <c r="AB33">
        <f t="shared" si="38"/>
        <v>1169.5</v>
      </c>
      <c r="AC33">
        <f>ROUND((ES33),6)</f>
        <v>0.19</v>
      </c>
      <c r="AD33">
        <f>ROUND((((ET33)-(EU33))+AE33),6)</f>
        <v>0</v>
      </c>
      <c r="AE33">
        <f>ROUND((EU33),6)</f>
        <v>0</v>
      </c>
      <c r="AF33">
        <f>ROUND((EV33),6)</f>
        <v>1169.31</v>
      </c>
      <c r="AG33">
        <f t="shared" si="39"/>
        <v>0</v>
      </c>
      <c r="AH33">
        <f>(EW33)</f>
        <v>2.08</v>
      </c>
      <c r="AI33">
        <f>(EX33)</f>
        <v>0</v>
      </c>
      <c r="AJ33">
        <f t="shared" si="40"/>
        <v>0</v>
      </c>
      <c r="AK33">
        <v>1169.5</v>
      </c>
      <c r="AL33">
        <v>0.19</v>
      </c>
      <c r="AM33">
        <v>0</v>
      </c>
      <c r="AN33">
        <v>0</v>
      </c>
      <c r="AO33">
        <v>1169.31</v>
      </c>
      <c r="AP33">
        <v>0</v>
      </c>
      <c r="AQ33">
        <v>2.08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27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41"/>
        <v>1169.5</v>
      </c>
      <c r="CQ33">
        <f>(AC33*BC33*AW33)</f>
        <v>0.19</v>
      </c>
      <c r="CR33">
        <f>((((ET33)*BB33-(EU33)*BS33)+AE33*BS33)*AV33)</f>
        <v>0</v>
      </c>
      <c r="CS33">
        <f>(AE33*BS33*AV33)</f>
        <v>0</v>
      </c>
      <c r="CT33">
        <f>(AF33*BA33*AV33)</f>
        <v>1169.31</v>
      </c>
      <c r="CU33">
        <f t="shared" si="42"/>
        <v>0</v>
      </c>
      <c r="CV33">
        <f>(AH33*AV33)</f>
        <v>2.08</v>
      </c>
      <c r="CW33">
        <f t="shared" si="43"/>
        <v>0</v>
      </c>
      <c r="CX33">
        <f t="shared" si="43"/>
        <v>0</v>
      </c>
      <c r="CY33">
        <f>((S33*BZ33)/100)</f>
        <v>818.51699999999994</v>
      </c>
      <c r="CZ33">
        <f>((S33*CA33)/100)</f>
        <v>116.93099999999998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19</v>
      </c>
      <c r="DW33" t="s">
        <v>19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21</v>
      </c>
      <c r="EH33">
        <v>0</v>
      </c>
      <c r="EI33" t="s">
        <v>3</v>
      </c>
      <c r="EJ33">
        <v>4</v>
      </c>
      <c r="EK33">
        <v>0</v>
      </c>
      <c r="EL33" t="s">
        <v>22</v>
      </c>
      <c r="EM33" t="s">
        <v>23</v>
      </c>
      <c r="EO33" t="s">
        <v>3</v>
      </c>
      <c r="EQ33">
        <v>0</v>
      </c>
      <c r="ER33">
        <v>1169.5</v>
      </c>
      <c r="ES33">
        <v>0.19</v>
      </c>
      <c r="ET33">
        <v>0</v>
      </c>
      <c r="EU33">
        <v>0</v>
      </c>
      <c r="EV33">
        <v>1169.31</v>
      </c>
      <c r="EW33">
        <v>2.08</v>
      </c>
      <c r="EX33">
        <v>0</v>
      </c>
      <c r="EY33">
        <v>0</v>
      </c>
      <c r="FQ33">
        <v>0</v>
      </c>
      <c r="FR33">
        <f t="shared" si="44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-1349742446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45"/>
        <v>0</v>
      </c>
      <c r="GM33">
        <f t="shared" si="46"/>
        <v>2104.9499999999998</v>
      </c>
      <c r="GN33">
        <f t="shared" si="47"/>
        <v>0</v>
      </c>
      <c r="GO33">
        <f t="shared" si="48"/>
        <v>0</v>
      </c>
      <c r="GP33">
        <f t="shared" si="49"/>
        <v>2104.9499999999998</v>
      </c>
      <c r="GR33">
        <v>0</v>
      </c>
      <c r="GS33">
        <v>3</v>
      </c>
      <c r="GT33">
        <v>0</v>
      </c>
      <c r="GU33" t="s">
        <v>3</v>
      </c>
      <c r="GV33">
        <f t="shared" si="50"/>
        <v>0</v>
      </c>
      <c r="GW33">
        <v>1</v>
      </c>
      <c r="GX33">
        <f t="shared" si="51"/>
        <v>0</v>
      </c>
      <c r="HA33">
        <v>0</v>
      </c>
      <c r="HB33">
        <v>0</v>
      </c>
      <c r="HC33">
        <f t="shared" si="52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ROW(EtalonRes!A11)</f>
        <v>11</v>
      </c>
      <c r="E34" t="s">
        <v>3</v>
      </c>
      <c r="F34" t="s">
        <v>28</v>
      </c>
      <c r="G34" t="s">
        <v>29</v>
      </c>
      <c r="H34" t="s">
        <v>19</v>
      </c>
      <c r="I34">
        <v>1</v>
      </c>
      <c r="J34">
        <v>0</v>
      </c>
      <c r="K34">
        <v>1</v>
      </c>
      <c r="O34">
        <f t="shared" si="28"/>
        <v>7192.22</v>
      </c>
      <c r="P34">
        <f t="shared" si="29"/>
        <v>5.84</v>
      </c>
      <c r="Q34">
        <f t="shared" si="30"/>
        <v>2886.42</v>
      </c>
      <c r="R34">
        <f t="shared" si="31"/>
        <v>1830.2</v>
      </c>
      <c r="S34">
        <f t="shared" si="32"/>
        <v>4299.96</v>
      </c>
      <c r="T34">
        <f t="shared" si="33"/>
        <v>0</v>
      </c>
      <c r="U34">
        <f t="shared" si="34"/>
        <v>6.48</v>
      </c>
      <c r="V34">
        <f t="shared" si="35"/>
        <v>0</v>
      </c>
      <c r="W34">
        <f t="shared" si="36"/>
        <v>0</v>
      </c>
      <c r="X34">
        <f t="shared" si="37"/>
        <v>3009.97</v>
      </c>
      <c r="Y34">
        <f t="shared" si="37"/>
        <v>430</v>
      </c>
      <c r="AA34">
        <v>-1</v>
      </c>
      <c r="AB34">
        <f t="shared" si="38"/>
        <v>7192.22</v>
      </c>
      <c r="AC34">
        <f>ROUND(((ES34*2)),6)</f>
        <v>5.84</v>
      </c>
      <c r="AD34">
        <f>ROUND(((((ET34*2))-((EU34*2)))+AE34),6)</f>
        <v>2886.42</v>
      </c>
      <c r="AE34">
        <f>ROUND(((EU34*2)),6)</f>
        <v>1830.2</v>
      </c>
      <c r="AF34">
        <f>ROUND(((EV34*2)),6)</f>
        <v>4299.96</v>
      </c>
      <c r="AG34">
        <f t="shared" si="39"/>
        <v>0</v>
      </c>
      <c r="AH34">
        <f>((EW34*2))</f>
        <v>6.48</v>
      </c>
      <c r="AI34">
        <f>((EX34*2))</f>
        <v>0</v>
      </c>
      <c r="AJ34">
        <f t="shared" si="40"/>
        <v>0</v>
      </c>
      <c r="AK34">
        <v>3596.11</v>
      </c>
      <c r="AL34">
        <v>2.92</v>
      </c>
      <c r="AM34">
        <v>1443.21</v>
      </c>
      <c r="AN34">
        <v>915.1</v>
      </c>
      <c r="AO34">
        <v>2149.98</v>
      </c>
      <c r="AP34">
        <v>0</v>
      </c>
      <c r="AQ34">
        <v>3.24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30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7192.22</v>
      </c>
      <c r="CQ34">
        <f>(AC34*BC34*AW34)</f>
        <v>5.84</v>
      </c>
      <c r="CR34">
        <f>(((((ET34*2))*BB34-((EU34*2))*BS34)+AE34*BS34)*AV34)</f>
        <v>2886.42</v>
      </c>
      <c r="CS34">
        <f>(AE34*BS34*AV34)</f>
        <v>1830.2</v>
      </c>
      <c r="CT34">
        <f>(AF34*BA34*AV34)</f>
        <v>4299.96</v>
      </c>
      <c r="CU34">
        <f t="shared" si="42"/>
        <v>0</v>
      </c>
      <c r="CV34">
        <f>(AH34*AV34)</f>
        <v>6.48</v>
      </c>
      <c r="CW34">
        <f t="shared" si="43"/>
        <v>0</v>
      </c>
      <c r="CX34">
        <f t="shared" si="43"/>
        <v>0</v>
      </c>
      <c r="CY34">
        <f>((S34*BZ34)/100)</f>
        <v>3009.9720000000002</v>
      </c>
      <c r="CZ34">
        <f>((S34*CA34)/100)</f>
        <v>429.99599999999998</v>
      </c>
      <c r="DC34" t="s">
        <v>3</v>
      </c>
      <c r="DD34" t="s">
        <v>31</v>
      </c>
      <c r="DE34" t="s">
        <v>31</v>
      </c>
      <c r="DF34" t="s">
        <v>31</v>
      </c>
      <c r="DG34" t="s">
        <v>31</v>
      </c>
      <c r="DH34" t="s">
        <v>3</v>
      </c>
      <c r="DI34" t="s">
        <v>31</v>
      </c>
      <c r="DJ34" t="s">
        <v>31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19</v>
      </c>
      <c r="DW34" t="s">
        <v>19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1441815344</v>
      </c>
      <c r="EF34">
        <v>1</v>
      </c>
      <c r="EG34" t="s">
        <v>21</v>
      </c>
      <c r="EH34">
        <v>0</v>
      </c>
      <c r="EI34" t="s">
        <v>3</v>
      </c>
      <c r="EJ34">
        <v>4</v>
      </c>
      <c r="EK34">
        <v>0</v>
      </c>
      <c r="EL34" t="s">
        <v>22</v>
      </c>
      <c r="EM34" t="s">
        <v>23</v>
      </c>
      <c r="EO34" t="s">
        <v>3</v>
      </c>
      <c r="EQ34">
        <v>1311744</v>
      </c>
      <c r="ER34">
        <v>3596.11</v>
      </c>
      <c r="ES34">
        <v>2.92</v>
      </c>
      <c r="ET34">
        <v>1443.21</v>
      </c>
      <c r="EU34">
        <v>915.1</v>
      </c>
      <c r="EV34">
        <v>2149.98</v>
      </c>
      <c r="EW34">
        <v>3.24</v>
      </c>
      <c r="EX34">
        <v>0</v>
      </c>
      <c r="EY34">
        <v>0</v>
      </c>
      <c r="FQ34">
        <v>0</v>
      </c>
      <c r="FR34">
        <f t="shared" si="44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-2062101328</v>
      </c>
      <c r="GG34">
        <v>2</v>
      </c>
      <c r="GH34">
        <v>1</v>
      </c>
      <c r="GI34">
        <v>-2</v>
      </c>
      <c r="GJ34">
        <v>0</v>
      </c>
      <c r="GK34">
        <f>ROUND(R34*(R12)/100,2)</f>
        <v>1976.62</v>
      </c>
      <c r="GL34">
        <f t="shared" si="45"/>
        <v>0</v>
      </c>
      <c r="GM34">
        <f t="shared" si="46"/>
        <v>12608.81</v>
      </c>
      <c r="GN34">
        <f t="shared" si="47"/>
        <v>0</v>
      </c>
      <c r="GO34">
        <f t="shared" si="48"/>
        <v>0</v>
      </c>
      <c r="GP34">
        <f t="shared" si="49"/>
        <v>12608.81</v>
      </c>
      <c r="GR34">
        <v>0</v>
      </c>
      <c r="GS34">
        <v>3</v>
      </c>
      <c r="GT34">
        <v>0</v>
      </c>
      <c r="GU34" t="s">
        <v>3</v>
      </c>
      <c r="GV34">
        <f t="shared" si="50"/>
        <v>0</v>
      </c>
      <c r="GW34">
        <v>1</v>
      </c>
      <c r="GX34">
        <f t="shared" si="51"/>
        <v>0</v>
      </c>
      <c r="HA34">
        <v>0</v>
      </c>
      <c r="HB34">
        <v>0</v>
      </c>
      <c r="HC34">
        <f t="shared" si="52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ROW(EtalonRes!A12)</f>
        <v>12</v>
      </c>
      <c r="E35" t="s">
        <v>3</v>
      </c>
      <c r="F35" t="s">
        <v>32</v>
      </c>
      <c r="G35" t="s">
        <v>33</v>
      </c>
      <c r="H35" t="s">
        <v>19</v>
      </c>
      <c r="I35">
        <v>1</v>
      </c>
      <c r="J35">
        <v>0</v>
      </c>
      <c r="K35">
        <v>1</v>
      </c>
      <c r="O35">
        <f t="shared" si="28"/>
        <v>722.46</v>
      </c>
      <c r="P35">
        <f t="shared" si="29"/>
        <v>0</v>
      </c>
      <c r="Q35">
        <f t="shared" si="30"/>
        <v>0</v>
      </c>
      <c r="R35">
        <f t="shared" si="31"/>
        <v>0</v>
      </c>
      <c r="S35">
        <f t="shared" si="32"/>
        <v>722.46</v>
      </c>
      <c r="T35">
        <f t="shared" si="33"/>
        <v>0</v>
      </c>
      <c r="U35">
        <f t="shared" si="34"/>
        <v>1.17</v>
      </c>
      <c r="V35">
        <f t="shared" si="35"/>
        <v>0</v>
      </c>
      <c r="W35">
        <f t="shared" si="36"/>
        <v>0</v>
      </c>
      <c r="X35">
        <f t="shared" si="37"/>
        <v>505.72</v>
      </c>
      <c r="Y35">
        <f t="shared" si="37"/>
        <v>72.25</v>
      </c>
      <c r="AA35">
        <v>-1</v>
      </c>
      <c r="AB35">
        <f t="shared" si="38"/>
        <v>722.46</v>
      </c>
      <c r="AC35">
        <f>ROUND((ES35),6)</f>
        <v>0</v>
      </c>
      <c r="AD35">
        <f>ROUND((((ET35)-(EU35))+AE35),6)</f>
        <v>0</v>
      </c>
      <c r="AE35">
        <f t="shared" ref="AE35:AF38" si="53">ROUND((EU35),6)</f>
        <v>0</v>
      </c>
      <c r="AF35">
        <f t="shared" si="53"/>
        <v>722.46</v>
      </c>
      <c r="AG35">
        <f t="shared" si="39"/>
        <v>0</v>
      </c>
      <c r="AH35">
        <f t="shared" ref="AH35:AI38" si="54">(EW35)</f>
        <v>1.17</v>
      </c>
      <c r="AI35">
        <f t="shared" si="54"/>
        <v>0</v>
      </c>
      <c r="AJ35">
        <f t="shared" si="40"/>
        <v>0</v>
      </c>
      <c r="AK35">
        <v>722.46</v>
      </c>
      <c r="AL35">
        <v>0</v>
      </c>
      <c r="AM35">
        <v>0</v>
      </c>
      <c r="AN35">
        <v>0</v>
      </c>
      <c r="AO35">
        <v>722.46</v>
      </c>
      <c r="AP35">
        <v>0</v>
      </c>
      <c r="AQ35">
        <v>1.17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34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722.46</v>
      </c>
      <c r="CQ35">
        <f>(AC35*BC35*AW35)</f>
        <v>0</v>
      </c>
      <c r="CR35">
        <f>((((ET35)*BB35-(EU35)*BS35)+AE35*BS35)*AV35)</f>
        <v>0</v>
      </c>
      <c r="CS35">
        <f>(AE35*BS35*AV35)</f>
        <v>0</v>
      </c>
      <c r="CT35">
        <f>(AF35*BA35*AV35)</f>
        <v>722.46</v>
      </c>
      <c r="CU35">
        <f t="shared" si="42"/>
        <v>0</v>
      </c>
      <c r="CV35">
        <f>(AH35*AV35)</f>
        <v>1.17</v>
      </c>
      <c r="CW35">
        <f t="shared" si="43"/>
        <v>0</v>
      </c>
      <c r="CX35">
        <f t="shared" si="43"/>
        <v>0</v>
      </c>
      <c r="CY35">
        <f>((S35*BZ35)/100)</f>
        <v>505.72200000000004</v>
      </c>
      <c r="CZ35">
        <f>((S35*CA35)/100)</f>
        <v>72.246000000000009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19</v>
      </c>
      <c r="DW35" t="s">
        <v>19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1441815344</v>
      </c>
      <c r="EF35">
        <v>1</v>
      </c>
      <c r="EG35" t="s">
        <v>21</v>
      </c>
      <c r="EH35">
        <v>0</v>
      </c>
      <c r="EI35" t="s">
        <v>3</v>
      </c>
      <c r="EJ35">
        <v>4</v>
      </c>
      <c r="EK35">
        <v>0</v>
      </c>
      <c r="EL35" t="s">
        <v>22</v>
      </c>
      <c r="EM35" t="s">
        <v>23</v>
      </c>
      <c r="EO35" t="s">
        <v>3</v>
      </c>
      <c r="EQ35">
        <v>1024</v>
      </c>
      <c r="ER35">
        <v>722.46</v>
      </c>
      <c r="ES35">
        <v>0</v>
      </c>
      <c r="ET35">
        <v>0</v>
      </c>
      <c r="EU35">
        <v>0</v>
      </c>
      <c r="EV35">
        <v>722.46</v>
      </c>
      <c r="EW35">
        <v>1.17</v>
      </c>
      <c r="EX35">
        <v>0</v>
      </c>
      <c r="EY35">
        <v>0</v>
      </c>
      <c r="FQ35">
        <v>0</v>
      </c>
      <c r="FR35">
        <f t="shared" si="44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1164262949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45"/>
        <v>0</v>
      </c>
      <c r="GM35">
        <f t="shared" si="46"/>
        <v>1300.43</v>
      </c>
      <c r="GN35">
        <f t="shared" si="47"/>
        <v>0</v>
      </c>
      <c r="GO35">
        <f t="shared" si="48"/>
        <v>0</v>
      </c>
      <c r="GP35">
        <f t="shared" si="49"/>
        <v>1300.43</v>
      </c>
      <c r="GR35">
        <v>0</v>
      </c>
      <c r="GS35">
        <v>3</v>
      </c>
      <c r="GT35">
        <v>0</v>
      </c>
      <c r="GU35" t="s">
        <v>3</v>
      </c>
      <c r="GV35">
        <f t="shared" si="50"/>
        <v>0</v>
      </c>
      <c r="GW35">
        <v>1</v>
      </c>
      <c r="GX35">
        <f t="shared" si="51"/>
        <v>0</v>
      </c>
      <c r="HA35">
        <v>0</v>
      </c>
      <c r="HB35">
        <v>0</v>
      </c>
      <c r="HC35">
        <f t="shared" si="52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E36" t="s">
        <v>3</v>
      </c>
      <c r="F36" t="s">
        <v>35</v>
      </c>
      <c r="G36" t="s">
        <v>36</v>
      </c>
      <c r="H36" t="s">
        <v>37</v>
      </c>
      <c r="I36">
        <v>1</v>
      </c>
      <c r="J36">
        <v>0</v>
      </c>
      <c r="K36">
        <v>1</v>
      </c>
      <c r="O36">
        <f t="shared" si="28"/>
        <v>180</v>
      </c>
      <c r="P36">
        <f t="shared" si="29"/>
        <v>180</v>
      </c>
      <c r="Q36">
        <f t="shared" si="30"/>
        <v>0</v>
      </c>
      <c r="R36">
        <f t="shared" si="31"/>
        <v>0</v>
      </c>
      <c r="S36">
        <f t="shared" si="32"/>
        <v>0</v>
      </c>
      <c r="T36">
        <f t="shared" si="33"/>
        <v>0</v>
      </c>
      <c r="U36">
        <f t="shared" si="34"/>
        <v>0</v>
      </c>
      <c r="V36">
        <f t="shared" si="35"/>
        <v>0</v>
      </c>
      <c r="W36">
        <f t="shared" si="36"/>
        <v>0</v>
      </c>
      <c r="X36">
        <f t="shared" si="37"/>
        <v>0</v>
      </c>
      <c r="Y36">
        <f t="shared" si="37"/>
        <v>0</v>
      </c>
      <c r="AA36">
        <v>-1</v>
      </c>
      <c r="AB36">
        <f t="shared" si="38"/>
        <v>180</v>
      </c>
      <c r="AC36">
        <f>ROUND((ES36),6)</f>
        <v>180</v>
      </c>
      <c r="AD36">
        <f>ROUND((ET36),6)</f>
        <v>0</v>
      </c>
      <c r="AE36">
        <f t="shared" si="53"/>
        <v>0</v>
      </c>
      <c r="AF36">
        <f t="shared" si="53"/>
        <v>0</v>
      </c>
      <c r="AG36">
        <f t="shared" si="39"/>
        <v>0</v>
      </c>
      <c r="AH36">
        <f t="shared" si="54"/>
        <v>0</v>
      </c>
      <c r="AI36">
        <f t="shared" si="54"/>
        <v>0</v>
      </c>
      <c r="AJ36">
        <f t="shared" si="40"/>
        <v>0</v>
      </c>
      <c r="AK36">
        <v>180</v>
      </c>
      <c r="AL36">
        <v>180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3</v>
      </c>
      <c r="BI36">
        <v>0</v>
      </c>
      <c r="BJ36" t="s">
        <v>3</v>
      </c>
      <c r="BM36">
        <v>356</v>
      </c>
      <c r="BN36">
        <v>0</v>
      </c>
      <c r="BO36" t="s">
        <v>3</v>
      </c>
      <c r="BP36">
        <v>0</v>
      </c>
      <c r="BQ36">
        <v>0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0</v>
      </c>
      <c r="CA36">
        <v>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180</v>
      </c>
      <c r="CQ36">
        <f>AC36*BC36</f>
        <v>180</v>
      </c>
      <c r="CR36">
        <f>AD36*BB36</f>
        <v>0</v>
      </c>
      <c r="CS36">
        <f>AE36*BS36</f>
        <v>0</v>
      </c>
      <c r="CT36">
        <f>AF36*BA36</f>
        <v>0</v>
      </c>
      <c r="CU36">
        <f t="shared" si="42"/>
        <v>0</v>
      </c>
      <c r="CV36">
        <f>AH36</f>
        <v>0</v>
      </c>
      <c r="CW36">
        <f t="shared" si="43"/>
        <v>0</v>
      </c>
      <c r="CX36">
        <f t="shared" si="43"/>
        <v>0</v>
      </c>
      <c r="CY36">
        <f>0</f>
        <v>0</v>
      </c>
      <c r="CZ36">
        <f>0</f>
        <v>0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37</v>
      </c>
      <c r="DW36" t="s">
        <v>37</v>
      </c>
      <c r="DX36">
        <v>7.0999999999999994E-2</v>
      </c>
      <c r="DZ36" t="s">
        <v>3</v>
      </c>
      <c r="EA36" t="s">
        <v>3</v>
      </c>
      <c r="EB36" t="s">
        <v>3</v>
      </c>
      <c r="EC36" t="s">
        <v>3</v>
      </c>
      <c r="EE36">
        <v>0</v>
      </c>
      <c r="EF36">
        <v>0</v>
      </c>
      <c r="EG36" t="s">
        <v>3</v>
      </c>
      <c r="EH36">
        <v>0</v>
      </c>
      <c r="EI36" t="s">
        <v>3</v>
      </c>
      <c r="EJ36">
        <v>0</v>
      </c>
      <c r="EK36">
        <v>356</v>
      </c>
      <c r="EL36" t="s">
        <v>3</v>
      </c>
      <c r="EM36" t="s">
        <v>3</v>
      </c>
      <c r="EO36" t="s">
        <v>3</v>
      </c>
      <c r="EQ36">
        <v>1024</v>
      </c>
      <c r="ER36">
        <v>180</v>
      </c>
      <c r="ES36">
        <v>180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FQ36">
        <v>180</v>
      </c>
      <c r="FR36">
        <f t="shared" si="44"/>
        <v>0</v>
      </c>
      <c r="FS36">
        <v>1</v>
      </c>
      <c r="FX36">
        <v>0</v>
      </c>
      <c r="FY36">
        <v>0</v>
      </c>
      <c r="GA36" t="s">
        <v>3</v>
      </c>
      <c r="GD36">
        <v>0</v>
      </c>
      <c r="GF36">
        <v>-54322067</v>
      </c>
      <c r="GG36">
        <v>2</v>
      </c>
      <c r="GH36">
        <v>0</v>
      </c>
      <c r="GI36">
        <v>-2</v>
      </c>
      <c r="GJ36">
        <v>0</v>
      </c>
      <c r="GK36">
        <f>ROUND(R36*(R12)/100,2)</f>
        <v>0</v>
      </c>
      <c r="GL36">
        <f t="shared" si="45"/>
        <v>0</v>
      </c>
      <c r="GM36">
        <f t="shared" si="46"/>
        <v>180</v>
      </c>
      <c r="GN36">
        <f t="shared" si="47"/>
        <v>180</v>
      </c>
      <c r="GO36">
        <f t="shared" si="48"/>
        <v>0</v>
      </c>
      <c r="GP36">
        <f t="shared" si="49"/>
        <v>0</v>
      </c>
      <c r="GR36">
        <v>0</v>
      </c>
      <c r="GS36">
        <v>0</v>
      </c>
      <c r="GT36">
        <v>0</v>
      </c>
      <c r="GU36" t="s">
        <v>3</v>
      </c>
      <c r="GV36">
        <f t="shared" si="50"/>
        <v>0</v>
      </c>
      <c r="GW36">
        <v>1</v>
      </c>
      <c r="GX36">
        <f t="shared" si="51"/>
        <v>0</v>
      </c>
      <c r="HA36">
        <v>0</v>
      </c>
      <c r="HB36">
        <v>0</v>
      </c>
      <c r="HC36">
        <f t="shared" si="52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ROW(EtalonRes!A14)</f>
        <v>14</v>
      </c>
      <c r="E37" t="s">
        <v>3</v>
      </c>
      <c r="F37" t="s">
        <v>38</v>
      </c>
      <c r="G37" t="s">
        <v>39</v>
      </c>
      <c r="H37" t="s">
        <v>40</v>
      </c>
      <c r="I37">
        <f>ROUND((1)/10,9)</f>
        <v>0.1</v>
      </c>
      <c r="J37">
        <v>0</v>
      </c>
      <c r="K37">
        <f>ROUND((1)/10,9)</f>
        <v>0.1</v>
      </c>
      <c r="O37">
        <f t="shared" si="28"/>
        <v>55.6</v>
      </c>
      <c r="P37">
        <f t="shared" si="29"/>
        <v>0.03</v>
      </c>
      <c r="Q37">
        <f t="shared" si="30"/>
        <v>0</v>
      </c>
      <c r="R37">
        <f t="shared" si="31"/>
        <v>0</v>
      </c>
      <c r="S37">
        <f t="shared" si="32"/>
        <v>55.57</v>
      </c>
      <c r="T37">
        <f t="shared" si="33"/>
        <v>0</v>
      </c>
      <c r="U37">
        <f t="shared" si="34"/>
        <v>9.0000000000000011E-2</v>
      </c>
      <c r="V37">
        <f t="shared" si="35"/>
        <v>0</v>
      </c>
      <c r="W37">
        <f t="shared" si="36"/>
        <v>0</v>
      </c>
      <c r="X37">
        <f t="shared" si="37"/>
        <v>38.9</v>
      </c>
      <c r="Y37">
        <f t="shared" si="37"/>
        <v>5.56</v>
      </c>
      <c r="AA37">
        <v>-1</v>
      </c>
      <c r="AB37">
        <f t="shared" si="38"/>
        <v>556.04999999999995</v>
      </c>
      <c r="AC37">
        <f>ROUND((ES37),6)</f>
        <v>0.31</v>
      </c>
      <c r="AD37">
        <f>ROUND((((ET37)-(EU37))+AE37),6)</f>
        <v>0</v>
      </c>
      <c r="AE37">
        <f t="shared" si="53"/>
        <v>0</v>
      </c>
      <c r="AF37">
        <f t="shared" si="53"/>
        <v>555.74</v>
      </c>
      <c r="AG37">
        <f t="shared" si="39"/>
        <v>0</v>
      </c>
      <c r="AH37">
        <f t="shared" si="54"/>
        <v>0.9</v>
      </c>
      <c r="AI37">
        <f t="shared" si="54"/>
        <v>0</v>
      </c>
      <c r="AJ37">
        <f t="shared" si="40"/>
        <v>0</v>
      </c>
      <c r="AK37">
        <v>556.04999999999995</v>
      </c>
      <c r="AL37">
        <v>0.31</v>
      </c>
      <c r="AM37">
        <v>0</v>
      </c>
      <c r="AN37">
        <v>0</v>
      </c>
      <c r="AO37">
        <v>555.74</v>
      </c>
      <c r="AP37">
        <v>0</v>
      </c>
      <c r="AQ37">
        <v>0.9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41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55.6</v>
      </c>
      <c r="CQ37">
        <f>(AC37*BC37*AW37)</f>
        <v>0.31</v>
      </c>
      <c r="CR37">
        <f>((((ET37)*BB37-(EU37)*BS37)+AE37*BS37)*AV37)</f>
        <v>0</v>
      </c>
      <c r="CS37">
        <f>(AE37*BS37*AV37)</f>
        <v>0</v>
      </c>
      <c r="CT37">
        <f>(AF37*BA37*AV37)</f>
        <v>555.74</v>
      </c>
      <c r="CU37">
        <f t="shared" si="42"/>
        <v>0</v>
      </c>
      <c r="CV37">
        <f>(AH37*AV37)</f>
        <v>0.9</v>
      </c>
      <c r="CW37">
        <f t="shared" si="43"/>
        <v>0</v>
      </c>
      <c r="CX37">
        <f t="shared" si="43"/>
        <v>0</v>
      </c>
      <c r="CY37">
        <f>((S37*BZ37)/100)</f>
        <v>38.899000000000001</v>
      </c>
      <c r="CZ37">
        <f>((S37*CA37)/100)</f>
        <v>5.5570000000000004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40</v>
      </c>
      <c r="DW37" t="s">
        <v>40</v>
      </c>
      <c r="DX37">
        <v>10</v>
      </c>
      <c r="DZ37" t="s">
        <v>3</v>
      </c>
      <c r="EA37" t="s">
        <v>3</v>
      </c>
      <c r="EB37" t="s">
        <v>3</v>
      </c>
      <c r="EC37" t="s">
        <v>3</v>
      </c>
      <c r="EE37">
        <v>1441815344</v>
      </c>
      <c r="EF37">
        <v>1</v>
      </c>
      <c r="EG37" t="s">
        <v>21</v>
      </c>
      <c r="EH37">
        <v>0</v>
      </c>
      <c r="EI37" t="s">
        <v>3</v>
      </c>
      <c r="EJ37">
        <v>4</v>
      </c>
      <c r="EK37">
        <v>0</v>
      </c>
      <c r="EL37" t="s">
        <v>22</v>
      </c>
      <c r="EM37" t="s">
        <v>23</v>
      </c>
      <c r="EO37" t="s">
        <v>3</v>
      </c>
      <c r="EQ37">
        <v>1024</v>
      </c>
      <c r="ER37">
        <v>556.04999999999995</v>
      </c>
      <c r="ES37">
        <v>0.31</v>
      </c>
      <c r="ET37">
        <v>0</v>
      </c>
      <c r="EU37">
        <v>0</v>
      </c>
      <c r="EV37">
        <v>555.74</v>
      </c>
      <c r="EW37">
        <v>0.9</v>
      </c>
      <c r="EX37">
        <v>0</v>
      </c>
      <c r="EY37">
        <v>0</v>
      </c>
      <c r="FQ37">
        <v>0</v>
      </c>
      <c r="FR37">
        <f t="shared" si="44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505455875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45"/>
        <v>0</v>
      </c>
      <c r="GM37">
        <f t="shared" si="46"/>
        <v>100.06</v>
      </c>
      <c r="GN37">
        <f t="shared" si="47"/>
        <v>0</v>
      </c>
      <c r="GO37">
        <f t="shared" si="48"/>
        <v>0</v>
      </c>
      <c r="GP37">
        <f t="shared" si="49"/>
        <v>100.06</v>
      </c>
      <c r="GR37">
        <v>0</v>
      </c>
      <c r="GS37">
        <v>3</v>
      </c>
      <c r="GT37">
        <v>0</v>
      </c>
      <c r="GU37" t="s">
        <v>3</v>
      </c>
      <c r="GV37">
        <f t="shared" si="50"/>
        <v>0</v>
      </c>
      <c r="GW37">
        <v>1</v>
      </c>
      <c r="GX37">
        <f t="shared" si="51"/>
        <v>0</v>
      </c>
      <c r="HA37">
        <v>0</v>
      </c>
      <c r="HB37">
        <v>0</v>
      </c>
      <c r="HC37">
        <f t="shared" si="52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ROW(EtalonRes!A15)</f>
        <v>15</v>
      </c>
      <c r="E38" t="s">
        <v>42</v>
      </c>
      <c r="F38" t="s">
        <v>43</v>
      </c>
      <c r="G38" t="s">
        <v>44</v>
      </c>
      <c r="H38" t="s">
        <v>40</v>
      </c>
      <c r="I38">
        <f>ROUND(1/10,9)</f>
        <v>0.1</v>
      </c>
      <c r="J38">
        <v>0</v>
      </c>
      <c r="K38">
        <f>ROUND(1/10,9)</f>
        <v>0.1</v>
      </c>
      <c r="O38">
        <f t="shared" si="28"/>
        <v>27.79</v>
      </c>
      <c r="P38">
        <f t="shared" si="29"/>
        <v>0</v>
      </c>
      <c r="Q38">
        <f t="shared" si="30"/>
        <v>0</v>
      </c>
      <c r="R38">
        <f t="shared" si="31"/>
        <v>0</v>
      </c>
      <c r="S38">
        <f t="shared" si="32"/>
        <v>27.79</v>
      </c>
      <c r="T38">
        <f t="shared" si="33"/>
        <v>0</v>
      </c>
      <c r="U38">
        <f t="shared" si="34"/>
        <v>4.5000000000000005E-2</v>
      </c>
      <c r="V38">
        <f t="shared" si="35"/>
        <v>0</v>
      </c>
      <c r="W38">
        <f t="shared" si="36"/>
        <v>0</v>
      </c>
      <c r="X38">
        <f t="shared" si="37"/>
        <v>19.45</v>
      </c>
      <c r="Y38">
        <f t="shared" si="37"/>
        <v>2.78</v>
      </c>
      <c r="AA38">
        <v>1470492014</v>
      </c>
      <c r="AB38">
        <f t="shared" si="38"/>
        <v>277.87</v>
      </c>
      <c r="AC38">
        <f>ROUND((ES38),6)</f>
        <v>0</v>
      </c>
      <c r="AD38">
        <f>ROUND((((ET38)-(EU38))+AE38),6)</f>
        <v>0</v>
      </c>
      <c r="AE38">
        <f t="shared" si="53"/>
        <v>0</v>
      </c>
      <c r="AF38">
        <f t="shared" si="53"/>
        <v>277.87</v>
      </c>
      <c r="AG38">
        <f t="shared" si="39"/>
        <v>0</v>
      </c>
      <c r="AH38">
        <f t="shared" si="54"/>
        <v>0.45</v>
      </c>
      <c r="AI38">
        <f t="shared" si="54"/>
        <v>0</v>
      </c>
      <c r="AJ38">
        <f t="shared" si="40"/>
        <v>0</v>
      </c>
      <c r="AK38">
        <v>277.87</v>
      </c>
      <c r="AL38">
        <v>0</v>
      </c>
      <c r="AM38">
        <v>0</v>
      </c>
      <c r="AN38">
        <v>0</v>
      </c>
      <c r="AO38">
        <v>277.87</v>
      </c>
      <c r="AP38">
        <v>0</v>
      </c>
      <c r="AQ38">
        <v>0.45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45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27.79</v>
      </c>
      <c r="CQ38">
        <f>(AC38*BC38*AW38)</f>
        <v>0</v>
      </c>
      <c r="CR38">
        <f>((((ET38)*BB38-(EU38)*BS38)+AE38*BS38)*AV38)</f>
        <v>0</v>
      </c>
      <c r="CS38">
        <f>(AE38*BS38*AV38)</f>
        <v>0</v>
      </c>
      <c r="CT38">
        <f>(AF38*BA38*AV38)</f>
        <v>277.87</v>
      </c>
      <c r="CU38">
        <f t="shared" si="42"/>
        <v>0</v>
      </c>
      <c r="CV38">
        <f>(AH38*AV38)</f>
        <v>0.45</v>
      </c>
      <c r="CW38">
        <f t="shared" si="43"/>
        <v>0</v>
      </c>
      <c r="CX38">
        <f t="shared" si="43"/>
        <v>0</v>
      </c>
      <c r="CY38">
        <f>((S38*BZ38)/100)</f>
        <v>19.452999999999999</v>
      </c>
      <c r="CZ38">
        <f>((S38*CA38)/100)</f>
        <v>2.7789999999999999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40</v>
      </c>
      <c r="DW38" t="s">
        <v>40</v>
      </c>
      <c r="DX38">
        <v>10</v>
      </c>
      <c r="DZ38" t="s">
        <v>3</v>
      </c>
      <c r="EA38" t="s">
        <v>3</v>
      </c>
      <c r="EB38" t="s">
        <v>3</v>
      </c>
      <c r="EC38" t="s">
        <v>3</v>
      </c>
      <c r="EE38">
        <v>1441815344</v>
      </c>
      <c r="EF38">
        <v>1</v>
      </c>
      <c r="EG38" t="s">
        <v>21</v>
      </c>
      <c r="EH38">
        <v>0</v>
      </c>
      <c r="EI38" t="s">
        <v>3</v>
      </c>
      <c r="EJ38">
        <v>4</v>
      </c>
      <c r="EK38">
        <v>0</v>
      </c>
      <c r="EL38" t="s">
        <v>22</v>
      </c>
      <c r="EM38" t="s">
        <v>23</v>
      </c>
      <c r="EO38" t="s">
        <v>3</v>
      </c>
      <c r="EQ38">
        <v>0</v>
      </c>
      <c r="ER38">
        <v>277.87</v>
      </c>
      <c r="ES38">
        <v>0</v>
      </c>
      <c r="ET38">
        <v>0</v>
      </c>
      <c r="EU38">
        <v>0</v>
      </c>
      <c r="EV38">
        <v>277.87</v>
      </c>
      <c r="EW38">
        <v>0.45</v>
      </c>
      <c r="EX38">
        <v>0</v>
      </c>
      <c r="EY38">
        <v>0</v>
      </c>
      <c r="FQ38">
        <v>0</v>
      </c>
      <c r="FR38">
        <f t="shared" si="44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-559430364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45"/>
        <v>0</v>
      </c>
      <c r="GM38">
        <f t="shared" si="46"/>
        <v>50.02</v>
      </c>
      <c r="GN38">
        <f t="shared" si="47"/>
        <v>0</v>
      </c>
      <c r="GO38">
        <f t="shared" si="48"/>
        <v>0</v>
      </c>
      <c r="GP38">
        <f t="shared" si="49"/>
        <v>50.02</v>
      </c>
      <c r="GR38">
        <v>0</v>
      </c>
      <c r="GS38">
        <v>3</v>
      </c>
      <c r="GT38">
        <v>0</v>
      </c>
      <c r="GU38" t="s">
        <v>3</v>
      </c>
      <c r="GV38">
        <f t="shared" si="50"/>
        <v>0</v>
      </c>
      <c r="GW38">
        <v>1</v>
      </c>
      <c r="GX38">
        <f t="shared" si="51"/>
        <v>0</v>
      </c>
      <c r="HA38">
        <v>0</v>
      </c>
      <c r="HB38">
        <v>0</v>
      </c>
      <c r="HC38">
        <f t="shared" si="52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40" spans="1:245" x14ac:dyDescent="0.2">
      <c r="A40" s="2">
        <v>51</v>
      </c>
      <c r="B40" s="2">
        <f>B28</f>
        <v>1</v>
      </c>
      <c r="C40" s="2">
        <f>A28</f>
        <v>5</v>
      </c>
      <c r="D40" s="2">
        <f>ROW(A28)</f>
        <v>28</v>
      </c>
      <c r="E40" s="2"/>
      <c r="F40" s="2" t="str">
        <f>IF(F28&lt;&gt;"",F28,"")</f>
        <v>Новый подраздел</v>
      </c>
      <c r="G40" s="2" t="str">
        <f>IF(G28&lt;&gt;"",G28,"")</f>
        <v>1.1 Водомерный узел</v>
      </c>
      <c r="H40" s="2">
        <v>0</v>
      </c>
      <c r="I40" s="2"/>
      <c r="J40" s="2"/>
      <c r="K40" s="2"/>
      <c r="L40" s="2"/>
      <c r="M40" s="2"/>
      <c r="N40" s="2"/>
      <c r="O40" s="2">
        <f t="shared" ref="O40:T40" si="55">ROUND(AB40,2)</f>
        <v>3391.55</v>
      </c>
      <c r="P40" s="2">
        <f t="shared" si="55"/>
        <v>55.27</v>
      </c>
      <c r="Q40" s="2">
        <f t="shared" si="55"/>
        <v>1133.6099999999999</v>
      </c>
      <c r="R40" s="2">
        <f t="shared" si="55"/>
        <v>718.8</v>
      </c>
      <c r="S40" s="2">
        <f t="shared" si="55"/>
        <v>2202.67</v>
      </c>
      <c r="T40" s="2">
        <f t="shared" si="55"/>
        <v>0</v>
      </c>
      <c r="U40" s="2">
        <f>AH40</f>
        <v>3.7750000000000004</v>
      </c>
      <c r="V40" s="2">
        <f>AI40</f>
        <v>0</v>
      </c>
      <c r="W40" s="2">
        <f>ROUND(AJ40,2)</f>
        <v>0</v>
      </c>
      <c r="X40" s="2">
        <f>ROUND(AK40,2)</f>
        <v>1541.87</v>
      </c>
      <c r="Y40" s="2">
        <f>ROUND(AL40,2)</f>
        <v>220.27</v>
      </c>
      <c r="Z40" s="2"/>
      <c r="AA40" s="2"/>
      <c r="AB40" s="2">
        <f>ROUND(SUMIF(AA32:AA38,"=1470492014",O32:O38),2)</f>
        <v>3391.55</v>
      </c>
      <c r="AC40" s="2">
        <f>ROUND(SUMIF(AA32:AA38,"=1470492014",P32:P38),2)</f>
        <v>55.27</v>
      </c>
      <c r="AD40" s="2">
        <f>ROUND(SUMIF(AA32:AA38,"=1470492014",Q32:Q38),2)</f>
        <v>1133.6099999999999</v>
      </c>
      <c r="AE40" s="2">
        <f>ROUND(SUMIF(AA32:AA38,"=1470492014",R32:R38),2)</f>
        <v>718.8</v>
      </c>
      <c r="AF40" s="2">
        <f>ROUND(SUMIF(AA32:AA38,"=1470492014",S32:S38),2)</f>
        <v>2202.67</v>
      </c>
      <c r="AG40" s="2">
        <f>ROUND(SUMIF(AA32:AA38,"=1470492014",T32:T38),2)</f>
        <v>0</v>
      </c>
      <c r="AH40" s="2">
        <f>SUMIF(AA32:AA38,"=1470492014",U32:U38)</f>
        <v>3.7750000000000004</v>
      </c>
      <c r="AI40" s="2">
        <f>SUMIF(AA32:AA38,"=1470492014",V32:V38)</f>
        <v>0</v>
      </c>
      <c r="AJ40" s="2">
        <f>ROUND(SUMIF(AA32:AA38,"=1470492014",W32:W38),2)</f>
        <v>0</v>
      </c>
      <c r="AK40" s="2">
        <f>ROUND(SUMIF(AA32:AA38,"=1470492014",X32:X38),2)</f>
        <v>1541.87</v>
      </c>
      <c r="AL40" s="2">
        <f>ROUND(SUMIF(AA32:AA38,"=1470492014",Y32:Y38),2)</f>
        <v>220.27</v>
      </c>
      <c r="AM40" s="2"/>
      <c r="AN40" s="2"/>
      <c r="AO40" s="2">
        <f t="shared" ref="AO40:BD40" si="56">ROUND(BX40,2)</f>
        <v>0</v>
      </c>
      <c r="AP40" s="2">
        <f t="shared" si="56"/>
        <v>0</v>
      </c>
      <c r="AQ40" s="2">
        <f t="shared" si="56"/>
        <v>0</v>
      </c>
      <c r="AR40" s="2">
        <f t="shared" si="56"/>
        <v>5929.99</v>
      </c>
      <c r="AS40" s="2">
        <f t="shared" si="56"/>
        <v>0</v>
      </c>
      <c r="AT40" s="2">
        <f t="shared" si="56"/>
        <v>0</v>
      </c>
      <c r="AU40" s="2">
        <f t="shared" si="56"/>
        <v>5929.99</v>
      </c>
      <c r="AV40" s="2">
        <f t="shared" si="56"/>
        <v>55.27</v>
      </c>
      <c r="AW40" s="2">
        <f t="shared" si="56"/>
        <v>55.27</v>
      </c>
      <c r="AX40" s="2">
        <f t="shared" si="56"/>
        <v>0</v>
      </c>
      <c r="AY40" s="2">
        <f t="shared" si="56"/>
        <v>55.27</v>
      </c>
      <c r="AZ40" s="2">
        <f t="shared" si="56"/>
        <v>0</v>
      </c>
      <c r="BA40" s="2">
        <f t="shared" si="56"/>
        <v>0</v>
      </c>
      <c r="BB40" s="2">
        <f t="shared" si="56"/>
        <v>0</v>
      </c>
      <c r="BC40" s="2">
        <f t="shared" si="56"/>
        <v>0</v>
      </c>
      <c r="BD40" s="2">
        <f t="shared" si="56"/>
        <v>0</v>
      </c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>
        <f>ROUND(SUMIF(AA32:AA38,"=1470492014",FQ32:FQ38),2)</f>
        <v>0</v>
      </c>
      <c r="BY40" s="2">
        <f>ROUND(SUMIF(AA32:AA38,"=1470492014",FR32:FR38),2)</f>
        <v>0</v>
      </c>
      <c r="BZ40" s="2">
        <f>ROUND(SUMIF(AA32:AA38,"=1470492014",GL32:GL38),2)</f>
        <v>0</v>
      </c>
      <c r="CA40" s="2">
        <f>ROUND(SUMIF(AA32:AA38,"=1470492014",GM32:GM38),2)</f>
        <v>5929.99</v>
      </c>
      <c r="CB40" s="2">
        <f>ROUND(SUMIF(AA32:AA38,"=1470492014",GN32:GN38),2)</f>
        <v>0</v>
      </c>
      <c r="CC40" s="2">
        <f>ROUND(SUMIF(AA32:AA38,"=1470492014",GO32:GO38),2)</f>
        <v>0</v>
      </c>
      <c r="CD40" s="2">
        <f>ROUND(SUMIF(AA32:AA38,"=1470492014",GP32:GP38),2)</f>
        <v>5929.99</v>
      </c>
      <c r="CE40" s="2">
        <f>AC40-BX40</f>
        <v>55.27</v>
      </c>
      <c r="CF40" s="2">
        <f>AC40-BY40</f>
        <v>55.27</v>
      </c>
      <c r="CG40" s="2">
        <f>BX40-BZ40</f>
        <v>0</v>
      </c>
      <c r="CH40" s="2">
        <f>AC40-BX40-BY40+BZ40</f>
        <v>55.27</v>
      </c>
      <c r="CI40" s="2">
        <f>BY40-BZ40</f>
        <v>0</v>
      </c>
      <c r="CJ40" s="2">
        <f>ROUND(SUMIF(AA32:AA38,"=1470492014",GX32:GX38),2)</f>
        <v>0</v>
      </c>
      <c r="CK40" s="2">
        <f>ROUND(SUMIF(AA32:AA38,"=1470492014",GY32:GY38),2)</f>
        <v>0</v>
      </c>
      <c r="CL40" s="2">
        <f>ROUND(SUMIF(AA32:AA38,"=1470492014",GZ32:GZ38),2)</f>
        <v>0</v>
      </c>
      <c r="CM40" s="2">
        <f>ROUND(SUMIF(AA32:AA38,"=1470492014",HD32:HD38),2)</f>
        <v>0</v>
      </c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>
        <v>0</v>
      </c>
    </row>
    <row r="42" spans="1:245" x14ac:dyDescent="0.2">
      <c r="A42" s="4">
        <v>50</v>
      </c>
      <c r="B42" s="4">
        <v>0</v>
      </c>
      <c r="C42" s="4">
        <v>0</v>
      </c>
      <c r="D42" s="4">
        <v>1</v>
      </c>
      <c r="E42" s="4">
        <v>201</v>
      </c>
      <c r="F42" s="4">
        <f>ROUND(Source!O40,O42)</f>
        <v>3391.55</v>
      </c>
      <c r="G42" s="4" t="s">
        <v>46</v>
      </c>
      <c r="H42" s="4" t="s">
        <v>47</v>
      </c>
      <c r="I42" s="4"/>
      <c r="J42" s="4"/>
      <c r="K42" s="4">
        <v>201</v>
      </c>
      <c r="L42" s="4">
        <v>1</v>
      </c>
      <c r="M42" s="4">
        <v>3</v>
      </c>
      <c r="N42" s="4" t="s">
        <v>3</v>
      </c>
      <c r="O42" s="4">
        <v>2</v>
      </c>
      <c r="P42" s="4"/>
      <c r="Q42" s="4"/>
      <c r="R42" s="4"/>
      <c r="S42" s="4"/>
      <c r="T42" s="4"/>
      <c r="U42" s="4"/>
      <c r="V42" s="4"/>
      <c r="W42" s="4">
        <v>3391.55</v>
      </c>
      <c r="X42" s="4">
        <v>1</v>
      </c>
      <c r="Y42" s="4">
        <v>3391.55</v>
      </c>
      <c r="Z42" s="4"/>
      <c r="AA42" s="4"/>
      <c r="AB42" s="4"/>
    </row>
    <row r="43" spans="1:245" x14ac:dyDescent="0.2">
      <c r="A43" s="4">
        <v>50</v>
      </c>
      <c r="B43" s="4">
        <v>0</v>
      </c>
      <c r="C43" s="4">
        <v>0</v>
      </c>
      <c r="D43" s="4">
        <v>1</v>
      </c>
      <c r="E43" s="4">
        <v>202</v>
      </c>
      <c r="F43" s="4">
        <f>ROUND(Source!P40,O43)</f>
        <v>55.27</v>
      </c>
      <c r="G43" s="4" t="s">
        <v>48</v>
      </c>
      <c r="H43" s="4" t="s">
        <v>49</v>
      </c>
      <c r="I43" s="4"/>
      <c r="J43" s="4"/>
      <c r="K43" s="4">
        <v>202</v>
      </c>
      <c r="L43" s="4">
        <v>2</v>
      </c>
      <c r="M43" s="4">
        <v>3</v>
      </c>
      <c r="N43" s="4" t="s">
        <v>3</v>
      </c>
      <c r="O43" s="4">
        <v>2</v>
      </c>
      <c r="P43" s="4"/>
      <c r="Q43" s="4"/>
      <c r="R43" s="4"/>
      <c r="S43" s="4"/>
      <c r="T43" s="4"/>
      <c r="U43" s="4"/>
      <c r="V43" s="4"/>
      <c r="W43" s="4">
        <v>55.27</v>
      </c>
      <c r="X43" s="4">
        <v>1</v>
      </c>
      <c r="Y43" s="4">
        <v>55.27</v>
      </c>
      <c r="Z43" s="4"/>
      <c r="AA43" s="4"/>
      <c r="AB43" s="4"/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222</v>
      </c>
      <c r="F44" s="4">
        <f>ROUND(Source!AO40,O44)</f>
        <v>0</v>
      </c>
      <c r="G44" s="4" t="s">
        <v>50</v>
      </c>
      <c r="H44" s="4" t="s">
        <v>51</v>
      </c>
      <c r="I44" s="4"/>
      <c r="J44" s="4"/>
      <c r="K44" s="4">
        <v>222</v>
      </c>
      <c r="L44" s="4">
        <v>3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0</v>
      </c>
      <c r="X44" s="4">
        <v>1</v>
      </c>
      <c r="Y44" s="4">
        <v>0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225</v>
      </c>
      <c r="F45" s="4">
        <f>ROUND(Source!AV40,O45)</f>
        <v>55.27</v>
      </c>
      <c r="G45" s="4" t="s">
        <v>52</v>
      </c>
      <c r="H45" s="4" t="s">
        <v>53</v>
      </c>
      <c r="I45" s="4"/>
      <c r="J45" s="4"/>
      <c r="K45" s="4">
        <v>225</v>
      </c>
      <c r="L45" s="4">
        <v>4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55.27</v>
      </c>
      <c r="X45" s="4">
        <v>1</v>
      </c>
      <c r="Y45" s="4">
        <v>55.27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226</v>
      </c>
      <c r="F46" s="4">
        <f>ROUND(Source!AW40,O46)</f>
        <v>55.27</v>
      </c>
      <c r="G46" s="4" t="s">
        <v>54</v>
      </c>
      <c r="H46" s="4" t="s">
        <v>55</v>
      </c>
      <c r="I46" s="4"/>
      <c r="J46" s="4"/>
      <c r="K46" s="4">
        <v>226</v>
      </c>
      <c r="L46" s="4">
        <v>5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55.27</v>
      </c>
      <c r="X46" s="4">
        <v>1</v>
      </c>
      <c r="Y46" s="4">
        <v>55.27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227</v>
      </c>
      <c r="F47" s="4">
        <f>ROUND(Source!AX40,O47)</f>
        <v>0</v>
      </c>
      <c r="G47" s="4" t="s">
        <v>56</v>
      </c>
      <c r="H47" s="4" t="s">
        <v>57</v>
      </c>
      <c r="I47" s="4"/>
      <c r="J47" s="4"/>
      <c r="K47" s="4">
        <v>227</v>
      </c>
      <c r="L47" s="4">
        <v>6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228</v>
      </c>
      <c r="F48" s="4">
        <f>ROUND(Source!AY40,O48)</f>
        <v>55.27</v>
      </c>
      <c r="G48" s="4" t="s">
        <v>58</v>
      </c>
      <c r="H48" s="4" t="s">
        <v>59</v>
      </c>
      <c r="I48" s="4"/>
      <c r="J48" s="4"/>
      <c r="K48" s="4">
        <v>228</v>
      </c>
      <c r="L48" s="4">
        <v>7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55.27</v>
      </c>
      <c r="X48" s="4">
        <v>1</v>
      </c>
      <c r="Y48" s="4">
        <v>55.27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216</v>
      </c>
      <c r="F49" s="4">
        <f>ROUND(Source!AP40,O49)</f>
        <v>0</v>
      </c>
      <c r="G49" s="4" t="s">
        <v>60</v>
      </c>
      <c r="H49" s="4" t="s">
        <v>61</v>
      </c>
      <c r="I49" s="4"/>
      <c r="J49" s="4"/>
      <c r="K49" s="4">
        <v>216</v>
      </c>
      <c r="L49" s="4">
        <v>8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223</v>
      </c>
      <c r="F50" s="4">
        <f>ROUND(Source!AQ40,O50)</f>
        <v>0</v>
      </c>
      <c r="G50" s="4" t="s">
        <v>62</v>
      </c>
      <c r="H50" s="4" t="s">
        <v>63</v>
      </c>
      <c r="I50" s="4"/>
      <c r="J50" s="4"/>
      <c r="K50" s="4">
        <v>223</v>
      </c>
      <c r="L50" s="4">
        <v>9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229</v>
      </c>
      <c r="F51" s="4">
        <f>ROUND(Source!AZ40,O51)</f>
        <v>0</v>
      </c>
      <c r="G51" s="4" t="s">
        <v>64</v>
      </c>
      <c r="H51" s="4" t="s">
        <v>65</v>
      </c>
      <c r="I51" s="4"/>
      <c r="J51" s="4"/>
      <c r="K51" s="4">
        <v>229</v>
      </c>
      <c r="L51" s="4">
        <v>10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203</v>
      </c>
      <c r="F52" s="4">
        <f>ROUND(Source!Q40,O52)</f>
        <v>1133.6099999999999</v>
      </c>
      <c r="G52" s="4" t="s">
        <v>66</v>
      </c>
      <c r="H52" s="4" t="s">
        <v>67</v>
      </c>
      <c r="I52" s="4"/>
      <c r="J52" s="4"/>
      <c r="K52" s="4">
        <v>203</v>
      </c>
      <c r="L52" s="4">
        <v>11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1133.6099999999999</v>
      </c>
      <c r="X52" s="4">
        <v>1</v>
      </c>
      <c r="Y52" s="4">
        <v>1133.6099999999999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231</v>
      </c>
      <c r="F53" s="4">
        <f>ROUND(Source!BB40,O53)</f>
        <v>0</v>
      </c>
      <c r="G53" s="4" t="s">
        <v>68</v>
      </c>
      <c r="H53" s="4" t="s">
        <v>69</v>
      </c>
      <c r="I53" s="4"/>
      <c r="J53" s="4"/>
      <c r="K53" s="4">
        <v>231</v>
      </c>
      <c r="L53" s="4">
        <v>12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204</v>
      </c>
      <c r="F54" s="4">
        <f>ROUND(Source!R40,O54)</f>
        <v>718.8</v>
      </c>
      <c r="G54" s="4" t="s">
        <v>70</v>
      </c>
      <c r="H54" s="4" t="s">
        <v>71</v>
      </c>
      <c r="I54" s="4"/>
      <c r="J54" s="4"/>
      <c r="K54" s="4">
        <v>204</v>
      </c>
      <c r="L54" s="4">
        <v>13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718.8</v>
      </c>
      <c r="X54" s="4">
        <v>1</v>
      </c>
      <c r="Y54" s="4">
        <v>718.8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205</v>
      </c>
      <c r="F55" s="4">
        <f>ROUND(Source!S40,O55)</f>
        <v>2202.67</v>
      </c>
      <c r="G55" s="4" t="s">
        <v>72</v>
      </c>
      <c r="H55" s="4" t="s">
        <v>73</v>
      </c>
      <c r="I55" s="4"/>
      <c r="J55" s="4"/>
      <c r="K55" s="4">
        <v>205</v>
      </c>
      <c r="L55" s="4">
        <v>14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2202.67</v>
      </c>
      <c r="X55" s="4">
        <v>1</v>
      </c>
      <c r="Y55" s="4">
        <v>2202.67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232</v>
      </c>
      <c r="F56" s="4">
        <f>ROUND(Source!BC40,O56)</f>
        <v>0</v>
      </c>
      <c r="G56" s="4" t="s">
        <v>74</v>
      </c>
      <c r="H56" s="4" t="s">
        <v>75</v>
      </c>
      <c r="I56" s="4"/>
      <c r="J56" s="4"/>
      <c r="K56" s="4">
        <v>232</v>
      </c>
      <c r="L56" s="4">
        <v>15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0</v>
      </c>
      <c r="X56" s="4">
        <v>1</v>
      </c>
      <c r="Y56" s="4">
        <v>0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214</v>
      </c>
      <c r="F57" s="4">
        <f>ROUND(Source!AS40,O57)</f>
        <v>0</v>
      </c>
      <c r="G57" s="4" t="s">
        <v>76</v>
      </c>
      <c r="H57" s="4" t="s">
        <v>77</v>
      </c>
      <c r="I57" s="4"/>
      <c r="J57" s="4"/>
      <c r="K57" s="4">
        <v>214</v>
      </c>
      <c r="L57" s="4">
        <v>16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215</v>
      </c>
      <c r="F58" s="4">
        <f>ROUND(Source!AT40,O58)</f>
        <v>0</v>
      </c>
      <c r="G58" s="4" t="s">
        <v>78</v>
      </c>
      <c r="H58" s="4" t="s">
        <v>79</v>
      </c>
      <c r="I58" s="4"/>
      <c r="J58" s="4"/>
      <c r="K58" s="4">
        <v>215</v>
      </c>
      <c r="L58" s="4">
        <v>17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217</v>
      </c>
      <c r="F59" s="4">
        <f>ROUND(Source!AU40,O59)</f>
        <v>5929.99</v>
      </c>
      <c r="G59" s="4" t="s">
        <v>80</v>
      </c>
      <c r="H59" s="4" t="s">
        <v>81</v>
      </c>
      <c r="I59" s="4"/>
      <c r="J59" s="4"/>
      <c r="K59" s="4">
        <v>217</v>
      </c>
      <c r="L59" s="4">
        <v>18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5929.99</v>
      </c>
      <c r="X59" s="4">
        <v>1</v>
      </c>
      <c r="Y59" s="4">
        <v>5929.99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230</v>
      </c>
      <c r="F60" s="4">
        <f>ROUND(Source!BA40,O60)</f>
        <v>0</v>
      </c>
      <c r="G60" s="4" t="s">
        <v>82</v>
      </c>
      <c r="H60" s="4" t="s">
        <v>83</v>
      </c>
      <c r="I60" s="4"/>
      <c r="J60" s="4"/>
      <c r="K60" s="4">
        <v>230</v>
      </c>
      <c r="L60" s="4">
        <v>19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206</v>
      </c>
      <c r="F61" s="4">
        <f>ROUND(Source!T40,O61)</f>
        <v>0</v>
      </c>
      <c r="G61" s="4" t="s">
        <v>84</v>
      </c>
      <c r="H61" s="4" t="s">
        <v>85</v>
      </c>
      <c r="I61" s="4"/>
      <c r="J61" s="4"/>
      <c r="K61" s="4">
        <v>206</v>
      </c>
      <c r="L61" s="4">
        <v>20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207</v>
      </c>
      <c r="F62" s="4">
        <f>Source!U40</f>
        <v>3.7750000000000004</v>
      </c>
      <c r="G62" s="4" t="s">
        <v>86</v>
      </c>
      <c r="H62" s="4" t="s">
        <v>87</v>
      </c>
      <c r="I62" s="4"/>
      <c r="J62" s="4"/>
      <c r="K62" s="4">
        <v>207</v>
      </c>
      <c r="L62" s="4">
        <v>21</v>
      </c>
      <c r="M62" s="4">
        <v>3</v>
      </c>
      <c r="N62" s="4" t="s">
        <v>3</v>
      </c>
      <c r="O62" s="4">
        <v>-1</v>
      </c>
      <c r="P62" s="4"/>
      <c r="Q62" s="4"/>
      <c r="R62" s="4"/>
      <c r="S62" s="4"/>
      <c r="T62" s="4"/>
      <c r="U62" s="4"/>
      <c r="V62" s="4"/>
      <c r="W62" s="4">
        <v>3.7749999999999999</v>
      </c>
      <c r="X62" s="4">
        <v>1</v>
      </c>
      <c r="Y62" s="4">
        <v>3.7749999999999999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208</v>
      </c>
      <c r="F63" s="4">
        <f>Source!V40</f>
        <v>0</v>
      </c>
      <c r="G63" s="4" t="s">
        <v>88</v>
      </c>
      <c r="H63" s="4" t="s">
        <v>89</v>
      </c>
      <c r="I63" s="4"/>
      <c r="J63" s="4"/>
      <c r="K63" s="4">
        <v>208</v>
      </c>
      <c r="L63" s="4">
        <v>22</v>
      </c>
      <c r="M63" s="4">
        <v>3</v>
      </c>
      <c r="N63" s="4" t="s">
        <v>3</v>
      </c>
      <c r="O63" s="4">
        <v>-1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209</v>
      </c>
      <c r="F64" s="4">
        <f>ROUND(Source!W40,O64)</f>
        <v>0</v>
      </c>
      <c r="G64" s="4" t="s">
        <v>90</v>
      </c>
      <c r="H64" s="4" t="s">
        <v>91</v>
      </c>
      <c r="I64" s="4"/>
      <c r="J64" s="4"/>
      <c r="K64" s="4">
        <v>209</v>
      </c>
      <c r="L64" s="4">
        <v>23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233</v>
      </c>
      <c r="F65" s="4">
        <f>ROUND(Source!BD40,O65)</f>
        <v>0</v>
      </c>
      <c r="G65" s="4" t="s">
        <v>92</v>
      </c>
      <c r="H65" s="4" t="s">
        <v>93</v>
      </c>
      <c r="I65" s="4"/>
      <c r="J65" s="4"/>
      <c r="K65" s="4">
        <v>233</v>
      </c>
      <c r="L65" s="4">
        <v>24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210</v>
      </c>
      <c r="F66" s="4">
        <f>ROUND(Source!X40,O66)</f>
        <v>1541.87</v>
      </c>
      <c r="G66" s="4" t="s">
        <v>94</v>
      </c>
      <c r="H66" s="4" t="s">
        <v>95</v>
      </c>
      <c r="I66" s="4"/>
      <c r="J66" s="4"/>
      <c r="K66" s="4">
        <v>210</v>
      </c>
      <c r="L66" s="4">
        <v>25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1541.87</v>
      </c>
      <c r="X66" s="4">
        <v>1</v>
      </c>
      <c r="Y66" s="4">
        <v>1541.87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211</v>
      </c>
      <c r="F67" s="4">
        <f>ROUND(Source!Y40,O67)</f>
        <v>220.27</v>
      </c>
      <c r="G67" s="4" t="s">
        <v>96</v>
      </c>
      <c r="H67" s="4" t="s">
        <v>97</v>
      </c>
      <c r="I67" s="4"/>
      <c r="J67" s="4"/>
      <c r="K67" s="4">
        <v>211</v>
      </c>
      <c r="L67" s="4">
        <v>26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220.27</v>
      </c>
      <c r="X67" s="4">
        <v>1</v>
      </c>
      <c r="Y67" s="4">
        <v>220.27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224</v>
      </c>
      <c r="F68" s="4">
        <f>ROUND(Source!AR40,O68)</f>
        <v>5929.99</v>
      </c>
      <c r="G68" s="4" t="s">
        <v>98</v>
      </c>
      <c r="H68" s="4" t="s">
        <v>99</v>
      </c>
      <c r="I68" s="4"/>
      <c r="J68" s="4"/>
      <c r="K68" s="4">
        <v>224</v>
      </c>
      <c r="L68" s="4">
        <v>27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5929.99</v>
      </c>
      <c r="X68" s="4">
        <v>1</v>
      </c>
      <c r="Y68" s="4">
        <v>5929.99</v>
      </c>
      <c r="Z68" s="4"/>
      <c r="AA68" s="4"/>
      <c r="AB68" s="4"/>
    </row>
    <row r="70" spans="1:245" x14ac:dyDescent="0.2">
      <c r="A70" s="1">
        <v>5</v>
      </c>
      <c r="B70" s="1">
        <v>1</v>
      </c>
      <c r="C70" s="1"/>
      <c r="D70" s="1">
        <f>ROW(A78)</f>
        <v>78</v>
      </c>
      <c r="E70" s="1"/>
      <c r="F70" s="1" t="s">
        <v>14</v>
      </c>
      <c r="G70" s="1" t="s">
        <v>100</v>
      </c>
      <c r="H70" s="1" t="s">
        <v>3</v>
      </c>
      <c r="I70" s="1">
        <v>0</v>
      </c>
      <c r="J70" s="1"/>
      <c r="K70" s="1">
        <v>-1</v>
      </c>
      <c r="L70" s="1"/>
      <c r="M70" s="1" t="s">
        <v>3</v>
      </c>
      <c r="N70" s="1"/>
      <c r="O70" s="1"/>
      <c r="P70" s="1"/>
      <c r="Q70" s="1"/>
      <c r="R70" s="1"/>
      <c r="S70" s="1">
        <v>0</v>
      </c>
      <c r="T70" s="1"/>
      <c r="U70" s="1" t="s">
        <v>3</v>
      </c>
      <c r="V70" s="1">
        <v>0</v>
      </c>
      <c r="W70" s="1"/>
      <c r="X70" s="1"/>
      <c r="Y70" s="1"/>
      <c r="Z70" s="1"/>
      <c r="AA70" s="1"/>
      <c r="AB70" s="1" t="s">
        <v>3</v>
      </c>
      <c r="AC70" s="1" t="s">
        <v>3</v>
      </c>
      <c r="AD70" s="1" t="s">
        <v>3</v>
      </c>
      <c r="AE70" s="1" t="s">
        <v>3</v>
      </c>
      <c r="AF70" s="1" t="s">
        <v>3</v>
      </c>
      <c r="AG70" s="1" t="s">
        <v>3</v>
      </c>
      <c r="AH70" s="1"/>
      <c r="AI70" s="1"/>
      <c r="AJ70" s="1"/>
      <c r="AK70" s="1"/>
      <c r="AL70" s="1"/>
      <c r="AM70" s="1"/>
      <c r="AN70" s="1"/>
      <c r="AO70" s="1"/>
      <c r="AP70" s="1" t="s">
        <v>3</v>
      </c>
      <c r="AQ70" s="1" t="s">
        <v>3</v>
      </c>
      <c r="AR70" s="1" t="s">
        <v>3</v>
      </c>
      <c r="AS70" s="1"/>
      <c r="AT70" s="1"/>
      <c r="AU70" s="1"/>
      <c r="AV70" s="1"/>
      <c r="AW70" s="1"/>
      <c r="AX70" s="1"/>
      <c r="AY70" s="1"/>
      <c r="AZ70" s="1" t="s">
        <v>3</v>
      </c>
      <c r="BA70" s="1"/>
      <c r="BB70" s="1" t="s">
        <v>3</v>
      </c>
      <c r="BC70" s="1" t="s">
        <v>3</v>
      </c>
      <c r="BD70" s="1" t="s">
        <v>3</v>
      </c>
      <c r="BE70" s="1" t="s">
        <v>3</v>
      </c>
      <c r="BF70" s="1" t="s">
        <v>3</v>
      </c>
      <c r="BG70" s="1" t="s">
        <v>3</v>
      </c>
      <c r="BH70" s="1" t="s">
        <v>3</v>
      </c>
      <c r="BI70" s="1" t="s">
        <v>3</v>
      </c>
      <c r="BJ70" s="1" t="s">
        <v>3</v>
      </c>
      <c r="BK70" s="1" t="s">
        <v>3</v>
      </c>
      <c r="BL70" s="1" t="s">
        <v>3</v>
      </c>
      <c r="BM70" s="1" t="s">
        <v>3</v>
      </c>
      <c r="BN70" s="1" t="s">
        <v>3</v>
      </c>
      <c r="BO70" s="1" t="s">
        <v>3</v>
      </c>
      <c r="BP70" s="1" t="s">
        <v>3</v>
      </c>
      <c r="BQ70" s="1"/>
      <c r="BR70" s="1"/>
      <c r="BS70" s="1"/>
      <c r="BT70" s="1"/>
      <c r="BU70" s="1"/>
      <c r="BV70" s="1"/>
      <c r="BW70" s="1"/>
      <c r="BX70" s="1">
        <v>0</v>
      </c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>
        <v>0</v>
      </c>
    </row>
    <row r="72" spans="1:245" x14ac:dyDescent="0.2">
      <c r="A72" s="2">
        <v>52</v>
      </c>
      <c r="B72" s="2">
        <f t="shared" ref="B72:G72" si="57">B78</f>
        <v>1</v>
      </c>
      <c r="C72" s="2">
        <f t="shared" si="57"/>
        <v>5</v>
      </c>
      <c r="D72" s="2">
        <f t="shared" si="57"/>
        <v>70</v>
      </c>
      <c r="E72" s="2">
        <f t="shared" si="57"/>
        <v>0</v>
      </c>
      <c r="F72" s="2" t="str">
        <f t="shared" si="57"/>
        <v>Новый подраздел</v>
      </c>
      <c r="G72" s="2" t="str">
        <f t="shared" si="57"/>
        <v>1.2 Хозяйственно-питьевой водопровод холодной воды В1</v>
      </c>
      <c r="H72" s="2"/>
      <c r="I72" s="2"/>
      <c r="J72" s="2"/>
      <c r="K72" s="2"/>
      <c r="L72" s="2"/>
      <c r="M72" s="2"/>
      <c r="N72" s="2"/>
      <c r="O72" s="2">
        <f t="shared" ref="O72:AT72" si="58">O78</f>
        <v>805.82</v>
      </c>
      <c r="P72" s="2">
        <f t="shared" si="58"/>
        <v>0</v>
      </c>
      <c r="Q72" s="2">
        <f t="shared" si="58"/>
        <v>0</v>
      </c>
      <c r="R72" s="2">
        <f t="shared" si="58"/>
        <v>0</v>
      </c>
      <c r="S72" s="2">
        <f t="shared" si="58"/>
        <v>805.82</v>
      </c>
      <c r="T72" s="2">
        <f t="shared" si="58"/>
        <v>0</v>
      </c>
      <c r="U72" s="2">
        <f t="shared" si="58"/>
        <v>1.3049999999999999</v>
      </c>
      <c r="V72" s="2">
        <f t="shared" si="58"/>
        <v>0</v>
      </c>
      <c r="W72" s="2">
        <f t="shared" si="58"/>
        <v>0</v>
      </c>
      <c r="X72" s="2">
        <f t="shared" si="58"/>
        <v>564.07000000000005</v>
      </c>
      <c r="Y72" s="2">
        <f t="shared" si="58"/>
        <v>80.58</v>
      </c>
      <c r="Z72" s="2">
        <f t="shared" si="58"/>
        <v>0</v>
      </c>
      <c r="AA72" s="2">
        <f t="shared" si="58"/>
        <v>0</v>
      </c>
      <c r="AB72" s="2">
        <f t="shared" si="58"/>
        <v>805.82</v>
      </c>
      <c r="AC72" s="2">
        <f t="shared" si="58"/>
        <v>0</v>
      </c>
      <c r="AD72" s="2">
        <f t="shared" si="58"/>
        <v>0</v>
      </c>
      <c r="AE72" s="2">
        <f t="shared" si="58"/>
        <v>0</v>
      </c>
      <c r="AF72" s="2">
        <f t="shared" si="58"/>
        <v>805.82</v>
      </c>
      <c r="AG72" s="2">
        <f t="shared" si="58"/>
        <v>0</v>
      </c>
      <c r="AH72" s="2">
        <f t="shared" si="58"/>
        <v>1.3049999999999999</v>
      </c>
      <c r="AI72" s="2">
        <f t="shared" si="58"/>
        <v>0</v>
      </c>
      <c r="AJ72" s="2">
        <f t="shared" si="58"/>
        <v>0</v>
      </c>
      <c r="AK72" s="2">
        <f t="shared" si="58"/>
        <v>564.07000000000005</v>
      </c>
      <c r="AL72" s="2">
        <f t="shared" si="58"/>
        <v>80.58</v>
      </c>
      <c r="AM72" s="2">
        <f t="shared" si="58"/>
        <v>0</v>
      </c>
      <c r="AN72" s="2">
        <f t="shared" si="58"/>
        <v>0</v>
      </c>
      <c r="AO72" s="2">
        <f t="shared" si="58"/>
        <v>0</v>
      </c>
      <c r="AP72" s="2">
        <f t="shared" si="58"/>
        <v>0</v>
      </c>
      <c r="AQ72" s="2">
        <f t="shared" si="58"/>
        <v>0</v>
      </c>
      <c r="AR72" s="2">
        <f t="shared" si="58"/>
        <v>1450.47</v>
      </c>
      <c r="AS72" s="2">
        <f t="shared" si="58"/>
        <v>0</v>
      </c>
      <c r="AT72" s="2">
        <f t="shared" si="58"/>
        <v>0</v>
      </c>
      <c r="AU72" s="2">
        <f t="shared" ref="AU72:BZ72" si="59">AU78</f>
        <v>1450.47</v>
      </c>
      <c r="AV72" s="2">
        <f t="shared" si="59"/>
        <v>0</v>
      </c>
      <c r="AW72" s="2">
        <f t="shared" si="59"/>
        <v>0</v>
      </c>
      <c r="AX72" s="2">
        <f t="shared" si="59"/>
        <v>0</v>
      </c>
      <c r="AY72" s="2">
        <f t="shared" si="59"/>
        <v>0</v>
      </c>
      <c r="AZ72" s="2">
        <f t="shared" si="59"/>
        <v>0</v>
      </c>
      <c r="BA72" s="2">
        <f t="shared" si="59"/>
        <v>0</v>
      </c>
      <c r="BB72" s="2">
        <f t="shared" si="59"/>
        <v>0</v>
      </c>
      <c r="BC72" s="2">
        <f t="shared" si="59"/>
        <v>0</v>
      </c>
      <c r="BD72" s="2">
        <f t="shared" si="59"/>
        <v>0</v>
      </c>
      <c r="BE72" s="2">
        <f t="shared" si="59"/>
        <v>0</v>
      </c>
      <c r="BF72" s="2">
        <f t="shared" si="59"/>
        <v>0</v>
      </c>
      <c r="BG72" s="2">
        <f t="shared" si="59"/>
        <v>0</v>
      </c>
      <c r="BH72" s="2">
        <f t="shared" si="59"/>
        <v>0</v>
      </c>
      <c r="BI72" s="2">
        <f t="shared" si="59"/>
        <v>0</v>
      </c>
      <c r="BJ72" s="2">
        <f t="shared" si="59"/>
        <v>0</v>
      </c>
      <c r="BK72" s="2">
        <f t="shared" si="59"/>
        <v>0</v>
      </c>
      <c r="BL72" s="2">
        <f t="shared" si="59"/>
        <v>0</v>
      </c>
      <c r="BM72" s="2">
        <f t="shared" si="59"/>
        <v>0</v>
      </c>
      <c r="BN72" s="2">
        <f t="shared" si="59"/>
        <v>0</v>
      </c>
      <c r="BO72" s="2">
        <f t="shared" si="59"/>
        <v>0</v>
      </c>
      <c r="BP72" s="2">
        <f t="shared" si="59"/>
        <v>0</v>
      </c>
      <c r="BQ72" s="2">
        <f t="shared" si="59"/>
        <v>0</v>
      </c>
      <c r="BR72" s="2">
        <f t="shared" si="59"/>
        <v>0</v>
      </c>
      <c r="BS72" s="2">
        <f t="shared" si="59"/>
        <v>0</v>
      </c>
      <c r="BT72" s="2">
        <f t="shared" si="59"/>
        <v>0</v>
      </c>
      <c r="BU72" s="2">
        <f t="shared" si="59"/>
        <v>0</v>
      </c>
      <c r="BV72" s="2">
        <f t="shared" si="59"/>
        <v>0</v>
      </c>
      <c r="BW72" s="2">
        <f t="shared" si="59"/>
        <v>0</v>
      </c>
      <c r="BX72" s="2">
        <f t="shared" si="59"/>
        <v>0</v>
      </c>
      <c r="BY72" s="2">
        <f t="shared" si="59"/>
        <v>0</v>
      </c>
      <c r="BZ72" s="2">
        <f t="shared" si="59"/>
        <v>0</v>
      </c>
      <c r="CA72" s="2">
        <f t="shared" ref="CA72:DF72" si="60">CA78</f>
        <v>1450.47</v>
      </c>
      <c r="CB72" s="2">
        <f t="shared" si="60"/>
        <v>0</v>
      </c>
      <c r="CC72" s="2">
        <f t="shared" si="60"/>
        <v>0</v>
      </c>
      <c r="CD72" s="2">
        <f t="shared" si="60"/>
        <v>1450.47</v>
      </c>
      <c r="CE72" s="2">
        <f t="shared" si="60"/>
        <v>0</v>
      </c>
      <c r="CF72" s="2">
        <f t="shared" si="60"/>
        <v>0</v>
      </c>
      <c r="CG72" s="2">
        <f t="shared" si="60"/>
        <v>0</v>
      </c>
      <c r="CH72" s="2">
        <f t="shared" si="60"/>
        <v>0</v>
      </c>
      <c r="CI72" s="2">
        <f t="shared" si="60"/>
        <v>0</v>
      </c>
      <c r="CJ72" s="2">
        <f t="shared" si="60"/>
        <v>0</v>
      </c>
      <c r="CK72" s="2">
        <f t="shared" si="60"/>
        <v>0</v>
      </c>
      <c r="CL72" s="2">
        <f t="shared" si="60"/>
        <v>0</v>
      </c>
      <c r="CM72" s="2">
        <f t="shared" si="60"/>
        <v>0</v>
      </c>
      <c r="CN72" s="2">
        <f t="shared" si="60"/>
        <v>0</v>
      </c>
      <c r="CO72" s="2">
        <f t="shared" si="60"/>
        <v>0</v>
      </c>
      <c r="CP72" s="2">
        <f t="shared" si="60"/>
        <v>0</v>
      </c>
      <c r="CQ72" s="2">
        <f t="shared" si="60"/>
        <v>0</v>
      </c>
      <c r="CR72" s="2">
        <f t="shared" si="60"/>
        <v>0</v>
      </c>
      <c r="CS72" s="2">
        <f t="shared" si="60"/>
        <v>0</v>
      </c>
      <c r="CT72" s="2">
        <f t="shared" si="60"/>
        <v>0</v>
      </c>
      <c r="CU72" s="2">
        <f t="shared" si="60"/>
        <v>0</v>
      </c>
      <c r="CV72" s="2">
        <f t="shared" si="60"/>
        <v>0</v>
      </c>
      <c r="CW72" s="2">
        <f t="shared" si="60"/>
        <v>0</v>
      </c>
      <c r="CX72" s="2">
        <f t="shared" si="60"/>
        <v>0</v>
      </c>
      <c r="CY72" s="2">
        <f t="shared" si="60"/>
        <v>0</v>
      </c>
      <c r="CZ72" s="2">
        <f t="shared" si="60"/>
        <v>0</v>
      </c>
      <c r="DA72" s="2">
        <f t="shared" si="60"/>
        <v>0</v>
      </c>
      <c r="DB72" s="2">
        <f t="shared" si="60"/>
        <v>0</v>
      </c>
      <c r="DC72" s="2">
        <f t="shared" si="60"/>
        <v>0</v>
      </c>
      <c r="DD72" s="2">
        <f t="shared" si="60"/>
        <v>0</v>
      </c>
      <c r="DE72" s="2">
        <f t="shared" si="60"/>
        <v>0</v>
      </c>
      <c r="DF72" s="2">
        <f t="shared" si="60"/>
        <v>0</v>
      </c>
      <c r="DG72" s="3">
        <f t="shared" ref="DG72:EL72" si="61">DG78</f>
        <v>0</v>
      </c>
      <c r="DH72" s="3">
        <f t="shared" si="61"/>
        <v>0</v>
      </c>
      <c r="DI72" s="3">
        <f t="shared" si="61"/>
        <v>0</v>
      </c>
      <c r="DJ72" s="3">
        <f t="shared" si="61"/>
        <v>0</v>
      </c>
      <c r="DK72" s="3">
        <f t="shared" si="61"/>
        <v>0</v>
      </c>
      <c r="DL72" s="3">
        <f t="shared" si="61"/>
        <v>0</v>
      </c>
      <c r="DM72" s="3">
        <f t="shared" si="61"/>
        <v>0</v>
      </c>
      <c r="DN72" s="3">
        <f t="shared" si="61"/>
        <v>0</v>
      </c>
      <c r="DO72" s="3">
        <f t="shared" si="61"/>
        <v>0</v>
      </c>
      <c r="DP72" s="3">
        <f t="shared" si="61"/>
        <v>0</v>
      </c>
      <c r="DQ72" s="3">
        <f t="shared" si="61"/>
        <v>0</v>
      </c>
      <c r="DR72" s="3">
        <f t="shared" si="61"/>
        <v>0</v>
      </c>
      <c r="DS72" s="3">
        <f t="shared" si="61"/>
        <v>0</v>
      </c>
      <c r="DT72" s="3">
        <f t="shared" si="61"/>
        <v>0</v>
      </c>
      <c r="DU72" s="3">
        <f t="shared" si="61"/>
        <v>0</v>
      </c>
      <c r="DV72" s="3">
        <f t="shared" si="61"/>
        <v>0</v>
      </c>
      <c r="DW72" s="3">
        <f t="shared" si="61"/>
        <v>0</v>
      </c>
      <c r="DX72" s="3">
        <f t="shared" si="61"/>
        <v>0</v>
      </c>
      <c r="DY72" s="3">
        <f t="shared" si="61"/>
        <v>0</v>
      </c>
      <c r="DZ72" s="3">
        <f t="shared" si="61"/>
        <v>0</v>
      </c>
      <c r="EA72" s="3">
        <f t="shared" si="61"/>
        <v>0</v>
      </c>
      <c r="EB72" s="3">
        <f t="shared" si="61"/>
        <v>0</v>
      </c>
      <c r="EC72" s="3">
        <f t="shared" si="61"/>
        <v>0</v>
      </c>
      <c r="ED72" s="3">
        <f t="shared" si="61"/>
        <v>0</v>
      </c>
      <c r="EE72" s="3">
        <f t="shared" si="61"/>
        <v>0</v>
      </c>
      <c r="EF72" s="3">
        <f t="shared" si="61"/>
        <v>0</v>
      </c>
      <c r="EG72" s="3">
        <f t="shared" si="61"/>
        <v>0</v>
      </c>
      <c r="EH72" s="3">
        <f t="shared" si="61"/>
        <v>0</v>
      </c>
      <c r="EI72" s="3">
        <f t="shared" si="61"/>
        <v>0</v>
      </c>
      <c r="EJ72" s="3">
        <f t="shared" si="61"/>
        <v>0</v>
      </c>
      <c r="EK72" s="3">
        <f t="shared" si="61"/>
        <v>0</v>
      </c>
      <c r="EL72" s="3">
        <f t="shared" si="61"/>
        <v>0</v>
      </c>
      <c r="EM72" s="3">
        <f t="shared" ref="EM72:FR72" si="62">EM78</f>
        <v>0</v>
      </c>
      <c r="EN72" s="3">
        <f t="shared" si="62"/>
        <v>0</v>
      </c>
      <c r="EO72" s="3">
        <f t="shared" si="62"/>
        <v>0</v>
      </c>
      <c r="EP72" s="3">
        <f t="shared" si="62"/>
        <v>0</v>
      </c>
      <c r="EQ72" s="3">
        <f t="shared" si="62"/>
        <v>0</v>
      </c>
      <c r="ER72" s="3">
        <f t="shared" si="62"/>
        <v>0</v>
      </c>
      <c r="ES72" s="3">
        <f t="shared" si="62"/>
        <v>0</v>
      </c>
      <c r="ET72" s="3">
        <f t="shared" si="62"/>
        <v>0</v>
      </c>
      <c r="EU72" s="3">
        <f t="shared" si="62"/>
        <v>0</v>
      </c>
      <c r="EV72" s="3">
        <f t="shared" si="62"/>
        <v>0</v>
      </c>
      <c r="EW72" s="3">
        <f t="shared" si="62"/>
        <v>0</v>
      </c>
      <c r="EX72" s="3">
        <f t="shared" si="62"/>
        <v>0</v>
      </c>
      <c r="EY72" s="3">
        <f t="shared" si="62"/>
        <v>0</v>
      </c>
      <c r="EZ72" s="3">
        <f t="shared" si="62"/>
        <v>0</v>
      </c>
      <c r="FA72" s="3">
        <f t="shared" si="62"/>
        <v>0</v>
      </c>
      <c r="FB72" s="3">
        <f t="shared" si="62"/>
        <v>0</v>
      </c>
      <c r="FC72" s="3">
        <f t="shared" si="62"/>
        <v>0</v>
      </c>
      <c r="FD72" s="3">
        <f t="shared" si="62"/>
        <v>0</v>
      </c>
      <c r="FE72" s="3">
        <f t="shared" si="62"/>
        <v>0</v>
      </c>
      <c r="FF72" s="3">
        <f t="shared" si="62"/>
        <v>0</v>
      </c>
      <c r="FG72" s="3">
        <f t="shared" si="62"/>
        <v>0</v>
      </c>
      <c r="FH72" s="3">
        <f t="shared" si="62"/>
        <v>0</v>
      </c>
      <c r="FI72" s="3">
        <f t="shared" si="62"/>
        <v>0</v>
      </c>
      <c r="FJ72" s="3">
        <f t="shared" si="62"/>
        <v>0</v>
      </c>
      <c r="FK72" s="3">
        <f t="shared" si="62"/>
        <v>0</v>
      </c>
      <c r="FL72" s="3">
        <f t="shared" si="62"/>
        <v>0</v>
      </c>
      <c r="FM72" s="3">
        <f t="shared" si="62"/>
        <v>0</v>
      </c>
      <c r="FN72" s="3">
        <f t="shared" si="62"/>
        <v>0</v>
      </c>
      <c r="FO72" s="3">
        <f t="shared" si="62"/>
        <v>0</v>
      </c>
      <c r="FP72" s="3">
        <f t="shared" si="62"/>
        <v>0</v>
      </c>
      <c r="FQ72" s="3">
        <f t="shared" si="62"/>
        <v>0</v>
      </c>
      <c r="FR72" s="3">
        <f t="shared" si="62"/>
        <v>0</v>
      </c>
      <c r="FS72" s="3">
        <f t="shared" ref="FS72:GX72" si="63">FS78</f>
        <v>0</v>
      </c>
      <c r="FT72" s="3">
        <f t="shared" si="63"/>
        <v>0</v>
      </c>
      <c r="FU72" s="3">
        <f t="shared" si="63"/>
        <v>0</v>
      </c>
      <c r="FV72" s="3">
        <f t="shared" si="63"/>
        <v>0</v>
      </c>
      <c r="FW72" s="3">
        <f t="shared" si="63"/>
        <v>0</v>
      </c>
      <c r="FX72" s="3">
        <f t="shared" si="63"/>
        <v>0</v>
      </c>
      <c r="FY72" s="3">
        <f t="shared" si="63"/>
        <v>0</v>
      </c>
      <c r="FZ72" s="3">
        <f t="shared" si="63"/>
        <v>0</v>
      </c>
      <c r="GA72" s="3">
        <f t="shared" si="63"/>
        <v>0</v>
      </c>
      <c r="GB72" s="3">
        <f t="shared" si="63"/>
        <v>0</v>
      </c>
      <c r="GC72" s="3">
        <f t="shared" si="63"/>
        <v>0</v>
      </c>
      <c r="GD72" s="3">
        <f t="shared" si="63"/>
        <v>0</v>
      </c>
      <c r="GE72" s="3">
        <f t="shared" si="63"/>
        <v>0</v>
      </c>
      <c r="GF72" s="3">
        <f t="shared" si="63"/>
        <v>0</v>
      </c>
      <c r="GG72" s="3">
        <f t="shared" si="63"/>
        <v>0</v>
      </c>
      <c r="GH72" s="3">
        <f t="shared" si="63"/>
        <v>0</v>
      </c>
      <c r="GI72" s="3">
        <f t="shared" si="63"/>
        <v>0</v>
      </c>
      <c r="GJ72" s="3">
        <f t="shared" si="63"/>
        <v>0</v>
      </c>
      <c r="GK72" s="3">
        <f t="shared" si="63"/>
        <v>0</v>
      </c>
      <c r="GL72" s="3">
        <f t="shared" si="63"/>
        <v>0</v>
      </c>
      <c r="GM72" s="3">
        <f t="shared" si="63"/>
        <v>0</v>
      </c>
      <c r="GN72" s="3">
        <f t="shared" si="63"/>
        <v>0</v>
      </c>
      <c r="GO72" s="3">
        <f t="shared" si="63"/>
        <v>0</v>
      </c>
      <c r="GP72" s="3">
        <f t="shared" si="63"/>
        <v>0</v>
      </c>
      <c r="GQ72" s="3">
        <f t="shared" si="63"/>
        <v>0</v>
      </c>
      <c r="GR72" s="3">
        <f t="shared" si="63"/>
        <v>0</v>
      </c>
      <c r="GS72" s="3">
        <f t="shared" si="63"/>
        <v>0</v>
      </c>
      <c r="GT72" s="3">
        <f t="shared" si="63"/>
        <v>0</v>
      </c>
      <c r="GU72" s="3">
        <f t="shared" si="63"/>
        <v>0</v>
      </c>
      <c r="GV72" s="3">
        <f t="shared" si="63"/>
        <v>0</v>
      </c>
      <c r="GW72" s="3">
        <f t="shared" si="63"/>
        <v>0</v>
      </c>
      <c r="GX72" s="3">
        <f t="shared" si="63"/>
        <v>0</v>
      </c>
    </row>
    <row r="74" spans="1:245" x14ac:dyDescent="0.2">
      <c r="A74">
        <v>17</v>
      </c>
      <c r="B74">
        <v>1</v>
      </c>
      <c r="D74">
        <f>ROW(EtalonRes!A16)</f>
        <v>16</v>
      </c>
      <c r="E74" t="s">
        <v>101</v>
      </c>
      <c r="F74" t="s">
        <v>43</v>
      </c>
      <c r="G74" t="s">
        <v>44</v>
      </c>
      <c r="H74" t="s">
        <v>40</v>
      </c>
      <c r="I74">
        <f>ROUND((26+3)/10,9)</f>
        <v>2.9</v>
      </c>
      <c r="J74">
        <v>0</v>
      </c>
      <c r="K74">
        <f>ROUND((26+3)/10,9)</f>
        <v>2.9</v>
      </c>
      <c r="O74">
        <f>ROUND(CP74,2)</f>
        <v>805.82</v>
      </c>
      <c r="P74">
        <f>ROUND(CQ74*I74,2)</f>
        <v>0</v>
      </c>
      <c r="Q74">
        <f>ROUND(CR74*I74,2)</f>
        <v>0</v>
      </c>
      <c r="R74">
        <f>ROUND(CS74*I74,2)</f>
        <v>0</v>
      </c>
      <c r="S74">
        <f>ROUND(CT74*I74,2)</f>
        <v>805.82</v>
      </c>
      <c r="T74">
        <f>ROUND(CU74*I74,2)</f>
        <v>0</v>
      </c>
      <c r="U74">
        <f>CV74*I74</f>
        <v>1.3049999999999999</v>
      </c>
      <c r="V74">
        <f>CW74*I74</f>
        <v>0</v>
      </c>
      <c r="W74">
        <f>ROUND(CX74*I74,2)</f>
        <v>0</v>
      </c>
      <c r="X74">
        <f t="shared" ref="X74:Y76" si="64">ROUND(CY74,2)</f>
        <v>564.07000000000005</v>
      </c>
      <c r="Y74">
        <f t="shared" si="64"/>
        <v>80.58</v>
      </c>
      <c r="AA74">
        <v>1470492014</v>
      </c>
      <c r="AB74">
        <f>ROUND((AC74+AD74+AF74),6)</f>
        <v>277.87</v>
      </c>
      <c r="AC74">
        <f>ROUND((ES74),6)</f>
        <v>0</v>
      </c>
      <c r="AD74">
        <f>ROUND((((ET74)-(EU74))+AE74),6)</f>
        <v>0</v>
      </c>
      <c r="AE74">
        <f>ROUND((EU74),6)</f>
        <v>0</v>
      </c>
      <c r="AF74">
        <f>ROUND((EV74),6)</f>
        <v>277.87</v>
      </c>
      <c r="AG74">
        <f>ROUND((AP74),6)</f>
        <v>0</v>
      </c>
      <c r="AH74">
        <f>(EW74)</f>
        <v>0.45</v>
      </c>
      <c r="AI74">
        <f>(EX74)</f>
        <v>0</v>
      </c>
      <c r="AJ74">
        <f>(AS74)</f>
        <v>0</v>
      </c>
      <c r="AK74">
        <v>277.87</v>
      </c>
      <c r="AL74">
        <v>0</v>
      </c>
      <c r="AM74">
        <v>0</v>
      </c>
      <c r="AN74">
        <v>0</v>
      </c>
      <c r="AO74">
        <v>277.87</v>
      </c>
      <c r="AP74">
        <v>0</v>
      </c>
      <c r="AQ74">
        <v>0.45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0</v>
      </c>
      <c r="BI74">
        <v>4</v>
      </c>
      <c r="BJ74" t="s">
        <v>45</v>
      </c>
      <c r="BM74">
        <v>0</v>
      </c>
      <c r="BN74">
        <v>0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>(P74+Q74+S74)</f>
        <v>805.82</v>
      </c>
      <c r="CQ74">
        <f>(AC74*BC74*AW74)</f>
        <v>0</v>
      </c>
      <c r="CR74">
        <f>((((ET74)*BB74-(EU74)*BS74)+AE74*BS74)*AV74)</f>
        <v>0</v>
      </c>
      <c r="CS74">
        <f>(AE74*BS74*AV74)</f>
        <v>0</v>
      </c>
      <c r="CT74">
        <f>(AF74*BA74*AV74)</f>
        <v>277.87</v>
      </c>
      <c r="CU74">
        <f>AG74</f>
        <v>0</v>
      </c>
      <c r="CV74">
        <f>(AH74*AV74)</f>
        <v>0.45</v>
      </c>
      <c r="CW74">
        <f t="shared" ref="CW74:CX76" si="65">AI74</f>
        <v>0</v>
      </c>
      <c r="CX74">
        <f t="shared" si="65"/>
        <v>0</v>
      </c>
      <c r="CY74">
        <f>((S74*BZ74)/100)</f>
        <v>564.07400000000007</v>
      </c>
      <c r="CZ74">
        <f>((S74*CA74)/100)</f>
        <v>80.582000000000008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16987630</v>
      </c>
      <c r="DV74" t="s">
        <v>40</v>
      </c>
      <c r="DW74" t="s">
        <v>40</v>
      </c>
      <c r="DX74">
        <v>10</v>
      </c>
      <c r="DZ74" t="s">
        <v>3</v>
      </c>
      <c r="EA74" t="s">
        <v>3</v>
      </c>
      <c r="EB74" t="s">
        <v>3</v>
      </c>
      <c r="EC74" t="s">
        <v>3</v>
      </c>
      <c r="EE74">
        <v>1441815344</v>
      </c>
      <c r="EF74">
        <v>1</v>
      </c>
      <c r="EG74" t="s">
        <v>21</v>
      </c>
      <c r="EH74">
        <v>0</v>
      </c>
      <c r="EI74" t="s">
        <v>3</v>
      </c>
      <c r="EJ74">
        <v>4</v>
      </c>
      <c r="EK74">
        <v>0</v>
      </c>
      <c r="EL74" t="s">
        <v>22</v>
      </c>
      <c r="EM74" t="s">
        <v>23</v>
      </c>
      <c r="EO74" t="s">
        <v>3</v>
      </c>
      <c r="EQ74">
        <v>0</v>
      </c>
      <c r="ER74">
        <v>277.87</v>
      </c>
      <c r="ES74">
        <v>0</v>
      </c>
      <c r="ET74">
        <v>0</v>
      </c>
      <c r="EU74">
        <v>0</v>
      </c>
      <c r="EV74">
        <v>277.87</v>
      </c>
      <c r="EW74">
        <v>0.45</v>
      </c>
      <c r="EX74">
        <v>0</v>
      </c>
      <c r="EY74">
        <v>0</v>
      </c>
      <c r="FQ74">
        <v>0</v>
      </c>
      <c r="FR74">
        <f>ROUND(IF(BI74=3,GM74,0),2)</f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-559430364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>ROUND(IF(AND(BH74=3,BI74=3,FS74&lt;&gt;0),P74,0),2)</f>
        <v>0</v>
      </c>
      <c r="GM74">
        <f>ROUND(O74+X74+Y74+GK74,2)+GX74</f>
        <v>1450.47</v>
      </c>
      <c r="GN74">
        <f>IF(OR(BI74=0,BI74=1),GM74-GX74,0)</f>
        <v>0</v>
      </c>
      <c r="GO74">
        <f>IF(BI74=2,GM74-GX74,0)</f>
        <v>0</v>
      </c>
      <c r="GP74">
        <f>IF(BI74=4,GM74-GX74,0)</f>
        <v>1450.47</v>
      </c>
      <c r="GR74">
        <v>0</v>
      </c>
      <c r="GS74">
        <v>3</v>
      </c>
      <c r="GT74">
        <v>0</v>
      </c>
      <c r="GU74" t="s">
        <v>3</v>
      </c>
      <c r="GV74">
        <f>ROUND((GT74),6)</f>
        <v>0</v>
      </c>
      <c r="GW74">
        <v>1</v>
      </c>
      <c r="GX74">
        <f>ROUND(HC74*I74,2)</f>
        <v>0</v>
      </c>
      <c r="HA74">
        <v>0</v>
      </c>
      <c r="HB74">
        <v>0</v>
      </c>
      <c r="HC74">
        <f>GV74*GW74</f>
        <v>0</v>
      </c>
      <c r="HE74" t="s">
        <v>3</v>
      </c>
      <c r="HF74" t="s">
        <v>3</v>
      </c>
      <c r="HM74" t="s">
        <v>3</v>
      </c>
      <c r="HN74" t="s">
        <v>3</v>
      </c>
      <c r="HO74" t="s">
        <v>3</v>
      </c>
      <c r="HP74" t="s">
        <v>3</v>
      </c>
      <c r="HQ74" t="s">
        <v>3</v>
      </c>
      <c r="IK74">
        <v>0</v>
      </c>
    </row>
    <row r="75" spans="1:245" x14ac:dyDescent="0.2">
      <c r="A75">
        <v>17</v>
      </c>
      <c r="B75">
        <v>1</v>
      </c>
      <c r="D75">
        <f>ROW(EtalonRes!A17)</f>
        <v>17</v>
      </c>
      <c r="E75" t="s">
        <v>3</v>
      </c>
      <c r="F75" t="s">
        <v>102</v>
      </c>
      <c r="G75" t="s">
        <v>103</v>
      </c>
      <c r="H75" t="s">
        <v>104</v>
      </c>
      <c r="I75">
        <f>ROUND((22+9+22+30+8+50)*0.1/100,9)</f>
        <v>0.14099999999999999</v>
      </c>
      <c r="J75">
        <v>0</v>
      </c>
      <c r="K75">
        <f>ROUND((22+9+22+30+8+50)*0.1/100,9)</f>
        <v>0.14099999999999999</v>
      </c>
      <c r="O75">
        <f>ROUND(CP75,2)</f>
        <v>285.36</v>
      </c>
      <c r="P75">
        <f>ROUND(CQ75*I75,2)</f>
        <v>0</v>
      </c>
      <c r="Q75">
        <f>ROUND(CR75*I75,2)</f>
        <v>0</v>
      </c>
      <c r="R75">
        <f>ROUND(CS75*I75,2)</f>
        <v>0</v>
      </c>
      <c r="S75">
        <f>ROUND(CT75*I75,2)</f>
        <v>285.36</v>
      </c>
      <c r="T75">
        <f>ROUND(CU75*I75,2)</f>
        <v>0</v>
      </c>
      <c r="U75">
        <f>CV75*I75</f>
        <v>0.50759999999999994</v>
      </c>
      <c r="V75">
        <f>CW75*I75</f>
        <v>0</v>
      </c>
      <c r="W75">
        <f>ROUND(CX75*I75,2)</f>
        <v>0</v>
      </c>
      <c r="X75">
        <f t="shared" si="64"/>
        <v>199.75</v>
      </c>
      <c r="Y75">
        <f t="shared" si="64"/>
        <v>28.54</v>
      </c>
      <c r="AA75">
        <v>-1</v>
      </c>
      <c r="AB75">
        <f>ROUND((AC75+AD75+AF75),6)</f>
        <v>2023.8</v>
      </c>
      <c r="AC75">
        <f>ROUND(((ES75*4)),6)</f>
        <v>0</v>
      </c>
      <c r="AD75">
        <f>ROUND(((((ET75*4))-((EU75*4)))+AE75),6)</f>
        <v>0</v>
      </c>
      <c r="AE75">
        <f>ROUND(((EU75*4)),6)</f>
        <v>0</v>
      </c>
      <c r="AF75">
        <f>ROUND(((EV75*4)),6)</f>
        <v>2023.8</v>
      </c>
      <c r="AG75">
        <f>ROUND((AP75),6)</f>
        <v>0</v>
      </c>
      <c r="AH75">
        <f>((EW75*4))</f>
        <v>3.6</v>
      </c>
      <c r="AI75">
        <f>((EX75*4))</f>
        <v>0</v>
      </c>
      <c r="AJ75">
        <f>(AS75)</f>
        <v>0</v>
      </c>
      <c r="AK75">
        <v>505.95</v>
      </c>
      <c r="AL75">
        <v>0</v>
      </c>
      <c r="AM75">
        <v>0</v>
      </c>
      <c r="AN75">
        <v>0</v>
      </c>
      <c r="AO75">
        <v>505.95</v>
      </c>
      <c r="AP75">
        <v>0</v>
      </c>
      <c r="AQ75">
        <v>0.9</v>
      </c>
      <c r="AR75">
        <v>0</v>
      </c>
      <c r="AS75">
        <v>0</v>
      </c>
      <c r="AT75">
        <v>70</v>
      </c>
      <c r="AU75">
        <v>10</v>
      </c>
      <c r="AV75">
        <v>1</v>
      </c>
      <c r="AW75">
        <v>1</v>
      </c>
      <c r="AZ75">
        <v>1</v>
      </c>
      <c r="BA75">
        <v>1</v>
      </c>
      <c r="BB75">
        <v>1</v>
      </c>
      <c r="BC75">
        <v>1</v>
      </c>
      <c r="BD75" t="s">
        <v>3</v>
      </c>
      <c r="BE75" t="s">
        <v>3</v>
      </c>
      <c r="BF75" t="s">
        <v>3</v>
      </c>
      <c r="BG75" t="s">
        <v>3</v>
      </c>
      <c r="BH75">
        <v>0</v>
      </c>
      <c r="BI75">
        <v>4</v>
      </c>
      <c r="BJ75" t="s">
        <v>105</v>
      </c>
      <c r="BM75">
        <v>0</v>
      </c>
      <c r="BN75">
        <v>0</v>
      </c>
      <c r="BO75" t="s">
        <v>3</v>
      </c>
      <c r="BP75">
        <v>0</v>
      </c>
      <c r="BQ75">
        <v>1</v>
      </c>
      <c r="BR75">
        <v>0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 t="s">
        <v>3</v>
      </c>
      <c r="BZ75">
        <v>70</v>
      </c>
      <c r="CA75">
        <v>10</v>
      </c>
      <c r="CB75" t="s">
        <v>3</v>
      </c>
      <c r="CE75">
        <v>0</v>
      </c>
      <c r="CF75">
        <v>0</v>
      </c>
      <c r="CG75">
        <v>0</v>
      </c>
      <c r="CM75">
        <v>0</v>
      </c>
      <c r="CN75" t="s">
        <v>3</v>
      </c>
      <c r="CO75">
        <v>0</v>
      </c>
      <c r="CP75">
        <f>(P75+Q75+S75)</f>
        <v>285.36</v>
      </c>
      <c r="CQ75">
        <f>(AC75*BC75*AW75)</f>
        <v>0</v>
      </c>
      <c r="CR75">
        <f>(((((ET75*4))*BB75-((EU75*4))*BS75)+AE75*BS75)*AV75)</f>
        <v>0</v>
      </c>
      <c r="CS75">
        <f>(AE75*BS75*AV75)</f>
        <v>0</v>
      </c>
      <c r="CT75">
        <f>(AF75*BA75*AV75)</f>
        <v>2023.8</v>
      </c>
      <c r="CU75">
        <f>AG75</f>
        <v>0</v>
      </c>
      <c r="CV75">
        <f>(AH75*AV75)</f>
        <v>3.6</v>
      </c>
      <c r="CW75">
        <f t="shared" si="65"/>
        <v>0</v>
      </c>
      <c r="CX75">
        <f t="shared" si="65"/>
        <v>0</v>
      </c>
      <c r="CY75">
        <f>((S75*BZ75)/100)</f>
        <v>199.75200000000001</v>
      </c>
      <c r="CZ75">
        <f>((S75*CA75)/100)</f>
        <v>28.536000000000005</v>
      </c>
      <c r="DC75" t="s">
        <v>3</v>
      </c>
      <c r="DD75" t="s">
        <v>106</v>
      </c>
      <c r="DE75" t="s">
        <v>106</v>
      </c>
      <c r="DF75" t="s">
        <v>106</v>
      </c>
      <c r="DG75" t="s">
        <v>106</v>
      </c>
      <c r="DH75" t="s">
        <v>3</v>
      </c>
      <c r="DI75" t="s">
        <v>106</v>
      </c>
      <c r="DJ75" t="s">
        <v>106</v>
      </c>
      <c r="DK75" t="s">
        <v>3</v>
      </c>
      <c r="DL75" t="s">
        <v>3</v>
      </c>
      <c r="DM75" t="s">
        <v>3</v>
      </c>
      <c r="DN75">
        <v>0</v>
      </c>
      <c r="DO75">
        <v>0</v>
      </c>
      <c r="DP75">
        <v>1</v>
      </c>
      <c r="DQ75">
        <v>1</v>
      </c>
      <c r="DU75">
        <v>1003</v>
      </c>
      <c r="DV75" t="s">
        <v>104</v>
      </c>
      <c r="DW75" t="s">
        <v>104</v>
      </c>
      <c r="DX75">
        <v>100</v>
      </c>
      <c r="DZ75" t="s">
        <v>3</v>
      </c>
      <c r="EA75" t="s">
        <v>3</v>
      </c>
      <c r="EB75" t="s">
        <v>3</v>
      </c>
      <c r="EC75" t="s">
        <v>3</v>
      </c>
      <c r="EE75">
        <v>1441815344</v>
      </c>
      <c r="EF75">
        <v>1</v>
      </c>
      <c r="EG75" t="s">
        <v>21</v>
      </c>
      <c r="EH75">
        <v>0</v>
      </c>
      <c r="EI75" t="s">
        <v>3</v>
      </c>
      <c r="EJ75">
        <v>4</v>
      </c>
      <c r="EK75">
        <v>0</v>
      </c>
      <c r="EL75" t="s">
        <v>22</v>
      </c>
      <c r="EM75" t="s">
        <v>23</v>
      </c>
      <c r="EO75" t="s">
        <v>3</v>
      </c>
      <c r="EQ75">
        <v>1024</v>
      </c>
      <c r="ER75">
        <v>505.95</v>
      </c>
      <c r="ES75">
        <v>0</v>
      </c>
      <c r="ET75">
        <v>0</v>
      </c>
      <c r="EU75">
        <v>0</v>
      </c>
      <c r="EV75">
        <v>505.95</v>
      </c>
      <c r="EW75">
        <v>0.9</v>
      </c>
      <c r="EX75">
        <v>0</v>
      </c>
      <c r="EY75">
        <v>0</v>
      </c>
      <c r="FQ75">
        <v>0</v>
      </c>
      <c r="FR75">
        <f>ROUND(IF(BI75=3,GM75,0),2)</f>
        <v>0</v>
      </c>
      <c r="FS75">
        <v>0</v>
      </c>
      <c r="FX75">
        <v>70</v>
      </c>
      <c r="FY75">
        <v>10</v>
      </c>
      <c r="GA75" t="s">
        <v>3</v>
      </c>
      <c r="GD75">
        <v>0</v>
      </c>
      <c r="GF75">
        <v>-341239612</v>
      </c>
      <c r="GG75">
        <v>2</v>
      </c>
      <c r="GH75">
        <v>1</v>
      </c>
      <c r="GI75">
        <v>-2</v>
      </c>
      <c r="GJ75">
        <v>0</v>
      </c>
      <c r="GK75">
        <f>ROUND(R75*(R12)/100,2)</f>
        <v>0</v>
      </c>
      <c r="GL75">
        <f>ROUND(IF(AND(BH75=3,BI75=3,FS75&lt;&gt;0),P75,0),2)</f>
        <v>0</v>
      </c>
      <c r="GM75">
        <f>ROUND(O75+X75+Y75+GK75,2)+GX75</f>
        <v>513.65</v>
      </c>
      <c r="GN75">
        <f>IF(OR(BI75=0,BI75=1),GM75-GX75,0)</f>
        <v>0</v>
      </c>
      <c r="GO75">
        <f>IF(BI75=2,GM75-GX75,0)</f>
        <v>0</v>
      </c>
      <c r="GP75">
        <f>IF(BI75=4,GM75-GX75,0)</f>
        <v>513.65</v>
      </c>
      <c r="GR75">
        <v>0</v>
      </c>
      <c r="GS75">
        <v>3</v>
      </c>
      <c r="GT75">
        <v>0</v>
      </c>
      <c r="GU75" t="s">
        <v>3</v>
      </c>
      <c r="GV75">
        <f>ROUND((GT75),6)</f>
        <v>0</v>
      </c>
      <c r="GW75">
        <v>1</v>
      </c>
      <c r="GX75">
        <f>ROUND(HC75*I75,2)</f>
        <v>0</v>
      </c>
      <c r="HA75">
        <v>0</v>
      </c>
      <c r="HB75">
        <v>0</v>
      </c>
      <c r="HC75">
        <f>GV75*GW75</f>
        <v>0</v>
      </c>
      <c r="HE75" t="s">
        <v>3</v>
      </c>
      <c r="HF75" t="s">
        <v>3</v>
      </c>
      <c r="HM75" t="s">
        <v>3</v>
      </c>
      <c r="HN75" t="s">
        <v>3</v>
      </c>
      <c r="HO75" t="s">
        <v>3</v>
      </c>
      <c r="HP75" t="s">
        <v>3</v>
      </c>
      <c r="HQ75" t="s">
        <v>3</v>
      </c>
      <c r="IK75">
        <v>0</v>
      </c>
    </row>
    <row r="76" spans="1:245" x14ac:dyDescent="0.2">
      <c r="A76">
        <v>17</v>
      </c>
      <c r="B76">
        <v>1</v>
      </c>
      <c r="D76">
        <f>ROW(EtalonRes!A18)</f>
        <v>18</v>
      </c>
      <c r="E76" t="s">
        <v>3</v>
      </c>
      <c r="F76" t="s">
        <v>107</v>
      </c>
      <c r="G76" t="s">
        <v>108</v>
      </c>
      <c r="H76" t="s">
        <v>104</v>
      </c>
      <c r="I76">
        <f>ROUND(ROUND(((320+322+80+80)*0.75)*3/100,9),9)</f>
        <v>18.045000000000002</v>
      </c>
      <c r="J76">
        <v>0</v>
      </c>
      <c r="K76">
        <f>ROUND(ROUND(((320+322+80+80)*0.75)*3/100,9),9)</f>
        <v>18.045000000000002</v>
      </c>
      <c r="O76">
        <f>ROUND(CP76,2)</f>
        <v>392790.57</v>
      </c>
      <c r="P76">
        <f>ROUND(CQ76*I76,2)</f>
        <v>0</v>
      </c>
      <c r="Q76">
        <f>ROUND(CR76*I76,2)</f>
        <v>0</v>
      </c>
      <c r="R76">
        <f>ROUND(CS76*I76,2)</f>
        <v>0</v>
      </c>
      <c r="S76">
        <f>ROUND(CT76*I76,2)</f>
        <v>392790.57</v>
      </c>
      <c r="T76">
        <f>ROUND(CU76*I76,2)</f>
        <v>0</v>
      </c>
      <c r="U76">
        <f>CV76*I76</f>
        <v>698.70240000000001</v>
      </c>
      <c r="V76">
        <f>CW76*I76</f>
        <v>0</v>
      </c>
      <c r="W76">
        <f>ROUND(CX76*I76,2)</f>
        <v>0</v>
      </c>
      <c r="X76">
        <f t="shared" si="64"/>
        <v>274953.40000000002</v>
      </c>
      <c r="Y76">
        <f t="shared" si="64"/>
        <v>39279.06</v>
      </c>
      <c r="AA76">
        <v>-1</v>
      </c>
      <c r="AB76">
        <f>ROUND((AC76+AD76+AF76),6)</f>
        <v>21767.279999999999</v>
      </c>
      <c r="AC76">
        <f>ROUND(((ES76*8)),6)</f>
        <v>0</v>
      </c>
      <c r="AD76">
        <f>ROUND(((((ET76*8))-((EU76*8)))+AE76),6)</f>
        <v>0</v>
      </c>
      <c r="AE76">
        <f>ROUND(((EU76*8)),6)</f>
        <v>0</v>
      </c>
      <c r="AF76">
        <f>ROUND(((EV76*8)),6)</f>
        <v>21767.279999999999</v>
      </c>
      <c r="AG76">
        <f>ROUND((AP76),6)</f>
        <v>0</v>
      </c>
      <c r="AH76">
        <f>((EW76*8))</f>
        <v>38.72</v>
      </c>
      <c r="AI76">
        <f>((EX76*8))</f>
        <v>0</v>
      </c>
      <c r="AJ76">
        <f>(AS76)</f>
        <v>0</v>
      </c>
      <c r="AK76">
        <v>2720.91</v>
      </c>
      <c r="AL76">
        <v>0</v>
      </c>
      <c r="AM76">
        <v>0</v>
      </c>
      <c r="AN76">
        <v>0</v>
      </c>
      <c r="AO76">
        <v>2720.91</v>
      </c>
      <c r="AP76">
        <v>0</v>
      </c>
      <c r="AQ76">
        <v>4.84</v>
      </c>
      <c r="AR76">
        <v>0</v>
      </c>
      <c r="AS76">
        <v>0</v>
      </c>
      <c r="AT76">
        <v>70</v>
      </c>
      <c r="AU76">
        <v>10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4</v>
      </c>
      <c r="BJ76" t="s">
        <v>109</v>
      </c>
      <c r="BM76">
        <v>0</v>
      </c>
      <c r="BN76">
        <v>0</v>
      </c>
      <c r="BO76" t="s">
        <v>3</v>
      </c>
      <c r="BP76">
        <v>0</v>
      </c>
      <c r="BQ76">
        <v>1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70</v>
      </c>
      <c r="CA76">
        <v>10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>(P76+Q76+S76)</f>
        <v>392790.57</v>
      </c>
      <c r="CQ76">
        <f>(AC76*BC76*AW76)</f>
        <v>0</v>
      </c>
      <c r="CR76">
        <f>(((((ET76*8))*BB76-((EU76*8))*BS76)+AE76*BS76)*AV76)</f>
        <v>0</v>
      </c>
      <c r="CS76">
        <f>(AE76*BS76*AV76)</f>
        <v>0</v>
      </c>
      <c r="CT76">
        <f>(AF76*BA76*AV76)</f>
        <v>21767.279999999999</v>
      </c>
      <c r="CU76">
        <f>AG76</f>
        <v>0</v>
      </c>
      <c r="CV76">
        <f>(AH76*AV76)</f>
        <v>38.72</v>
      </c>
      <c r="CW76">
        <f t="shared" si="65"/>
        <v>0</v>
      </c>
      <c r="CX76">
        <f t="shared" si="65"/>
        <v>0</v>
      </c>
      <c r="CY76">
        <f>((S76*BZ76)/100)</f>
        <v>274953.39900000003</v>
      </c>
      <c r="CZ76">
        <f>((S76*CA76)/100)</f>
        <v>39279.057000000001</v>
      </c>
      <c r="DC76" t="s">
        <v>3</v>
      </c>
      <c r="DD76" t="s">
        <v>110</v>
      </c>
      <c r="DE76" t="s">
        <v>110</v>
      </c>
      <c r="DF76" t="s">
        <v>110</v>
      </c>
      <c r="DG76" t="s">
        <v>110</v>
      </c>
      <c r="DH76" t="s">
        <v>3</v>
      </c>
      <c r="DI76" t="s">
        <v>110</v>
      </c>
      <c r="DJ76" t="s">
        <v>110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1003</v>
      </c>
      <c r="DV76" t="s">
        <v>104</v>
      </c>
      <c r="DW76" t="s">
        <v>104</v>
      </c>
      <c r="DX76">
        <v>100</v>
      </c>
      <c r="DZ76" t="s">
        <v>3</v>
      </c>
      <c r="EA76" t="s">
        <v>3</v>
      </c>
      <c r="EB76" t="s">
        <v>3</v>
      </c>
      <c r="EC76" t="s">
        <v>3</v>
      </c>
      <c r="EE76">
        <v>1441815344</v>
      </c>
      <c r="EF76">
        <v>1</v>
      </c>
      <c r="EG76" t="s">
        <v>21</v>
      </c>
      <c r="EH76">
        <v>0</v>
      </c>
      <c r="EI76" t="s">
        <v>3</v>
      </c>
      <c r="EJ76">
        <v>4</v>
      </c>
      <c r="EK76">
        <v>0</v>
      </c>
      <c r="EL76" t="s">
        <v>22</v>
      </c>
      <c r="EM76" t="s">
        <v>23</v>
      </c>
      <c r="EO76" t="s">
        <v>3</v>
      </c>
      <c r="EQ76">
        <v>1024</v>
      </c>
      <c r="ER76">
        <v>2720.91</v>
      </c>
      <c r="ES76">
        <v>0</v>
      </c>
      <c r="ET76">
        <v>0</v>
      </c>
      <c r="EU76">
        <v>0</v>
      </c>
      <c r="EV76">
        <v>2720.91</v>
      </c>
      <c r="EW76">
        <v>4.84</v>
      </c>
      <c r="EX76">
        <v>0</v>
      </c>
      <c r="EY76">
        <v>0</v>
      </c>
      <c r="FQ76">
        <v>0</v>
      </c>
      <c r="FR76">
        <f>ROUND(IF(BI76=3,GM76,0),2)</f>
        <v>0</v>
      </c>
      <c r="FS76">
        <v>0</v>
      </c>
      <c r="FX76">
        <v>70</v>
      </c>
      <c r="FY76">
        <v>10</v>
      </c>
      <c r="GA76" t="s">
        <v>3</v>
      </c>
      <c r="GD76">
        <v>0</v>
      </c>
      <c r="GF76">
        <v>-1706933960</v>
      </c>
      <c r="GG76">
        <v>2</v>
      </c>
      <c r="GH76">
        <v>1</v>
      </c>
      <c r="GI76">
        <v>-2</v>
      </c>
      <c r="GJ76">
        <v>0</v>
      </c>
      <c r="GK76">
        <f>ROUND(R76*(R12)/100,2)</f>
        <v>0</v>
      </c>
      <c r="GL76">
        <f>ROUND(IF(AND(BH76=3,BI76=3,FS76&lt;&gt;0),P76,0),2)</f>
        <v>0</v>
      </c>
      <c r="GM76">
        <f>ROUND(O76+X76+Y76+GK76,2)+GX76</f>
        <v>707023.03</v>
      </c>
      <c r="GN76">
        <f>IF(OR(BI76=0,BI76=1),GM76-GX76,0)</f>
        <v>0</v>
      </c>
      <c r="GO76">
        <f>IF(BI76=2,GM76-GX76,0)</f>
        <v>0</v>
      </c>
      <c r="GP76">
        <f>IF(BI76=4,GM76-GX76,0)</f>
        <v>707023.03</v>
      </c>
      <c r="GR76">
        <v>0</v>
      </c>
      <c r="GS76">
        <v>3</v>
      </c>
      <c r="GT76">
        <v>0</v>
      </c>
      <c r="GU76" t="s">
        <v>3</v>
      </c>
      <c r="GV76">
        <f>ROUND((GT76),6)</f>
        <v>0</v>
      </c>
      <c r="GW76">
        <v>1</v>
      </c>
      <c r="GX76">
        <f>ROUND(HC76*I76,2)</f>
        <v>0</v>
      </c>
      <c r="HA76">
        <v>0</v>
      </c>
      <c r="HB76">
        <v>0</v>
      </c>
      <c r="HC76">
        <f>GV76*GW76</f>
        <v>0</v>
      </c>
      <c r="HE76" t="s">
        <v>3</v>
      </c>
      <c r="HF76" t="s">
        <v>3</v>
      </c>
      <c r="HM76" t="s">
        <v>3</v>
      </c>
      <c r="HN76" t="s">
        <v>3</v>
      </c>
      <c r="HO76" t="s">
        <v>3</v>
      </c>
      <c r="HP76" t="s">
        <v>3</v>
      </c>
      <c r="HQ76" t="s">
        <v>3</v>
      </c>
      <c r="IK76">
        <v>0</v>
      </c>
    </row>
    <row r="78" spans="1:245" x14ac:dyDescent="0.2">
      <c r="A78" s="2">
        <v>51</v>
      </c>
      <c r="B78" s="2">
        <f>B70</f>
        <v>1</v>
      </c>
      <c r="C78" s="2">
        <f>A70</f>
        <v>5</v>
      </c>
      <c r="D78" s="2">
        <f>ROW(A70)</f>
        <v>70</v>
      </c>
      <c r="E78" s="2"/>
      <c r="F78" s="2" t="str">
        <f>IF(F70&lt;&gt;"",F70,"")</f>
        <v>Новый подраздел</v>
      </c>
      <c r="G78" s="2" t="str">
        <f>IF(G70&lt;&gt;"",G70,"")</f>
        <v>1.2 Хозяйственно-питьевой водопровод холодной воды В1</v>
      </c>
      <c r="H78" s="2">
        <v>0</v>
      </c>
      <c r="I78" s="2"/>
      <c r="J78" s="2"/>
      <c r="K78" s="2"/>
      <c r="L78" s="2"/>
      <c r="M78" s="2"/>
      <c r="N78" s="2"/>
      <c r="O78" s="2">
        <f t="shared" ref="O78:T78" si="66">ROUND(AB78,2)</f>
        <v>805.82</v>
      </c>
      <c r="P78" s="2">
        <f t="shared" si="66"/>
        <v>0</v>
      </c>
      <c r="Q78" s="2">
        <f t="shared" si="66"/>
        <v>0</v>
      </c>
      <c r="R78" s="2">
        <f t="shared" si="66"/>
        <v>0</v>
      </c>
      <c r="S78" s="2">
        <f t="shared" si="66"/>
        <v>805.82</v>
      </c>
      <c r="T78" s="2">
        <f t="shared" si="66"/>
        <v>0</v>
      </c>
      <c r="U78" s="2">
        <f>AH78</f>
        <v>1.3049999999999999</v>
      </c>
      <c r="V78" s="2">
        <f>AI78</f>
        <v>0</v>
      </c>
      <c r="W78" s="2">
        <f>ROUND(AJ78,2)</f>
        <v>0</v>
      </c>
      <c r="X78" s="2">
        <f>ROUND(AK78,2)</f>
        <v>564.07000000000005</v>
      </c>
      <c r="Y78" s="2">
        <f>ROUND(AL78,2)</f>
        <v>80.58</v>
      </c>
      <c r="Z78" s="2"/>
      <c r="AA78" s="2"/>
      <c r="AB78" s="2">
        <f>ROUND(SUMIF(AA74:AA76,"=1470492014",O74:O76),2)</f>
        <v>805.82</v>
      </c>
      <c r="AC78" s="2">
        <f>ROUND(SUMIF(AA74:AA76,"=1470492014",P74:P76),2)</f>
        <v>0</v>
      </c>
      <c r="AD78" s="2">
        <f>ROUND(SUMIF(AA74:AA76,"=1470492014",Q74:Q76),2)</f>
        <v>0</v>
      </c>
      <c r="AE78" s="2">
        <f>ROUND(SUMIF(AA74:AA76,"=1470492014",R74:R76),2)</f>
        <v>0</v>
      </c>
      <c r="AF78" s="2">
        <f>ROUND(SUMIF(AA74:AA76,"=1470492014",S74:S76),2)</f>
        <v>805.82</v>
      </c>
      <c r="AG78" s="2">
        <f>ROUND(SUMIF(AA74:AA76,"=1470492014",T74:T76),2)</f>
        <v>0</v>
      </c>
      <c r="AH78" s="2">
        <f>SUMIF(AA74:AA76,"=1470492014",U74:U76)</f>
        <v>1.3049999999999999</v>
      </c>
      <c r="AI78" s="2">
        <f>SUMIF(AA74:AA76,"=1470492014",V74:V76)</f>
        <v>0</v>
      </c>
      <c r="AJ78" s="2">
        <f>ROUND(SUMIF(AA74:AA76,"=1470492014",W74:W76),2)</f>
        <v>0</v>
      </c>
      <c r="AK78" s="2">
        <f>ROUND(SUMIF(AA74:AA76,"=1470492014",X74:X76),2)</f>
        <v>564.07000000000005</v>
      </c>
      <c r="AL78" s="2">
        <f>ROUND(SUMIF(AA74:AA76,"=1470492014",Y74:Y76),2)</f>
        <v>80.58</v>
      </c>
      <c r="AM78" s="2"/>
      <c r="AN78" s="2"/>
      <c r="AO78" s="2">
        <f t="shared" ref="AO78:BD78" si="67">ROUND(BX78,2)</f>
        <v>0</v>
      </c>
      <c r="AP78" s="2">
        <f t="shared" si="67"/>
        <v>0</v>
      </c>
      <c r="AQ78" s="2">
        <f t="shared" si="67"/>
        <v>0</v>
      </c>
      <c r="AR78" s="2">
        <f t="shared" si="67"/>
        <v>1450.47</v>
      </c>
      <c r="AS78" s="2">
        <f t="shared" si="67"/>
        <v>0</v>
      </c>
      <c r="AT78" s="2">
        <f t="shared" si="67"/>
        <v>0</v>
      </c>
      <c r="AU78" s="2">
        <f t="shared" si="67"/>
        <v>1450.47</v>
      </c>
      <c r="AV78" s="2">
        <f t="shared" si="67"/>
        <v>0</v>
      </c>
      <c r="AW78" s="2">
        <f t="shared" si="67"/>
        <v>0</v>
      </c>
      <c r="AX78" s="2">
        <f t="shared" si="67"/>
        <v>0</v>
      </c>
      <c r="AY78" s="2">
        <f t="shared" si="67"/>
        <v>0</v>
      </c>
      <c r="AZ78" s="2">
        <f t="shared" si="67"/>
        <v>0</v>
      </c>
      <c r="BA78" s="2">
        <f t="shared" si="67"/>
        <v>0</v>
      </c>
      <c r="BB78" s="2">
        <f t="shared" si="67"/>
        <v>0</v>
      </c>
      <c r="BC78" s="2">
        <f t="shared" si="67"/>
        <v>0</v>
      </c>
      <c r="BD78" s="2">
        <f t="shared" si="67"/>
        <v>0</v>
      </c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>
        <f>ROUND(SUMIF(AA74:AA76,"=1470492014",FQ74:FQ76),2)</f>
        <v>0</v>
      </c>
      <c r="BY78" s="2">
        <f>ROUND(SUMIF(AA74:AA76,"=1470492014",FR74:FR76),2)</f>
        <v>0</v>
      </c>
      <c r="BZ78" s="2">
        <f>ROUND(SUMIF(AA74:AA76,"=1470492014",GL74:GL76),2)</f>
        <v>0</v>
      </c>
      <c r="CA78" s="2">
        <f>ROUND(SUMIF(AA74:AA76,"=1470492014",GM74:GM76),2)</f>
        <v>1450.47</v>
      </c>
      <c r="CB78" s="2">
        <f>ROUND(SUMIF(AA74:AA76,"=1470492014",GN74:GN76),2)</f>
        <v>0</v>
      </c>
      <c r="CC78" s="2">
        <f>ROUND(SUMIF(AA74:AA76,"=1470492014",GO74:GO76),2)</f>
        <v>0</v>
      </c>
      <c r="CD78" s="2">
        <f>ROUND(SUMIF(AA74:AA76,"=1470492014",GP74:GP76),2)</f>
        <v>1450.47</v>
      </c>
      <c r="CE78" s="2">
        <f>AC78-BX78</f>
        <v>0</v>
      </c>
      <c r="CF78" s="2">
        <f>AC78-BY78</f>
        <v>0</v>
      </c>
      <c r="CG78" s="2">
        <f>BX78-BZ78</f>
        <v>0</v>
      </c>
      <c r="CH78" s="2">
        <f>AC78-BX78-BY78+BZ78</f>
        <v>0</v>
      </c>
      <c r="CI78" s="2">
        <f>BY78-BZ78</f>
        <v>0</v>
      </c>
      <c r="CJ78" s="2">
        <f>ROUND(SUMIF(AA74:AA76,"=1470492014",GX74:GX76),2)</f>
        <v>0</v>
      </c>
      <c r="CK78" s="2">
        <f>ROUND(SUMIF(AA74:AA76,"=1470492014",GY74:GY76),2)</f>
        <v>0</v>
      </c>
      <c r="CL78" s="2">
        <f>ROUND(SUMIF(AA74:AA76,"=1470492014",GZ74:GZ76),2)</f>
        <v>0</v>
      </c>
      <c r="CM78" s="2">
        <f>ROUND(SUMIF(AA74:AA76,"=1470492014",HD74:HD76),2)</f>
        <v>0</v>
      </c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>
        <v>0</v>
      </c>
    </row>
    <row r="80" spans="1:245" x14ac:dyDescent="0.2">
      <c r="A80" s="4">
        <v>50</v>
      </c>
      <c r="B80" s="4">
        <v>0</v>
      </c>
      <c r="C80" s="4">
        <v>0</v>
      </c>
      <c r="D80" s="4">
        <v>1</v>
      </c>
      <c r="E80" s="4">
        <v>201</v>
      </c>
      <c r="F80" s="4">
        <f>ROUND(Source!O78,O80)</f>
        <v>805.82</v>
      </c>
      <c r="G80" s="4" t="s">
        <v>46</v>
      </c>
      <c r="H80" s="4" t="s">
        <v>47</v>
      </c>
      <c r="I80" s="4"/>
      <c r="J80" s="4"/>
      <c r="K80" s="4">
        <v>201</v>
      </c>
      <c r="L80" s="4">
        <v>1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>
        <v>805.82</v>
      </c>
      <c r="X80" s="4">
        <v>1</v>
      </c>
      <c r="Y80" s="4">
        <v>805.82</v>
      </c>
      <c r="Z80" s="4"/>
      <c r="AA80" s="4"/>
      <c r="AB80" s="4"/>
    </row>
    <row r="81" spans="1:28" x14ac:dyDescent="0.2">
      <c r="A81" s="4">
        <v>50</v>
      </c>
      <c r="B81" s="4">
        <v>0</v>
      </c>
      <c r="C81" s="4">
        <v>0</v>
      </c>
      <c r="D81" s="4">
        <v>1</v>
      </c>
      <c r="E81" s="4">
        <v>202</v>
      </c>
      <c r="F81" s="4">
        <f>ROUND(Source!P78,O81)</f>
        <v>0</v>
      </c>
      <c r="G81" s="4" t="s">
        <v>48</v>
      </c>
      <c r="H81" s="4" t="s">
        <v>49</v>
      </c>
      <c r="I81" s="4"/>
      <c r="J81" s="4"/>
      <c r="K81" s="4">
        <v>202</v>
      </c>
      <c r="L81" s="4">
        <v>2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8" x14ac:dyDescent="0.2">
      <c r="A82" s="4">
        <v>50</v>
      </c>
      <c r="B82" s="4">
        <v>0</v>
      </c>
      <c r="C82" s="4">
        <v>0</v>
      </c>
      <c r="D82" s="4">
        <v>1</v>
      </c>
      <c r="E82" s="4">
        <v>222</v>
      </c>
      <c r="F82" s="4">
        <f>ROUND(Source!AO78,O82)</f>
        <v>0</v>
      </c>
      <c r="G82" s="4" t="s">
        <v>50</v>
      </c>
      <c r="H82" s="4" t="s">
        <v>51</v>
      </c>
      <c r="I82" s="4"/>
      <c r="J82" s="4"/>
      <c r="K82" s="4">
        <v>222</v>
      </c>
      <c r="L82" s="4">
        <v>3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 x14ac:dyDescent="0.2">
      <c r="A83" s="4">
        <v>50</v>
      </c>
      <c r="B83" s="4">
        <v>0</v>
      </c>
      <c r="C83" s="4">
        <v>0</v>
      </c>
      <c r="D83" s="4">
        <v>1</v>
      </c>
      <c r="E83" s="4">
        <v>225</v>
      </c>
      <c r="F83" s="4">
        <f>ROUND(Source!AV78,O83)</f>
        <v>0</v>
      </c>
      <c r="G83" s="4" t="s">
        <v>52</v>
      </c>
      <c r="H83" s="4" t="s">
        <v>53</v>
      </c>
      <c r="I83" s="4"/>
      <c r="J83" s="4"/>
      <c r="K83" s="4">
        <v>225</v>
      </c>
      <c r="L83" s="4">
        <v>4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8" x14ac:dyDescent="0.2">
      <c r="A84" s="4">
        <v>50</v>
      </c>
      <c r="B84" s="4">
        <v>0</v>
      </c>
      <c r="C84" s="4">
        <v>0</v>
      </c>
      <c r="D84" s="4">
        <v>1</v>
      </c>
      <c r="E84" s="4">
        <v>226</v>
      </c>
      <c r="F84" s="4">
        <f>ROUND(Source!AW78,O84)</f>
        <v>0</v>
      </c>
      <c r="G84" s="4" t="s">
        <v>54</v>
      </c>
      <c r="H84" s="4" t="s">
        <v>55</v>
      </c>
      <c r="I84" s="4"/>
      <c r="J84" s="4"/>
      <c r="K84" s="4">
        <v>226</v>
      </c>
      <c r="L84" s="4">
        <v>5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0</v>
      </c>
      <c r="X84" s="4">
        <v>1</v>
      </c>
      <c r="Y84" s="4">
        <v>0</v>
      </c>
      <c r="Z84" s="4"/>
      <c r="AA84" s="4"/>
      <c r="AB84" s="4"/>
    </row>
    <row r="85" spans="1:28" x14ac:dyDescent="0.2">
      <c r="A85" s="4">
        <v>50</v>
      </c>
      <c r="B85" s="4">
        <v>0</v>
      </c>
      <c r="C85" s="4">
        <v>0</v>
      </c>
      <c r="D85" s="4">
        <v>1</v>
      </c>
      <c r="E85" s="4">
        <v>227</v>
      </c>
      <c r="F85" s="4">
        <f>ROUND(Source!AX78,O85)</f>
        <v>0</v>
      </c>
      <c r="G85" s="4" t="s">
        <v>56</v>
      </c>
      <c r="H85" s="4" t="s">
        <v>57</v>
      </c>
      <c r="I85" s="4"/>
      <c r="J85" s="4"/>
      <c r="K85" s="4">
        <v>227</v>
      </c>
      <c r="L85" s="4">
        <v>6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 x14ac:dyDescent="0.2">
      <c r="A86" s="4">
        <v>50</v>
      </c>
      <c r="B86" s="4">
        <v>0</v>
      </c>
      <c r="C86" s="4">
        <v>0</v>
      </c>
      <c r="D86" s="4">
        <v>1</v>
      </c>
      <c r="E86" s="4">
        <v>228</v>
      </c>
      <c r="F86" s="4">
        <f>ROUND(Source!AY78,O86)</f>
        <v>0</v>
      </c>
      <c r="G86" s="4" t="s">
        <v>58</v>
      </c>
      <c r="H86" s="4" t="s">
        <v>59</v>
      </c>
      <c r="I86" s="4"/>
      <c r="J86" s="4"/>
      <c r="K86" s="4">
        <v>228</v>
      </c>
      <c r="L86" s="4">
        <v>7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">
      <c r="A87" s="4">
        <v>50</v>
      </c>
      <c r="B87" s="4">
        <v>0</v>
      </c>
      <c r="C87" s="4">
        <v>0</v>
      </c>
      <c r="D87" s="4">
        <v>1</v>
      </c>
      <c r="E87" s="4">
        <v>216</v>
      </c>
      <c r="F87" s="4">
        <f>ROUND(Source!AP78,O87)</f>
        <v>0</v>
      </c>
      <c r="G87" s="4" t="s">
        <v>60</v>
      </c>
      <c r="H87" s="4" t="s">
        <v>61</v>
      </c>
      <c r="I87" s="4"/>
      <c r="J87" s="4"/>
      <c r="K87" s="4">
        <v>216</v>
      </c>
      <c r="L87" s="4">
        <v>8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0</v>
      </c>
      <c r="X87" s="4">
        <v>1</v>
      </c>
      <c r="Y87" s="4">
        <v>0</v>
      </c>
      <c r="Z87" s="4"/>
      <c r="AA87" s="4"/>
      <c r="AB87" s="4"/>
    </row>
    <row r="88" spans="1:28" x14ac:dyDescent="0.2">
      <c r="A88" s="4">
        <v>50</v>
      </c>
      <c r="B88" s="4">
        <v>0</v>
      </c>
      <c r="C88" s="4">
        <v>0</v>
      </c>
      <c r="D88" s="4">
        <v>1</v>
      </c>
      <c r="E88" s="4">
        <v>223</v>
      </c>
      <c r="F88" s="4">
        <f>ROUND(Source!AQ78,O88)</f>
        <v>0</v>
      </c>
      <c r="G88" s="4" t="s">
        <v>62</v>
      </c>
      <c r="H88" s="4" t="s">
        <v>63</v>
      </c>
      <c r="I88" s="4"/>
      <c r="J88" s="4"/>
      <c r="K88" s="4">
        <v>223</v>
      </c>
      <c r="L88" s="4">
        <v>9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8" x14ac:dyDescent="0.2">
      <c r="A89" s="4">
        <v>50</v>
      </c>
      <c r="B89" s="4">
        <v>0</v>
      </c>
      <c r="C89" s="4">
        <v>0</v>
      </c>
      <c r="D89" s="4">
        <v>1</v>
      </c>
      <c r="E89" s="4">
        <v>229</v>
      </c>
      <c r="F89" s="4">
        <f>ROUND(Source!AZ78,O89)</f>
        <v>0</v>
      </c>
      <c r="G89" s="4" t="s">
        <v>64</v>
      </c>
      <c r="H89" s="4" t="s">
        <v>65</v>
      </c>
      <c r="I89" s="4"/>
      <c r="J89" s="4"/>
      <c r="K89" s="4">
        <v>229</v>
      </c>
      <c r="L89" s="4">
        <v>10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 x14ac:dyDescent="0.2">
      <c r="A90" s="4">
        <v>50</v>
      </c>
      <c r="B90" s="4">
        <v>0</v>
      </c>
      <c r="C90" s="4">
        <v>0</v>
      </c>
      <c r="D90" s="4">
        <v>1</v>
      </c>
      <c r="E90" s="4">
        <v>203</v>
      </c>
      <c r="F90" s="4">
        <f>ROUND(Source!Q78,O90)</f>
        <v>0</v>
      </c>
      <c r="G90" s="4" t="s">
        <v>66</v>
      </c>
      <c r="H90" s="4" t="s">
        <v>67</v>
      </c>
      <c r="I90" s="4"/>
      <c r="J90" s="4"/>
      <c r="K90" s="4">
        <v>203</v>
      </c>
      <c r="L90" s="4">
        <v>11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 x14ac:dyDescent="0.2">
      <c r="A91" s="4">
        <v>50</v>
      </c>
      <c r="B91" s="4">
        <v>0</v>
      </c>
      <c r="C91" s="4">
        <v>0</v>
      </c>
      <c r="D91" s="4">
        <v>1</v>
      </c>
      <c r="E91" s="4">
        <v>231</v>
      </c>
      <c r="F91" s="4">
        <f>ROUND(Source!BB78,O91)</f>
        <v>0</v>
      </c>
      <c r="G91" s="4" t="s">
        <v>68</v>
      </c>
      <c r="H91" s="4" t="s">
        <v>69</v>
      </c>
      <c r="I91" s="4"/>
      <c r="J91" s="4"/>
      <c r="K91" s="4">
        <v>231</v>
      </c>
      <c r="L91" s="4">
        <v>12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8" x14ac:dyDescent="0.2">
      <c r="A92" s="4">
        <v>50</v>
      </c>
      <c r="B92" s="4">
        <v>0</v>
      </c>
      <c r="C92" s="4">
        <v>0</v>
      </c>
      <c r="D92" s="4">
        <v>1</v>
      </c>
      <c r="E92" s="4">
        <v>204</v>
      </c>
      <c r="F92" s="4">
        <f>ROUND(Source!R78,O92)</f>
        <v>0</v>
      </c>
      <c r="G92" s="4" t="s">
        <v>70</v>
      </c>
      <c r="H92" s="4" t="s">
        <v>71</v>
      </c>
      <c r="I92" s="4"/>
      <c r="J92" s="4"/>
      <c r="K92" s="4">
        <v>204</v>
      </c>
      <c r="L92" s="4">
        <v>13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8" x14ac:dyDescent="0.2">
      <c r="A93" s="4">
        <v>50</v>
      </c>
      <c r="B93" s="4">
        <v>0</v>
      </c>
      <c r="C93" s="4">
        <v>0</v>
      </c>
      <c r="D93" s="4">
        <v>1</v>
      </c>
      <c r="E93" s="4">
        <v>205</v>
      </c>
      <c r="F93" s="4">
        <f>ROUND(Source!S78,O93)</f>
        <v>805.82</v>
      </c>
      <c r="G93" s="4" t="s">
        <v>72</v>
      </c>
      <c r="H93" s="4" t="s">
        <v>73</v>
      </c>
      <c r="I93" s="4"/>
      <c r="J93" s="4"/>
      <c r="K93" s="4">
        <v>205</v>
      </c>
      <c r="L93" s="4">
        <v>14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805.82</v>
      </c>
      <c r="X93" s="4">
        <v>1</v>
      </c>
      <c r="Y93" s="4">
        <v>805.82</v>
      </c>
      <c r="Z93" s="4"/>
      <c r="AA93" s="4"/>
      <c r="AB93" s="4"/>
    </row>
    <row r="94" spans="1:28" x14ac:dyDescent="0.2">
      <c r="A94" s="4">
        <v>50</v>
      </c>
      <c r="B94" s="4">
        <v>0</v>
      </c>
      <c r="C94" s="4">
        <v>0</v>
      </c>
      <c r="D94" s="4">
        <v>1</v>
      </c>
      <c r="E94" s="4">
        <v>232</v>
      </c>
      <c r="F94" s="4">
        <f>ROUND(Source!BC78,O94)</f>
        <v>0</v>
      </c>
      <c r="G94" s="4" t="s">
        <v>74</v>
      </c>
      <c r="H94" s="4" t="s">
        <v>75</v>
      </c>
      <c r="I94" s="4"/>
      <c r="J94" s="4"/>
      <c r="K94" s="4">
        <v>232</v>
      </c>
      <c r="L94" s="4">
        <v>15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 x14ac:dyDescent="0.2">
      <c r="A95" s="4">
        <v>50</v>
      </c>
      <c r="B95" s="4">
        <v>0</v>
      </c>
      <c r="C95" s="4">
        <v>0</v>
      </c>
      <c r="D95" s="4">
        <v>1</v>
      </c>
      <c r="E95" s="4">
        <v>214</v>
      </c>
      <c r="F95" s="4">
        <f>ROUND(Source!AS78,O95)</f>
        <v>0</v>
      </c>
      <c r="G95" s="4" t="s">
        <v>76</v>
      </c>
      <c r="H95" s="4" t="s">
        <v>77</v>
      </c>
      <c r="I95" s="4"/>
      <c r="J95" s="4"/>
      <c r="K95" s="4">
        <v>214</v>
      </c>
      <c r="L95" s="4">
        <v>16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0</v>
      </c>
      <c r="X95" s="4">
        <v>1</v>
      </c>
      <c r="Y95" s="4">
        <v>0</v>
      </c>
      <c r="Z95" s="4"/>
      <c r="AA95" s="4"/>
      <c r="AB95" s="4"/>
    </row>
    <row r="96" spans="1:28" x14ac:dyDescent="0.2">
      <c r="A96" s="4">
        <v>50</v>
      </c>
      <c r="B96" s="4">
        <v>0</v>
      </c>
      <c r="C96" s="4">
        <v>0</v>
      </c>
      <c r="D96" s="4">
        <v>1</v>
      </c>
      <c r="E96" s="4">
        <v>215</v>
      </c>
      <c r="F96" s="4">
        <f>ROUND(Source!AT78,O96)</f>
        <v>0</v>
      </c>
      <c r="G96" s="4" t="s">
        <v>78</v>
      </c>
      <c r="H96" s="4" t="s">
        <v>79</v>
      </c>
      <c r="I96" s="4"/>
      <c r="J96" s="4"/>
      <c r="K96" s="4">
        <v>215</v>
      </c>
      <c r="L96" s="4">
        <v>17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45" x14ac:dyDescent="0.2">
      <c r="A97" s="4">
        <v>50</v>
      </c>
      <c r="B97" s="4">
        <v>0</v>
      </c>
      <c r="C97" s="4">
        <v>0</v>
      </c>
      <c r="D97" s="4">
        <v>1</v>
      </c>
      <c r="E97" s="4">
        <v>217</v>
      </c>
      <c r="F97" s="4">
        <f>ROUND(Source!AU78,O97)</f>
        <v>1450.47</v>
      </c>
      <c r="G97" s="4" t="s">
        <v>80</v>
      </c>
      <c r="H97" s="4" t="s">
        <v>81</v>
      </c>
      <c r="I97" s="4"/>
      <c r="J97" s="4"/>
      <c r="K97" s="4">
        <v>217</v>
      </c>
      <c r="L97" s="4">
        <v>18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1450.47</v>
      </c>
      <c r="X97" s="4">
        <v>1</v>
      </c>
      <c r="Y97" s="4">
        <v>1450.47</v>
      </c>
      <c r="Z97" s="4"/>
      <c r="AA97" s="4"/>
      <c r="AB97" s="4"/>
    </row>
    <row r="98" spans="1:245" x14ac:dyDescent="0.2">
      <c r="A98" s="4">
        <v>50</v>
      </c>
      <c r="B98" s="4">
        <v>0</v>
      </c>
      <c r="C98" s="4">
        <v>0</v>
      </c>
      <c r="D98" s="4">
        <v>1</v>
      </c>
      <c r="E98" s="4">
        <v>230</v>
      </c>
      <c r="F98" s="4">
        <f>ROUND(Source!BA78,O98)</f>
        <v>0</v>
      </c>
      <c r="G98" s="4" t="s">
        <v>82</v>
      </c>
      <c r="H98" s="4" t="s">
        <v>83</v>
      </c>
      <c r="I98" s="4"/>
      <c r="J98" s="4"/>
      <c r="K98" s="4">
        <v>230</v>
      </c>
      <c r="L98" s="4">
        <v>19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45" x14ac:dyDescent="0.2">
      <c r="A99" s="4">
        <v>50</v>
      </c>
      <c r="B99" s="4">
        <v>0</v>
      </c>
      <c r="C99" s="4">
        <v>0</v>
      </c>
      <c r="D99" s="4">
        <v>1</v>
      </c>
      <c r="E99" s="4">
        <v>206</v>
      </c>
      <c r="F99" s="4">
        <f>ROUND(Source!T78,O99)</f>
        <v>0</v>
      </c>
      <c r="G99" s="4" t="s">
        <v>84</v>
      </c>
      <c r="H99" s="4" t="s">
        <v>85</v>
      </c>
      <c r="I99" s="4"/>
      <c r="J99" s="4"/>
      <c r="K99" s="4">
        <v>206</v>
      </c>
      <c r="L99" s="4">
        <v>20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45" x14ac:dyDescent="0.2">
      <c r="A100" s="4">
        <v>50</v>
      </c>
      <c r="B100" s="4">
        <v>0</v>
      </c>
      <c r="C100" s="4">
        <v>0</v>
      </c>
      <c r="D100" s="4">
        <v>1</v>
      </c>
      <c r="E100" s="4">
        <v>207</v>
      </c>
      <c r="F100" s="4">
        <f>Source!U78</f>
        <v>1.3049999999999999</v>
      </c>
      <c r="G100" s="4" t="s">
        <v>86</v>
      </c>
      <c r="H100" s="4" t="s">
        <v>87</v>
      </c>
      <c r="I100" s="4"/>
      <c r="J100" s="4"/>
      <c r="K100" s="4">
        <v>207</v>
      </c>
      <c r="L100" s="4">
        <v>21</v>
      </c>
      <c r="M100" s="4">
        <v>3</v>
      </c>
      <c r="N100" s="4" t="s">
        <v>3</v>
      </c>
      <c r="O100" s="4">
        <v>-1</v>
      </c>
      <c r="P100" s="4"/>
      <c r="Q100" s="4"/>
      <c r="R100" s="4"/>
      <c r="S100" s="4"/>
      <c r="T100" s="4"/>
      <c r="U100" s="4"/>
      <c r="V100" s="4"/>
      <c r="W100" s="4">
        <v>1.3049999999999999</v>
      </c>
      <c r="X100" s="4">
        <v>1</v>
      </c>
      <c r="Y100" s="4">
        <v>1.3049999999999999</v>
      </c>
      <c r="Z100" s="4"/>
      <c r="AA100" s="4"/>
      <c r="AB100" s="4"/>
    </row>
    <row r="101" spans="1:245" x14ac:dyDescent="0.2">
      <c r="A101" s="4">
        <v>50</v>
      </c>
      <c r="B101" s="4">
        <v>0</v>
      </c>
      <c r="C101" s="4">
        <v>0</v>
      </c>
      <c r="D101" s="4">
        <v>1</v>
      </c>
      <c r="E101" s="4">
        <v>208</v>
      </c>
      <c r="F101" s="4">
        <f>Source!V78</f>
        <v>0</v>
      </c>
      <c r="G101" s="4" t="s">
        <v>88</v>
      </c>
      <c r="H101" s="4" t="s">
        <v>89</v>
      </c>
      <c r="I101" s="4"/>
      <c r="J101" s="4"/>
      <c r="K101" s="4">
        <v>208</v>
      </c>
      <c r="L101" s="4">
        <v>22</v>
      </c>
      <c r="M101" s="4">
        <v>3</v>
      </c>
      <c r="N101" s="4" t="s">
        <v>3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45" x14ac:dyDescent="0.2">
      <c r="A102" s="4">
        <v>50</v>
      </c>
      <c r="B102" s="4">
        <v>0</v>
      </c>
      <c r="C102" s="4">
        <v>0</v>
      </c>
      <c r="D102" s="4">
        <v>1</v>
      </c>
      <c r="E102" s="4">
        <v>209</v>
      </c>
      <c r="F102" s="4">
        <f>ROUND(Source!W78,O102)</f>
        <v>0</v>
      </c>
      <c r="G102" s="4" t="s">
        <v>90</v>
      </c>
      <c r="H102" s="4" t="s">
        <v>91</v>
      </c>
      <c r="I102" s="4"/>
      <c r="J102" s="4"/>
      <c r="K102" s="4">
        <v>209</v>
      </c>
      <c r="L102" s="4">
        <v>23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245" x14ac:dyDescent="0.2">
      <c r="A103" s="4">
        <v>50</v>
      </c>
      <c r="B103" s="4">
        <v>0</v>
      </c>
      <c r="C103" s="4">
        <v>0</v>
      </c>
      <c r="D103" s="4">
        <v>1</v>
      </c>
      <c r="E103" s="4">
        <v>233</v>
      </c>
      <c r="F103" s="4">
        <f>ROUND(Source!BD78,O103)</f>
        <v>0</v>
      </c>
      <c r="G103" s="4" t="s">
        <v>92</v>
      </c>
      <c r="H103" s="4" t="s">
        <v>93</v>
      </c>
      <c r="I103" s="4"/>
      <c r="J103" s="4"/>
      <c r="K103" s="4">
        <v>233</v>
      </c>
      <c r="L103" s="4">
        <v>24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45" x14ac:dyDescent="0.2">
      <c r="A104" s="4">
        <v>50</v>
      </c>
      <c r="B104" s="4">
        <v>0</v>
      </c>
      <c r="C104" s="4">
        <v>0</v>
      </c>
      <c r="D104" s="4">
        <v>1</v>
      </c>
      <c r="E104" s="4">
        <v>210</v>
      </c>
      <c r="F104" s="4">
        <f>ROUND(Source!X78,O104)</f>
        <v>564.07000000000005</v>
      </c>
      <c r="G104" s="4" t="s">
        <v>94</v>
      </c>
      <c r="H104" s="4" t="s">
        <v>95</v>
      </c>
      <c r="I104" s="4"/>
      <c r="J104" s="4"/>
      <c r="K104" s="4">
        <v>210</v>
      </c>
      <c r="L104" s="4">
        <v>25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564.07000000000005</v>
      </c>
      <c r="X104" s="4">
        <v>1</v>
      </c>
      <c r="Y104" s="4">
        <v>564.07000000000005</v>
      </c>
      <c r="Z104" s="4"/>
      <c r="AA104" s="4"/>
      <c r="AB104" s="4"/>
    </row>
    <row r="105" spans="1:245" x14ac:dyDescent="0.2">
      <c r="A105" s="4">
        <v>50</v>
      </c>
      <c r="B105" s="4">
        <v>0</v>
      </c>
      <c r="C105" s="4">
        <v>0</v>
      </c>
      <c r="D105" s="4">
        <v>1</v>
      </c>
      <c r="E105" s="4">
        <v>211</v>
      </c>
      <c r="F105" s="4">
        <f>ROUND(Source!Y78,O105)</f>
        <v>80.58</v>
      </c>
      <c r="G105" s="4" t="s">
        <v>96</v>
      </c>
      <c r="H105" s="4" t="s">
        <v>97</v>
      </c>
      <c r="I105" s="4"/>
      <c r="J105" s="4"/>
      <c r="K105" s="4">
        <v>211</v>
      </c>
      <c r="L105" s="4">
        <v>26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80.58</v>
      </c>
      <c r="X105" s="4">
        <v>1</v>
      </c>
      <c r="Y105" s="4">
        <v>80.58</v>
      </c>
      <c r="Z105" s="4"/>
      <c r="AA105" s="4"/>
      <c r="AB105" s="4"/>
    </row>
    <row r="106" spans="1:245" x14ac:dyDescent="0.2">
      <c r="A106" s="4">
        <v>50</v>
      </c>
      <c r="B106" s="4">
        <v>0</v>
      </c>
      <c r="C106" s="4">
        <v>0</v>
      </c>
      <c r="D106" s="4">
        <v>1</v>
      </c>
      <c r="E106" s="4">
        <v>224</v>
      </c>
      <c r="F106" s="4">
        <f>ROUND(Source!AR78,O106)</f>
        <v>1450.47</v>
      </c>
      <c r="G106" s="4" t="s">
        <v>98</v>
      </c>
      <c r="H106" s="4" t="s">
        <v>99</v>
      </c>
      <c r="I106" s="4"/>
      <c r="J106" s="4"/>
      <c r="K106" s="4">
        <v>224</v>
      </c>
      <c r="L106" s="4">
        <v>27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1450.47</v>
      </c>
      <c r="X106" s="4">
        <v>1</v>
      </c>
      <c r="Y106" s="4">
        <v>1450.47</v>
      </c>
      <c r="Z106" s="4"/>
      <c r="AA106" s="4"/>
      <c r="AB106" s="4"/>
    </row>
    <row r="108" spans="1:245" x14ac:dyDescent="0.2">
      <c r="A108" s="1">
        <v>5</v>
      </c>
      <c r="B108" s="1">
        <v>1</v>
      </c>
      <c r="C108" s="1"/>
      <c r="D108" s="1">
        <f>ROW(A123)</f>
        <v>123</v>
      </c>
      <c r="E108" s="1"/>
      <c r="F108" s="1" t="s">
        <v>14</v>
      </c>
      <c r="G108" s="1" t="s">
        <v>111</v>
      </c>
      <c r="H108" s="1" t="s">
        <v>3</v>
      </c>
      <c r="I108" s="1">
        <v>0</v>
      </c>
      <c r="J108" s="1"/>
      <c r="K108" s="1">
        <v>0</v>
      </c>
      <c r="L108" s="1"/>
      <c r="M108" s="1" t="s">
        <v>3</v>
      </c>
      <c r="N108" s="1"/>
      <c r="O108" s="1"/>
      <c r="P108" s="1"/>
      <c r="Q108" s="1"/>
      <c r="R108" s="1"/>
      <c r="S108" s="1">
        <v>0</v>
      </c>
      <c r="T108" s="1"/>
      <c r="U108" s="1" t="s">
        <v>3</v>
      </c>
      <c r="V108" s="1">
        <v>0</v>
      </c>
      <c r="W108" s="1"/>
      <c r="X108" s="1"/>
      <c r="Y108" s="1"/>
      <c r="Z108" s="1"/>
      <c r="AA108" s="1"/>
      <c r="AB108" s="1" t="s">
        <v>3</v>
      </c>
      <c r="AC108" s="1" t="s">
        <v>3</v>
      </c>
      <c r="AD108" s="1" t="s">
        <v>3</v>
      </c>
      <c r="AE108" s="1" t="s">
        <v>3</v>
      </c>
      <c r="AF108" s="1" t="s">
        <v>3</v>
      </c>
      <c r="AG108" s="1" t="s">
        <v>3</v>
      </c>
      <c r="AH108" s="1"/>
      <c r="AI108" s="1"/>
      <c r="AJ108" s="1"/>
      <c r="AK108" s="1"/>
      <c r="AL108" s="1"/>
      <c r="AM108" s="1"/>
      <c r="AN108" s="1"/>
      <c r="AO108" s="1"/>
      <c r="AP108" s="1" t="s">
        <v>3</v>
      </c>
      <c r="AQ108" s="1" t="s">
        <v>3</v>
      </c>
      <c r="AR108" s="1" t="s">
        <v>3</v>
      </c>
      <c r="AS108" s="1"/>
      <c r="AT108" s="1"/>
      <c r="AU108" s="1"/>
      <c r="AV108" s="1"/>
      <c r="AW108" s="1"/>
      <c r="AX108" s="1"/>
      <c r="AY108" s="1"/>
      <c r="AZ108" s="1" t="s">
        <v>3</v>
      </c>
      <c r="BA108" s="1"/>
      <c r="BB108" s="1" t="s">
        <v>3</v>
      </c>
      <c r="BC108" s="1" t="s">
        <v>3</v>
      </c>
      <c r="BD108" s="1" t="s">
        <v>3</v>
      </c>
      <c r="BE108" s="1" t="s">
        <v>3</v>
      </c>
      <c r="BF108" s="1" t="s">
        <v>3</v>
      </c>
      <c r="BG108" s="1" t="s">
        <v>3</v>
      </c>
      <c r="BH108" s="1" t="s">
        <v>3</v>
      </c>
      <c r="BI108" s="1" t="s">
        <v>3</v>
      </c>
      <c r="BJ108" s="1" t="s">
        <v>3</v>
      </c>
      <c r="BK108" s="1" t="s">
        <v>3</v>
      </c>
      <c r="BL108" s="1" t="s">
        <v>3</v>
      </c>
      <c r="BM108" s="1" t="s">
        <v>3</v>
      </c>
      <c r="BN108" s="1" t="s">
        <v>3</v>
      </c>
      <c r="BO108" s="1" t="s">
        <v>3</v>
      </c>
      <c r="BP108" s="1" t="s">
        <v>3</v>
      </c>
      <c r="BQ108" s="1"/>
      <c r="BR108" s="1"/>
      <c r="BS108" s="1"/>
      <c r="BT108" s="1"/>
      <c r="BU108" s="1"/>
      <c r="BV108" s="1"/>
      <c r="BW108" s="1"/>
      <c r="BX108" s="1">
        <v>0</v>
      </c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>
        <v>0</v>
      </c>
    </row>
    <row r="110" spans="1:245" x14ac:dyDescent="0.2">
      <c r="A110" s="2">
        <v>52</v>
      </c>
      <c r="B110" s="2">
        <f t="shared" ref="B110:G110" si="68">B123</f>
        <v>1</v>
      </c>
      <c r="C110" s="2">
        <f t="shared" si="68"/>
        <v>5</v>
      </c>
      <c r="D110" s="2">
        <f t="shared" si="68"/>
        <v>108</v>
      </c>
      <c r="E110" s="2">
        <f t="shared" si="68"/>
        <v>0</v>
      </c>
      <c r="F110" s="2" t="str">
        <f t="shared" si="68"/>
        <v>Новый подраздел</v>
      </c>
      <c r="G110" s="2" t="str">
        <f t="shared" si="68"/>
        <v>1.3 Трубопровод горячего водоснабжения Т3, Т4</v>
      </c>
      <c r="H110" s="2"/>
      <c r="I110" s="2"/>
      <c r="J110" s="2"/>
      <c r="K110" s="2"/>
      <c r="L110" s="2"/>
      <c r="M110" s="2"/>
      <c r="N110" s="2"/>
      <c r="O110" s="2">
        <f t="shared" ref="O110:AT110" si="69">O123</f>
        <v>3354.39</v>
      </c>
      <c r="P110" s="2">
        <f t="shared" si="69"/>
        <v>0.82</v>
      </c>
      <c r="Q110" s="2">
        <f t="shared" si="69"/>
        <v>1411.16</v>
      </c>
      <c r="R110" s="2">
        <f t="shared" si="69"/>
        <v>894.77</v>
      </c>
      <c r="S110" s="2">
        <f t="shared" si="69"/>
        <v>1942.41</v>
      </c>
      <c r="T110" s="2">
        <f t="shared" si="69"/>
        <v>0</v>
      </c>
      <c r="U110" s="2">
        <f t="shared" si="69"/>
        <v>2.8810000000000002</v>
      </c>
      <c r="V110" s="2">
        <f t="shared" si="69"/>
        <v>0</v>
      </c>
      <c r="W110" s="2">
        <f t="shared" si="69"/>
        <v>0</v>
      </c>
      <c r="X110" s="2">
        <f t="shared" si="69"/>
        <v>1359.69</v>
      </c>
      <c r="Y110" s="2">
        <f t="shared" si="69"/>
        <v>194.24</v>
      </c>
      <c r="Z110" s="2">
        <f t="shared" si="69"/>
        <v>0</v>
      </c>
      <c r="AA110" s="2">
        <f t="shared" si="69"/>
        <v>0</v>
      </c>
      <c r="AB110" s="2">
        <f t="shared" si="69"/>
        <v>3354.39</v>
      </c>
      <c r="AC110" s="2">
        <f t="shared" si="69"/>
        <v>0.82</v>
      </c>
      <c r="AD110" s="2">
        <f t="shared" si="69"/>
        <v>1411.16</v>
      </c>
      <c r="AE110" s="2">
        <f t="shared" si="69"/>
        <v>894.77</v>
      </c>
      <c r="AF110" s="2">
        <f t="shared" si="69"/>
        <v>1942.41</v>
      </c>
      <c r="AG110" s="2">
        <f t="shared" si="69"/>
        <v>0</v>
      </c>
      <c r="AH110" s="2">
        <f t="shared" si="69"/>
        <v>2.8810000000000002</v>
      </c>
      <c r="AI110" s="2">
        <f t="shared" si="69"/>
        <v>0</v>
      </c>
      <c r="AJ110" s="2">
        <f t="shared" si="69"/>
        <v>0</v>
      </c>
      <c r="AK110" s="2">
        <f t="shared" si="69"/>
        <v>1359.69</v>
      </c>
      <c r="AL110" s="2">
        <f t="shared" si="69"/>
        <v>194.24</v>
      </c>
      <c r="AM110" s="2">
        <f t="shared" si="69"/>
        <v>0</v>
      </c>
      <c r="AN110" s="2">
        <f t="shared" si="69"/>
        <v>0</v>
      </c>
      <c r="AO110" s="2">
        <f t="shared" si="69"/>
        <v>0</v>
      </c>
      <c r="AP110" s="2">
        <f t="shared" si="69"/>
        <v>0</v>
      </c>
      <c r="AQ110" s="2">
        <f t="shared" si="69"/>
        <v>0</v>
      </c>
      <c r="AR110" s="2">
        <f t="shared" si="69"/>
        <v>5874.67</v>
      </c>
      <c r="AS110" s="2">
        <f t="shared" si="69"/>
        <v>0</v>
      </c>
      <c r="AT110" s="2">
        <f t="shared" si="69"/>
        <v>0</v>
      </c>
      <c r="AU110" s="2">
        <f t="shared" ref="AU110:BZ110" si="70">AU123</f>
        <v>5874.67</v>
      </c>
      <c r="AV110" s="2">
        <f t="shared" si="70"/>
        <v>0.82</v>
      </c>
      <c r="AW110" s="2">
        <f t="shared" si="70"/>
        <v>0.82</v>
      </c>
      <c r="AX110" s="2">
        <f t="shared" si="70"/>
        <v>0</v>
      </c>
      <c r="AY110" s="2">
        <f t="shared" si="70"/>
        <v>0.82</v>
      </c>
      <c r="AZ110" s="2">
        <f t="shared" si="70"/>
        <v>0</v>
      </c>
      <c r="BA110" s="2">
        <f t="shared" si="70"/>
        <v>0</v>
      </c>
      <c r="BB110" s="2">
        <f t="shared" si="70"/>
        <v>0</v>
      </c>
      <c r="BC110" s="2">
        <f t="shared" si="70"/>
        <v>0</v>
      </c>
      <c r="BD110" s="2">
        <f t="shared" si="70"/>
        <v>0</v>
      </c>
      <c r="BE110" s="2">
        <f t="shared" si="70"/>
        <v>0</v>
      </c>
      <c r="BF110" s="2">
        <f t="shared" si="70"/>
        <v>0</v>
      </c>
      <c r="BG110" s="2">
        <f t="shared" si="70"/>
        <v>0</v>
      </c>
      <c r="BH110" s="2">
        <f t="shared" si="70"/>
        <v>0</v>
      </c>
      <c r="BI110" s="2">
        <f t="shared" si="70"/>
        <v>0</v>
      </c>
      <c r="BJ110" s="2">
        <f t="shared" si="70"/>
        <v>0</v>
      </c>
      <c r="BK110" s="2">
        <f t="shared" si="70"/>
        <v>0</v>
      </c>
      <c r="BL110" s="2">
        <f t="shared" si="70"/>
        <v>0</v>
      </c>
      <c r="BM110" s="2">
        <f t="shared" si="70"/>
        <v>0</v>
      </c>
      <c r="BN110" s="2">
        <f t="shared" si="70"/>
        <v>0</v>
      </c>
      <c r="BO110" s="2">
        <f t="shared" si="70"/>
        <v>0</v>
      </c>
      <c r="BP110" s="2">
        <f t="shared" si="70"/>
        <v>0</v>
      </c>
      <c r="BQ110" s="2">
        <f t="shared" si="70"/>
        <v>0</v>
      </c>
      <c r="BR110" s="2">
        <f t="shared" si="70"/>
        <v>0</v>
      </c>
      <c r="BS110" s="2">
        <f t="shared" si="70"/>
        <v>0</v>
      </c>
      <c r="BT110" s="2">
        <f t="shared" si="70"/>
        <v>0</v>
      </c>
      <c r="BU110" s="2">
        <f t="shared" si="70"/>
        <v>0</v>
      </c>
      <c r="BV110" s="2">
        <f t="shared" si="70"/>
        <v>0</v>
      </c>
      <c r="BW110" s="2">
        <f t="shared" si="70"/>
        <v>0</v>
      </c>
      <c r="BX110" s="2">
        <f t="shared" si="70"/>
        <v>0</v>
      </c>
      <c r="BY110" s="2">
        <f t="shared" si="70"/>
        <v>0</v>
      </c>
      <c r="BZ110" s="2">
        <f t="shared" si="70"/>
        <v>0</v>
      </c>
      <c r="CA110" s="2">
        <f t="shared" ref="CA110:DF110" si="71">CA123</f>
        <v>5874.67</v>
      </c>
      <c r="CB110" s="2">
        <f t="shared" si="71"/>
        <v>0</v>
      </c>
      <c r="CC110" s="2">
        <f t="shared" si="71"/>
        <v>0</v>
      </c>
      <c r="CD110" s="2">
        <f t="shared" si="71"/>
        <v>5874.67</v>
      </c>
      <c r="CE110" s="2">
        <f t="shared" si="71"/>
        <v>0.82</v>
      </c>
      <c r="CF110" s="2">
        <f t="shared" si="71"/>
        <v>0.82</v>
      </c>
      <c r="CG110" s="2">
        <f t="shared" si="71"/>
        <v>0</v>
      </c>
      <c r="CH110" s="2">
        <f t="shared" si="71"/>
        <v>0.82</v>
      </c>
      <c r="CI110" s="2">
        <f t="shared" si="71"/>
        <v>0</v>
      </c>
      <c r="CJ110" s="2">
        <f t="shared" si="71"/>
        <v>0</v>
      </c>
      <c r="CK110" s="2">
        <f t="shared" si="71"/>
        <v>0</v>
      </c>
      <c r="CL110" s="2">
        <f t="shared" si="71"/>
        <v>0</v>
      </c>
      <c r="CM110" s="2">
        <f t="shared" si="71"/>
        <v>0</v>
      </c>
      <c r="CN110" s="2">
        <f t="shared" si="71"/>
        <v>0</v>
      </c>
      <c r="CO110" s="2">
        <f t="shared" si="71"/>
        <v>0</v>
      </c>
      <c r="CP110" s="2">
        <f t="shared" si="71"/>
        <v>0</v>
      </c>
      <c r="CQ110" s="2">
        <f t="shared" si="71"/>
        <v>0</v>
      </c>
      <c r="CR110" s="2">
        <f t="shared" si="71"/>
        <v>0</v>
      </c>
      <c r="CS110" s="2">
        <f t="shared" si="71"/>
        <v>0</v>
      </c>
      <c r="CT110" s="2">
        <f t="shared" si="71"/>
        <v>0</v>
      </c>
      <c r="CU110" s="2">
        <f t="shared" si="71"/>
        <v>0</v>
      </c>
      <c r="CV110" s="2">
        <f t="shared" si="71"/>
        <v>0</v>
      </c>
      <c r="CW110" s="2">
        <f t="shared" si="71"/>
        <v>0</v>
      </c>
      <c r="CX110" s="2">
        <f t="shared" si="71"/>
        <v>0</v>
      </c>
      <c r="CY110" s="2">
        <f t="shared" si="71"/>
        <v>0</v>
      </c>
      <c r="CZ110" s="2">
        <f t="shared" si="71"/>
        <v>0</v>
      </c>
      <c r="DA110" s="2">
        <f t="shared" si="71"/>
        <v>0</v>
      </c>
      <c r="DB110" s="2">
        <f t="shared" si="71"/>
        <v>0</v>
      </c>
      <c r="DC110" s="2">
        <f t="shared" si="71"/>
        <v>0</v>
      </c>
      <c r="DD110" s="2">
        <f t="shared" si="71"/>
        <v>0</v>
      </c>
      <c r="DE110" s="2">
        <f t="shared" si="71"/>
        <v>0</v>
      </c>
      <c r="DF110" s="2">
        <f t="shared" si="71"/>
        <v>0</v>
      </c>
      <c r="DG110" s="3">
        <f t="shared" ref="DG110:EL110" si="72">DG123</f>
        <v>0</v>
      </c>
      <c r="DH110" s="3">
        <f t="shared" si="72"/>
        <v>0</v>
      </c>
      <c r="DI110" s="3">
        <f t="shared" si="72"/>
        <v>0</v>
      </c>
      <c r="DJ110" s="3">
        <f t="shared" si="72"/>
        <v>0</v>
      </c>
      <c r="DK110" s="3">
        <f t="shared" si="72"/>
        <v>0</v>
      </c>
      <c r="DL110" s="3">
        <f t="shared" si="72"/>
        <v>0</v>
      </c>
      <c r="DM110" s="3">
        <f t="shared" si="72"/>
        <v>0</v>
      </c>
      <c r="DN110" s="3">
        <f t="shared" si="72"/>
        <v>0</v>
      </c>
      <c r="DO110" s="3">
        <f t="shared" si="72"/>
        <v>0</v>
      </c>
      <c r="DP110" s="3">
        <f t="shared" si="72"/>
        <v>0</v>
      </c>
      <c r="DQ110" s="3">
        <f t="shared" si="72"/>
        <v>0</v>
      </c>
      <c r="DR110" s="3">
        <f t="shared" si="72"/>
        <v>0</v>
      </c>
      <c r="DS110" s="3">
        <f t="shared" si="72"/>
        <v>0</v>
      </c>
      <c r="DT110" s="3">
        <f t="shared" si="72"/>
        <v>0</v>
      </c>
      <c r="DU110" s="3">
        <f t="shared" si="72"/>
        <v>0</v>
      </c>
      <c r="DV110" s="3">
        <f t="shared" si="72"/>
        <v>0</v>
      </c>
      <c r="DW110" s="3">
        <f t="shared" si="72"/>
        <v>0</v>
      </c>
      <c r="DX110" s="3">
        <f t="shared" si="72"/>
        <v>0</v>
      </c>
      <c r="DY110" s="3">
        <f t="shared" si="72"/>
        <v>0</v>
      </c>
      <c r="DZ110" s="3">
        <f t="shared" si="72"/>
        <v>0</v>
      </c>
      <c r="EA110" s="3">
        <f t="shared" si="72"/>
        <v>0</v>
      </c>
      <c r="EB110" s="3">
        <f t="shared" si="72"/>
        <v>0</v>
      </c>
      <c r="EC110" s="3">
        <f t="shared" si="72"/>
        <v>0</v>
      </c>
      <c r="ED110" s="3">
        <f t="shared" si="72"/>
        <v>0</v>
      </c>
      <c r="EE110" s="3">
        <f t="shared" si="72"/>
        <v>0</v>
      </c>
      <c r="EF110" s="3">
        <f t="shared" si="72"/>
        <v>0</v>
      </c>
      <c r="EG110" s="3">
        <f t="shared" si="72"/>
        <v>0</v>
      </c>
      <c r="EH110" s="3">
        <f t="shared" si="72"/>
        <v>0</v>
      </c>
      <c r="EI110" s="3">
        <f t="shared" si="72"/>
        <v>0</v>
      </c>
      <c r="EJ110" s="3">
        <f t="shared" si="72"/>
        <v>0</v>
      </c>
      <c r="EK110" s="3">
        <f t="shared" si="72"/>
        <v>0</v>
      </c>
      <c r="EL110" s="3">
        <f t="shared" si="72"/>
        <v>0</v>
      </c>
      <c r="EM110" s="3">
        <f t="shared" ref="EM110:FR110" si="73">EM123</f>
        <v>0</v>
      </c>
      <c r="EN110" s="3">
        <f t="shared" si="73"/>
        <v>0</v>
      </c>
      <c r="EO110" s="3">
        <f t="shared" si="73"/>
        <v>0</v>
      </c>
      <c r="EP110" s="3">
        <f t="shared" si="73"/>
        <v>0</v>
      </c>
      <c r="EQ110" s="3">
        <f t="shared" si="73"/>
        <v>0</v>
      </c>
      <c r="ER110" s="3">
        <f t="shared" si="73"/>
        <v>0</v>
      </c>
      <c r="ES110" s="3">
        <f t="shared" si="73"/>
        <v>0</v>
      </c>
      <c r="ET110" s="3">
        <f t="shared" si="73"/>
        <v>0</v>
      </c>
      <c r="EU110" s="3">
        <f t="shared" si="73"/>
        <v>0</v>
      </c>
      <c r="EV110" s="3">
        <f t="shared" si="73"/>
        <v>0</v>
      </c>
      <c r="EW110" s="3">
        <f t="shared" si="73"/>
        <v>0</v>
      </c>
      <c r="EX110" s="3">
        <f t="shared" si="73"/>
        <v>0</v>
      </c>
      <c r="EY110" s="3">
        <f t="shared" si="73"/>
        <v>0</v>
      </c>
      <c r="EZ110" s="3">
        <f t="shared" si="73"/>
        <v>0</v>
      </c>
      <c r="FA110" s="3">
        <f t="shared" si="73"/>
        <v>0</v>
      </c>
      <c r="FB110" s="3">
        <f t="shared" si="73"/>
        <v>0</v>
      </c>
      <c r="FC110" s="3">
        <f t="shared" si="73"/>
        <v>0</v>
      </c>
      <c r="FD110" s="3">
        <f t="shared" si="73"/>
        <v>0</v>
      </c>
      <c r="FE110" s="3">
        <f t="shared" si="73"/>
        <v>0</v>
      </c>
      <c r="FF110" s="3">
        <f t="shared" si="73"/>
        <v>0</v>
      </c>
      <c r="FG110" s="3">
        <f t="shared" si="73"/>
        <v>0</v>
      </c>
      <c r="FH110" s="3">
        <f t="shared" si="73"/>
        <v>0</v>
      </c>
      <c r="FI110" s="3">
        <f t="shared" si="73"/>
        <v>0</v>
      </c>
      <c r="FJ110" s="3">
        <f t="shared" si="73"/>
        <v>0</v>
      </c>
      <c r="FK110" s="3">
        <f t="shared" si="73"/>
        <v>0</v>
      </c>
      <c r="FL110" s="3">
        <f t="shared" si="73"/>
        <v>0</v>
      </c>
      <c r="FM110" s="3">
        <f t="shared" si="73"/>
        <v>0</v>
      </c>
      <c r="FN110" s="3">
        <f t="shared" si="73"/>
        <v>0</v>
      </c>
      <c r="FO110" s="3">
        <f t="shared" si="73"/>
        <v>0</v>
      </c>
      <c r="FP110" s="3">
        <f t="shared" si="73"/>
        <v>0</v>
      </c>
      <c r="FQ110" s="3">
        <f t="shared" si="73"/>
        <v>0</v>
      </c>
      <c r="FR110" s="3">
        <f t="shared" si="73"/>
        <v>0</v>
      </c>
      <c r="FS110" s="3">
        <f t="shared" ref="FS110:GX110" si="74">FS123</f>
        <v>0</v>
      </c>
      <c r="FT110" s="3">
        <f t="shared" si="74"/>
        <v>0</v>
      </c>
      <c r="FU110" s="3">
        <f t="shared" si="74"/>
        <v>0</v>
      </c>
      <c r="FV110" s="3">
        <f t="shared" si="74"/>
        <v>0</v>
      </c>
      <c r="FW110" s="3">
        <f t="shared" si="74"/>
        <v>0</v>
      </c>
      <c r="FX110" s="3">
        <f t="shared" si="74"/>
        <v>0</v>
      </c>
      <c r="FY110" s="3">
        <f t="shared" si="74"/>
        <v>0</v>
      </c>
      <c r="FZ110" s="3">
        <f t="shared" si="74"/>
        <v>0</v>
      </c>
      <c r="GA110" s="3">
        <f t="shared" si="74"/>
        <v>0</v>
      </c>
      <c r="GB110" s="3">
        <f t="shared" si="74"/>
        <v>0</v>
      </c>
      <c r="GC110" s="3">
        <f t="shared" si="74"/>
        <v>0</v>
      </c>
      <c r="GD110" s="3">
        <f t="shared" si="74"/>
        <v>0</v>
      </c>
      <c r="GE110" s="3">
        <f t="shared" si="74"/>
        <v>0</v>
      </c>
      <c r="GF110" s="3">
        <f t="shared" si="74"/>
        <v>0</v>
      </c>
      <c r="GG110" s="3">
        <f t="shared" si="74"/>
        <v>0</v>
      </c>
      <c r="GH110" s="3">
        <f t="shared" si="74"/>
        <v>0</v>
      </c>
      <c r="GI110" s="3">
        <f t="shared" si="74"/>
        <v>0</v>
      </c>
      <c r="GJ110" s="3">
        <f t="shared" si="74"/>
        <v>0</v>
      </c>
      <c r="GK110" s="3">
        <f t="shared" si="74"/>
        <v>0</v>
      </c>
      <c r="GL110" s="3">
        <f t="shared" si="74"/>
        <v>0</v>
      </c>
      <c r="GM110" s="3">
        <f t="shared" si="74"/>
        <v>0</v>
      </c>
      <c r="GN110" s="3">
        <f t="shared" si="74"/>
        <v>0</v>
      </c>
      <c r="GO110" s="3">
        <f t="shared" si="74"/>
        <v>0</v>
      </c>
      <c r="GP110" s="3">
        <f t="shared" si="74"/>
        <v>0</v>
      </c>
      <c r="GQ110" s="3">
        <f t="shared" si="74"/>
        <v>0</v>
      </c>
      <c r="GR110" s="3">
        <f t="shared" si="74"/>
        <v>0</v>
      </c>
      <c r="GS110" s="3">
        <f t="shared" si="74"/>
        <v>0</v>
      </c>
      <c r="GT110" s="3">
        <f t="shared" si="74"/>
        <v>0</v>
      </c>
      <c r="GU110" s="3">
        <f t="shared" si="74"/>
        <v>0</v>
      </c>
      <c r="GV110" s="3">
        <f t="shared" si="74"/>
        <v>0</v>
      </c>
      <c r="GW110" s="3">
        <f t="shared" si="74"/>
        <v>0</v>
      </c>
      <c r="GX110" s="3">
        <f t="shared" si="74"/>
        <v>0</v>
      </c>
    </row>
    <row r="112" spans="1:245" x14ac:dyDescent="0.2">
      <c r="A112">
        <v>17</v>
      </c>
      <c r="B112">
        <v>1</v>
      </c>
      <c r="D112">
        <f>ROW(EtalonRes!A20)</f>
        <v>20</v>
      </c>
      <c r="E112" t="s">
        <v>112</v>
      </c>
      <c r="F112" t="s">
        <v>113</v>
      </c>
      <c r="G112" t="s">
        <v>114</v>
      </c>
      <c r="H112" t="s">
        <v>40</v>
      </c>
      <c r="I112">
        <f>ROUND(3/10,9)</f>
        <v>0.3</v>
      </c>
      <c r="J112">
        <v>0</v>
      </c>
      <c r="K112">
        <f>ROUND(3/10,9)</f>
        <v>0.3</v>
      </c>
      <c r="O112">
        <f t="shared" ref="O112:O121" si="75">ROUND(CP112,2)</f>
        <v>281.76</v>
      </c>
      <c r="P112">
        <f t="shared" ref="P112:P121" si="76">ROUND(CQ112*I112,2)</f>
        <v>0.19</v>
      </c>
      <c r="Q112">
        <f t="shared" ref="Q112:Q121" si="77">ROUND(CR112*I112,2)</f>
        <v>0</v>
      </c>
      <c r="R112">
        <f t="shared" ref="R112:R121" si="78">ROUND(CS112*I112,2)</f>
        <v>0</v>
      </c>
      <c r="S112">
        <f t="shared" ref="S112:S121" si="79">ROUND(CT112*I112,2)</f>
        <v>281.57</v>
      </c>
      <c r="T112">
        <f t="shared" ref="T112:T121" si="80">ROUND(CU112*I112,2)</f>
        <v>0</v>
      </c>
      <c r="U112">
        <f t="shared" ref="U112:U121" si="81">CV112*I112</f>
        <v>0.45599999999999996</v>
      </c>
      <c r="V112">
        <f t="shared" ref="V112:V121" si="82">CW112*I112</f>
        <v>0</v>
      </c>
      <c r="W112">
        <f t="shared" ref="W112:W121" si="83">ROUND(CX112*I112,2)</f>
        <v>0</v>
      </c>
      <c r="X112">
        <f t="shared" ref="X112:X121" si="84">ROUND(CY112,2)</f>
        <v>197.1</v>
      </c>
      <c r="Y112">
        <f t="shared" ref="Y112:Y121" si="85">ROUND(CZ112,2)</f>
        <v>28.16</v>
      </c>
      <c r="AA112">
        <v>1470492014</v>
      </c>
      <c r="AB112">
        <f t="shared" ref="AB112:AB121" si="86">ROUND((AC112+AD112+AF112),6)</f>
        <v>939.21</v>
      </c>
      <c r="AC112">
        <f>ROUND((ES112),6)</f>
        <v>0.63</v>
      </c>
      <c r="AD112">
        <f>ROUND((((ET112)-(EU112))+AE112),6)</f>
        <v>0</v>
      </c>
      <c r="AE112">
        <f>ROUND((EU112),6)</f>
        <v>0</v>
      </c>
      <c r="AF112">
        <f>ROUND((EV112),6)</f>
        <v>938.58</v>
      </c>
      <c r="AG112">
        <f t="shared" ref="AG112:AG121" si="87">ROUND((AP112),6)</f>
        <v>0</v>
      </c>
      <c r="AH112">
        <f>(EW112)</f>
        <v>1.52</v>
      </c>
      <c r="AI112">
        <f>(EX112)</f>
        <v>0</v>
      </c>
      <c r="AJ112">
        <f t="shared" ref="AJ112:AJ121" si="88">(AS112)</f>
        <v>0</v>
      </c>
      <c r="AK112">
        <v>939.21</v>
      </c>
      <c r="AL112">
        <v>0.63</v>
      </c>
      <c r="AM112">
        <v>0</v>
      </c>
      <c r="AN112">
        <v>0</v>
      </c>
      <c r="AO112">
        <v>938.58</v>
      </c>
      <c r="AP112">
        <v>0</v>
      </c>
      <c r="AQ112">
        <v>1.52</v>
      </c>
      <c r="AR112">
        <v>0</v>
      </c>
      <c r="AS112">
        <v>0</v>
      </c>
      <c r="AT112">
        <v>70</v>
      </c>
      <c r="AU112">
        <v>10</v>
      </c>
      <c r="AV112">
        <v>1</v>
      </c>
      <c r="AW112">
        <v>1</v>
      </c>
      <c r="AZ112">
        <v>1</v>
      </c>
      <c r="BA112">
        <v>1</v>
      </c>
      <c r="BB112">
        <v>1</v>
      </c>
      <c r="BC112">
        <v>1</v>
      </c>
      <c r="BD112" t="s">
        <v>3</v>
      </c>
      <c r="BE112" t="s">
        <v>3</v>
      </c>
      <c r="BF112" t="s">
        <v>3</v>
      </c>
      <c r="BG112" t="s">
        <v>3</v>
      </c>
      <c r="BH112">
        <v>0</v>
      </c>
      <c r="BI112">
        <v>4</v>
      </c>
      <c r="BJ112" t="s">
        <v>115</v>
      </c>
      <c r="BM112">
        <v>0</v>
      </c>
      <c r="BN112">
        <v>0</v>
      </c>
      <c r="BO112" t="s">
        <v>3</v>
      </c>
      <c r="BP112">
        <v>0</v>
      </c>
      <c r="BQ112">
        <v>1</v>
      </c>
      <c r="BR112">
        <v>0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1</v>
      </c>
      <c r="BY112" t="s">
        <v>3</v>
      </c>
      <c r="BZ112">
        <v>70</v>
      </c>
      <c r="CA112">
        <v>10</v>
      </c>
      <c r="CB112" t="s">
        <v>3</v>
      </c>
      <c r="CE112">
        <v>0</v>
      </c>
      <c r="CF112">
        <v>0</v>
      </c>
      <c r="CG112">
        <v>0</v>
      </c>
      <c r="CM112">
        <v>0</v>
      </c>
      <c r="CN112" t="s">
        <v>3</v>
      </c>
      <c r="CO112">
        <v>0</v>
      </c>
      <c r="CP112">
        <f t="shared" ref="CP112:CP121" si="89">(P112+Q112+S112)</f>
        <v>281.76</v>
      </c>
      <c r="CQ112">
        <f t="shared" ref="CQ112:CQ121" si="90">(AC112*BC112*AW112)</f>
        <v>0.63</v>
      </c>
      <c r="CR112">
        <f>((((ET112)*BB112-(EU112)*BS112)+AE112*BS112)*AV112)</f>
        <v>0</v>
      </c>
      <c r="CS112">
        <f t="shared" ref="CS112:CS121" si="91">(AE112*BS112*AV112)</f>
        <v>0</v>
      </c>
      <c r="CT112">
        <f t="shared" ref="CT112:CT121" si="92">(AF112*BA112*AV112)</f>
        <v>938.58</v>
      </c>
      <c r="CU112">
        <f t="shared" ref="CU112:CU121" si="93">AG112</f>
        <v>0</v>
      </c>
      <c r="CV112">
        <f t="shared" ref="CV112:CV121" si="94">(AH112*AV112)</f>
        <v>1.52</v>
      </c>
      <c r="CW112">
        <f t="shared" ref="CW112:CW121" si="95">AI112</f>
        <v>0</v>
      </c>
      <c r="CX112">
        <f t="shared" ref="CX112:CX121" si="96">AJ112</f>
        <v>0</v>
      </c>
      <c r="CY112">
        <f t="shared" ref="CY112:CY121" si="97">((S112*BZ112)/100)</f>
        <v>197.09899999999999</v>
      </c>
      <c r="CZ112">
        <f t="shared" ref="CZ112:CZ121" si="98">((S112*CA112)/100)</f>
        <v>28.156999999999996</v>
      </c>
      <c r="DC112" t="s">
        <v>3</v>
      </c>
      <c r="DD112" t="s">
        <v>3</v>
      </c>
      <c r="DE112" t="s">
        <v>3</v>
      </c>
      <c r="DF112" t="s">
        <v>3</v>
      </c>
      <c r="DG112" t="s">
        <v>3</v>
      </c>
      <c r="DH112" t="s">
        <v>3</v>
      </c>
      <c r="DI112" t="s">
        <v>3</v>
      </c>
      <c r="DJ112" t="s">
        <v>3</v>
      </c>
      <c r="DK112" t="s">
        <v>3</v>
      </c>
      <c r="DL112" t="s">
        <v>3</v>
      </c>
      <c r="DM112" t="s">
        <v>3</v>
      </c>
      <c r="DN112">
        <v>0</v>
      </c>
      <c r="DO112">
        <v>0</v>
      </c>
      <c r="DP112">
        <v>1</v>
      </c>
      <c r="DQ112">
        <v>1</v>
      </c>
      <c r="DU112">
        <v>16987630</v>
      </c>
      <c r="DV112" t="s">
        <v>40</v>
      </c>
      <c r="DW112" t="s">
        <v>40</v>
      </c>
      <c r="DX112">
        <v>10</v>
      </c>
      <c r="DZ112" t="s">
        <v>3</v>
      </c>
      <c r="EA112" t="s">
        <v>3</v>
      </c>
      <c r="EB112" t="s">
        <v>3</v>
      </c>
      <c r="EC112" t="s">
        <v>3</v>
      </c>
      <c r="EE112">
        <v>1441815344</v>
      </c>
      <c r="EF112">
        <v>1</v>
      </c>
      <c r="EG112" t="s">
        <v>21</v>
      </c>
      <c r="EH112">
        <v>0</v>
      </c>
      <c r="EI112" t="s">
        <v>3</v>
      </c>
      <c r="EJ112">
        <v>4</v>
      </c>
      <c r="EK112">
        <v>0</v>
      </c>
      <c r="EL112" t="s">
        <v>22</v>
      </c>
      <c r="EM112" t="s">
        <v>23</v>
      </c>
      <c r="EO112" t="s">
        <v>3</v>
      </c>
      <c r="EQ112">
        <v>0</v>
      </c>
      <c r="ER112">
        <v>939.21</v>
      </c>
      <c r="ES112">
        <v>0.63</v>
      </c>
      <c r="ET112">
        <v>0</v>
      </c>
      <c r="EU112">
        <v>0</v>
      </c>
      <c r="EV112">
        <v>938.58</v>
      </c>
      <c r="EW112">
        <v>1.52</v>
      </c>
      <c r="EX112">
        <v>0</v>
      </c>
      <c r="EY112">
        <v>0</v>
      </c>
      <c r="FQ112">
        <v>0</v>
      </c>
      <c r="FR112">
        <f t="shared" ref="FR112:FR121" si="99">ROUND(IF(BI112=3,GM112,0),2)</f>
        <v>0</v>
      </c>
      <c r="FS112">
        <v>0</v>
      </c>
      <c r="FX112">
        <v>70</v>
      </c>
      <c r="FY112">
        <v>10</v>
      </c>
      <c r="GA112" t="s">
        <v>3</v>
      </c>
      <c r="GD112">
        <v>0</v>
      </c>
      <c r="GF112">
        <v>923339554</v>
      </c>
      <c r="GG112">
        <v>2</v>
      </c>
      <c r="GH112">
        <v>1</v>
      </c>
      <c r="GI112">
        <v>-2</v>
      </c>
      <c r="GJ112">
        <v>0</v>
      </c>
      <c r="GK112">
        <f>ROUND(R112*(R12)/100,2)</f>
        <v>0</v>
      </c>
      <c r="GL112">
        <f t="shared" ref="GL112:GL121" si="100">ROUND(IF(AND(BH112=3,BI112=3,FS112&lt;&gt;0),P112,0),2)</f>
        <v>0</v>
      </c>
      <c r="GM112">
        <f t="shared" ref="GM112:GM121" si="101">ROUND(O112+X112+Y112+GK112,2)+GX112</f>
        <v>507.02</v>
      </c>
      <c r="GN112">
        <f t="shared" ref="GN112:GN121" si="102">IF(OR(BI112=0,BI112=1),GM112-GX112,0)</f>
        <v>0</v>
      </c>
      <c r="GO112">
        <f t="shared" ref="GO112:GO121" si="103">IF(BI112=2,GM112-GX112,0)</f>
        <v>0</v>
      </c>
      <c r="GP112">
        <f t="shared" ref="GP112:GP121" si="104">IF(BI112=4,GM112-GX112,0)</f>
        <v>507.02</v>
      </c>
      <c r="GR112">
        <v>0</v>
      </c>
      <c r="GS112">
        <v>3</v>
      </c>
      <c r="GT112">
        <v>0</v>
      </c>
      <c r="GU112" t="s">
        <v>3</v>
      </c>
      <c r="GV112">
        <f t="shared" ref="GV112:GV121" si="105">ROUND((GT112),6)</f>
        <v>0</v>
      </c>
      <c r="GW112">
        <v>1</v>
      </c>
      <c r="GX112">
        <f t="shared" ref="GX112:GX121" si="106">ROUND(HC112*I112,2)</f>
        <v>0</v>
      </c>
      <c r="HA112">
        <v>0</v>
      </c>
      <c r="HB112">
        <v>0</v>
      </c>
      <c r="HC112">
        <f t="shared" ref="HC112:HC121" si="107">GV112*GW112</f>
        <v>0</v>
      </c>
      <c r="HE112" t="s">
        <v>3</v>
      </c>
      <c r="HF112" t="s">
        <v>3</v>
      </c>
      <c r="HM112" t="s">
        <v>3</v>
      </c>
      <c r="HN112" t="s">
        <v>3</v>
      </c>
      <c r="HO112" t="s">
        <v>3</v>
      </c>
      <c r="HP112" t="s">
        <v>3</v>
      </c>
      <c r="HQ112" t="s">
        <v>3</v>
      </c>
      <c r="IK112">
        <v>0</v>
      </c>
    </row>
    <row r="113" spans="1:245" x14ac:dyDescent="0.2">
      <c r="A113">
        <v>17</v>
      </c>
      <c r="B113">
        <v>1</v>
      </c>
      <c r="D113">
        <f>ROW(EtalonRes!A22)</f>
        <v>22</v>
      </c>
      <c r="E113" t="s">
        <v>3</v>
      </c>
      <c r="F113" t="s">
        <v>116</v>
      </c>
      <c r="G113" t="s">
        <v>117</v>
      </c>
      <c r="H113" t="s">
        <v>19</v>
      </c>
      <c r="I113">
        <f>ROUND(ROUND((24*2)*3,9),9)</f>
        <v>144</v>
      </c>
      <c r="J113">
        <v>0</v>
      </c>
      <c r="K113">
        <f>ROUND(ROUND((24*2)*3,9),9)</f>
        <v>144</v>
      </c>
      <c r="O113">
        <f t="shared" si="75"/>
        <v>82419.839999999997</v>
      </c>
      <c r="P113">
        <f t="shared" si="76"/>
        <v>0</v>
      </c>
      <c r="Q113">
        <f t="shared" si="77"/>
        <v>22515.84</v>
      </c>
      <c r="R113">
        <f t="shared" si="78"/>
        <v>14276.16</v>
      </c>
      <c r="S113">
        <f t="shared" si="79"/>
        <v>59904</v>
      </c>
      <c r="T113">
        <f t="shared" si="80"/>
        <v>0</v>
      </c>
      <c r="U113">
        <f t="shared" si="81"/>
        <v>106.56</v>
      </c>
      <c r="V113">
        <f t="shared" si="82"/>
        <v>0</v>
      </c>
      <c r="W113">
        <f t="shared" si="83"/>
        <v>0</v>
      </c>
      <c r="X113">
        <f t="shared" si="84"/>
        <v>41932.800000000003</v>
      </c>
      <c r="Y113">
        <f t="shared" si="85"/>
        <v>5990.4</v>
      </c>
      <c r="AA113">
        <v>-1</v>
      </c>
      <c r="AB113">
        <f t="shared" si="86"/>
        <v>572.36</v>
      </c>
      <c r="AC113">
        <f>ROUND(((ES113*2)),6)</f>
        <v>0</v>
      </c>
      <c r="AD113">
        <f>ROUND(((((ET113*2))-((EU113*2)))+AE113),6)</f>
        <v>156.36000000000001</v>
      </c>
      <c r="AE113">
        <f>ROUND(((EU113*2)),6)</f>
        <v>99.14</v>
      </c>
      <c r="AF113">
        <f>ROUND(((EV113*2)),6)</f>
        <v>416</v>
      </c>
      <c r="AG113">
        <f t="shared" si="87"/>
        <v>0</v>
      </c>
      <c r="AH113">
        <f>((EW113*2))</f>
        <v>0.74</v>
      </c>
      <c r="AI113">
        <f>((EX113*2))</f>
        <v>0</v>
      </c>
      <c r="AJ113">
        <f t="shared" si="88"/>
        <v>0</v>
      </c>
      <c r="AK113">
        <v>286.18</v>
      </c>
      <c r="AL113">
        <v>0</v>
      </c>
      <c r="AM113">
        <v>78.180000000000007</v>
      </c>
      <c r="AN113">
        <v>49.57</v>
      </c>
      <c r="AO113">
        <v>208</v>
      </c>
      <c r="AP113">
        <v>0</v>
      </c>
      <c r="AQ113">
        <v>0.37</v>
      </c>
      <c r="AR113">
        <v>0</v>
      </c>
      <c r="AS113">
        <v>0</v>
      </c>
      <c r="AT113">
        <v>70</v>
      </c>
      <c r="AU113">
        <v>10</v>
      </c>
      <c r="AV113">
        <v>1</v>
      </c>
      <c r="AW113">
        <v>1</v>
      </c>
      <c r="AZ113">
        <v>1</v>
      </c>
      <c r="BA113">
        <v>1</v>
      </c>
      <c r="BB113">
        <v>1</v>
      </c>
      <c r="BC113">
        <v>1</v>
      </c>
      <c r="BD113" t="s">
        <v>3</v>
      </c>
      <c r="BE113" t="s">
        <v>3</v>
      </c>
      <c r="BF113" t="s">
        <v>3</v>
      </c>
      <c r="BG113" t="s">
        <v>3</v>
      </c>
      <c r="BH113">
        <v>0</v>
      </c>
      <c r="BI113">
        <v>4</v>
      </c>
      <c r="BJ113" t="s">
        <v>118</v>
      </c>
      <c r="BM113">
        <v>0</v>
      </c>
      <c r="BN113">
        <v>0</v>
      </c>
      <c r="BO113" t="s">
        <v>3</v>
      </c>
      <c r="BP113">
        <v>0</v>
      </c>
      <c r="BQ113">
        <v>1</v>
      </c>
      <c r="BR113">
        <v>0</v>
      </c>
      <c r="BS113">
        <v>1</v>
      </c>
      <c r="BT113">
        <v>1</v>
      </c>
      <c r="BU113">
        <v>1</v>
      </c>
      <c r="BV113">
        <v>1</v>
      </c>
      <c r="BW113">
        <v>1</v>
      </c>
      <c r="BX113">
        <v>1</v>
      </c>
      <c r="BY113" t="s">
        <v>3</v>
      </c>
      <c r="BZ113">
        <v>70</v>
      </c>
      <c r="CA113">
        <v>10</v>
      </c>
      <c r="CB113" t="s">
        <v>3</v>
      </c>
      <c r="CE113">
        <v>0</v>
      </c>
      <c r="CF113">
        <v>0</v>
      </c>
      <c r="CG113">
        <v>0</v>
      </c>
      <c r="CM113">
        <v>0</v>
      </c>
      <c r="CN113" t="s">
        <v>3</v>
      </c>
      <c r="CO113">
        <v>0</v>
      </c>
      <c r="CP113">
        <f t="shared" si="89"/>
        <v>82419.839999999997</v>
      </c>
      <c r="CQ113">
        <f t="shared" si="90"/>
        <v>0</v>
      </c>
      <c r="CR113">
        <f>(((((ET113*2))*BB113-((EU113*2))*BS113)+AE113*BS113)*AV113)</f>
        <v>156.36000000000001</v>
      </c>
      <c r="CS113">
        <f t="shared" si="91"/>
        <v>99.14</v>
      </c>
      <c r="CT113">
        <f t="shared" si="92"/>
        <v>416</v>
      </c>
      <c r="CU113">
        <f t="shared" si="93"/>
        <v>0</v>
      </c>
      <c r="CV113">
        <f t="shared" si="94"/>
        <v>0.74</v>
      </c>
      <c r="CW113">
        <f t="shared" si="95"/>
        <v>0</v>
      </c>
      <c r="CX113">
        <f t="shared" si="96"/>
        <v>0</v>
      </c>
      <c r="CY113">
        <f t="shared" si="97"/>
        <v>41932.800000000003</v>
      </c>
      <c r="CZ113">
        <f t="shared" si="98"/>
        <v>5990.4</v>
      </c>
      <c r="DC113" t="s">
        <v>3</v>
      </c>
      <c r="DD113" t="s">
        <v>31</v>
      </c>
      <c r="DE113" t="s">
        <v>31</v>
      </c>
      <c r="DF113" t="s">
        <v>31</v>
      </c>
      <c r="DG113" t="s">
        <v>31</v>
      </c>
      <c r="DH113" t="s">
        <v>3</v>
      </c>
      <c r="DI113" t="s">
        <v>31</v>
      </c>
      <c r="DJ113" t="s">
        <v>31</v>
      </c>
      <c r="DK113" t="s">
        <v>3</v>
      </c>
      <c r="DL113" t="s">
        <v>3</v>
      </c>
      <c r="DM113" t="s">
        <v>3</v>
      </c>
      <c r="DN113">
        <v>0</v>
      </c>
      <c r="DO113">
        <v>0</v>
      </c>
      <c r="DP113">
        <v>1</v>
      </c>
      <c r="DQ113">
        <v>1</v>
      </c>
      <c r="DU113">
        <v>16987630</v>
      </c>
      <c r="DV113" t="s">
        <v>19</v>
      </c>
      <c r="DW113" t="s">
        <v>19</v>
      </c>
      <c r="DX113">
        <v>1</v>
      </c>
      <c r="DZ113" t="s">
        <v>3</v>
      </c>
      <c r="EA113" t="s">
        <v>3</v>
      </c>
      <c r="EB113" t="s">
        <v>3</v>
      </c>
      <c r="EC113" t="s">
        <v>3</v>
      </c>
      <c r="EE113">
        <v>1441815344</v>
      </c>
      <c r="EF113">
        <v>1</v>
      </c>
      <c r="EG113" t="s">
        <v>21</v>
      </c>
      <c r="EH113">
        <v>0</v>
      </c>
      <c r="EI113" t="s">
        <v>3</v>
      </c>
      <c r="EJ113">
        <v>4</v>
      </c>
      <c r="EK113">
        <v>0</v>
      </c>
      <c r="EL113" t="s">
        <v>22</v>
      </c>
      <c r="EM113" t="s">
        <v>23</v>
      </c>
      <c r="EO113" t="s">
        <v>3</v>
      </c>
      <c r="EQ113">
        <v>1024</v>
      </c>
      <c r="ER113">
        <v>286.18</v>
      </c>
      <c r="ES113">
        <v>0</v>
      </c>
      <c r="ET113">
        <v>78.180000000000007</v>
      </c>
      <c r="EU113">
        <v>49.57</v>
      </c>
      <c r="EV113">
        <v>208</v>
      </c>
      <c r="EW113">
        <v>0.37</v>
      </c>
      <c r="EX113">
        <v>0</v>
      </c>
      <c r="EY113">
        <v>0</v>
      </c>
      <c r="FQ113">
        <v>0</v>
      </c>
      <c r="FR113">
        <f t="shared" si="99"/>
        <v>0</v>
      </c>
      <c r="FS113">
        <v>0</v>
      </c>
      <c r="FX113">
        <v>70</v>
      </c>
      <c r="FY113">
        <v>10</v>
      </c>
      <c r="GA113" t="s">
        <v>3</v>
      </c>
      <c r="GD113">
        <v>0</v>
      </c>
      <c r="GF113">
        <v>-1948497039</v>
      </c>
      <c r="GG113">
        <v>2</v>
      </c>
      <c r="GH113">
        <v>1</v>
      </c>
      <c r="GI113">
        <v>-2</v>
      </c>
      <c r="GJ113">
        <v>0</v>
      </c>
      <c r="GK113">
        <f>ROUND(R113*(R12)/100,2)</f>
        <v>15418.25</v>
      </c>
      <c r="GL113">
        <f t="shared" si="100"/>
        <v>0</v>
      </c>
      <c r="GM113">
        <f t="shared" si="101"/>
        <v>145761.29</v>
      </c>
      <c r="GN113">
        <f t="shared" si="102"/>
        <v>0</v>
      </c>
      <c r="GO113">
        <f t="shared" si="103"/>
        <v>0</v>
      </c>
      <c r="GP113">
        <f t="shared" si="104"/>
        <v>145761.29</v>
      </c>
      <c r="GR113">
        <v>0</v>
      </c>
      <c r="GS113">
        <v>3</v>
      </c>
      <c r="GT113">
        <v>0</v>
      </c>
      <c r="GU113" t="s">
        <v>3</v>
      </c>
      <c r="GV113">
        <f t="shared" si="105"/>
        <v>0</v>
      </c>
      <c r="GW113">
        <v>1</v>
      </c>
      <c r="GX113">
        <f t="shared" si="106"/>
        <v>0</v>
      </c>
      <c r="HA113">
        <v>0</v>
      </c>
      <c r="HB113">
        <v>0</v>
      </c>
      <c r="HC113">
        <f t="shared" si="107"/>
        <v>0</v>
      </c>
      <c r="HE113" t="s">
        <v>3</v>
      </c>
      <c r="HF113" t="s">
        <v>3</v>
      </c>
      <c r="HM113" t="s">
        <v>3</v>
      </c>
      <c r="HN113" t="s">
        <v>3</v>
      </c>
      <c r="HO113" t="s">
        <v>3</v>
      </c>
      <c r="HP113" t="s">
        <v>3</v>
      </c>
      <c r="HQ113" t="s">
        <v>3</v>
      </c>
      <c r="IK113">
        <v>0</v>
      </c>
    </row>
    <row r="114" spans="1:245" x14ac:dyDescent="0.2">
      <c r="A114">
        <v>17</v>
      </c>
      <c r="B114">
        <v>1</v>
      </c>
      <c r="D114">
        <f>ROW(EtalonRes!A25)</f>
        <v>25</v>
      </c>
      <c r="E114" t="s">
        <v>119</v>
      </c>
      <c r="F114" t="s">
        <v>120</v>
      </c>
      <c r="G114" t="s">
        <v>121</v>
      </c>
      <c r="H114" t="s">
        <v>19</v>
      </c>
      <c r="I114">
        <v>1</v>
      </c>
      <c r="J114">
        <v>0</v>
      </c>
      <c r="K114">
        <v>1</v>
      </c>
      <c r="O114">
        <f t="shared" si="75"/>
        <v>2655.82</v>
      </c>
      <c r="P114">
        <f t="shared" si="76"/>
        <v>0.63</v>
      </c>
      <c r="Q114">
        <f t="shared" si="77"/>
        <v>1411.16</v>
      </c>
      <c r="R114">
        <f t="shared" si="78"/>
        <v>894.77</v>
      </c>
      <c r="S114">
        <f t="shared" si="79"/>
        <v>1244.03</v>
      </c>
      <c r="T114">
        <f t="shared" si="80"/>
        <v>0</v>
      </c>
      <c r="U114">
        <f t="shared" si="81"/>
        <v>1.75</v>
      </c>
      <c r="V114">
        <f t="shared" si="82"/>
        <v>0</v>
      </c>
      <c r="W114">
        <f t="shared" si="83"/>
        <v>0</v>
      </c>
      <c r="X114">
        <f t="shared" si="84"/>
        <v>870.82</v>
      </c>
      <c r="Y114">
        <f t="shared" si="85"/>
        <v>124.4</v>
      </c>
      <c r="AA114">
        <v>1470492014</v>
      </c>
      <c r="AB114">
        <f t="shared" si="86"/>
        <v>2655.82</v>
      </c>
      <c r="AC114">
        <f>ROUND((ES114),6)</f>
        <v>0.63</v>
      </c>
      <c r="AD114">
        <f>ROUND((((ET114)-(EU114))+AE114),6)</f>
        <v>1411.16</v>
      </c>
      <c r="AE114">
        <f t="shared" ref="AE114:AF117" si="108">ROUND((EU114),6)</f>
        <v>894.77</v>
      </c>
      <c r="AF114">
        <f t="shared" si="108"/>
        <v>1244.03</v>
      </c>
      <c r="AG114">
        <f t="shared" si="87"/>
        <v>0</v>
      </c>
      <c r="AH114">
        <f t="shared" ref="AH114:AI117" si="109">(EW114)</f>
        <v>1.75</v>
      </c>
      <c r="AI114">
        <f t="shared" si="109"/>
        <v>0</v>
      </c>
      <c r="AJ114">
        <f t="shared" si="88"/>
        <v>0</v>
      </c>
      <c r="AK114">
        <v>2655.82</v>
      </c>
      <c r="AL114">
        <v>0.63</v>
      </c>
      <c r="AM114">
        <v>1411.16</v>
      </c>
      <c r="AN114">
        <v>894.77</v>
      </c>
      <c r="AO114">
        <v>1244.03</v>
      </c>
      <c r="AP114">
        <v>0</v>
      </c>
      <c r="AQ114">
        <v>1.75</v>
      </c>
      <c r="AR114">
        <v>0</v>
      </c>
      <c r="AS114">
        <v>0</v>
      </c>
      <c r="AT114">
        <v>70</v>
      </c>
      <c r="AU114">
        <v>10</v>
      </c>
      <c r="AV114">
        <v>1</v>
      </c>
      <c r="AW114">
        <v>1</v>
      </c>
      <c r="AZ114">
        <v>1</v>
      </c>
      <c r="BA114">
        <v>1</v>
      </c>
      <c r="BB114">
        <v>1</v>
      </c>
      <c r="BC114">
        <v>1</v>
      </c>
      <c r="BD114" t="s">
        <v>3</v>
      </c>
      <c r="BE114" t="s">
        <v>3</v>
      </c>
      <c r="BF114" t="s">
        <v>3</v>
      </c>
      <c r="BG114" t="s">
        <v>3</v>
      </c>
      <c r="BH114">
        <v>0</v>
      </c>
      <c r="BI114">
        <v>4</v>
      </c>
      <c r="BJ114" t="s">
        <v>122</v>
      </c>
      <c r="BM114">
        <v>0</v>
      </c>
      <c r="BN114">
        <v>0</v>
      </c>
      <c r="BO114" t="s">
        <v>3</v>
      </c>
      <c r="BP114">
        <v>0</v>
      </c>
      <c r="BQ114">
        <v>1</v>
      </c>
      <c r="BR114">
        <v>0</v>
      </c>
      <c r="BS114">
        <v>1</v>
      </c>
      <c r="BT114">
        <v>1</v>
      </c>
      <c r="BU114">
        <v>1</v>
      </c>
      <c r="BV114">
        <v>1</v>
      </c>
      <c r="BW114">
        <v>1</v>
      </c>
      <c r="BX114">
        <v>1</v>
      </c>
      <c r="BY114" t="s">
        <v>3</v>
      </c>
      <c r="BZ114">
        <v>70</v>
      </c>
      <c r="CA114">
        <v>10</v>
      </c>
      <c r="CB114" t="s">
        <v>3</v>
      </c>
      <c r="CE114">
        <v>0</v>
      </c>
      <c r="CF114">
        <v>0</v>
      </c>
      <c r="CG114">
        <v>0</v>
      </c>
      <c r="CM114">
        <v>0</v>
      </c>
      <c r="CN114" t="s">
        <v>3</v>
      </c>
      <c r="CO114">
        <v>0</v>
      </c>
      <c r="CP114">
        <f t="shared" si="89"/>
        <v>2655.82</v>
      </c>
      <c r="CQ114">
        <f t="shared" si="90"/>
        <v>0.63</v>
      </c>
      <c r="CR114">
        <f>((((ET114)*BB114-(EU114)*BS114)+AE114*BS114)*AV114)</f>
        <v>1411.16</v>
      </c>
      <c r="CS114">
        <f t="shared" si="91"/>
        <v>894.77</v>
      </c>
      <c r="CT114">
        <f t="shared" si="92"/>
        <v>1244.03</v>
      </c>
      <c r="CU114">
        <f t="shared" si="93"/>
        <v>0</v>
      </c>
      <c r="CV114">
        <f t="shared" si="94"/>
        <v>1.75</v>
      </c>
      <c r="CW114">
        <f t="shared" si="95"/>
        <v>0</v>
      </c>
      <c r="CX114">
        <f t="shared" si="96"/>
        <v>0</v>
      </c>
      <c r="CY114">
        <f t="shared" si="97"/>
        <v>870.82099999999991</v>
      </c>
      <c r="CZ114">
        <f t="shared" si="98"/>
        <v>124.40299999999999</v>
      </c>
      <c r="DC114" t="s">
        <v>3</v>
      </c>
      <c r="DD114" t="s">
        <v>3</v>
      </c>
      <c r="DE114" t="s">
        <v>3</v>
      </c>
      <c r="DF114" t="s">
        <v>3</v>
      </c>
      <c r="DG114" t="s">
        <v>3</v>
      </c>
      <c r="DH114" t="s">
        <v>3</v>
      </c>
      <c r="DI114" t="s">
        <v>3</v>
      </c>
      <c r="DJ114" t="s">
        <v>3</v>
      </c>
      <c r="DK114" t="s">
        <v>3</v>
      </c>
      <c r="DL114" t="s">
        <v>3</v>
      </c>
      <c r="DM114" t="s">
        <v>3</v>
      </c>
      <c r="DN114">
        <v>0</v>
      </c>
      <c r="DO114">
        <v>0</v>
      </c>
      <c r="DP114">
        <v>1</v>
      </c>
      <c r="DQ114">
        <v>1</v>
      </c>
      <c r="DU114">
        <v>16987630</v>
      </c>
      <c r="DV114" t="s">
        <v>19</v>
      </c>
      <c r="DW114" t="s">
        <v>19</v>
      </c>
      <c r="DX114">
        <v>1</v>
      </c>
      <c r="DZ114" t="s">
        <v>3</v>
      </c>
      <c r="EA114" t="s">
        <v>3</v>
      </c>
      <c r="EB114" t="s">
        <v>3</v>
      </c>
      <c r="EC114" t="s">
        <v>3</v>
      </c>
      <c r="EE114">
        <v>1441815344</v>
      </c>
      <c r="EF114">
        <v>1</v>
      </c>
      <c r="EG114" t="s">
        <v>21</v>
      </c>
      <c r="EH114">
        <v>0</v>
      </c>
      <c r="EI114" t="s">
        <v>3</v>
      </c>
      <c r="EJ114">
        <v>4</v>
      </c>
      <c r="EK114">
        <v>0</v>
      </c>
      <c r="EL114" t="s">
        <v>22</v>
      </c>
      <c r="EM114" t="s">
        <v>23</v>
      </c>
      <c r="EO114" t="s">
        <v>3</v>
      </c>
      <c r="EQ114">
        <v>0</v>
      </c>
      <c r="ER114">
        <v>2655.82</v>
      </c>
      <c r="ES114">
        <v>0.63</v>
      </c>
      <c r="ET114">
        <v>1411.16</v>
      </c>
      <c r="EU114">
        <v>894.77</v>
      </c>
      <c r="EV114">
        <v>1244.03</v>
      </c>
      <c r="EW114">
        <v>1.75</v>
      </c>
      <c r="EX114">
        <v>0</v>
      </c>
      <c r="EY114">
        <v>0</v>
      </c>
      <c r="FQ114">
        <v>0</v>
      </c>
      <c r="FR114">
        <f t="shared" si="99"/>
        <v>0</v>
      </c>
      <c r="FS114">
        <v>0</v>
      </c>
      <c r="FX114">
        <v>70</v>
      </c>
      <c r="FY114">
        <v>10</v>
      </c>
      <c r="GA114" t="s">
        <v>3</v>
      </c>
      <c r="GD114">
        <v>0</v>
      </c>
      <c r="GF114">
        <v>-1602766855</v>
      </c>
      <c r="GG114">
        <v>2</v>
      </c>
      <c r="GH114">
        <v>1</v>
      </c>
      <c r="GI114">
        <v>-2</v>
      </c>
      <c r="GJ114">
        <v>0</v>
      </c>
      <c r="GK114">
        <f>ROUND(R114*(R12)/100,2)</f>
        <v>966.35</v>
      </c>
      <c r="GL114">
        <f t="shared" si="100"/>
        <v>0</v>
      </c>
      <c r="GM114">
        <f t="shared" si="101"/>
        <v>4617.3900000000003</v>
      </c>
      <c r="GN114">
        <f t="shared" si="102"/>
        <v>0</v>
      </c>
      <c r="GO114">
        <f t="shared" si="103"/>
        <v>0</v>
      </c>
      <c r="GP114">
        <f t="shared" si="104"/>
        <v>4617.3900000000003</v>
      </c>
      <c r="GR114">
        <v>0</v>
      </c>
      <c r="GS114">
        <v>3</v>
      </c>
      <c r="GT114">
        <v>0</v>
      </c>
      <c r="GU114" t="s">
        <v>3</v>
      </c>
      <c r="GV114">
        <f t="shared" si="105"/>
        <v>0</v>
      </c>
      <c r="GW114">
        <v>1</v>
      </c>
      <c r="GX114">
        <f t="shared" si="106"/>
        <v>0</v>
      </c>
      <c r="HA114">
        <v>0</v>
      </c>
      <c r="HB114">
        <v>0</v>
      </c>
      <c r="HC114">
        <f t="shared" si="107"/>
        <v>0</v>
      </c>
      <c r="HE114" t="s">
        <v>3</v>
      </c>
      <c r="HF114" t="s">
        <v>3</v>
      </c>
      <c r="HM114" t="s">
        <v>3</v>
      </c>
      <c r="HN114" t="s">
        <v>3</v>
      </c>
      <c r="HO114" t="s">
        <v>3</v>
      </c>
      <c r="HP114" t="s">
        <v>3</v>
      </c>
      <c r="HQ114" t="s">
        <v>3</v>
      </c>
      <c r="IK114">
        <v>0</v>
      </c>
    </row>
    <row r="115" spans="1:245" x14ac:dyDescent="0.2">
      <c r="A115">
        <v>17</v>
      </c>
      <c r="B115">
        <v>1</v>
      </c>
      <c r="D115">
        <f>ROW(EtalonRes!A28)</f>
        <v>28</v>
      </c>
      <c r="E115" t="s">
        <v>3</v>
      </c>
      <c r="F115" t="s">
        <v>123</v>
      </c>
      <c r="G115" t="s">
        <v>124</v>
      </c>
      <c r="H115" t="s">
        <v>19</v>
      </c>
      <c r="I115">
        <v>1</v>
      </c>
      <c r="J115">
        <v>0</v>
      </c>
      <c r="K115">
        <v>1</v>
      </c>
      <c r="O115">
        <f t="shared" si="75"/>
        <v>88.88</v>
      </c>
      <c r="P115">
        <f t="shared" si="76"/>
        <v>2.2000000000000002</v>
      </c>
      <c r="Q115">
        <f t="shared" si="77"/>
        <v>0.23</v>
      </c>
      <c r="R115">
        <f t="shared" si="78"/>
        <v>0</v>
      </c>
      <c r="S115">
        <f t="shared" si="79"/>
        <v>86.45</v>
      </c>
      <c r="T115">
        <f t="shared" si="80"/>
        <v>0</v>
      </c>
      <c r="U115">
        <f t="shared" si="81"/>
        <v>0.14000000000000001</v>
      </c>
      <c r="V115">
        <f t="shared" si="82"/>
        <v>0</v>
      </c>
      <c r="W115">
        <f t="shared" si="83"/>
        <v>0</v>
      </c>
      <c r="X115">
        <f t="shared" si="84"/>
        <v>60.52</v>
      </c>
      <c r="Y115">
        <f t="shared" si="85"/>
        <v>8.65</v>
      </c>
      <c r="AA115">
        <v>-1</v>
      </c>
      <c r="AB115">
        <f t="shared" si="86"/>
        <v>88.88</v>
      </c>
      <c r="AC115">
        <f>ROUND((ES115),6)</f>
        <v>2.2000000000000002</v>
      </c>
      <c r="AD115">
        <f>ROUND((((ET115)-(EU115))+AE115),6)</f>
        <v>0.23</v>
      </c>
      <c r="AE115">
        <f t="shared" si="108"/>
        <v>0</v>
      </c>
      <c r="AF115">
        <f t="shared" si="108"/>
        <v>86.45</v>
      </c>
      <c r="AG115">
        <f t="shared" si="87"/>
        <v>0</v>
      </c>
      <c r="AH115">
        <f t="shared" si="109"/>
        <v>0.14000000000000001</v>
      </c>
      <c r="AI115">
        <f t="shared" si="109"/>
        <v>0</v>
      </c>
      <c r="AJ115">
        <f t="shared" si="88"/>
        <v>0</v>
      </c>
      <c r="AK115">
        <v>88.88</v>
      </c>
      <c r="AL115">
        <v>2.2000000000000002</v>
      </c>
      <c r="AM115">
        <v>0.23</v>
      </c>
      <c r="AN115">
        <v>0</v>
      </c>
      <c r="AO115">
        <v>86.45</v>
      </c>
      <c r="AP115">
        <v>0</v>
      </c>
      <c r="AQ115">
        <v>0.14000000000000001</v>
      </c>
      <c r="AR115">
        <v>0</v>
      </c>
      <c r="AS115">
        <v>0</v>
      </c>
      <c r="AT115">
        <v>70</v>
      </c>
      <c r="AU115">
        <v>10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3</v>
      </c>
      <c r="BE115" t="s">
        <v>3</v>
      </c>
      <c r="BF115" t="s">
        <v>3</v>
      </c>
      <c r="BG115" t="s">
        <v>3</v>
      </c>
      <c r="BH115">
        <v>0</v>
      </c>
      <c r="BI115">
        <v>4</v>
      </c>
      <c r="BJ115" t="s">
        <v>125</v>
      </c>
      <c r="BM115">
        <v>0</v>
      </c>
      <c r="BN115">
        <v>0</v>
      </c>
      <c r="BO115" t="s">
        <v>3</v>
      </c>
      <c r="BP115">
        <v>0</v>
      </c>
      <c r="BQ115">
        <v>1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3</v>
      </c>
      <c r="BZ115">
        <v>70</v>
      </c>
      <c r="CA115">
        <v>10</v>
      </c>
      <c r="CB115" t="s">
        <v>3</v>
      </c>
      <c r="CE115">
        <v>0</v>
      </c>
      <c r="CF115">
        <v>0</v>
      </c>
      <c r="CG115">
        <v>0</v>
      </c>
      <c r="CM115">
        <v>0</v>
      </c>
      <c r="CN115" t="s">
        <v>3</v>
      </c>
      <c r="CO115">
        <v>0</v>
      </c>
      <c r="CP115">
        <f t="shared" si="89"/>
        <v>88.88000000000001</v>
      </c>
      <c r="CQ115">
        <f t="shared" si="90"/>
        <v>2.2000000000000002</v>
      </c>
      <c r="CR115">
        <f>((((ET115)*BB115-(EU115)*BS115)+AE115*BS115)*AV115)</f>
        <v>0.23</v>
      </c>
      <c r="CS115">
        <f t="shared" si="91"/>
        <v>0</v>
      </c>
      <c r="CT115">
        <f t="shared" si="92"/>
        <v>86.45</v>
      </c>
      <c r="CU115">
        <f t="shared" si="93"/>
        <v>0</v>
      </c>
      <c r="CV115">
        <f t="shared" si="94"/>
        <v>0.14000000000000001</v>
      </c>
      <c r="CW115">
        <f t="shared" si="95"/>
        <v>0</v>
      </c>
      <c r="CX115">
        <f t="shared" si="96"/>
        <v>0</v>
      </c>
      <c r="CY115">
        <f t="shared" si="97"/>
        <v>60.515000000000001</v>
      </c>
      <c r="CZ115">
        <f t="shared" si="98"/>
        <v>8.6449999999999996</v>
      </c>
      <c r="DC115" t="s">
        <v>3</v>
      </c>
      <c r="DD115" t="s">
        <v>3</v>
      </c>
      <c r="DE115" t="s">
        <v>3</v>
      </c>
      <c r="DF115" t="s">
        <v>3</v>
      </c>
      <c r="DG115" t="s">
        <v>3</v>
      </c>
      <c r="DH115" t="s">
        <v>3</v>
      </c>
      <c r="DI115" t="s">
        <v>3</v>
      </c>
      <c r="DJ115" t="s">
        <v>3</v>
      </c>
      <c r="DK115" t="s">
        <v>3</v>
      </c>
      <c r="DL115" t="s">
        <v>3</v>
      </c>
      <c r="DM115" t="s">
        <v>3</v>
      </c>
      <c r="DN115">
        <v>0</v>
      </c>
      <c r="DO115">
        <v>0</v>
      </c>
      <c r="DP115">
        <v>1</v>
      </c>
      <c r="DQ115">
        <v>1</v>
      </c>
      <c r="DU115">
        <v>16987630</v>
      </c>
      <c r="DV115" t="s">
        <v>19</v>
      </c>
      <c r="DW115" t="s">
        <v>19</v>
      </c>
      <c r="DX115">
        <v>1</v>
      </c>
      <c r="DZ115" t="s">
        <v>3</v>
      </c>
      <c r="EA115" t="s">
        <v>3</v>
      </c>
      <c r="EB115" t="s">
        <v>3</v>
      </c>
      <c r="EC115" t="s">
        <v>3</v>
      </c>
      <c r="EE115">
        <v>1441815344</v>
      </c>
      <c r="EF115">
        <v>1</v>
      </c>
      <c r="EG115" t="s">
        <v>21</v>
      </c>
      <c r="EH115">
        <v>0</v>
      </c>
      <c r="EI115" t="s">
        <v>3</v>
      </c>
      <c r="EJ115">
        <v>4</v>
      </c>
      <c r="EK115">
        <v>0</v>
      </c>
      <c r="EL115" t="s">
        <v>22</v>
      </c>
      <c r="EM115" t="s">
        <v>23</v>
      </c>
      <c r="EO115" t="s">
        <v>3</v>
      </c>
      <c r="EQ115">
        <v>1024</v>
      </c>
      <c r="ER115">
        <v>88.88</v>
      </c>
      <c r="ES115">
        <v>2.2000000000000002</v>
      </c>
      <c r="ET115">
        <v>0.23</v>
      </c>
      <c r="EU115">
        <v>0</v>
      </c>
      <c r="EV115">
        <v>86.45</v>
      </c>
      <c r="EW115">
        <v>0.14000000000000001</v>
      </c>
      <c r="EX115">
        <v>0</v>
      </c>
      <c r="EY115">
        <v>0</v>
      </c>
      <c r="FQ115">
        <v>0</v>
      </c>
      <c r="FR115">
        <f t="shared" si="99"/>
        <v>0</v>
      </c>
      <c r="FS115">
        <v>0</v>
      </c>
      <c r="FX115">
        <v>70</v>
      </c>
      <c r="FY115">
        <v>10</v>
      </c>
      <c r="GA115" t="s">
        <v>3</v>
      </c>
      <c r="GD115">
        <v>0</v>
      </c>
      <c r="GF115">
        <v>-251530934</v>
      </c>
      <c r="GG115">
        <v>2</v>
      </c>
      <c r="GH115">
        <v>1</v>
      </c>
      <c r="GI115">
        <v>-2</v>
      </c>
      <c r="GJ115">
        <v>0</v>
      </c>
      <c r="GK115">
        <f>ROUND(R115*(R12)/100,2)</f>
        <v>0</v>
      </c>
      <c r="GL115">
        <f t="shared" si="100"/>
        <v>0</v>
      </c>
      <c r="GM115">
        <f t="shared" si="101"/>
        <v>158.05000000000001</v>
      </c>
      <c r="GN115">
        <f t="shared" si="102"/>
        <v>0</v>
      </c>
      <c r="GO115">
        <f t="shared" si="103"/>
        <v>0</v>
      </c>
      <c r="GP115">
        <f t="shared" si="104"/>
        <v>158.05000000000001</v>
      </c>
      <c r="GR115">
        <v>0</v>
      </c>
      <c r="GS115">
        <v>3</v>
      </c>
      <c r="GT115">
        <v>0</v>
      </c>
      <c r="GU115" t="s">
        <v>3</v>
      </c>
      <c r="GV115">
        <f t="shared" si="105"/>
        <v>0</v>
      </c>
      <c r="GW115">
        <v>1</v>
      </c>
      <c r="GX115">
        <f t="shared" si="106"/>
        <v>0</v>
      </c>
      <c r="HA115">
        <v>0</v>
      </c>
      <c r="HB115">
        <v>0</v>
      </c>
      <c r="HC115">
        <f t="shared" si="107"/>
        <v>0</v>
      </c>
      <c r="HE115" t="s">
        <v>3</v>
      </c>
      <c r="HF115" t="s">
        <v>3</v>
      </c>
      <c r="HM115" t="s">
        <v>3</v>
      </c>
      <c r="HN115" t="s">
        <v>3</v>
      </c>
      <c r="HO115" t="s">
        <v>3</v>
      </c>
      <c r="HP115" t="s">
        <v>3</v>
      </c>
      <c r="HQ115" t="s">
        <v>3</v>
      </c>
      <c r="IK115">
        <v>0</v>
      </c>
    </row>
    <row r="116" spans="1:245" x14ac:dyDescent="0.2">
      <c r="A116">
        <v>17</v>
      </c>
      <c r="B116">
        <v>1</v>
      </c>
      <c r="D116">
        <f>ROW(EtalonRes!A29)</f>
        <v>29</v>
      </c>
      <c r="E116" t="s">
        <v>3</v>
      </c>
      <c r="F116" t="s">
        <v>126</v>
      </c>
      <c r="G116" t="s">
        <v>127</v>
      </c>
      <c r="H116" t="s">
        <v>40</v>
      </c>
      <c r="I116">
        <f>ROUND(1/10,9)</f>
        <v>0.1</v>
      </c>
      <c r="J116">
        <v>0</v>
      </c>
      <c r="K116">
        <f>ROUND(1/10,9)</f>
        <v>0.1</v>
      </c>
      <c r="O116">
        <f t="shared" si="75"/>
        <v>20.78</v>
      </c>
      <c r="P116">
        <f t="shared" si="76"/>
        <v>0</v>
      </c>
      <c r="Q116">
        <f t="shared" si="77"/>
        <v>0</v>
      </c>
      <c r="R116">
        <f t="shared" si="78"/>
        <v>0</v>
      </c>
      <c r="S116">
        <f t="shared" si="79"/>
        <v>20.78</v>
      </c>
      <c r="T116">
        <f t="shared" si="80"/>
        <v>0</v>
      </c>
      <c r="U116">
        <f t="shared" si="81"/>
        <v>4.1000000000000002E-2</v>
      </c>
      <c r="V116">
        <f t="shared" si="82"/>
        <v>0</v>
      </c>
      <c r="W116">
        <f t="shared" si="83"/>
        <v>0</v>
      </c>
      <c r="X116">
        <f t="shared" si="84"/>
        <v>14.55</v>
      </c>
      <c r="Y116">
        <f t="shared" si="85"/>
        <v>2.08</v>
      </c>
      <c r="AA116">
        <v>-1</v>
      </c>
      <c r="AB116">
        <f t="shared" si="86"/>
        <v>207.81</v>
      </c>
      <c r="AC116">
        <f>ROUND((ES116),6)</f>
        <v>0</v>
      </c>
      <c r="AD116">
        <f>ROUND((((ET116)-(EU116))+AE116),6)</f>
        <v>0</v>
      </c>
      <c r="AE116">
        <f t="shared" si="108"/>
        <v>0</v>
      </c>
      <c r="AF116">
        <f t="shared" si="108"/>
        <v>207.81</v>
      </c>
      <c r="AG116">
        <f t="shared" si="87"/>
        <v>0</v>
      </c>
      <c r="AH116">
        <f t="shared" si="109"/>
        <v>0.41</v>
      </c>
      <c r="AI116">
        <f t="shared" si="109"/>
        <v>0</v>
      </c>
      <c r="AJ116">
        <f t="shared" si="88"/>
        <v>0</v>
      </c>
      <c r="AK116">
        <v>207.81</v>
      </c>
      <c r="AL116">
        <v>0</v>
      </c>
      <c r="AM116">
        <v>0</v>
      </c>
      <c r="AN116">
        <v>0</v>
      </c>
      <c r="AO116">
        <v>207.81</v>
      </c>
      <c r="AP116">
        <v>0</v>
      </c>
      <c r="AQ116">
        <v>0.41</v>
      </c>
      <c r="AR116">
        <v>0</v>
      </c>
      <c r="AS116">
        <v>0</v>
      </c>
      <c r="AT116">
        <v>70</v>
      </c>
      <c r="AU116">
        <v>10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3</v>
      </c>
      <c r="BE116" t="s">
        <v>3</v>
      </c>
      <c r="BF116" t="s">
        <v>3</v>
      </c>
      <c r="BG116" t="s">
        <v>3</v>
      </c>
      <c r="BH116">
        <v>0</v>
      </c>
      <c r="BI116">
        <v>4</v>
      </c>
      <c r="BJ116" t="s">
        <v>128</v>
      </c>
      <c r="BM116">
        <v>0</v>
      </c>
      <c r="BN116">
        <v>0</v>
      </c>
      <c r="BO116" t="s">
        <v>3</v>
      </c>
      <c r="BP116">
        <v>0</v>
      </c>
      <c r="BQ116">
        <v>1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3</v>
      </c>
      <c r="BZ116">
        <v>70</v>
      </c>
      <c r="CA116">
        <v>10</v>
      </c>
      <c r="CB116" t="s">
        <v>3</v>
      </c>
      <c r="CE116">
        <v>0</v>
      </c>
      <c r="CF116">
        <v>0</v>
      </c>
      <c r="CG116">
        <v>0</v>
      </c>
      <c r="CM116">
        <v>0</v>
      </c>
      <c r="CN116" t="s">
        <v>3</v>
      </c>
      <c r="CO116">
        <v>0</v>
      </c>
      <c r="CP116">
        <f t="shared" si="89"/>
        <v>20.78</v>
      </c>
      <c r="CQ116">
        <f t="shared" si="90"/>
        <v>0</v>
      </c>
      <c r="CR116">
        <f>((((ET116)*BB116-(EU116)*BS116)+AE116*BS116)*AV116)</f>
        <v>0</v>
      </c>
      <c r="CS116">
        <f t="shared" si="91"/>
        <v>0</v>
      </c>
      <c r="CT116">
        <f t="shared" si="92"/>
        <v>207.81</v>
      </c>
      <c r="CU116">
        <f t="shared" si="93"/>
        <v>0</v>
      </c>
      <c r="CV116">
        <f t="shared" si="94"/>
        <v>0.41</v>
      </c>
      <c r="CW116">
        <f t="shared" si="95"/>
        <v>0</v>
      </c>
      <c r="CX116">
        <f t="shared" si="96"/>
        <v>0</v>
      </c>
      <c r="CY116">
        <f t="shared" si="97"/>
        <v>14.546000000000001</v>
      </c>
      <c r="CZ116">
        <f t="shared" si="98"/>
        <v>2.0780000000000003</v>
      </c>
      <c r="DC116" t="s">
        <v>3</v>
      </c>
      <c r="DD116" t="s">
        <v>3</v>
      </c>
      <c r="DE116" t="s">
        <v>3</v>
      </c>
      <c r="DF116" t="s">
        <v>3</v>
      </c>
      <c r="DG116" t="s">
        <v>3</v>
      </c>
      <c r="DH116" t="s">
        <v>3</v>
      </c>
      <c r="DI116" t="s">
        <v>3</v>
      </c>
      <c r="DJ116" t="s">
        <v>3</v>
      </c>
      <c r="DK116" t="s">
        <v>3</v>
      </c>
      <c r="DL116" t="s">
        <v>3</v>
      </c>
      <c r="DM116" t="s">
        <v>3</v>
      </c>
      <c r="DN116">
        <v>0</v>
      </c>
      <c r="DO116">
        <v>0</v>
      </c>
      <c r="DP116">
        <v>1</v>
      </c>
      <c r="DQ116">
        <v>1</v>
      </c>
      <c r="DU116">
        <v>16987630</v>
      </c>
      <c r="DV116" t="s">
        <v>40</v>
      </c>
      <c r="DW116" t="s">
        <v>40</v>
      </c>
      <c r="DX116">
        <v>10</v>
      </c>
      <c r="DZ116" t="s">
        <v>3</v>
      </c>
      <c r="EA116" t="s">
        <v>3</v>
      </c>
      <c r="EB116" t="s">
        <v>3</v>
      </c>
      <c r="EC116" t="s">
        <v>3</v>
      </c>
      <c r="EE116">
        <v>1441815344</v>
      </c>
      <c r="EF116">
        <v>1</v>
      </c>
      <c r="EG116" t="s">
        <v>21</v>
      </c>
      <c r="EH116">
        <v>0</v>
      </c>
      <c r="EI116" t="s">
        <v>3</v>
      </c>
      <c r="EJ116">
        <v>4</v>
      </c>
      <c r="EK116">
        <v>0</v>
      </c>
      <c r="EL116" t="s">
        <v>22</v>
      </c>
      <c r="EM116" t="s">
        <v>23</v>
      </c>
      <c r="EO116" t="s">
        <v>3</v>
      </c>
      <c r="EQ116">
        <v>1024</v>
      </c>
      <c r="ER116">
        <v>207.81</v>
      </c>
      <c r="ES116">
        <v>0</v>
      </c>
      <c r="ET116">
        <v>0</v>
      </c>
      <c r="EU116">
        <v>0</v>
      </c>
      <c r="EV116">
        <v>207.81</v>
      </c>
      <c r="EW116">
        <v>0.41</v>
      </c>
      <c r="EX116">
        <v>0</v>
      </c>
      <c r="EY116">
        <v>0</v>
      </c>
      <c r="FQ116">
        <v>0</v>
      </c>
      <c r="FR116">
        <f t="shared" si="99"/>
        <v>0</v>
      </c>
      <c r="FS116">
        <v>0</v>
      </c>
      <c r="FX116">
        <v>70</v>
      </c>
      <c r="FY116">
        <v>10</v>
      </c>
      <c r="GA116" t="s">
        <v>3</v>
      </c>
      <c r="GD116">
        <v>0</v>
      </c>
      <c r="GF116">
        <v>-426128548</v>
      </c>
      <c r="GG116">
        <v>2</v>
      </c>
      <c r="GH116">
        <v>1</v>
      </c>
      <c r="GI116">
        <v>-2</v>
      </c>
      <c r="GJ116">
        <v>0</v>
      </c>
      <c r="GK116">
        <f>ROUND(R116*(R12)/100,2)</f>
        <v>0</v>
      </c>
      <c r="GL116">
        <f t="shared" si="100"/>
        <v>0</v>
      </c>
      <c r="GM116">
        <f t="shared" si="101"/>
        <v>37.409999999999997</v>
      </c>
      <c r="GN116">
        <f t="shared" si="102"/>
        <v>0</v>
      </c>
      <c r="GO116">
        <f t="shared" si="103"/>
        <v>0</v>
      </c>
      <c r="GP116">
        <f t="shared" si="104"/>
        <v>37.409999999999997</v>
      </c>
      <c r="GR116">
        <v>0</v>
      </c>
      <c r="GS116">
        <v>3</v>
      </c>
      <c r="GT116">
        <v>0</v>
      </c>
      <c r="GU116" t="s">
        <v>3</v>
      </c>
      <c r="GV116">
        <f t="shared" si="105"/>
        <v>0</v>
      </c>
      <c r="GW116">
        <v>1</v>
      </c>
      <c r="GX116">
        <f t="shared" si="106"/>
        <v>0</v>
      </c>
      <c r="HA116">
        <v>0</v>
      </c>
      <c r="HB116">
        <v>0</v>
      </c>
      <c r="HC116">
        <f t="shared" si="107"/>
        <v>0</v>
      </c>
      <c r="HE116" t="s">
        <v>3</v>
      </c>
      <c r="HF116" t="s">
        <v>3</v>
      </c>
      <c r="HM116" t="s">
        <v>3</v>
      </c>
      <c r="HN116" t="s">
        <v>3</v>
      </c>
      <c r="HO116" t="s">
        <v>3</v>
      </c>
      <c r="HP116" t="s">
        <v>3</v>
      </c>
      <c r="HQ116" t="s">
        <v>3</v>
      </c>
      <c r="IK116">
        <v>0</v>
      </c>
    </row>
    <row r="117" spans="1:245" x14ac:dyDescent="0.2">
      <c r="A117">
        <v>17</v>
      </c>
      <c r="B117">
        <v>1</v>
      </c>
      <c r="D117">
        <f>ROW(EtalonRes!A30)</f>
        <v>30</v>
      </c>
      <c r="E117" t="s">
        <v>129</v>
      </c>
      <c r="F117" t="s">
        <v>43</v>
      </c>
      <c r="G117" t="s">
        <v>44</v>
      </c>
      <c r="H117" t="s">
        <v>40</v>
      </c>
      <c r="I117">
        <f>ROUND((9+3+3)/10,9)</f>
        <v>1.5</v>
      </c>
      <c r="J117">
        <v>0</v>
      </c>
      <c r="K117">
        <f>ROUND((9+3+3)/10,9)</f>
        <v>1.5</v>
      </c>
      <c r="O117">
        <f t="shared" si="75"/>
        <v>416.81</v>
      </c>
      <c r="P117">
        <f t="shared" si="76"/>
        <v>0</v>
      </c>
      <c r="Q117">
        <f t="shared" si="77"/>
        <v>0</v>
      </c>
      <c r="R117">
        <f t="shared" si="78"/>
        <v>0</v>
      </c>
      <c r="S117">
        <f t="shared" si="79"/>
        <v>416.81</v>
      </c>
      <c r="T117">
        <f t="shared" si="80"/>
        <v>0</v>
      </c>
      <c r="U117">
        <f t="shared" si="81"/>
        <v>0.67500000000000004</v>
      </c>
      <c r="V117">
        <f t="shared" si="82"/>
        <v>0</v>
      </c>
      <c r="W117">
        <f t="shared" si="83"/>
        <v>0</v>
      </c>
      <c r="X117">
        <f t="shared" si="84"/>
        <v>291.77</v>
      </c>
      <c r="Y117">
        <f t="shared" si="85"/>
        <v>41.68</v>
      </c>
      <c r="AA117">
        <v>1470492014</v>
      </c>
      <c r="AB117">
        <f t="shared" si="86"/>
        <v>277.87</v>
      </c>
      <c r="AC117">
        <f>ROUND((ES117),6)</f>
        <v>0</v>
      </c>
      <c r="AD117">
        <f>ROUND((((ET117)-(EU117))+AE117),6)</f>
        <v>0</v>
      </c>
      <c r="AE117">
        <f t="shared" si="108"/>
        <v>0</v>
      </c>
      <c r="AF117">
        <f t="shared" si="108"/>
        <v>277.87</v>
      </c>
      <c r="AG117">
        <f t="shared" si="87"/>
        <v>0</v>
      </c>
      <c r="AH117">
        <f t="shared" si="109"/>
        <v>0.45</v>
      </c>
      <c r="AI117">
        <f t="shared" si="109"/>
        <v>0</v>
      </c>
      <c r="AJ117">
        <f t="shared" si="88"/>
        <v>0</v>
      </c>
      <c r="AK117">
        <v>277.87</v>
      </c>
      <c r="AL117">
        <v>0</v>
      </c>
      <c r="AM117">
        <v>0</v>
      </c>
      <c r="AN117">
        <v>0</v>
      </c>
      <c r="AO117">
        <v>277.87</v>
      </c>
      <c r="AP117">
        <v>0</v>
      </c>
      <c r="AQ117">
        <v>0.45</v>
      </c>
      <c r="AR117">
        <v>0</v>
      </c>
      <c r="AS117">
        <v>0</v>
      </c>
      <c r="AT117">
        <v>70</v>
      </c>
      <c r="AU117">
        <v>10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3</v>
      </c>
      <c r="BE117" t="s">
        <v>3</v>
      </c>
      <c r="BF117" t="s">
        <v>3</v>
      </c>
      <c r="BG117" t="s">
        <v>3</v>
      </c>
      <c r="BH117">
        <v>0</v>
      </c>
      <c r="BI117">
        <v>4</v>
      </c>
      <c r="BJ117" t="s">
        <v>45</v>
      </c>
      <c r="BM117">
        <v>0</v>
      </c>
      <c r="BN117">
        <v>0</v>
      </c>
      <c r="BO117" t="s">
        <v>3</v>
      </c>
      <c r="BP117">
        <v>0</v>
      </c>
      <c r="BQ117">
        <v>1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3</v>
      </c>
      <c r="BZ117">
        <v>70</v>
      </c>
      <c r="CA117">
        <v>10</v>
      </c>
      <c r="CB117" t="s">
        <v>3</v>
      </c>
      <c r="CE117">
        <v>0</v>
      </c>
      <c r="CF117">
        <v>0</v>
      </c>
      <c r="CG117">
        <v>0</v>
      </c>
      <c r="CM117">
        <v>0</v>
      </c>
      <c r="CN117" t="s">
        <v>3</v>
      </c>
      <c r="CO117">
        <v>0</v>
      </c>
      <c r="CP117">
        <f t="shared" si="89"/>
        <v>416.81</v>
      </c>
      <c r="CQ117">
        <f t="shared" si="90"/>
        <v>0</v>
      </c>
      <c r="CR117">
        <f>((((ET117)*BB117-(EU117)*BS117)+AE117*BS117)*AV117)</f>
        <v>0</v>
      </c>
      <c r="CS117">
        <f t="shared" si="91"/>
        <v>0</v>
      </c>
      <c r="CT117">
        <f t="shared" si="92"/>
        <v>277.87</v>
      </c>
      <c r="CU117">
        <f t="shared" si="93"/>
        <v>0</v>
      </c>
      <c r="CV117">
        <f t="shared" si="94"/>
        <v>0.45</v>
      </c>
      <c r="CW117">
        <f t="shared" si="95"/>
        <v>0</v>
      </c>
      <c r="CX117">
        <f t="shared" si="96"/>
        <v>0</v>
      </c>
      <c r="CY117">
        <f t="shared" si="97"/>
        <v>291.767</v>
      </c>
      <c r="CZ117">
        <f t="shared" si="98"/>
        <v>41.681000000000004</v>
      </c>
      <c r="DC117" t="s">
        <v>3</v>
      </c>
      <c r="DD117" t="s">
        <v>3</v>
      </c>
      <c r="DE117" t="s">
        <v>3</v>
      </c>
      <c r="DF117" t="s">
        <v>3</v>
      </c>
      <c r="DG117" t="s">
        <v>3</v>
      </c>
      <c r="DH117" t="s">
        <v>3</v>
      </c>
      <c r="DI117" t="s">
        <v>3</v>
      </c>
      <c r="DJ117" t="s">
        <v>3</v>
      </c>
      <c r="DK117" t="s">
        <v>3</v>
      </c>
      <c r="DL117" t="s">
        <v>3</v>
      </c>
      <c r="DM117" t="s">
        <v>3</v>
      </c>
      <c r="DN117">
        <v>0</v>
      </c>
      <c r="DO117">
        <v>0</v>
      </c>
      <c r="DP117">
        <v>1</v>
      </c>
      <c r="DQ117">
        <v>1</v>
      </c>
      <c r="DU117">
        <v>16987630</v>
      </c>
      <c r="DV117" t="s">
        <v>40</v>
      </c>
      <c r="DW117" t="s">
        <v>40</v>
      </c>
      <c r="DX117">
        <v>10</v>
      </c>
      <c r="DZ117" t="s">
        <v>3</v>
      </c>
      <c r="EA117" t="s">
        <v>3</v>
      </c>
      <c r="EB117" t="s">
        <v>3</v>
      </c>
      <c r="EC117" t="s">
        <v>3</v>
      </c>
      <c r="EE117">
        <v>1441815344</v>
      </c>
      <c r="EF117">
        <v>1</v>
      </c>
      <c r="EG117" t="s">
        <v>21</v>
      </c>
      <c r="EH117">
        <v>0</v>
      </c>
      <c r="EI117" t="s">
        <v>3</v>
      </c>
      <c r="EJ117">
        <v>4</v>
      </c>
      <c r="EK117">
        <v>0</v>
      </c>
      <c r="EL117" t="s">
        <v>22</v>
      </c>
      <c r="EM117" t="s">
        <v>23</v>
      </c>
      <c r="EO117" t="s">
        <v>3</v>
      </c>
      <c r="EQ117">
        <v>0</v>
      </c>
      <c r="ER117">
        <v>277.87</v>
      </c>
      <c r="ES117">
        <v>0</v>
      </c>
      <c r="ET117">
        <v>0</v>
      </c>
      <c r="EU117">
        <v>0</v>
      </c>
      <c r="EV117">
        <v>277.87</v>
      </c>
      <c r="EW117">
        <v>0.45</v>
      </c>
      <c r="EX117">
        <v>0</v>
      </c>
      <c r="EY117">
        <v>0</v>
      </c>
      <c r="FQ117">
        <v>0</v>
      </c>
      <c r="FR117">
        <f t="shared" si="99"/>
        <v>0</v>
      </c>
      <c r="FS117">
        <v>0</v>
      </c>
      <c r="FX117">
        <v>70</v>
      </c>
      <c r="FY117">
        <v>10</v>
      </c>
      <c r="GA117" t="s">
        <v>3</v>
      </c>
      <c r="GD117">
        <v>0</v>
      </c>
      <c r="GF117">
        <v>-559430364</v>
      </c>
      <c r="GG117">
        <v>2</v>
      </c>
      <c r="GH117">
        <v>1</v>
      </c>
      <c r="GI117">
        <v>-2</v>
      </c>
      <c r="GJ117">
        <v>0</v>
      </c>
      <c r="GK117">
        <f>ROUND(R117*(R12)/100,2)</f>
        <v>0</v>
      </c>
      <c r="GL117">
        <f t="shared" si="100"/>
        <v>0</v>
      </c>
      <c r="GM117">
        <f t="shared" si="101"/>
        <v>750.26</v>
      </c>
      <c r="GN117">
        <f t="shared" si="102"/>
        <v>0</v>
      </c>
      <c r="GO117">
        <f t="shared" si="103"/>
        <v>0</v>
      </c>
      <c r="GP117">
        <f t="shared" si="104"/>
        <v>750.26</v>
      </c>
      <c r="GR117">
        <v>0</v>
      </c>
      <c r="GS117">
        <v>3</v>
      </c>
      <c r="GT117">
        <v>0</v>
      </c>
      <c r="GU117" t="s">
        <v>3</v>
      </c>
      <c r="GV117">
        <f t="shared" si="105"/>
        <v>0</v>
      </c>
      <c r="GW117">
        <v>1</v>
      </c>
      <c r="GX117">
        <f t="shared" si="106"/>
        <v>0</v>
      </c>
      <c r="HA117">
        <v>0</v>
      </c>
      <c r="HB117">
        <v>0</v>
      </c>
      <c r="HC117">
        <f t="shared" si="107"/>
        <v>0</v>
      </c>
      <c r="HE117" t="s">
        <v>3</v>
      </c>
      <c r="HF117" t="s">
        <v>3</v>
      </c>
      <c r="HM117" t="s">
        <v>3</v>
      </c>
      <c r="HN117" t="s">
        <v>3</v>
      </c>
      <c r="HO117" t="s">
        <v>3</v>
      </c>
      <c r="HP117" t="s">
        <v>3</v>
      </c>
      <c r="HQ117" t="s">
        <v>3</v>
      </c>
      <c r="IK117">
        <v>0</v>
      </c>
    </row>
    <row r="118" spans="1:245" x14ac:dyDescent="0.2">
      <c r="A118">
        <v>17</v>
      </c>
      <c r="B118">
        <v>1</v>
      </c>
      <c r="D118">
        <f>ROW(EtalonRes!A33)</f>
        <v>33</v>
      </c>
      <c r="E118" t="s">
        <v>3</v>
      </c>
      <c r="F118" t="s">
        <v>130</v>
      </c>
      <c r="G118" t="s">
        <v>131</v>
      </c>
      <c r="H118" t="s">
        <v>19</v>
      </c>
      <c r="I118">
        <f>ROUND(ROUND(50*3,9),9)</f>
        <v>150</v>
      </c>
      <c r="J118">
        <v>0</v>
      </c>
      <c r="K118">
        <f>ROUND(ROUND(50*3,9),9)</f>
        <v>150</v>
      </c>
      <c r="O118">
        <f t="shared" si="75"/>
        <v>124884</v>
      </c>
      <c r="P118">
        <f t="shared" si="76"/>
        <v>84</v>
      </c>
      <c r="Q118">
        <f t="shared" si="77"/>
        <v>0</v>
      </c>
      <c r="R118">
        <f t="shared" si="78"/>
        <v>0</v>
      </c>
      <c r="S118">
        <f t="shared" si="79"/>
        <v>124800</v>
      </c>
      <c r="T118">
        <f t="shared" si="80"/>
        <v>0</v>
      </c>
      <c r="U118">
        <f t="shared" si="81"/>
        <v>222</v>
      </c>
      <c r="V118">
        <f t="shared" si="82"/>
        <v>0</v>
      </c>
      <c r="W118">
        <f t="shared" si="83"/>
        <v>0</v>
      </c>
      <c r="X118">
        <f t="shared" si="84"/>
        <v>87360</v>
      </c>
      <c r="Y118">
        <f t="shared" si="85"/>
        <v>12480</v>
      </c>
      <c r="AA118">
        <v>-1</v>
      </c>
      <c r="AB118">
        <f t="shared" si="86"/>
        <v>832.56</v>
      </c>
      <c r="AC118">
        <f>ROUND(((ES118*2)),6)</f>
        <v>0.56000000000000005</v>
      </c>
      <c r="AD118">
        <f>ROUND(((((ET118*2))-((EU118*2)))+AE118),6)</f>
        <v>0</v>
      </c>
      <c r="AE118">
        <f>ROUND(((EU118*2)),6)</f>
        <v>0</v>
      </c>
      <c r="AF118">
        <f>ROUND(((EV118*2)),6)</f>
        <v>832</v>
      </c>
      <c r="AG118">
        <f t="shared" si="87"/>
        <v>0</v>
      </c>
      <c r="AH118">
        <f>((EW118*2))</f>
        <v>1.48</v>
      </c>
      <c r="AI118">
        <f>((EX118*2))</f>
        <v>0</v>
      </c>
      <c r="AJ118">
        <f t="shared" si="88"/>
        <v>0</v>
      </c>
      <c r="AK118">
        <v>416.28</v>
      </c>
      <c r="AL118">
        <v>0.28000000000000003</v>
      </c>
      <c r="AM118">
        <v>0</v>
      </c>
      <c r="AN118">
        <v>0</v>
      </c>
      <c r="AO118">
        <v>416</v>
      </c>
      <c r="AP118">
        <v>0</v>
      </c>
      <c r="AQ118">
        <v>0.74</v>
      </c>
      <c r="AR118">
        <v>0</v>
      </c>
      <c r="AS118">
        <v>0</v>
      </c>
      <c r="AT118">
        <v>70</v>
      </c>
      <c r="AU118">
        <v>10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3</v>
      </c>
      <c r="BE118" t="s">
        <v>3</v>
      </c>
      <c r="BF118" t="s">
        <v>3</v>
      </c>
      <c r="BG118" t="s">
        <v>3</v>
      </c>
      <c r="BH118">
        <v>0</v>
      </c>
      <c r="BI118">
        <v>4</v>
      </c>
      <c r="BJ118" t="s">
        <v>132</v>
      </c>
      <c r="BM118">
        <v>0</v>
      </c>
      <c r="BN118">
        <v>0</v>
      </c>
      <c r="BO118" t="s">
        <v>3</v>
      </c>
      <c r="BP118">
        <v>0</v>
      </c>
      <c r="BQ118">
        <v>1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3</v>
      </c>
      <c r="BZ118">
        <v>70</v>
      </c>
      <c r="CA118">
        <v>10</v>
      </c>
      <c r="CB118" t="s">
        <v>3</v>
      </c>
      <c r="CE118">
        <v>0</v>
      </c>
      <c r="CF118">
        <v>0</v>
      </c>
      <c r="CG118">
        <v>0</v>
      </c>
      <c r="CM118">
        <v>0</v>
      </c>
      <c r="CN118" t="s">
        <v>3</v>
      </c>
      <c r="CO118">
        <v>0</v>
      </c>
      <c r="CP118">
        <f t="shared" si="89"/>
        <v>124884</v>
      </c>
      <c r="CQ118">
        <f t="shared" si="90"/>
        <v>0.56000000000000005</v>
      </c>
      <c r="CR118">
        <f>(((((ET118*2))*BB118-((EU118*2))*BS118)+AE118*BS118)*AV118)</f>
        <v>0</v>
      </c>
      <c r="CS118">
        <f t="shared" si="91"/>
        <v>0</v>
      </c>
      <c r="CT118">
        <f t="shared" si="92"/>
        <v>832</v>
      </c>
      <c r="CU118">
        <f t="shared" si="93"/>
        <v>0</v>
      </c>
      <c r="CV118">
        <f t="shared" si="94"/>
        <v>1.48</v>
      </c>
      <c r="CW118">
        <f t="shared" si="95"/>
        <v>0</v>
      </c>
      <c r="CX118">
        <f t="shared" si="96"/>
        <v>0</v>
      </c>
      <c r="CY118">
        <f t="shared" si="97"/>
        <v>87360</v>
      </c>
      <c r="CZ118">
        <f t="shared" si="98"/>
        <v>12480</v>
      </c>
      <c r="DC118" t="s">
        <v>3</v>
      </c>
      <c r="DD118" t="s">
        <v>31</v>
      </c>
      <c r="DE118" t="s">
        <v>31</v>
      </c>
      <c r="DF118" t="s">
        <v>31</v>
      </c>
      <c r="DG118" t="s">
        <v>31</v>
      </c>
      <c r="DH118" t="s">
        <v>3</v>
      </c>
      <c r="DI118" t="s">
        <v>31</v>
      </c>
      <c r="DJ118" t="s">
        <v>31</v>
      </c>
      <c r="DK118" t="s">
        <v>3</v>
      </c>
      <c r="DL118" t="s">
        <v>3</v>
      </c>
      <c r="DM118" t="s">
        <v>3</v>
      </c>
      <c r="DN118">
        <v>0</v>
      </c>
      <c r="DO118">
        <v>0</v>
      </c>
      <c r="DP118">
        <v>1</v>
      </c>
      <c r="DQ118">
        <v>1</v>
      </c>
      <c r="DU118">
        <v>16987630</v>
      </c>
      <c r="DV118" t="s">
        <v>19</v>
      </c>
      <c r="DW118" t="s">
        <v>19</v>
      </c>
      <c r="DX118">
        <v>1</v>
      </c>
      <c r="DZ118" t="s">
        <v>3</v>
      </c>
      <c r="EA118" t="s">
        <v>3</v>
      </c>
      <c r="EB118" t="s">
        <v>3</v>
      </c>
      <c r="EC118" t="s">
        <v>3</v>
      </c>
      <c r="EE118">
        <v>1441815344</v>
      </c>
      <c r="EF118">
        <v>1</v>
      </c>
      <c r="EG118" t="s">
        <v>21</v>
      </c>
      <c r="EH118">
        <v>0</v>
      </c>
      <c r="EI118" t="s">
        <v>3</v>
      </c>
      <c r="EJ118">
        <v>4</v>
      </c>
      <c r="EK118">
        <v>0</v>
      </c>
      <c r="EL118" t="s">
        <v>22</v>
      </c>
      <c r="EM118" t="s">
        <v>23</v>
      </c>
      <c r="EO118" t="s">
        <v>3</v>
      </c>
      <c r="EQ118">
        <v>1024</v>
      </c>
      <c r="ER118">
        <v>416.28</v>
      </c>
      <c r="ES118">
        <v>0.28000000000000003</v>
      </c>
      <c r="ET118">
        <v>0</v>
      </c>
      <c r="EU118">
        <v>0</v>
      </c>
      <c r="EV118">
        <v>416</v>
      </c>
      <c r="EW118">
        <v>0.74</v>
      </c>
      <c r="EX118">
        <v>0</v>
      </c>
      <c r="EY118">
        <v>0</v>
      </c>
      <c r="FQ118">
        <v>0</v>
      </c>
      <c r="FR118">
        <f t="shared" si="99"/>
        <v>0</v>
      </c>
      <c r="FS118">
        <v>0</v>
      </c>
      <c r="FX118">
        <v>70</v>
      </c>
      <c r="FY118">
        <v>10</v>
      </c>
      <c r="GA118" t="s">
        <v>3</v>
      </c>
      <c r="GD118">
        <v>0</v>
      </c>
      <c r="GF118">
        <v>2123598163</v>
      </c>
      <c r="GG118">
        <v>2</v>
      </c>
      <c r="GH118">
        <v>1</v>
      </c>
      <c r="GI118">
        <v>-2</v>
      </c>
      <c r="GJ118">
        <v>0</v>
      </c>
      <c r="GK118">
        <f>ROUND(R118*(R12)/100,2)</f>
        <v>0</v>
      </c>
      <c r="GL118">
        <f t="shared" si="100"/>
        <v>0</v>
      </c>
      <c r="GM118">
        <f t="shared" si="101"/>
        <v>224724</v>
      </c>
      <c r="GN118">
        <f t="shared" si="102"/>
        <v>0</v>
      </c>
      <c r="GO118">
        <f t="shared" si="103"/>
        <v>0</v>
      </c>
      <c r="GP118">
        <f t="shared" si="104"/>
        <v>224724</v>
      </c>
      <c r="GR118">
        <v>0</v>
      </c>
      <c r="GS118">
        <v>3</v>
      </c>
      <c r="GT118">
        <v>0</v>
      </c>
      <c r="GU118" t="s">
        <v>3</v>
      </c>
      <c r="GV118">
        <f t="shared" si="105"/>
        <v>0</v>
      </c>
      <c r="GW118">
        <v>1</v>
      </c>
      <c r="GX118">
        <f t="shared" si="106"/>
        <v>0</v>
      </c>
      <c r="HA118">
        <v>0</v>
      </c>
      <c r="HB118">
        <v>0</v>
      </c>
      <c r="HC118">
        <f t="shared" si="107"/>
        <v>0</v>
      </c>
      <c r="HE118" t="s">
        <v>3</v>
      </c>
      <c r="HF118" t="s">
        <v>3</v>
      </c>
      <c r="HM118" t="s">
        <v>3</v>
      </c>
      <c r="HN118" t="s">
        <v>3</v>
      </c>
      <c r="HO118" t="s">
        <v>3</v>
      </c>
      <c r="HP118" t="s">
        <v>3</v>
      </c>
      <c r="HQ118" t="s">
        <v>3</v>
      </c>
      <c r="IK118">
        <v>0</v>
      </c>
    </row>
    <row r="119" spans="1:245" x14ac:dyDescent="0.2">
      <c r="A119">
        <v>18</v>
      </c>
      <c r="B119">
        <v>1</v>
      </c>
      <c r="E119" t="s">
        <v>3</v>
      </c>
      <c r="F119" t="s">
        <v>133</v>
      </c>
      <c r="G119" t="s">
        <v>134</v>
      </c>
      <c r="H119" t="s">
        <v>135</v>
      </c>
      <c r="I119">
        <f>I118*J119</f>
        <v>300</v>
      </c>
      <c r="J119">
        <v>2</v>
      </c>
      <c r="K119">
        <v>1</v>
      </c>
      <c r="O119">
        <f t="shared" si="75"/>
        <v>0</v>
      </c>
      <c r="P119">
        <f t="shared" si="76"/>
        <v>0</v>
      </c>
      <c r="Q119">
        <f t="shared" si="77"/>
        <v>0</v>
      </c>
      <c r="R119">
        <f t="shared" si="78"/>
        <v>0</v>
      </c>
      <c r="S119">
        <f t="shared" si="79"/>
        <v>0</v>
      </c>
      <c r="T119">
        <f t="shared" si="80"/>
        <v>0</v>
      </c>
      <c r="U119">
        <f t="shared" si="81"/>
        <v>0</v>
      </c>
      <c r="V119">
        <f t="shared" si="82"/>
        <v>0</v>
      </c>
      <c r="W119">
        <f t="shared" si="83"/>
        <v>0</v>
      </c>
      <c r="X119">
        <f t="shared" si="84"/>
        <v>0</v>
      </c>
      <c r="Y119">
        <f t="shared" si="85"/>
        <v>0</v>
      </c>
      <c r="AA119">
        <v>-1</v>
      </c>
      <c r="AB119">
        <f t="shared" si="86"/>
        <v>0</v>
      </c>
      <c r="AC119">
        <f>ROUND((ES119),6)</f>
        <v>0</v>
      </c>
      <c r="AD119">
        <f>ROUND((((ET119)-(EU119))+AE119),6)</f>
        <v>0</v>
      </c>
      <c r="AE119">
        <f>ROUND((EU119),6)</f>
        <v>0</v>
      </c>
      <c r="AF119">
        <f>ROUND((EV119),6)</f>
        <v>0</v>
      </c>
      <c r="AG119">
        <f t="shared" si="87"/>
        <v>0</v>
      </c>
      <c r="AH119">
        <f>(EW119)</f>
        <v>0</v>
      </c>
      <c r="AI119">
        <f>(EX119)</f>
        <v>0</v>
      </c>
      <c r="AJ119">
        <f t="shared" si="88"/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70</v>
      </c>
      <c r="AU119">
        <v>10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3</v>
      </c>
      <c r="BE119" t="s">
        <v>3</v>
      </c>
      <c r="BF119" t="s">
        <v>3</v>
      </c>
      <c r="BG119" t="s">
        <v>3</v>
      </c>
      <c r="BH119">
        <v>3</v>
      </c>
      <c r="BI119">
        <v>4</v>
      </c>
      <c r="BJ119" t="s">
        <v>3</v>
      </c>
      <c r="BM119">
        <v>0</v>
      </c>
      <c r="BN119">
        <v>0</v>
      </c>
      <c r="BO119" t="s">
        <v>3</v>
      </c>
      <c r="BP119">
        <v>0</v>
      </c>
      <c r="BQ119">
        <v>1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3</v>
      </c>
      <c r="BZ119">
        <v>70</v>
      </c>
      <c r="CA119">
        <v>10</v>
      </c>
      <c r="CB119" t="s">
        <v>3</v>
      </c>
      <c r="CE119">
        <v>0</v>
      </c>
      <c r="CF119">
        <v>0</v>
      </c>
      <c r="CG119">
        <v>0</v>
      </c>
      <c r="CM119">
        <v>0</v>
      </c>
      <c r="CN119" t="s">
        <v>3</v>
      </c>
      <c r="CO119">
        <v>0</v>
      </c>
      <c r="CP119">
        <f t="shared" si="89"/>
        <v>0</v>
      </c>
      <c r="CQ119">
        <f t="shared" si="90"/>
        <v>0</v>
      </c>
      <c r="CR119">
        <f>((((ET119)*BB119-(EU119)*BS119)+AE119*BS119)*AV119)</f>
        <v>0</v>
      </c>
      <c r="CS119">
        <f t="shared" si="91"/>
        <v>0</v>
      </c>
      <c r="CT119">
        <f t="shared" si="92"/>
        <v>0</v>
      </c>
      <c r="CU119">
        <f t="shared" si="93"/>
        <v>0</v>
      </c>
      <c r="CV119">
        <f t="shared" si="94"/>
        <v>0</v>
      </c>
      <c r="CW119">
        <f t="shared" si="95"/>
        <v>0</v>
      </c>
      <c r="CX119">
        <f t="shared" si="96"/>
        <v>0</v>
      </c>
      <c r="CY119">
        <f t="shared" si="97"/>
        <v>0</v>
      </c>
      <c r="CZ119">
        <f t="shared" si="98"/>
        <v>0</v>
      </c>
      <c r="DC119" t="s">
        <v>3</v>
      </c>
      <c r="DD119" t="s">
        <v>3</v>
      </c>
      <c r="DE119" t="s">
        <v>3</v>
      </c>
      <c r="DF119" t="s">
        <v>3</v>
      </c>
      <c r="DG119" t="s">
        <v>3</v>
      </c>
      <c r="DH119" t="s">
        <v>3</v>
      </c>
      <c r="DI119" t="s">
        <v>3</v>
      </c>
      <c r="DJ119" t="s">
        <v>3</v>
      </c>
      <c r="DK119" t="s">
        <v>3</v>
      </c>
      <c r="DL119" t="s">
        <v>3</v>
      </c>
      <c r="DM119" t="s">
        <v>3</v>
      </c>
      <c r="DN119">
        <v>0</v>
      </c>
      <c r="DO119">
        <v>0</v>
      </c>
      <c r="DP119">
        <v>1</v>
      </c>
      <c r="DQ119">
        <v>1</v>
      </c>
      <c r="DU119">
        <v>1013</v>
      </c>
      <c r="DV119" t="s">
        <v>135</v>
      </c>
      <c r="DW119" t="s">
        <v>135</v>
      </c>
      <c r="DX119">
        <v>1</v>
      </c>
      <c r="DZ119" t="s">
        <v>3</v>
      </c>
      <c r="EA119" t="s">
        <v>3</v>
      </c>
      <c r="EB119" t="s">
        <v>3</v>
      </c>
      <c r="EC119" t="s">
        <v>3</v>
      </c>
      <c r="EE119">
        <v>1441815344</v>
      </c>
      <c r="EF119">
        <v>1</v>
      </c>
      <c r="EG119" t="s">
        <v>21</v>
      </c>
      <c r="EH119">
        <v>0</v>
      </c>
      <c r="EI119" t="s">
        <v>3</v>
      </c>
      <c r="EJ119">
        <v>4</v>
      </c>
      <c r="EK119">
        <v>0</v>
      </c>
      <c r="EL119" t="s">
        <v>22</v>
      </c>
      <c r="EM119" t="s">
        <v>23</v>
      </c>
      <c r="EO119" t="s">
        <v>3</v>
      </c>
      <c r="EQ119">
        <v>1024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FQ119">
        <v>0</v>
      </c>
      <c r="FR119">
        <f t="shared" si="99"/>
        <v>0</v>
      </c>
      <c r="FS119">
        <v>0</v>
      </c>
      <c r="FX119">
        <v>70</v>
      </c>
      <c r="FY119">
        <v>10</v>
      </c>
      <c r="GA119" t="s">
        <v>3</v>
      </c>
      <c r="GD119">
        <v>0</v>
      </c>
      <c r="GF119">
        <v>-335621079</v>
      </c>
      <c r="GG119">
        <v>2</v>
      </c>
      <c r="GH119">
        <v>1</v>
      </c>
      <c r="GI119">
        <v>-2</v>
      </c>
      <c r="GJ119">
        <v>0</v>
      </c>
      <c r="GK119">
        <f>ROUND(R119*(R12)/100,2)</f>
        <v>0</v>
      </c>
      <c r="GL119">
        <f t="shared" si="100"/>
        <v>0</v>
      </c>
      <c r="GM119">
        <f t="shared" si="101"/>
        <v>0</v>
      </c>
      <c r="GN119">
        <f t="shared" si="102"/>
        <v>0</v>
      </c>
      <c r="GO119">
        <f t="shared" si="103"/>
        <v>0</v>
      </c>
      <c r="GP119">
        <f t="shared" si="104"/>
        <v>0</v>
      </c>
      <c r="GR119">
        <v>0</v>
      </c>
      <c r="GS119">
        <v>3</v>
      </c>
      <c r="GT119">
        <v>0</v>
      </c>
      <c r="GU119" t="s">
        <v>3</v>
      </c>
      <c r="GV119">
        <f t="shared" si="105"/>
        <v>0</v>
      </c>
      <c r="GW119">
        <v>1</v>
      </c>
      <c r="GX119">
        <f t="shared" si="106"/>
        <v>0</v>
      </c>
      <c r="HA119">
        <v>0</v>
      </c>
      <c r="HB119">
        <v>0</v>
      </c>
      <c r="HC119">
        <f t="shared" si="107"/>
        <v>0</v>
      </c>
      <c r="HE119" t="s">
        <v>3</v>
      </c>
      <c r="HF119" t="s">
        <v>3</v>
      </c>
      <c r="HM119" t="s">
        <v>31</v>
      </c>
      <c r="HN119" t="s">
        <v>3</v>
      </c>
      <c r="HO119" t="s">
        <v>3</v>
      </c>
      <c r="HP119" t="s">
        <v>3</v>
      </c>
      <c r="HQ119" t="s">
        <v>3</v>
      </c>
      <c r="IK119">
        <v>0</v>
      </c>
    </row>
    <row r="120" spans="1:245" x14ac:dyDescent="0.2">
      <c r="A120">
        <v>17</v>
      </c>
      <c r="B120">
        <v>1</v>
      </c>
      <c r="D120">
        <f>ROW(EtalonRes!A34)</f>
        <v>34</v>
      </c>
      <c r="E120" t="s">
        <v>3</v>
      </c>
      <c r="F120" t="s">
        <v>102</v>
      </c>
      <c r="G120" t="s">
        <v>103</v>
      </c>
      <c r="H120" t="s">
        <v>104</v>
      </c>
      <c r="I120">
        <f>ROUND((9+35+48+30+38)*0.1/100,9)</f>
        <v>0.16</v>
      </c>
      <c r="J120">
        <v>0</v>
      </c>
      <c r="K120">
        <f>ROUND((9+35+48+30+38)*0.1/100,9)</f>
        <v>0.16</v>
      </c>
      <c r="O120">
        <f t="shared" si="75"/>
        <v>323.81</v>
      </c>
      <c r="P120">
        <f t="shared" si="76"/>
        <v>0</v>
      </c>
      <c r="Q120">
        <f t="shared" si="77"/>
        <v>0</v>
      </c>
      <c r="R120">
        <f t="shared" si="78"/>
        <v>0</v>
      </c>
      <c r="S120">
        <f t="shared" si="79"/>
        <v>323.81</v>
      </c>
      <c r="T120">
        <f t="shared" si="80"/>
        <v>0</v>
      </c>
      <c r="U120">
        <f t="shared" si="81"/>
        <v>0.57600000000000007</v>
      </c>
      <c r="V120">
        <f t="shared" si="82"/>
        <v>0</v>
      </c>
      <c r="W120">
        <f t="shared" si="83"/>
        <v>0</v>
      </c>
      <c r="X120">
        <f t="shared" si="84"/>
        <v>226.67</v>
      </c>
      <c r="Y120">
        <f t="shared" si="85"/>
        <v>32.380000000000003</v>
      </c>
      <c r="AA120">
        <v>-1</v>
      </c>
      <c r="AB120">
        <f t="shared" si="86"/>
        <v>2023.8</v>
      </c>
      <c r="AC120">
        <f>ROUND(((ES120*4)),6)</f>
        <v>0</v>
      </c>
      <c r="AD120">
        <f>ROUND(((((ET120*4))-((EU120*4)))+AE120),6)</f>
        <v>0</v>
      </c>
      <c r="AE120">
        <f>ROUND(((EU120*4)),6)</f>
        <v>0</v>
      </c>
      <c r="AF120">
        <f>ROUND(((EV120*4)),6)</f>
        <v>2023.8</v>
      </c>
      <c r="AG120">
        <f t="shared" si="87"/>
        <v>0</v>
      </c>
      <c r="AH120">
        <f>((EW120*4))</f>
        <v>3.6</v>
      </c>
      <c r="AI120">
        <f>((EX120*4))</f>
        <v>0</v>
      </c>
      <c r="AJ120">
        <f t="shared" si="88"/>
        <v>0</v>
      </c>
      <c r="AK120">
        <v>505.95</v>
      </c>
      <c r="AL120">
        <v>0</v>
      </c>
      <c r="AM120">
        <v>0</v>
      </c>
      <c r="AN120">
        <v>0</v>
      </c>
      <c r="AO120">
        <v>505.95</v>
      </c>
      <c r="AP120">
        <v>0</v>
      </c>
      <c r="AQ120">
        <v>0.9</v>
      </c>
      <c r="AR120">
        <v>0</v>
      </c>
      <c r="AS120">
        <v>0</v>
      </c>
      <c r="AT120">
        <v>70</v>
      </c>
      <c r="AU120">
        <v>10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3</v>
      </c>
      <c r="BE120" t="s">
        <v>3</v>
      </c>
      <c r="BF120" t="s">
        <v>3</v>
      </c>
      <c r="BG120" t="s">
        <v>3</v>
      </c>
      <c r="BH120">
        <v>0</v>
      </c>
      <c r="BI120">
        <v>4</v>
      </c>
      <c r="BJ120" t="s">
        <v>105</v>
      </c>
      <c r="BM120">
        <v>0</v>
      </c>
      <c r="BN120">
        <v>0</v>
      </c>
      <c r="BO120" t="s">
        <v>3</v>
      </c>
      <c r="BP120">
        <v>0</v>
      </c>
      <c r="BQ120">
        <v>1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3</v>
      </c>
      <c r="BZ120">
        <v>70</v>
      </c>
      <c r="CA120">
        <v>10</v>
      </c>
      <c r="CB120" t="s">
        <v>3</v>
      </c>
      <c r="CE120">
        <v>0</v>
      </c>
      <c r="CF120">
        <v>0</v>
      </c>
      <c r="CG120">
        <v>0</v>
      </c>
      <c r="CM120">
        <v>0</v>
      </c>
      <c r="CN120" t="s">
        <v>3</v>
      </c>
      <c r="CO120">
        <v>0</v>
      </c>
      <c r="CP120">
        <f t="shared" si="89"/>
        <v>323.81</v>
      </c>
      <c r="CQ120">
        <f t="shared" si="90"/>
        <v>0</v>
      </c>
      <c r="CR120">
        <f>(((((ET120*4))*BB120-((EU120*4))*BS120)+AE120*BS120)*AV120)</f>
        <v>0</v>
      </c>
      <c r="CS120">
        <f t="shared" si="91"/>
        <v>0</v>
      </c>
      <c r="CT120">
        <f t="shared" si="92"/>
        <v>2023.8</v>
      </c>
      <c r="CU120">
        <f t="shared" si="93"/>
        <v>0</v>
      </c>
      <c r="CV120">
        <f t="shared" si="94"/>
        <v>3.6</v>
      </c>
      <c r="CW120">
        <f t="shared" si="95"/>
        <v>0</v>
      </c>
      <c r="CX120">
        <f t="shared" si="96"/>
        <v>0</v>
      </c>
      <c r="CY120">
        <f t="shared" si="97"/>
        <v>226.667</v>
      </c>
      <c r="CZ120">
        <f t="shared" si="98"/>
        <v>32.381</v>
      </c>
      <c r="DC120" t="s">
        <v>3</v>
      </c>
      <c r="DD120" t="s">
        <v>106</v>
      </c>
      <c r="DE120" t="s">
        <v>106</v>
      </c>
      <c r="DF120" t="s">
        <v>106</v>
      </c>
      <c r="DG120" t="s">
        <v>106</v>
      </c>
      <c r="DH120" t="s">
        <v>3</v>
      </c>
      <c r="DI120" t="s">
        <v>106</v>
      </c>
      <c r="DJ120" t="s">
        <v>106</v>
      </c>
      <c r="DK120" t="s">
        <v>3</v>
      </c>
      <c r="DL120" t="s">
        <v>3</v>
      </c>
      <c r="DM120" t="s">
        <v>3</v>
      </c>
      <c r="DN120">
        <v>0</v>
      </c>
      <c r="DO120">
        <v>0</v>
      </c>
      <c r="DP120">
        <v>1</v>
      </c>
      <c r="DQ120">
        <v>1</v>
      </c>
      <c r="DU120">
        <v>1003</v>
      </c>
      <c r="DV120" t="s">
        <v>104</v>
      </c>
      <c r="DW120" t="s">
        <v>104</v>
      </c>
      <c r="DX120">
        <v>100</v>
      </c>
      <c r="DZ120" t="s">
        <v>3</v>
      </c>
      <c r="EA120" t="s">
        <v>3</v>
      </c>
      <c r="EB120" t="s">
        <v>3</v>
      </c>
      <c r="EC120" t="s">
        <v>3</v>
      </c>
      <c r="EE120">
        <v>1441815344</v>
      </c>
      <c r="EF120">
        <v>1</v>
      </c>
      <c r="EG120" t="s">
        <v>21</v>
      </c>
      <c r="EH120">
        <v>0</v>
      </c>
      <c r="EI120" t="s">
        <v>3</v>
      </c>
      <c r="EJ120">
        <v>4</v>
      </c>
      <c r="EK120">
        <v>0</v>
      </c>
      <c r="EL120" t="s">
        <v>22</v>
      </c>
      <c r="EM120" t="s">
        <v>23</v>
      </c>
      <c r="EO120" t="s">
        <v>3</v>
      </c>
      <c r="EQ120">
        <v>1024</v>
      </c>
      <c r="ER120">
        <v>505.95</v>
      </c>
      <c r="ES120">
        <v>0</v>
      </c>
      <c r="ET120">
        <v>0</v>
      </c>
      <c r="EU120">
        <v>0</v>
      </c>
      <c r="EV120">
        <v>505.95</v>
      </c>
      <c r="EW120">
        <v>0.9</v>
      </c>
      <c r="EX120">
        <v>0</v>
      </c>
      <c r="EY120">
        <v>0</v>
      </c>
      <c r="FQ120">
        <v>0</v>
      </c>
      <c r="FR120">
        <f t="shared" si="99"/>
        <v>0</v>
      </c>
      <c r="FS120">
        <v>0</v>
      </c>
      <c r="FX120">
        <v>70</v>
      </c>
      <c r="FY120">
        <v>10</v>
      </c>
      <c r="GA120" t="s">
        <v>3</v>
      </c>
      <c r="GD120">
        <v>0</v>
      </c>
      <c r="GF120">
        <v>-341239612</v>
      </c>
      <c r="GG120">
        <v>2</v>
      </c>
      <c r="GH120">
        <v>1</v>
      </c>
      <c r="GI120">
        <v>-2</v>
      </c>
      <c r="GJ120">
        <v>0</v>
      </c>
      <c r="GK120">
        <f>ROUND(R120*(R12)/100,2)</f>
        <v>0</v>
      </c>
      <c r="GL120">
        <f t="shared" si="100"/>
        <v>0</v>
      </c>
      <c r="GM120">
        <f t="shared" si="101"/>
        <v>582.86</v>
      </c>
      <c r="GN120">
        <f t="shared" si="102"/>
        <v>0</v>
      </c>
      <c r="GO120">
        <f t="shared" si="103"/>
        <v>0</v>
      </c>
      <c r="GP120">
        <f t="shared" si="104"/>
        <v>582.86</v>
      </c>
      <c r="GR120">
        <v>0</v>
      </c>
      <c r="GS120">
        <v>3</v>
      </c>
      <c r="GT120">
        <v>0</v>
      </c>
      <c r="GU120" t="s">
        <v>3</v>
      </c>
      <c r="GV120">
        <f t="shared" si="105"/>
        <v>0</v>
      </c>
      <c r="GW120">
        <v>1</v>
      </c>
      <c r="GX120">
        <f t="shared" si="106"/>
        <v>0</v>
      </c>
      <c r="HA120">
        <v>0</v>
      </c>
      <c r="HB120">
        <v>0</v>
      </c>
      <c r="HC120">
        <f t="shared" si="107"/>
        <v>0</v>
      </c>
      <c r="HE120" t="s">
        <v>3</v>
      </c>
      <c r="HF120" t="s">
        <v>3</v>
      </c>
      <c r="HM120" t="s">
        <v>3</v>
      </c>
      <c r="HN120" t="s">
        <v>3</v>
      </c>
      <c r="HO120" t="s">
        <v>3</v>
      </c>
      <c r="HP120" t="s">
        <v>3</v>
      </c>
      <c r="HQ120" t="s">
        <v>3</v>
      </c>
      <c r="IK120">
        <v>0</v>
      </c>
    </row>
    <row r="121" spans="1:245" x14ac:dyDescent="0.2">
      <c r="A121">
        <v>17</v>
      </c>
      <c r="B121">
        <v>1</v>
      </c>
      <c r="D121">
        <f>ROW(EtalonRes!A35)</f>
        <v>35</v>
      </c>
      <c r="E121" t="s">
        <v>3</v>
      </c>
      <c r="F121" t="s">
        <v>107</v>
      </c>
      <c r="G121" t="s">
        <v>108</v>
      </c>
      <c r="H121" t="s">
        <v>104</v>
      </c>
      <c r="I121">
        <f>ROUND(ROUND((230+25+180+68+70)*0.75/100,9),9)</f>
        <v>4.2975000000000003</v>
      </c>
      <c r="J121">
        <v>0</v>
      </c>
      <c r="K121">
        <f>ROUND(ROUND((230+25+180+68+70)*0.75/100,9),9)</f>
        <v>4.2975000000000003</v>
      </c>
      <c r="O121">
        <f t="shared" si="75"/>
        <v>93544.89</v>
      </c>
      <c r="P121">
        <f t="shared" si="76"/>
        <v>0</v>
      </c>
      <c r="Q121">
        <f t="shared" si="77"/>
        <v>0</v>
      </c>
      <c r="R121">
        <f t="shared" si="78"/>
        <v>0</v>
      </c>
      <c r="S121">
        <f t="shared" si="79"/>
        <v>93544.89</v>
      </c>
      <c r="T121">
        <f t="shared" si="80"/>
        <v>0</v>
      </c>
      <c r="U121">
        <f t="shared" si="81"/>
        <v>166.39920000000001</v>
      </c>
      <c r="V121">
        <f t="shared" si="82"/>
        <v>0</v>
      </c>
      <c r="W121">
        <f t="shared" si="83"/>
        <v>0</v>
      </c>
      <c r="X121">
        <f t="shared" si="84"/>
        <v>65481.42</v>
      </c>
      <c r="Y121">
        <f t="shared" si="85"/>
        <v>9354.49</v>
      </c>
      <c r="AA121">
        <v>-1</v>
      </c>
      <c r="AB121">
        <f t="shared" si="86"/>
        <v>21767.279999999999</v>
      </c>
      <c r="AC121">
        <f>ROUND(((ES121*8)),6)</f>
        <v>0</v>
      </c>
      <c r="AD121">
        <f>ROUND(((((ET121*8))-((EU121*8)))+AE121),6)</f>
        <v>0</v>
      </c>
      <c r="AE121">
        <f>ROUND(((EU121*8)),6)</f>
        <v>0</v>
      </c>
      <c r="AF121">
        <f>ROUND(((EV121*8)),6)</f>
        <v>21767.279999999999</v>
      </c>
      <c r="AG121">
        <f t="shared" si="87"/>
        <v>0</v>
      </c>
      <c r="AH121">
        <f>((EW121*8))</f>
        <v>38.72</v>
      </c>
      <c r="AI121">
        <f>((EX121*8))</f>
        <v>0</v>
      </c>
      <c r="AJ121">
        <f t="shared" si="88"/>
        <v>0</v>
      </c>
      <c r="AK121">
        <v>2720.91</v>
      </c>
      <c r="AL121">
        <v>0</v>
      </c>
      <c r="AM121">
        <v>0</v>
      </c>
      <c r="AN121">
        <v>0</v>
      </c>
      <c r="AO121">
        <v>2720.91</v>
      </c>
      <c r="AP121">
        <v>0</v>
      </c>
      <c r="AQ121">
        <v>4.84</v>
      </c>
      <c r="AR121">
        <v>0</v>
      </c>
      <c r="AS121">
        <v>0</v>
      </c>
      <c r="AT121">
        <v>70</v>
      </c>
      <c r="AU121">
        <v>10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3</v>
      </c>
      <c r="BE121" t="s">
        <v>3</v>
      </c>
      <c r="BF121" t="s">
        <v>3</v>
      </c>
      <c r="BG121" t="s">
        <v>3</v>
      </c>
      <c r="BH121">
        <v>0</v>
      </c>
      <c r="BI121">
        <v>4</v>
      </c>
      <c r="BJ121" t="s">
        <v>109</v>
      </c>
      <c r="BM121">
        <v>0</v>
      </c>
      <c r="BN121">
        <v>0</v>
      </c>
      <c r="BO121" t="s">
        <v>3</v>
      </c>
      <c r="BP121">
        <v>0</v>
      </c>
      <c r="BQ121">
        <v>1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70</v>
      </c>
      <c r="CA121">
        <v>10</v>
      </c>
      <c r="CB121" t="s">
        <v>3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si="89"/>
        <v>93544.89</v>
      </c>
      <c r="CQ121">
        <f t="shared" si="90"/>
        <v>0</v>
      </c>
      <c r="CR121">
        <f>(((((ET121*8))*BB121-((EU121*8))*BS121)+AE121*BS121)*AV121)</f>
        <v>0</v>
      </c>
      <c r="CS121">
        <f t="shared" si="91"/>
        <v>0</v>
      </c>
      <c r="CT121">
        <f t="shared" si="92"/>
        <v>21767.279999999999</v>
      </c>
      <c r="CU121">
        <f t="shared" si="93"/>
        <v>0</v>
      </c>
      <c r="CV121">
        <f t="shared" si="94"/>
        <v>38.72</v>
      </c>
      <c r="CW121">
        <f t="shared" si="95"/>
        <v>0</v>
      </c>
      <c r="CX121">
        <f t="shared" si="96"/>
        <v>0</v>
      </c>
      <c r="CY121">
        <f t="shared" si="97"/>
        <v>65481.422999999995</v>
      </c>
      <c r="CZ121">
        <f t="shared" si="98"/>
        <v>9354.4889999999996</v>
      </c>
      <c r="DC121" t="s">
        <v>3</v>
      </c>
      <c r="DD121" t="s">
        <v>110</v>
      </c>
      <c r="DE121" t="s">
        <v>110</v>
      </c>
      <c r="DF121" t="s">
        <v>110</v>
      </c>
      <c r="DG121" t="s">
        <v>110</v>
      </c>
      <c r="DH121" t="s">
        <v>3</v>
      </c>
      <c r="DI121" t="s">
        <v>110</v>
      </c>
      <c r="DJ121" t="s">
        <v>110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104</v>
      </c>
      <c r="DW121" t="s">
        <v>104</v>
      </c>
      <c r="DX121">
        <v>100</v>
      </c>
      <c r="DZ121" t="s">
        <v>3</v>
      </c>
      <c r="EA121" t="s">
        <v>3</v>
      </c>
      <c r="EB121" t="s">
        <v>3</v>
      </c>
      <c r="EC121" t="s">
        <v>3</v>
      </c>
      <c r="EE121">
        <v>1441815344</v>
      </c>
      <c r="EF121">
        <v>1</v>
      </c>
      <c r="EG121" t="s">
        <v>21</v>
      </c>
      <c r="EH121">
        <v>0</v>
      </c>
      <c r="EI121" t="s">
        <v>3</v>
      </c>
      <c r="EJ121">
        <v>4</v>
      </c>
      <c r="EK121">
        <v>0</v>
      </c>
      <c r="EL121" t="s">
        <v>22</v>
      </c>
      <c r="EM121" t="s">
        <v>23</v>
      </c>
      <c r="EO121" t="s">
        <v>3</v>
      </c>
      <c r="EQ121">
        <v>1024</v>
      </c>
      <c r="ER121">
        <v>2720.91</v>
      </c>
      <c r="ES121">
        <v>0</v>
      </c>
      <c r="ET121">
        <v>0</v>
      </c>
      <c r="EU121">
        <v>0</v>
      </c>
      <c r="EV121">
        <v>2720.91</v>
      </c>
      <c r="EW121">
        <v>4.84</v>
      </c>
      <c r="EX121">
        <v>0</v>
      </c>
      <c r="EY121">
        <v>0</v>
      </c>
      <c r="FQ121">
        <v>0</v>
      </c>
      <c r="FR121">
        <f t="shared" si="99"/>
        <v>0</v>
      </c>
      <c r="FS121">
        <v>0</v>
      </c>
      <c r="FX121">
        <v>70</v>
      </c>
      <c r="FY121">
        <v>10</v>
      </c>
      <c r="GA121" t="s">
        <v>3</v>
      </c>
      <c r="GD121">
        <v>0</v>
      </c>
      <c r="GF121">
        <v>-1706933960</v>
      </c>
      <c r="GG121">
        <v>2</v>
      </c>
      <c r="GH121">
        <v>1</v>
      </c>
      <c r="GI121">
        <v>-2</v>
      </c>
      <c r="GJ121">
        <v>0</v>
      </c>
      <c r="GK121">
        <f>ROUND(R121*(R12)/100,2)</f>
        <v>0</v>
      </c>
      <c r="GL121">
        <f t="shared" si="100"/>
        <v>0</v>
      </c>
      <c r="GM121">
        <f t="shared" si="101"/>
        <v>168380.79999999999</v>
      </c>
      <c r="GN121">
        <f t="shared" si="102"/>
        <v>0</v>
      </c>
      <c r="GO121">
        <f t="shared" si="103"/>
        <v>0</v>
      </c>
      <c r="GP121">
        <f t="shared" si="104"/>
        <v>168380.79999999999</v>
      </c>
      <c r="GR121">
        <v>0</v>
      </c>
      <c r="GS121">
        <v>3</v>
      </c>
      <c r="GT121">
        <v>0</v>
      </c>
      <c r="GU121" t="s">
        <v>3</v>
      </c>
      <c r="GV121">
        <f t="shared" si="105"/>
        <v>0</v>
      </c>
      <c r="GW121">
        <v>1</v>
      </c>
      <c r="GX121">
        <f t="shared" si="106"/>
        <v>0</v>
      </c>
      <c r="HA121">
        <v>0</v>
      </c>
      <c r="HB121">
        <v>0</v>
      </c>
      <c r="HC121">
        <f t="shared" si="107"/>
        <v>0</v>
      </c>
      <c r="HE121" t="s">
        <v>3</v>
      </c>
      <c r="HF121" t="s">
        <v>3</v>
      </c>
      <c r="HM121" t="s">
        <v>3</v>
      </c>
      <c r="HN121" t="s">
        <v>3</v>
      </c>
      <c r="HO121" t="s">
        <v>3</v>
      </c>
      <c r="HP121" t="s">
        <v>3</v>
      </c>
      <c r="HQ121" t="s">
        <v>3</v>
      </c>
      <c r="IK121">
        <v>0</v>
      </c>
    </row>
    <row r="123" spans="1:245" x14ac:dyDescent="0.2">
      <c r="A123" s="2">
        <v>51</v>
      </c>
      <c r="B123" s="2">
        <f>B108</f>
        <v>1</v>
      </c>
      <c r="C123" s="2">
        <f>A108</f>
        <v>5</v>
      </c>
      <c r="D123" s="2">
        <f>ROW(A108)</f>
        <v>108</v>
      </c>
      <c r="E123" s="2"/>
      <c r="F123" s="2" t="str">
        <f>IF(F108&lt;&gt;"",F108,"")</f>
        <v>Новый подраздел</v>
      </c>
      <c r="G123" s="2" t="str">
        <f>IF(G108&lt;&gt;"",G108,"")</f>
        <v>1.3 Трубопровод горячего водоснабжения Т3, Т4</v>
      </c>
      <c r="H123" s="2">
        <v>0</v>
      </c>
      <c r="I123" s="2"/>
      <c r="J123" s="2"/>
      <c r="K123" s="2"/>
      <c r="L123" s="2"/>
      <c r="M123" s="2"/>
      <c r="N123" s="2"/>
      <c r="O123" s="2">
        <f t="shared" ref="O123:T123" si="110">ROUND(AB123,2)</f>
        <v>3354.39</v>
      </c>
      <c r="P123" s="2">
        <f t="shared" si="110"/>
        <v>0.82</v>
      </c>
      <c r="Q123" s="2">
        <f t="shared" si="110"/>
        <v>1411.16</v>
      </c>
      <c r="R123" s="2">
        <f t="shared" si="110"/>
        <v>894.77</v>
      </c>
      <c r="S123" s="2">
        <f t="shared" si="110"/>
        <v>1942.41</v>
      </c>
      <c r="T123" s="2">
        <f t="shared" si="110"/>
        <v>0</v>
      </c>
      <c r="U123" s="2">
        <f>AH123</f>
        <v>2.8810000000000002</v>
      </c>
      <c r="V123" s="2">
        <f>AI123</f>
        <v>0</v>
      </c>
      <c r="W123" s="2">
        <f>ROUND(AJ123,2)</f>
        <v>0</v>
      </c>
      <c r="X123" s="2">
        <f>ROUND(AK123,2)</f>
        <v>1359.69</v>
      </c>
      <c r="Y123" s="2">
        <f>ROUND(AL123,2)</f>
        <v>194.24</v>
      </c>
      <c r="Z123" s="2"/>
      <c r="AA123" s="2"/>
      <c r="AB123" s="2">
        <f>ROUND(SUMIF(AA112:AA121,"=1470492014",O112:O121),2)</f>
        <v>3354.39</v>
      </c>
      <c r="AC123" s="2">
        <f>ROUND(SUMIF(AA112:AA121,"=1470492014",P112:P121),2)</f>
        <v>0.82</v>
      </c>
      <c r="AD123" s="2">
        <f>ROUND(SUMIF(AA112:AA121,"=1470492014",Q112:Q121),2)</f>
        <v>1411.16</v>
      </c>
      <c r="AE123" s="2">
        <f>ROUND(SUMIF(AA112:AA121,"=1470492014",R112:R121),2)</f>
        <v>894.77</v>
      </c>
      <c r="AF123" s="2">
        <f>ROUND(SUMIF(AA112:AA121,"=1470492014",S112:S121),2)</f>
        <v>1942.41</v>
      </c>
      <c r="AG123" s="2">
        <f>ROUND(SUMIF(AA112:AA121,"=1470492014",T112:T121),2)</f>
        <v>0</v>
      </c>
      <c r="AH123" s="2">
        <f>SUMIF(AA112:AA121,"=1470492014",U112:U121)</f>
        <v>2.8810000000000002</v>
      </c>
      <c r="AI123" s="2">
        <f>SUMIF(AA112:AA121,"=1470492014",V112:V121)</f>
        <v>0</v>
      </c>
      <c r="AJ123" s="2">
        <f>ROUND(SUMIF(AA112:AA121,"=1470492014",W112:W121),2)</f>
        <v>0</v>
      </c>
      <c r="AK123" s="2">
        <f>ROUND(SUMIF(AA112:AA121,"=1470492014",X112:X121),2)</f>
        <v>1359.69</v>
      </c>
      <c r="AL123" s="2">
        <f>ROUND(SUMIF(AA112:AA121,"=1470492014",Y112:Y121),2)</f>
        <v>194.24</v>
      </c>
      <c r="AM123" s="2"/>
      <c r="AN123" s="2"/>
      <c r="AO123" s="2">
        <f t="shared" ref="AO123:BD123" si="111">ROUND(BX123,2)</f>
        <v>0</v>
      </c>
      <c r="AP123" s="2">
        <f t="shared" si="111"/>
        <v>0</v>
      </c>
      <c r="AQ123" s="2">
        <f t="shared" si="111"/>
        <v>0</v>
      </c>
      <c r="AR123" s="2">
        <f t="shared" si="111"/>
        <v>5874.67</v>
      </c>
      <c r="AS123" s="2">
        <f t="shared" si="111"/>
        <v>0</v>
      </c>
      <c r="AT123" s="2">
        <f t="shared" si="111"/>
        <v>0</v>
      </c>
      <c r="AU123" s="2">
        <f t="shared" si="111"/>
        <v>5874.67</v>
      </c>
      <c r="AV123" s="2">
        <f t="shared" si="111"/>
        <v>0.82</v>
      </c>
      <c r="AW123" s="2">
        <f t="shared" si="111"/>
        <v>0.82</v>
      </c>
      <c r="AX123" s="2">
        <f t="shared" si="111"/>
        <v>0</v>
      </c>
      <c r="AY123" s="2">
        <f t="shared" si="111"/>
        <v>0.82</v>
      </c>
      <c r="AZ123" s="2">
        <f t="shared" si="111"/>
        <v>0</v>
      </c>
      <c r="BA123" s="2">
        <f t="shared" si="111"/>
        <v>0</v>
      </c>
      <c r="BB123" s="2">
        <f t="shared" si="111"/>
        <v>0</v>
      </c>
      <c r="BC123" s="2">
        <f t="shared" si="111"/>
        <v>0</v>
      </c>
      <c r="BD123" s="2">
        <f t="shared" si="111"/>
        <v>0</v>
      </c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>
        <f>ROUND(SUMIF(AA112:AA121,"=1470492014",FQ112:FQ121),2)</f>
        <v>0</v>
      </c>
      <c r="BY123" s="2">
        <f>ROUND(SUMIF(AA112:AA121,"=1470492014",FR112:FR121),2)</f>
        <v>0</v>
      </c>
      <c r="BZ123" s="2">
        <f>ROUND(SUMIF(AA112:AA121,"=1470492014",GL112:GL121),2)</f>
        <v>0</v>
      </c>
      <c r="CA123" s="2">
        <f>ROUND(SUMIF(AA112:AA121,"=1470492014",GM112:GM121),2)</f>
        <v>5874.67</v>
      </c>
      <c r="CB123" s="2">
        <f>ROUND(SUMIF(AA112:AA121,"=1470492014",GN112:GN121),2)</f>
        <v>0</v>
      </c>
      <c r="CC123" s="2">
        <f>ROUND(SUMIF(AA112:AA121,"=1470492014",GO112:GO121),2)</f>
        <v>0</v>
      </c>
      <c r="CD123" s="2">
        <f>ROUND(SUMIF(AA112:AA121,"=1470492014",GP112:GP121),2)</f>
        <v>5874.67</v>
      </c>
      <c r="CE123" s="2">
        <f>AC123-BX123</f>
        <v>0.82</v>
      </c>
      <c r="CF123" s="2">
        <f>AC123-BY123</f>
        <v>0.82</v>
      </c>
      <c r="CG123" s="2">
        <f>BX123-BZ123</f>
        <v>0</v>
      </c>
      <c r="CH123" s="2">
        <f>AC123-BX123-BY123+BZ123</f>
        <v>0.82</v>
      </c>
      <c r="CI123" s="2">
        <f>BY123-BZ123</f>
        <v>0</v>
      </c>
      <c r="CJ123" s="2">
        <f>ROUND(SUMIF(AA112:AA121,"=1470492014",GX112:GX121),2)</f>
        <v>0</v>
      </c>
      <c r="CK123" s="2">
        <f>ROUND(SUMIF(AA112:AA121,"=1470492014",GY112:GY121),2)</f>
        <v>0</v>
      </c>
      <c r="CL123" s="2">
        <f>ROUND(SUMIF(AA112:AA121,"=1470492014",GZ112:GZ121),2)</f>
        <v>0</v>
      </c>
      <c r="CM123" s="2">
        <f>ROUND(SUMIF(AA112:AA121,"=1470492014",HD112:HD121),2)</f>
        <v>0</v>
      </c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>
        <v>0</v>
      </c>
    </row>
    <row r="125" spans="1:245" x14ac:dyDescent="0.2">
      <c r="A125" s="4">
        <v>50</v>
      </c>
      <c r="B125" s="4">
        <v>0</v>
      </c>
      <c r="C125" s="4">
        <v>0</v>
      </c>
      <c r="D125" s="4">
        <v>1</v>
      </c>
      <c r="E125" s="4">
        <v>201</v>
      </c>
      <c r="F125" s="4">
        <f>ROUND(Source!O123,O125)</f>
        <v>3354.39</v>
      </c>
      <c r="G125" s="4" t="s">
        <v>46</v>
      </c>
      <c r="H125" s="4" t="s">
        <v>47</v>
      </c>
      <c r="I125" s="4"/>
      <c r="J125" s="4"/>
      <c r="K125" s="4">
        <v>201</v>
      </c>
      <c r="L125" s="4">
        <v>1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416.81</v>
      </c>
      <c r="X125" s="4">
        <v>1</v>
      </c>
      <c r="Y125" s="4">
        <v>416.81</v>
      </c>
      <c r="Z125" s="4"/>
      <c r="AA125" s="4"/>
      <c r="AB125" s="4"/>
    </row>
    <row r="126" spans="1:245" x14ac:dyDescent="0.2">
      <c r="A126" s="4">
        <v>50</v>
      </c>
      <c r="B126" s="4">
        <v>0</v>
      </c>
      <c r="C126" s="4">
        <v>0</v>
      </c>
      <c r="D126" s="4">
        <v>1</v>
      </c>
      <c r="E126" s="4">
        <v>202</v>
      </c>
      <c r="F126" s="4">
        <f>ROUND(Source!P123,O126)</f>
        <v>0.82</v>
      </c>
      <c r="G126" s="4" t="s">
        <v>48</v>
      </c>
      <c r="H126" s="4" t="s">
        <v>49</v>
      </c>
      <c r="I126" s="4"/>
      <c r="J126" s="4"/>
      <c r="K126" s="4">
        <v>202</v>
      </c>
      <c r="L126" s="4">
        <v>2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45" x14ac:dyDescent="0.2">
      <c r="A127" s="4">
        <v>50</v>
      </c>
      <c r="B127" s="4">
        <v>0</v>
      </c>
      <c r="C127" s="4">
        <v>0</v>
      </c>
      <c r="D127" s="4">
        <v>1</v>
      </c>
      <c r="E127" s="4">
        <v>222</v>
      </c>
      <c r="F127" s="4">
        <f>ROUND(Source!AO123,O127)</f>
        <v>0</v>
      </c>
      <c r="G127" s="4" t="s">
        <v>50</v>
      </c>
      <c r="H127" s="4" t="s">
        <v>51</v>
      </c>
      <c r="I127" s="4"/>
      <c r="J127" s="4"/>
      <c r="K127" s="4">
        <v>222</v>
      </c>
      <c r="L127" s="4">
        <v>3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45" x14ac:dyDescent="0.2">
      <c r="A128" s="4">
        <v>50</v>
      </c>
      <c r="B128" s="4">
        <v>0</v>
      </c>
      <c r="C128" s="4">
        <v>0</v>
      </c>
      <c r="D128" s="4">
        <v>1</v>
      </c>
      <c r="E128" s="4">
        <v>225</v>
      </c>
      <c r="F128" s="4">
        <f>ROUND(Source!AV123,O128)</f>
        <v>0.82</v>
      </c>
      <c r="G128" s="4" t="s">
        <v>52</v>
      </c>
      <c r="H128" s="4" t="s">
        <v>53</v>
      </c>
      <c r="I128" s="4"/>
      <c r="J128" s="4"/>
      <c r="K128" s="4">
        <v>225</v>
      </c>
      <c r="L128" s="4">
        <v>4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8" x14ac:dyDescent="0.2">
      <c r="A129" s="4">
        <v>50</v>
      </c>
      <c r="B129" s="4">
        <v>0</v>
      </c>
      <c r="C129" s="4">
        <v>0</v>
      </c>
      <c r="D129" s="4">
        <v>1</v>
      </c>
      <c r="E129" s="4">
        <v>226</v>
      </c>
      <c r="F129" s="4">
        <f>ROUND(Source!AW123,O129)</f>
        <v>0.82</v>
      </c>
      <c r="G129" s="4" t="s">
        <v>54</v>
      </c>
      <c r="H129" s="4" t="s">
        <v>55</v>
      </c>
      <c r="I129" s="4"/>
      <c r="J129" s="4"/>
      <c r="K129" s="4">
        <v>226</v>
      </c>
      <c r="L129" s="4">
        <v>5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8" x14ac:dyDescent="0.2">
      <c r="A130" s="4">
        <v>50</v>
      </c>
      <c r="B130" s="4">
        <v>0</v>
      </c>
      <c r="C130" s="4">
        <v>0</v>
      </c>
      <c r="D130" s="4">
        <v>1</v>
      </c>
      <c r="E130" s="4">
        <v>227</v>
      </c>
      <c r="F130" s="4">
        <f>ROUND(Source!AX123,O130)</f>
        <v>0</v>
      </c>
      <c r="G130" s="4" t="s">
        <v>56</v>
      </c>
      <c r="H130" s="4" t="s">
        <v>57</v>
      </c>
      <c r="I130" s="4"/>
      <c r="J130" s="4"/>
      <c r="K130" s="4">
        <v>227</v>
      </c>
      <c r="L130" s="4">
        <v>6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8" x14ac:dyDescent="0.2">
      <c r="A131" s="4">
        <v>50</v>
      </c>
      <c r="B131" s="4">
        <v>0</v>
      </c>
      <c r="C131" s="4">
        <v>0</v>
      </c>
      <c r="D131" s="4">
        <v>1</v>
      </c>
      <c r="E131" s="4">
        <v>228</v>
      </c>
      <c r="F131" s="4">
        <f>ROUND(Source!AY123,O131)</f>
        <v>0.82</v>
      </c>
      <c r="G131" s="4" t="s">
        <v>58</v>
      </c>
      <c r="H131" s="4" t="s">
        <v>59</v>
      </c>
      <c r="I131" s="4"/>
      <c r="J131" s="4"/>
      <c r="K131" s="4">
        <v>228</v>
      </c>
      <c r="L131" s="4">
        <v>7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8" x14ac:dyDescent="0.2">
      <c r="A132" s="4">
        <v>50</v>
      </c>
      <c r="B132" s="4">
        <v>0</v>
      </c>
      <c r="C132" s="4">
        <v>0</v>
      </c>
      <c r="D132" s="4">
        <v>1</v>
      </c>
      <c r="E132" s="4">
        <v>216</v>
      </c>
      <c r="F132" s="4">
        <f>ROUND(Source!AP123,O132)</f>
        <v>0</v>
      </c>
      <c r="G132" s="4" t="s">
        <v>60</v>
      </c>
      <c r="H132" s="4" t="s">
        <v>61</v>
      </c>
      <c r="I132" s="4"/>
      <c r="J132" s="4"/>
      <c r="K132" s="4">
        <v>216</v>
      </c>
      <c r="L132" s="4">
        <v>8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 x14ac:dyDescent="0.2">
      <c r="A133" s="4">
        <v>50</v>
      </c>
      <c r="B133" s="4">
        <v>0</v>
      </c>
      <c r="C133" s="4">
        <v>0</v>
      </c>
      <c r="D133" s="4">
        <v>1</v>
      </c>
      <c r="E133" s="4">
        <v>223</v>
      </c>
      <c r="F133" s="4">
        <f>ROUND(Source!AQ123,O133)</f>
        <v>0</v>
      </c>
      <c r="G133" s="4" t="s">
        <v>62</v>
      </c>
      <c r="H133" s="4" t="s">
        <v>63</v>
      </c>
      <c r="I133" s="4"/>
      <c r="J133" s="4"/>
      <c r="K133" s="4">
        <v>223</v>
      </c>
      <c r="L133" s="4">
        <v>9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8" x14ac:dyDescent="0.2">
      <c r="A134" s="4">
        <v>50</v>
      </c>
      <c r="B134" s="4">
        <v>0</v>
      </c>
      <c r="C134" s="4">
        <v>0</v>
      </c>
      <c r="D134" s="4">
        <v>1</v>
      </c>
      <c r="E134" s="4">
        <v>229</v>
      </c>
      <c r="F134" s="4">
        <f>ROUND(Source!AZ123,O134)</f>
        <v>0</v>
      </c>
      <c r="G134" s="4" t="s">
        <v>64</v>
      </c>
      <c r="H134" s="4" t="s">
        <v>65</v>
      </c>
      <c r="I134" s="4"/>
      <c r="J134" s="4"/>
      <c r="K134" s="4">
        <v>229</v>
      </c>
      <c r="L134" s="4">
        <v>10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8" x14ac:dyDescent="0.2">
      <c r="A135" s="4">
        <v>50</v>
      </c>
      <c r="B135" s="4">
        <v>0</v>
      </c>
      <c r="C135" s="4">
        <v>0</v>
      </c>
      <c r="D135" s="4">
        <v>1</v>
      </c>
      <c r="E135" s="4">
        <v>203</v>
      </c>
      <c r="F135" s="4">
        <f>ROUND(Source!Q123,O135)</f>
        <v>1411.16</v>
      </c>
      <c r="G135" s="4" t="s">
        <v>66</v>
      </c>
      <c r="H135" s="4" t="s">
        <v>67</v>
      </c>
      <c r="I135" s="4"/>
      <c r="J135" s="4"/>
      <c r="K135" s="4">
        <v>203</v>
      </c>
      <c r="L135" s="4">
        <v>11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 x14ac:dyDescent="0.2">
      <c r="A136" s="4">
        <v>50</v>
      </c>
      <c r="B136" s="4">
        <v>0</v>
      </c>
      <c r="C136" s="4">
        <v>0</v>
      </c>
      <c r="D136" s="4">
        <v>1</v>
      </c>
      <c r="E136" s="4">
        <v>231</v>
      </c>
      <c r="F136" s="4">
        <f>ROUND(Source!BB123,O136)</f>
        <v>0</v>
      </c>
      <c r="G136" s="4" t="s">
        <v>68</v>
      </c>
      <c r="H136" s="4" t="s">
        <v>69</v>
      </c>
      <c r="I136" s="4"/>
      <c r="J136" s="4"/>
      <c r="K136" s="4">
        <v>231</v>
      </c>
      <c r="L136" s="4">
        <v>12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0</v>
      </c>
      <c r="X136" s="4">
        <v>1</v>
      </c>
      <c r="Y136" s="4">
        <v>0</v>
      </c>
      <c r="Z136" s="4"/>
      <c r="AA136" s="4"/>
      <c r="AB136" s="4"/>
    </row>
    <row r="137" spans="1:28" x14ac:dyDescent="0.2">
      <c r="A137" s="4">
        <v>50</v>
      </c>
      <c r="B137" s="4">
        <v>0</v>
      </c>
      <c r="C137" s="4">
        <v>0</v>
      </c>
      <c r="D137" s="4">
        <v>1</v>
      </c>
      <c r="E137" s="4">
        <v>204</v>
      </c>
      <c r="F137" s="4">
        <f>ROUND(Source!R123,O137)</f>
        <v>894.77</v>
      </c>
      <c r="G137" s="4" t="s">
        <v>70</v>
      </c>
      <c r="H137" s="4" t="s">
        <v>71</v>
      </c>
      <c r="I137" s="4"/>
      <c r="J137" s="4"/>
      <c r="K137" s="4">
        <v>204</v>
      </c>
      <c r="L137" s="4">
        <v>13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 x14ac:dyDescent="0.2">
      <c r="A138" s="4">
        <v>50</v>
      </c>
      <c r="B138" s="4">
        <v>0</v>
      </c>
      <c r="C138" s="4">
        <v>0</v>
      </c>
      <c r="D138" s="4">
        <v>1</v>
      </c>
      <c r="E138" s="4">
        <v>205</v>
      </c>
      <c r="F138" s="4">
        <f>ROUND(Source!S123,O138)</f>
        <v>1942.41</v>
      </c>
      <c r="G138" s="4" t="s">
        <v>72</v>
      </c>
      <c r="H138" s="4" t="s">
        <v>73</v>
      </c>
      <c r="I138" s="4"/>
      <c r="J138" s="4"/>
      <c r="K138" s="4">
        <v>205</v>
      </c>
      <c r="L138" s="4">
        <v>14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416.81</v>
      </c>
      <c r="X138" s="4">
        <v>1</v>
      </c>
      <c r="Y138" s="4">
        <v>416.81</v>
      </c>
      <c r="Z138" s="4"/>
      <c r="AA138" s="4"/>
      <c r="AB138" s="4"/>
    </row>
    <row r="139" spans="1:28" x14ac:dyDescent="0.2">
      <c r="A139" s="4">
        <v>50</v>
      </c>
      <c r="B139" s="4">
        <v>0</v>
      </c>
      <c r="C139" s="4">
        <v>0</v>
      </c>
      <c r="D139" s="4">
        <v>1</v>
      </c>
      <c r="E139" s="4">
        <v>232</v>
      </c>
      <c r="F139" s="4">
        <f>ROUND(Source!BC123,O139)</f>
        <v>0</v>
      </c>
      <c r="G139" s="4" t="s">
        <v>74</v>
      </c>
      <c r="H139" s="4" t="s">
        <v>75</v>
      </c>
      <c r="I139" s="4"/>
      <c r="J139" s="4"/>
      <c r="K139" s="4">
        <v>232</v>
      </c>
      <c r="L139" s="4">
        <v>15</v>
      </c>
      <c r="M139" s="4">
        <v>3</v>
      </c>
      <c r="N139" s="4" t="s">
        <v>3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 x14ac:dyDescent="0.2">
      <c r="A140" s="4">
        <v>50</v>
      </c>
      <c r="B140" s="4">
        <v>0</v>
      </c>
      <c r="C140" s="4">
        <v>0</v>
      </c>
      <c r="D140" s="4">
        <v>1</v>
      </c>
      <c r="E140" s="4">
        <v>214</v>
      </c>
      <c r="F140" s="4">
        <f>ROUND(Source!AS123,O140)</f>
        <v>0</v>
      </c>
      <c r="G140" s="4" t="s">
        <v>76</v>
      </c>
      <c r="H140" s="4" t="s">
        <v>77</v>
      </c>
      <c r="I140" s="4"/>
      <c r="J140" s="4"/>
      <c r="K140" s="4">
        <v>214</v>
      </c>
      <c r="L140" s="4">
        <v>16</v>
      </c>
      <c r="M140" s="4">
        <v>3</v>
      </c>
      <c r="N140" s="4" t="s">
        <v>3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0</v>
      </c>
      <c r="X140" s="4">
        <v>1</v>
      </c>
      <c r="Y140" s="4">
        <v>0</v>
      </c>
      <c r="Z140" s="4"/>
      <c r="AA140" s="4"/>
      <c r="AB140" s="4"/>
    </row>
    <row r="141" spans="1:28" x14ac:dyDescent="0.2">
      <c r="A141" s="4">
        <v>50</v>
      </c>
      <c r="B141" s="4">
        <v>0</v>
      </c>
      <c r="C141" s="4">
        <v>0</v>
      </c>
      <c r="D141" s="4">
        <v>1</v>
      </c>
      <c r="E141" s="4">
        <v>215</v>
      </c>
      <c r="F141" s="4">
        <f>ROUND(Source!AT123,O141)</f>
        <v>0</v>
      </c>
      <c r="G141" s="4" t="s">
        <v>78</v>
      </c>
      <c r="H141" s="4" t="s">
        <v>79</v>
      </c>
      <c r="I141" s="4"/>
      <c r="J141" s="4"/>
      <c r="K141" s="4">
        <v>215</v>
      </c>
      <c r="L141" s="4">
        <v>17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 x14ac:dyDescent="0.2">
      <c r="A142" s="4">
        <v>50</v>
      </c>
      <c r="B142" s="4">
        <v>0</v>
      </c>
      <c r="C142" s="4">
        <v>0</v>
      </c>
      <c r="D142" s="4">
        <v>1</v>
      </c>
      <c r="E142" s="4">
        <v>217</v>
      </c>
      <c r="F142" s="4">
        <f>ROUND(Source!AU123,O142)</f>
        <v>5874.67</v>
      </c>
      <c r="G142" s="4" t="s">
        <v>80</v>
      </c>
      <c r="H142" s="4" t="s">
        <v>81</v>
      </c>
      <c r="I142" s="4"/>
      <c r="J142" s="4"/>
      <c r="K142" s="4">
        <v>217</v>
      </c>
      <c r="L142" s="4">
        <v>18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750.26</v>
      </c>
      <c r="X142" s="4">
        <v>1</v>
      </c>
      <c r="Y142" s="4">
        <v>750.26</v>
      </c>
      <c r="Z142" s="4"/>
      <c r="AA142" s="4"/>
      <c r="AB142" s="4"/>
    </row>
    <row r="143" spans="1:28" x14ac:dyDescent="0.2">
      <c r="A143" s="4">
        <v>50</v>
      </c>
      <c r="B143" s="4">
        <v>0</v>
      </c>
      <c r="C143" s="4">
        <v>0</v>
      </c>
      <c r="D143" s="4">
        <v>1</v>
      </c>
      <c r="E143" s="4">
        <v>230</v>
      </c>
      <c r="F143" s="4">
        <f>ROUND(Source!BA123,O143)</f>
        <v>0</v>
      </c>
      <c r="G143" s="4" t="s">
        <v>82</v>
      </c>
      <c r="H143" s="4" t="s">
        <v>83</v>
      </c>
      <c r="I143" s="4"/>
      <c r="J143" s="4"/>
      <c r="K143" s="4">
        <v>230</v>
      </c>
      <c r="L143" s="4">
        <v>19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0</v>
      </c>
      <c r="X143" s="4">
        <v>1</v>
      </c>
      <c r="Y143" s="4">
        <v>0</v>
      </c>
      <c r="Z143" s="4"/>
      <c r="AA143" s="4"/>
      <c r="AB143" s="4"/>
    </row>
    <row r="144" spans="1:28" x14ac:dyDescent="0.2">
      <c r="A144" s="4">
        <v>50</v>
      </c>
      <c r="B144" s="4">
        <v>0</v>
      </c>
      <c r="C144" s="4">
        <v>0</v>
      </c>
      <c r="D144" s="4">
        <v>1</v>
      </c>
      <c r="E144" s="4">
        <v>206</v>
      </c>
      <c r="F144" s="4">
        <f>ROUND(Source!T123,O144)</f>
        <v>0</v>
      </c>
      <c r="G144" s="4" t="s">
        <v>84</v>
      </c>
      <c r="H144" s="4" t="s">
        <v>85</v>
      </c>
      <c r="I144" s="4"/>
      <c r="J144" s="4"/>
      <c r="K144" s="4">
        <v>206</v>
      </c>
      <c r="L144" s="4">
        <v>20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45" x14ac:dyDescent="0.2">
      <c r="A145" s="4">
        <v>50</v>
      </c>
      <c r="B145" s="4">
        <v>0</v>
      </c>
      <c r="C145" s="4">
        <v>0</v>
      </c>
      <c r="D145" s="4">
        <v>1</v>
      </c>
      <c r="E145" s="4">
        <v>207</v>
      </c>
      <c r="F145" s="4">
        <f>Source!U123</f>
        <v>2.8810000000000002</v>
      </c>
      <c r="G145" s="4" t="s">
        <v>86</v>
      </c>
      <c r="H145" s="4" t="s">
        <v>87</v>
      </c>
      <c r="I145" s="4"/>
      <c r="J145" s="4"/>
      <c r="K145" s="4">
        <v>207</v>
      </c>
      <c r="L145" s="4">
        <v>21</v>
      </c>
      <c r="M145" s="4">
        <v>3</v>
      </c>
      <c r="N145" s="4" t="s">
        <v>3</v>
      </c>
      <c r="O145" s="4">
        <v>-1</v>
      </c>
      <c r="P145" s="4"/>
      <c r="Q145" s="4"/>
      <c r="R145" s="4"/>
      <c r="S145" s="4"/>
      <c r="T145" s="4"/>
      <c r="U145" s="4"/>
      <c r="V145" s="4"/>
      <c r="W145" s="4">
        <v>0.67500000000000004</v>
      </c>
      <c r="X145" s="4">
        <v>1</v>
      </c>
      <c r="Y145" s="4">
        <v>0.67500000000000004</v>
      </c>
      <c r="Z145" s="4"/>
      <c r="AA145" s="4"/>
      <c r="AB145" s="4"/>
    </row>
    <row r="146" spans="1:245" x14ac:dyDescent="0.2">
      <c r="A146" s="4">
        <v>50</v>
      </c>
      <c r="B146" s="4">
        <v>0</v>
      </c>
      <c r="C146" s="4">
        <v>0</v>
      </c>
      <c r="D146" s="4">
        <v>1</v>
      </c>
      <c r="E146" s="4">
        <v>208</v>
      </c>
      <c r="F146" s="4">
        <f>Source!V123</f>
        <v>0</v>
      </c>
      <c r="G146" s="4" t="s">
        <v>88</v>
      </c>
      <c r="H146" s="4" t="s">
        <v>89</v>
      </c>
      <c r="I146" s="4"/>
      <c r="J146" s="4"/>
      <c r="K146" s="4">
        <v>208</v>
      </c>
      <c r="L146" s="4">
        <v>22</v>
      </c>
      <c r="M146" s="4">
        <v>3</v>
      </c>
      <c r="N146" s="4" t="s">
        <v>3</v>
      </c>
      <c r="O146" s="4">
        <v>-1</v>
      </c>
      <c r="P146" s="4"/>
      <c r="Q146" s="4"/>
      <c r="R146" s="4"/>
      <c r="S146" s="4"/>
      <c r="T146" s="4"/>
      <c r="U146" s="4"/>
      <c r="V146" s="4"/>
      <c r="W146" s="4">
        <v>0</v>
      </c>
      <c r="X146" s="4">
        <v>1</v>
      </c>
      <c r="Y146" s="4">
        <v>0</v>
      </c>
      <c r="Z146" s="4"/>
      <c r="AA146" s="4"/>
      <c r="AB146" s="4"/>
    </row>
    <row r="147" spans="1:245" x14ac:dyDescent="0.2">
      <c r="A147" s="4">
        <v>50</v>
      </c>
      <c r="B147" s="4">
        <v>0</v>
      </c>
      <c r="C147" s="4">
        <v>0</v>
      </c>
      <c r="D147" s="4">
        <v>1</v>
      </c>
      <c r="E147" s="4">
        <v>209</v>
      </c>
      <c r="F147" s="4">
        <f>ROUND(Source!W123,O147)</f>
        <v>0</v>
      </c>
      <c r="G147" s="4" t="s">
        <v>90</v>
      </c>
      <c r="H147" s="4" t="s">
        <v>91</v>
      </c>
      <c r="I147" s="4"/>
      <c r="J147" s="4"/>
      <c r="K147" s="4">
        <v>209</v>
      </c>
      <c r="L147" s="4">
        <v>23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0</v>
      </c>
      <c r="X147" s="4">
        <v>1</v>
      </c>
      <c r="Y147" s="4">
        <v>0</v>
      </c>
      <c r="Z147" s="4"/>
      <c r="AA147" s="4"/>
      <c r="AB147" s="4"/>
    </row>
    <row r="148" spans="1:245" x14ac:dyDescent="0.2">
      <c r="A148" s="4">
        <v>50</v>
      </c>
      <c r="B148" s="4">
        <v>0</v>
      </c>
      <c r="C148" s="4">
        <v>0</v>
      </c>
      <c r="D148" s="4">
        <v>1</v>
      </c>
      <c r="E148" s="4">
        <v>233</v>
      </c>
      <c r="F148" s="4">
        <f>ROUND(Source!BD123,O148)</f>
        <v>0</v>
      </c>
      <c r="G148" s="4" t="s">
        <v>92</v>
      </c>
      <c r="H148" s="4" t="s">
        <v>93</v>
      </c>
      <c r="I148" s="4"/>
      <c r="J148" s="4"/>
      <c r="K148" s="4">
        <v>233</v>
      </c>
      <c r="L148" s="4">
        <v>24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45" x14ac:dyDescent="0.2">
      <c r="A149" s="4">
        <v>50</v>
      </c>
      <c r="B149" s="4">
        <v>0</v>
      </c>
      <c r="C149" s="4">
        <v>0</v>
      </c>
      <c r="D149" s="4">
        <v>1</v>
      </c>
      <c r="E149" s="4">
        <v>210</v>
      </c>
      <c r="F149" s="4">
        <f>ROUND(Source!X123,O149)</f>
        <v>1359.69</v>
      </c>
      <c r="G149" s="4" t="s">
        <v>94</v>
      </c>
      <c r="H149" s="4" t="s">
        <v>95</v>
      </c>
      <c r="I149" s="4"/>
      <c r="J149" s="4"/>
      <c r="K149" s="4">
        <v>210</v>
      </c>
      <c r="L149" s="4">
        <v>25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291.77</v>
      </c>
      <c r="X149" s="4">
        <v>1</v>
      </c>
      <c r="Y149" s="4">
        <v>291.77</v>
      </c>
      <c r="Z149" s="4"/>
      <c r="AA149" s="4"/>
      <c r="AB149" s="4"/>
    </row>
    <row r="150" spans="1:245" x14ac:dyDescent="0.2">
      <c r="A150" s="4">
        <v>50</v>
      </c>
      <c r="B150" s="4">
        <v>0</v>
      </c>
      <c r="C150" s="4">
        <v>0</v>
      </c>
      <c r="D150" s="4">
        <v>1</v>
      </c>
      <c r="E150" s="4">
        <v>211</v>
      </c>
      <c r="F150" s="4">
        <f>ROUND(Source!Y123,O150)</f>
        <v>194.24</v>
      </c>
      <c r="G150" s="4" t="s">
        <v>96</v>
      </c>
      <c r="H150" s="4" t="s">
        <v>97</v>
      </c>
      <c r="I150" s="4"/>
      <c r="J150" s="4"/>
      <c r="K150" s="4">
        <v>211</v>
      </c>
      <c r="L150" s="4">
        <v>26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41.68</v>
      </c>
      <c r="X150" s="4">
        <v>1</v>
      </c>
      <c r="Y150" s="4">
        <v>41.68</v>
      </c>
      <c r="Z150" s="4"/>
      <c r="AA150" s="4"/>
      <c r="AB150" s="4"/>
    </row>
    <row r="151" spans="1:245" x14ac:dyDescent="0.2">
      <c r="A151" s="4">
        <v>50</v>
      </c>
      <c r="B151" s="4">
        <v>0</v>
      </c>
      <c r="C151" s="4">
        <v>0</v>
      </c>
      <c r="D151" s="4">
        <v>1</v>
      </c>
      <c r="E151" s="4">
        <v>224</v>
      </c>
      <c r="F151" s="4">
        <f>ROUND(Source!AR123,O151)</f>
        <v>5874.67</v>
      </c>
      <c r="G151" s="4" t="s">
        <v>98</v>
      </c>
      <c r="H151" s="4" t="s">
        <v>99</v>
      </c>
      <c r="I151" s="4"/>
      <c r="J151" s="4"/>
      <c r="K151" s="4">
        <v>224</v>
      </c>
      <c r="L151" s="4">
        <v>27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750.26</v>
      </c>
      <c r="X151" s="4">
        <v>1</v>
      </c>
      <c r="Y151" s="4">
        <v>750.26</v>
      </c>
      <c r="Z151" s="4"/>
      <c r="AA151" s="4"/>
      <c r="AB151" s="4"/>
    </row>
    <row r="153" spans="1:245" x14ac:dyDescent="0.2">
      <c r="A153" s="1">
        <v>5</v>
      </c>
      <c r="B153" s="1">
        <v>1</v>
      </c>
      <c r="C153" s="1"/>
      <c r="D153" s="1">
        <f>ROW(A164)</f>
        <v>164</v>
      </c>
      <c r="E153" s="1"/>
      <c r="F153" s="1" t="s">
        <v>14</v>
      </c>
      <c r="G153" s="1" t="s">
        <v>136</v>
      </c>
      <c r="H153" s="1" t="s">
        <v>3</v>
      </c>
      <c r="I153" s="1">
        <v>0</v>
      </c>
      <c r="J153" s="1"/>
      <c r="K153" s="1">
        <v>0</v>
      </c>
      <c r="L153" s="1"/>
      <c r="M153" s="1" t="s">
        <v>3</v>
      </c>
      <c r="N153" s="1"/>
      <c r="O153" s="1"/>
      <c r="P153" s="1"/>
      <c r="Q153" s="1"/>
      <c r="R153" s="1"/>
      <c r="S153" s="1">
        <v>0</v>
      </c>
      <c r="T153" s="1"/>
      <c r="U153" s="1" t="s">
        <v>3</v>
      </c>
      <c r="V153" s="1">
        <v>0</v>
      </c>
      <c r="W153" s="1"/>
      <c r="X153" s="1"/>
      <c r="Y153" s="1"/>
      <c r="Z153" s="1"/>
      <c r="AA153" s="1"/>
      <c r="AB153" s="1" t="s">
        <v>3</v>
      </c>
      <c r="AC153" s="1" t="s">
        <v>3</v>
      </c>
      <c r="AD153" s="1" t="s">
        <v>3</v>
      </c>
      <c r="AE153" s="1" t="s">
        <v>3</v>
      </c>
      <c r="AF153" s="1" t="s">
        <v>3</v>
      </c>
      <c r="AG153" s="1" t="s">
        <v>3</v>
      </c>
      <c r="AH153" s="1"/>
      <c r="AI153" s="1"/>
      <c r="AJ153" s="1"/>
      <c r="AK153" s="1"/>
      <c r="AL153" s="1"/>
      <c r="AM153" s="1"/>
      <c r="AN153" s="1"/>
      <c r="AO153" s="1"/>
      <c r="AP153" s="1" t="s">
        <v>3</v>
      </c>
      <c r="AQ153" s="1" t="s">
        <v>3</v>
      </c>
      <c r="AR153" s="1" t="s">
        <v>3</v>
      </c>
      <c r="AS153" s="1"/>
      <c r="AT153" s="1"/>
      <c r="AU153" s="1"/>
      <c r="AV153" s="1"/>
      <c r="AW153" s="1"/>
      <c r="AX153" s="1"/>
      <c r="AY153" s="1"/>
      <c r="AZ153" s="1" t="s">
        <v>3</v>
      </c>
      <c r="BA153" s="1"/>
      <c r="BB153" s="1" t="s">
        <v>3</v>
      </c>
      <c r="BC153" s="1" t="s">
        <v>3</v>
      </c>
      <c r="BD153" s="1" t="s">
        <v>3</v>
      </c>
      <c r="BE153" s="1" t="s">
        <v>3</v>
      </c>
      <c r="BF153" s="1" t="s">
        <v>3</v>
      </c>
      <c r="BG153" s="1" t="s">
        <v>3</v>
      </c>
      <c r="BH153" s="1" t="s">
        <v>3</v>
      </c>
      <c r="BI153" s="1" t="s">
        <v>3</v>
      </c>
      <c r="BJ153" s="1" t="s">
        <v>3</v>
      </c>
      <c r="BK153" s="1" t="s">
        <v>3</v>
      </c>
      <c r="BL153" s="1" t="s">
        <v>3</v>
      </c>
      <c r="BM153" s="1" t="s">
        <v>3</v>
      </c>
      <c r="BN153" s="1" t="s">
        <v>3</v>
      </c>
      <c r="BO153" s="1" t="s">
        <v>3</v>
      </c>
      <c r="BP153" s="1" t="s">
        <v>3</v>
      </c>
      <c r="BQ153" s="1"/>
      <c r="BR153" s="1"/>
      <c r="BS153" s="1"/>
      <c r="BT153" s="1"/>
      <c r="BU153" s="1"/>
      <c r="BV153" s="1"/>
      <c r="BW153" s="1"/>
      <c r="BX153" s="1">
        <v>0</v>
      </c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>
        <v>0</v>
      </c>
    </row>
    <row r="155" spans="1:245" x14ac:dyDescent="0.2">
      <c r="A155" s="2">
        <v>52</v>
      </c>
      <c r="B155" s="2">
        <f t="shared" ref="B155:G155" si="112">B164</f>
        <v>1</v>
      </c>
      <c r="C155" s="2">
        <f t="shared" si="112"/>
        <v>5</v>
      </c>
      <c r="D155" s="2">
        <f t="shared" si="112"/>
        <v>153</v>
      </c>
      <c r="E155" s="2">
        <f t="shared" si="112"/>
        <v>0</v>
      </c>
      <c r="F155" s="2" t="str">
        <f t="shared" si="112"/>
        <v>Новый подраздел</v>
      </c>
      <c r="G155" s="2" t="str">
        <f t="shared" si="112"/>
        <v>1.4 Хозяйственно-бытовая канализация К1</v>
      </c>
      <c r="H155" s="2"/>
      <c r="I155" s="2"/>
      <c r="J155" s="2"/>
      <c r="K155" s="2"/>
      <c r="L155" s="2"/>
      <c r="M155" s="2"/>
      <c r="N155" s="2"/>
      <c r="O155" s="2">
        <f t="shared" ref="O155:AT155" si="113">O164</f>
        <v>1362.71</v>
      </c>
      <c r="P155" s="2">
        <f t="shared" si="113"/>
        <v>0.93</v>
      </c>
      <c r="Q155" s="2">
        <f t="shared" si="113"/>
        <v>0</v>
      </c>
      <c r="R155" s="2">
        <f t="shared" si="113"/>
        <v>0</v>
      </c>
      <c r="S155" s="2">
        <f t="shared" si="113"/>
        <v>1361.78</v>
      </c>
      <c r="T155" s="2">
        <f t="shared" si="113"/>
        <v>0</v>
      </c>
      <c r="U155" s="2">
        <f t="shared" si="113"/>
        <v>2.2429999999999999</v>
      </c>
      <c r="V155" s="2">
        <f t="shared" si="113"/>
        <v>0</v>
      </c>
      <c r="W155" s="2">
        <f t="shared" si="113"/>
        <v>0</v>
      </c>
      <c r="X155" s="2">
        <f t="shared" si="113"/>
        <v>953.25</v>
      </c>
      <c r="Y155" s="2">
        <f t="shared" si="113"/>
        <v>136.18</v>
      </c>
      <c r="Z155" s="2">
        <f t="shared" si="113"/>
        <v>0</v>
      </c>
      <c r="AA155" s="2">
        <f t="shared" si="113"/>
        <v>0</v>
      </c>
      <c r="AB155" s="2">
        <f t="shared" si="113"/>
        <v>1362.71</v>
      </c>
      <c r="AC155" s="2">
        <f t="shared" si="113"/>
        <v>0.93</v>
      </c>
      <c r="AD155" s="2">
        <f t="shared" si="113"/>
        <v>0</v>
      </c>
      <c r="AE155" s="2">
        <f t="shared" si="113"/>
        <v>0</v>
      </c>
      <c r="AF155" s="2">
        <f t="shared" si="113"/>
        <v>1361.78</v>
      </c>
      <c r="AG155" s="2">
        <f t="shared" si="113"/>
        <v>0</v>
      </c>
      <c r="AH155" s="2">
        <f t="shared" si="113"/>
        <v>2.2429999999999999</v>
      </c>
      <c r="AI155" s="2">
        <f t="shared" si="113"/>
        <v>0</v>
      </c>
      <c r="AJ155" s="2">
        <f t="shared" si="113"/>
        <v>0</v>
      </c>
      <c r="AK155" s="2">
        <f t="shared" si="113"/>
        <v>953.25</v>
      </c>
      <c r="AL155" s="2">
        <f t="shared" si="113"/>
        <v>136.18</v>
      </c>
      <c r="AM155" s="2">
        <f t="shared" si="113"/>
        <v>0</v>
      </c>
      <c r="AN155" s="2">
        <f t="shared" si="113"/>
        <v>0</v>
      </c>
      <c r="AO155" s="2">
        <f t="shared" si="113"/>
        <v>0</v>
      </c>
      <c r="AP155" s="2">
        <f t="shared" si="113"/>
        <v>0</v>
      </c>
      <c r="AQ155" s="2">
        <f t="shared" si="113"/>
        <v>0</v>
      </c>
      <c r="AR155" s="2">
        <f t="shared" si="113"/>
        <v>2452.14</v>
      </c>
      <c r="AS155" s="2">
        <f t="shared" si="113"/>
        <v>0</v>
      </c>
      <c r="AT155" s="2">
        <f t="shared" si="113"/>
        <v>0</v>
      </c>
      <c r="AU155" s="2">
        <f t="shared" ref="AU155:BZ155" si="114">AU164</f>
        <v>2452.14</v>
      </c>
      <c r="AV155" s="2">
        <f t="shared" si="114"/>
        <v>0.93</v>
      </c>
      <c r="AW155" s="2">
        <f t="shared" si="114"/>
        <v>0.93</v>
      </c>
      <c r="AX155" s="2">
        <f t="shared" si="114"/>
        <v>0</v>
      </c>
      <c r="AY155" s="2">
        <f t="shared" si="114"/>
        <v>0.93</v>
      </c>
      <c r="AZ155" s="2">
        <f t="shared" si="114"/>
        <v>0</v>
      </c>
      <c r="BA155" s="2">
        <f t="shared" si="114"/>
        <v>0</v>
      </c>
      <c r="BB155" s="2">
        <f t="shared" si="114"/>
        <v>0</v>
      </c>
      <c r="BC155" s="2">
        <f t="shared" si="114"/>
        <v>0</v>
      </c>
      <c r="BD155" s="2">
        <f t="shared" si="114"/>
        <v>0</v>
      </c>
      <c r="BE155" s="2">
        <f t="shared" si="114"/>
        <v>0</v>
      </c>
      <c r="BF155" s="2">
        <f t="shared" si="114"/>
        <v>0</v>
      </c>
      <c r="BG155" s="2">
        <f t="shared" si="114"/>
        <v>0</v>
      </c>
      <c r="BH155" s="2">
        <f t="shared" si="114"/>
        <v>0</v>
      </c>
      <c r="BI155" s="2">
        <f t="shared" si="114"/>
        <v>0</v>
      </c>
      <c r="BJ155" s="2">
        <f t="shared" si="114"/>
        <v>0</v>
      </c>
      <c r="BK155" s="2">
        <f t="shared" si="114"/>
        <v>0</v>
      </c>
      <c r="BL155" s="2">
        <f t="shared" si="114"/>
        <v>0</v>
      </c>
      <c r="BM155" s="2">
        <f t="shared" si="114"/>
        <v>0</v>
      </c>
      <c r="BN155" s="2">
        <f t="shared" si="114"/>
        <v>0</v>
      </c>
      <c r="BO155" s="2">
        <f t="shared" si="114"/>
        <v>0</v>
      </c>
      <c r="BP155" s="2">
        <f t="shared" si="114"/>
        <v>0</v>
      </c>
      <c r="BQ155" s="2">
        <f t="shared" si="114"/>
        <v>0</v>
      </c>
      <c r="BR155" s="2">
        <f t="shared" si="114"/>
        <v>0</v>
      </c>
      <c r="BS155" s="2">
        <f t="shared" si="114"/>
        <v>0</v>
      </c>
      <c r="BT155" s="2">
        <f t="shared" si="114"/>
        <v>0</v>
      </c>
      <c r="BU155" s="2">
        <f t="shared" si="114"/>
        <v>0</v>
      </c>
      <c r="BV155" s="2">
        <f t="shared" si="114"/>
        <v>0</v>
      </c>
      <c r="BW155" s="2">
        <f t="shared" si="114"/>
        <v>0</v>
      </c>
      <c r="BX155" s="2">
        <f t="shared" si="114"/>
        <v>0</v>
      </c>
      <c r="BY155" s="2">
        <f t="shared" si="114"/>
        <v>0</v>
      </c>
      <c r="BZ155" s="2">
        <f t="shared" si="114"/>
        <v>0</v>
      </c>
      <c r="CA155" s="2">
        <f t="shared" ref="CA155:DF155" si="115">CA164</f>
        <v>2452.14</v>
      </c>
      <c r="CB155" s="2">
        <f t="shared" si="115"/>
        <v>0</v>
      </c>
      <c r="CC155" s="2">
        <f t="shared" si="115"/>
        <v>0</v>
      </c>
      <c r="CD155" s="2">
        <f t="shared" si="115"/>
        <v>2452.14</v>
      </c>
      <c r="CE155" s="2">
        <f t="shared" si="115"/>
        <v>0.93</v>
      </c>
      <c r="CF155" s="2">
        <f t="shared" si="115"/>
        <v>0.93</v>
      </c>
      <c r="CG155" s="2">
        <f t="shared" si="115"/>
        <v>0</v>
      </c>
      <c r="CH155" s="2">
        <f t="shared" si="115"/>
        <v>0.93</v>
      </c>
      <c r="CI155" s="2">
        <f t="shared" si="115"/>
        <v>0</v>
      </c>
      <c r="CJ155" s="2">
        <f t="shared" si="115"/>
        <v>0</v>
      </c>
      <c r="CK155" s="2">
        <f t="shared" si="115"/>
        <v>0</v>
      </c>
      <c r="CL155" s="2">
        <f t="shared" si="115"/>
        <v>0</v>
      </c>
      <c r="CM155" s="2">
        <f t="shared" si="115"/>
        <v>0</v>
      </c>
      <c r="CN155" s="2">
        <f t="shared" si="115"/>
        <v>0</v>
      </c>
      <c r="CO155" s="2">
        <f t="shared" si="115"/>
        <v>0</v>
      </c>
      <c r="CP155" s="2">
        <f t="shared" si="115"/>
        <v>0</v>
      </c>
      <c r="CQ155" s="2">
        <f t="shared" si="115"/>
        <v>0</v>
      </c>
      <c r="CR155" s="2">
        <f t="shared" si="115"/>
        <v>0</v>
      </c>
      <c r="CS155" s="2">
        <f t="shared" si="115"/>
        <v>0</v>
      </c>
      <c r="CT155" s="2">
        <f t="shared" si="115"/>
        <v>0</v>
      </c>
      <c r="CU155" s="2">
        <f t="shared" si="115"/>
        <v>0</v>
      </c>
      <c r="CV155" s="2">
        <f t="shared" si="115"/>
        <v>0</v>
      </c>
      <c r="CW155" s="2">
        <f t="shared" si="115"/>
        <v>0</v>
      </c>
      <c r="CX155" s="2">
        <f t="shared" si="115"/>
        <v>0</v>
      </c>
      <c r="CY155" s="2">
        <f t="shared" si="115"/>
        <v>0</v>
      </c>
      <c r="CZ155" s="2">
        <f t="shared" si="115"/>
        <v>0</v>
      </c>
      <c r="DA155" s="2">
        <f t="shared" si="115"/>
        <v>0</v>
      </c>
      <c r="DB155" s="2">
        <f t="shared" si="115"/>
        <v>0</v>
      </c>
      <c r="DC155" s="2">
        <f t="shared" si="115"/>
        <v>0</v>
      </c>
      <c r="DD155" s="2">
        <f t="shared" si="115"/>
        <v>0</v>
      </c>
      <c r="DE155" s="2">
        <f t="shared" si="115"/>
        <v>0</v>
      </c>
      <c r="DF155" s="2">
        <f t="shared" si="115"/>
        <v>0</v>
      </c>
      <c r="DG155" s="3">
        <f t="shared" ref="DG155:EL155" si="116">DG164</f>
        <v>0</v>
      </c>
      <c r="DH155" s="3">
        <f t="shared" si="116"/>
        <v>0</v>
      </c>
      <c r="DI155" s="3">
        <f t="shared" si="116"/>
        <v>0</v>
      </c>
      <c r="DJ155" s="3">
        <f t="shared" si="116"/>
        <v>0</v>
      </c>
      <c r="DK155" s="3">
        <f t="shared" si="116"/>
        <v>0</v>
      </c>
      <c r="DL155" s="3">
        <f t="shared" si="116"/>
        <v>0</v>
      </c>
      <c r="DM155" s="3">
        <f t="shared" si="116"/>
        <v>0</v>
      </c>
      <c r="DN155" s="3">
        <f t="shared" si="116"/>
        <v>0</v>
      </c>
      <c r="DO155" s="3">
        <f t="shared" si="116"/>
        <v>0</v>
      </c>
      <c r="DP155" s="3">
        <f t="shared" si="116"/>
        <v>0</v>
      </c>
      <c r="DQ155" s="3">
        <f t="shared" si="116"/>
        <v>0</v>
      </c>
      <c r="DR155" s="3">
        <f t="shared" si="116"/>
        <v>0</v>
      </c>
      <c r="DS155" s="3">
        <f t="shared" si="116"/>
        <v>0</v>
      </c>
      <c r="DT155" s="3">
        <f t="shared" si="116"/>
        <v>0</v>
      </c>
      <c r="DU155" s="3">
        <f t="shared" si="116"/>
        <v>0</v>
      </c>
      <c r="DV155" s="3">
        <f t="shared" si="116"/>
        <v>0</v>
      </c>
      <c r="DW155" s="3">
        <f t="shared" si="116"/>
        <v>0</v>
      </c>
      <c r="DX155" s="3">
        <f t="shared" si="116"/>
        <v>0</v>
      </c>
      <c r="DY155" s="3">
        <f t="shared" si="116"/>
        <v>0</v>
      </c>
      <c r="DZ155" s="3">
        <f t="shared" si="116"/>
        <v>0</v>
      </c>
      <c r="EA155" s="3">
        <f t="shared" si="116"/>
        <v>0</v>
      </c>
      <c r="EB155" s="3">
        <f t="shared" si="116"/>
        <v>0</v>
      </c>
      <c r="EC155" s="3">
        <f t="shared" si="116"/>
        <v>0</v>
      </c>
      <c r="ED155" s="3">
        <f t="shared" si="116"/>
        <v>0</v>
      </c>
      <c r="EE155" s="3">
        <f t="shared" si="116"/>
        <v>0</v>
      </c>
      <c r="EF155" s="3">
        <f t="shared" si="116"/>
        <v>0</v>
      </c>
      <c r="EG155" s="3">
        <f t="shared" si="116"/>
        <v>0</v>
      </c>
      <c r="EH155" s="3">
        <f t="shared" si="116"/>
        <v>0</v>
      </c>
      <c r="EI155" s="3">
        <f t="shared" si="116"/>
        <v>0</v>
      </c>
      <c r="EJ155" s="3">
        <f t="shared" si="116"/>
        <v>0</v>
      </c>
      <c r="EK155" s="3">
        <f t="shared" si="116"/>
        <v>0</v>
      </c>
      <c r="EL155" s="3">
        <f t="shared" si="116"/>
        <v>0</v>
      </c>
      <c r="EM155" s="3">
        <f t="shared" ref="EM155:FR155" si="117">EM164</f>
        <v>0</v>
      </c>
      <c r="EN155" s="3">
        <f t="shared" si="117"/>
        <v>0</v>
      </c>
      <c r="EO155" s="3">
        <f t="shared" si="117"/>
        <v>0</v>
      </c>
      <c r="EP155" s="3">
        <f t="shared" si="117"/>
        <v>0</v>
      </c>
      <c r="EQ155" s="3">
        <f t="shared" si="117"/>
        <v>0</v>
      </c>
      <c r="ER155" s="3">
        <f t="shared" si="117"/>
        <v>0</v>
      </c>
      <c r="ES155" s="3">
        <f t="shared" si="117"/>
        <v>0</v>
      </c>
      <c r="ET155" s="3">
        <f t="shared" si="117"/>
        <v>0</v>
      </c>
      <c r="EU155" s="3">
        <f t="shared" si="117"/>
        <v>0</v>
      </c>
      <c r="EV155" s="3">
        <f t="shared" si="117"/>
        <v>0</v>
      </c>
      <c r="EW155" s="3">
        <f t="shared" si="117"/>
        <v>0</v>
      </c>
      <c r="EX155" s="3">
        <f t="shared" si="117"/>
        <v>0</v>
      </c>
      <c r="EY155" s="3">
        <f t="shared" si="117"/>
        <v>0</v>
      </c>
      <c r="EZ155" s="3">
        <f t="shared" si="117"/>
        <v>0</v>
      </c>
      <c r="FA155" s="3">
        <f t="shared" si="117"/>
        <v>0</v>
      </c>
      <c r="FB155" s="3">
        <f t="shared" si="117"/>
        <v>0</v>
      </c>
      <c r="FC155" s="3">
        <f t="shared" si="117"/>
        <v>0</v>
      </c>
      <c r="FD155" s="3">
        <f t="shared" si="117"/>
        <v>0</v>
      </c>
      <c r="FE155" s="3">
        <f t="shared" si="117"/>
        <v>0</v>
      </c>
      <c r="FF155" s="3">
        <f t="shared" si="117"/>
        <v>0</v>
      </c>
      <c r="FG155" s="3">
        <f t="shared" si="117"/>
        <v>0</v>
      </c>
      <c r="FH155" s="3">
        <f t="shared" si="117"/>
        <v>0</v>
      </c>
      <c r="FI155" s="3">
        <f t="shared" si="117"/>
        <v>0</v>
      </c>
      <c r="FJ155" s="3">
        <f t="shared" si="117"/>
        <v>0</v>
      </c>
      <c r="FK155" s="3">
        <f t="shared" si="117"/>
        <v>0</v>
      </c>
      <c r="FL155" s="3">
        <f t="shared" si="117"/>
        <v>0</v>
      </c>
      <c r="FM155" s="3">
        <f t="shared" si="117"/>
        <v>0</v>
      </c>
      <c r="FN155" s="3">
        <f t="shared" si="117"/>
        <v>0</v>
      </c>
      <c r="FO155" s="3">
        <f t="shared" si="117"/>
        <v>0</v>
      </c>
      <c r="FP155" s="3">
        <f t="shared" si="117"/>
        <v>0</v>
      </c>
      <c r="FQ155" s="3">
        <f t="shared" si="117"/>
        <v>0</v>
      </c>
      <c r="FR155" s="3">
        <f t="shared" si="117"/>
        <v>0</v>
      </c>
      <c r="FS155" s="3">
        <f t="shared" ref="FS155:GX155" si="118">FS164</f>
        <v>0</v>
      </c>
      <c r="FT155" s="3">
        <f t="shared" si="118"/>
        <v>0</v>
      </c>
      <c r="FU155" s="3">
        <f t="shared" si="118"/>
        <v>0</v>
      </c>
      <c r="FV155" s="3">
        <f t="shared" si="118"/>
        <v>0</v>
      </c>
      <c r="FW155" s="3">
        <f t="shared" si="118"/>
        <v>0</v>
      </c>
      <c r="FX155" s="3">
        <f t="shared" si="118"/>
        <v>0</v>
      </c>
      <c r="FY155" s="3">
        <f t="shared" si="118"/>
        <v>0</v>
      </c>
      <c r="FZ155" s="3">
        <f t="shared" si="118"/>
        <v>0</v>
      </c>
      <c r="GA155" s="3">
        <f t="shared" si="118"/>
        <v>0</v>
      </c>
      <c r="GB155" s="3">
        <f t="shared" si="118"/>
        <v>0</v>
      </c>
      <c r="GC155" s="3">
        <f t="shared" si="118"/>
        <v>0</v>
      </c>
      <c r="GD155" s="3">
        <f t="shared" si="118"/>
        <v>0</v>
      </c>
      <c r="GE155" s="3">
        <f t="shared" si="118"/>
        <v>0</v>
      </c>
      <c r="GF155" s="3">
        <f t="shared" si="118"/>
        <v>0</v>
      </c>
      <c r="GG155" s="3">
        <f t="shared" si="118"/>
        <v>0</v>
      </c>
      <c r="GH155" s="3">
        <f t="shared" si="118"/>
        <v>0</v>
      </c>
      <c r="GI155" s="3">
        <f t="shared" si="118"/>
        <v>0</v>
      </c>
      <c r="GJ155" s="3">
        <f t="shared" si="118"/>
        <v>0</v>
      </c>
      <c r="GK155" s="3">
        <f t="shared" si="118"/>
        <v>0</v>
      </c>
      <c r="GL155" s="3">
        <f t="shared" si="118"/>
        <v>0</v>
      </c>
      <c r="GM155" s="3">
        <f t="shared" si="118"/>
        <v>0</v>
      </c>
      <c r="GN155" s="3">
        <f t="shared" si="118"/>
        <v>0</v>
      </c>
      <c r="GO155" s="3">
        <f t="shared" si="118"/>
        <v>0</v>
      </c>
      <c r="GP155" s="3">
        <f t="shared" si="118"/>
        <v>0</v>
      </c>
      <c r="GQ155" s="3">
        <f t="shared" si="118"/>
        <v>0</v>
      </c>
      <c r="GR155" s="3">
        <f t="shared" si="118"/>
        <v>0</v>
      </c>
      <c r="GS155" s="3">
        <f t="shared" si="118"/>
        <v>0</v>
      </c>
      <c r="GT155" s="3">
        <f t="shared" si="118"/>
        <v>0</v>
      </c>
      <c r="GU155" s="3">
        <f t="shared" si="118"/>
        <v>0</v>
      </c>
      <c r="GV155" s="3">
        <f t="shared" si="118"/>
        <v>0</v>
      </c>
      <c r="GW155" s="3">
        <f t="shared" si="118"/>
        <v>0</v>
      </c>
      <c r="GX155" s="3">
        <f t="shared" si="118"/>
        <v>0</v>
      </c>
    </row>
    <row r="157" spans="1:245" x14ac:dyDescent="0.2">
      <c r="A157">
        <v>17</v>
      </c>
      <c r="B157">
        <v>1</v>
      </c>
      <c r="D157">
        <f>ROW(EtalonRes!A36)</f>
        <v>36</v>
      </c>
      <c r="E157" t="s">
        <v>137</v>
      </c>
      <c r="F157" t="s">
        <v>138</v>
      </c>
      <c r="G157" t="s">
        <v>139</v>
      </c>
      <c r="H157" t="s">
        <v>19</v>
      </c>
      <c r="I157">
        <v>2</v>
      </c>
      <c r="J157">
        <v>0</v>
      </c>
      <c r="K157">
        <v>2</v>
      </c>
      <c r="O157">
        <f t="shared" ref="O157:O162" si="119">ROUND(CP157,2)</f>
        <v>1012.68</v>
      </c>
      <c r="P157">
        <f t="shared" ref="P157:P162" si="120">ROUND(CQ157*I157,2)</f>
        <v>0</v>
      </c>
      <c r="Q157">
        <f t="shared" ref="Q157:Q162" si="121">ROUND(CR157*I157,2)</f>
        <v>0</v>
      </c>
      <c r="R157">
        <f t="shared" ref="R157:R162" si="122">ROUND(CS157*I157,2)</f>
        <v>0</v>
      </c>
      <c r="S157">
        <f t="shared" ref="S157:S162" si="123">ROUND(CT157*I157,2)</f>
        <v>1012.68</v>
      </c>
      <c r="T157">
        <f t="shared" ref="T157:T162" si="124">ROUND(CU157*I157,2)</f>
        <v>0</v>
      </c>
      <c r="U157">
        <f t="shared" ref="U157:U162" si="125">CV157*I157</f>
        <v>1.64</v>
      </c>
      <c r="V157">
        <f t="shared" ref="V157:V162" si="126">CW157*I157</f>
        <v>0</v>
      </c>
      <c r="W157">
        <f t="shared" ref="W157:W162" si="127">ROUND(CX157*I157,2)</f>
        <v>0</v>
      </c>
      <c r="X157">
        <f t="shared" ref="X157:Y162" si="128">ROUND(CY157,2)</f>
        <v>708.88</v>
      </c>
      <c r="Y157">
        <f t="shared" si="128"/>
        <v>101.27</v>
      </c>
      <c r="AA157">
        <v>1470492014</v>
      </c>
      <c r="AB157">
        <f t="shared" ref="AB157:AB162" si="129">ROUND((AC157+AD157+AF157),6)</f>
        <v>506.34</v>
      </c>
      <c r="AC157">
        <f>ROUND((ES157),6)</f>
        <v>0</v>
      </c>
      <c r="AD157">
        <f>ROUND((((ET157)-(EU157))+AE157),6)</f>
        <v>0</v>
      </c>
      <c r="AE157">
        <f>ROUND((EU157),6)</f>
        <v>0</v>
      </c>
      <c r="AF157">
        <f>ROUND((EV157),6)</f>
        <v>506.34</v>
      </c>
      <c r="AG157">
        <f t="shared" ref="AG157:AG162" si="130">ROUND((AP157),6)</f>
        <v>0</v>
      </c>
      <c r="AH157">
        <f>(EW157)</f>
        <v>0.82</v>
      </c>
      <c r="AI157">
        <f>(EX157)</f>
        <v>0</v>
      </c>
      <c r="AJ157">
        <f t="shared" ref="AJ157:AJ162" si="131">(AS157)</f>
        <v>0</v>
      </c>
      <c r="AK157">
        <v>506.34</v>
      </c>
      <c r="AL157">
        <v>0</v>
      </c>
      <c r="AM157">
        <v>0</v>
      </c>
      <c r="AN157">
        <v>0</v>
      </c>
      <c r="AO157">
        <v>506.34</v>
      </c>
      <c r="AP157">
        <v>0</v>
      </c>
      <c r="AQ157">
        <v>0.82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140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 t="shared" ref="CP157:CP162" si="132">(P157+Q157+S157)</f>
        <v>1012.68</v>
      </c>
      <c r="CQ157">
        <f t="shared" ref="CQ157:CQ162" si="133">(AC157*BC157*AW157)</f>
        <v>0</v>
      </c>
      <c r="CR157">
        <f>((((ET157)*BB157-(EU157)*BS157)+AE157*BS157)*AV157)</f>
        <v>0</v>
      </c>
      <c r="CS157">
        <f t="shared" ref="CS157:CS162" si="134">(AE157*BS157*AV157)</f>
        <v>0</v>
      </c>
      <c r="CT157">
        <f t="shared" ref="CT157:CT162" si="135">(AF157*BA157*AV157)</f>
        <v>506.34</v>
      </c>
      <c r="CU157">
        <f t="shared" ref="CU157:CU162" si="136">AG157</f>
        <v>0</v>
      </c>
      <c r="CV157">
        <f t="shared" ref="CV157:CV162" si="137">(AH157*AV157)</f>
        <v>0.82</v>
      </c>
      <c r="CW157">
        <f t="shared" ref="CW157:CX162" si="138">AI157</f>
        <v>0</v>
      </c>
      <c r="CX157">
        <f t="shared" si="138"/>
        <v>0</v>
      </c>
      <c r="CY157">
        <f t="shared" ref="CY157:CY162" si="139">((S157*BZ157)/100)</f>
        <v>708.87599999999986</v>
      </c>
      <c r="CZ157">
        <f t="shared" ref="CZ157:CZ162" si="140">((S157*CA157)/100)</f>
        <v>101.26799999999999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19</v>
      </c>
      <c r="DW157" t="s">
        <v>19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1441815344</v>
      </c>
      <c r="EF157">
        <v>1</v>
      </c>
      <c r="EG157" t="s">
        <v>21</v>
      </c>
      <c r="EH157">
        <v>0</v>
      </c>
      <c r="EI157" t="s">
        <v>3</v>
      </c>
      <c r="EJ157">
        <v>4</v>
      </c>
      <c r="EK157">
        <v>0</v>
      </c>
      <c r="EL157" t="s">
        <v>22</v>
      </c>
      <c r="EM157" t="s">
        <v>23</v>
      </c>
      <c r="EO157" t="s">
        <v>3</v>
      </c>
      <c r="EQ157">
        <v>0</v>
      </c>
      <c r="ER157">
        <v>506.34</v>
      </c>
      <c r="ES157">
        <v>0</v>
      </c>
      <c r="ET157">
        <v>0</v>
      </c>
      <c r="EU157">
        <v>0</v>
      </c>
      <c r="EV157">
        <v>506.34</v>
      </c>
      <c r="EW157">
        <v>0.82</v>
      </c>
      <c r="EX157">
        <v>0</v>
      </c>
      <c r="EY157">
        <v>0</v>
      </c>
      <c r="FQ157">
        <v>0</v>
      </c>
      <c r="FR157">
        <f t="shared" ref="FR157:FR162" si="141"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1354931498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 t="shared" ref="GL157:GL162" si="142">ROUND(IF(AND(BH157=3,BI157=3,FS157&lt;&gt;0),P157,0),2)</f>
        <v>0</v>
      </c>
      <c r="GM157">
        <f t="shared" ref="GM157:GM162" si="143">ROUND(O157+X157+Y157+GK157,2)+GX157</f>
        <v>1822.83</v>
      </c>
      <c r="GN157">
        <f t="shared" ref="GN157:GN162" si="144">IF(OR(BI157=0,BI157=1),GM157-GX157,0)</f>
        <v>0</v>
      </c>
      <c r="GO157">
        <f t="shared" ref="GO157:GO162" si="145">IF(BI157=2,GM157-GX157,0)</f>
        <v>0</v>
      </c>
      <c r="GP157">
        <f t="shared" ref="GP157:GP162" si="146">IF(BI157=4,GM157-GX157,0)</f>
        <v>1822.83</v>
      </c>
      <c r="GR157">
        <v>0</v>
      </c>
      <c r="GS157">
        <v>3</v>
      </c>
      <c r="GT157">
        <v>0</v>
      </c>
      <c r="GU157" t="s">
        <v>3</v>
      </c>
      <c r="GV157">
        <f t="shared" ref="GV157:GV162" si="147">ROUND((GT157),6)</f>
        <v>0</v>
      </c>
      <c r="GW157">
        <v>1</v>
      </c>
      <c r="GX157">
        <f t="shared" ref="GX157:GX162" si="148">ROUND(HC157*I157,2)</f>
        <v>0</v>
      </c>
      <c r="HA157">
        <v>0</v>
      </c>
      <c r="HB157">
        <v>0</v>
      </c>
      <c r="HC157">
        <f t="shared" ref="HC157:HC162" si="149"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ROW(EtalonRes!A40)</f>
        <v>40</v>
      </c>
      <c r="E158" t="s">
        <v>3</v>
      </c>
      <c r="F158" t="s">
        <v>141</v>
      </c>
      <c r="G158" t="s">
        <v>142</v>
      </c>
      <c r="H158" t="s">
        <v>104</v>
      </c>
      <c r="I158">
        <f>ROUND((22+46+21+4)*0.1/100,9)</f>
        <v>9.2999999999999999E-2</v>
      </c>
      <c r="J158">
        <v>0</v>
      </c>
      <c r="K158">
        <f>ROUND((22+46+21+4)*0.1/100,9)</f>
        <v>9.2999999999999999E-2</v>
      </c>
      <c r="O158">
        <f t="shared" si="119"/>
        <v>1572.39</v>
      </c>
      <c r="P158">
        <f t="shared" si="120"/>
        <v>253.72</v>
      </c>
      <c r="Q158">
        <f t="shared" si="121"/>
        <v>0</v>
      </c>
      <c r="R158">
        <f t="shared" si="122"/>
        <v>0</v>
      </c>
      <c r="S158">
        <f t="shared" si="123"/>
        <v>1318.67</v>
      </c>
      <c r="T158">
        <f t="shared" si="124"/>
        <v>0</v>
      </c>
      <c r="U158">
        <f t="shared" si="125"/>
        <v>2.74722</v>
      </c>
      <c r="V158">
        <f t="shared" si="126"/>
        <v>0</v>
      </c>
      <c r="W158">
        <f t="shared" si="127"/>
        <v>0</v>
      </c>
      <c r="X158">
        <f t="shared" si="128"/>
        <v>923.07</v>
      </c>
      <c r="Y158">
        <f t="shared" si="128"/>
        <v>131.87</v>
      </c>
      <c r="AA158">
        <v>-1</v>
      </c>
      <c r="AB158">
        <f t="shared" si="129"/>
        <v>16907.419999999998</v>
      </c>
      <c r="AC158">
        <f>ROUND((ES158),6)</f>
        <v>2728.22</v>
      </c>
      <c r="AD158">
        <f>ROUND((((ET158)-(EU158))+AE158),6)</f>
        <v>0</v>
      </c>
      <c r="AE158">
        <f>ROUND((EU158),6)</f>
        <v>0</v>
      </c>
      <c r="AF158">
        <f>ROUND((EV158),6)</f>
        <v>14179.2</v>
      </c>
      <c r="AG158">
        <f t="shared" si="130"/>
        <v>0</v>
      </c>
      <c r="AH158">
        <f>(EW158)</f>
        <v>29.54</v>
      </c>
      <c r="AI158">
        <f>(EX158)</f>
        <v>0</v>
      </c>
      <c r="AJ158">
        <f t="shared" si="131"/>
        <v>0</v>
      </c>
      <c r="AK158">
        <v>16907.419999999998</v>
      </c>
      <c r="AL158">
        <v>2728.22</v>
      </c>
      <c r="AM158">
        <v>0</v>
      </c>
      <c r="AN158">
        <v>0</v>
      </c>
      <c r="AO158">
        <v>14179.2</v>
      </c>
      <c r="AP158">
        <v>0</v>
      </c>
      <c r="AQ158">
        <v>29.54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143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 t="shared" si="132"/>
        <v>1572.39</v>
      </c>
      <c r="CQ158">
        <f t="shared" si="133"/>
        <v>2728.22</v>
      </c>
      <c r="CR158">
        <f>((((ET158)*BB158-(EU158)*BS158)+AE158*BS158)*AV158)</f>
        <v>0</v>
      </c>
      <c r="CS158">
        <f t="shared" si="134"/>
        <v>0</v>
      </c>
      <c r="CT158">
        <f t="shared" si="135"/>
        <v>14179.2</v>
      </c>
      <c r="CU158">
        <f t="shared" si="136"/>
        <v>0</v>
      </c>
      <c r="CV158">
        <f t="shared" si="137"/>
        <v>29.54</v>
      </c>
      <c r="CW158">
        <f t="shared" si="138"/>
        <v>0</v>
      </c>
      <c r="CX158">
        <f t="shared" si="138"/>
        <v>0</v>
      </c>
      <c r="CY158">
        <f t="shared" si="139"/>
        <v>923.06900000000007</v>
      </c>
      <c r="CZ158">
        <f t="shared" si="140"/>
        <v>131.86700000000002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1003</v>
      </c>
      <c r="DV158" t="s">
        <v>104</v>
      </c>
      <c r="DW158" t="s">
        <v>104</v>
      </c>
      <c r="DX158">
        <v>100</v>
      </c>
      <c r="DZ158" t="s">
        <v>3</v>
      </c>
      <c r="EA158" t="s">
        <v>3</v>
      </c>
      <c r="EB158" t="s">
        <v>3</v>
      </c>
      <c r="EC158" t="s">
        <v>3</v>
      </c>
      <c r="EE158">
        <v>1441815344</v>
      </c>
      <c r="EF158">
        <v>1</v>
      </c>
      <c r="EG158" t="s">
        <v>21</v>
      </c>
      <c r="EH158">
        <v>0</v>
      </c>
      <c r="EI158" t="s">
        <v>3</v>
      </c>
      <c r="EJ158">
        <v>4</v>
      </c>
      <c r="EK158">
        <v>0</v>
      </c>
      <c r="EL158" t="s">
        <v>22</v>
      </c>
      <c r="EM158" t="s">
        <v>23</v>
      </c>
      <c r="EO158" t="s">
        <v>3</v>
      </c>
      <c r="EQ158">
        <v>1311744</v>
      </c>
      <c r="ER158">
        <v>16907.419999999998</v>
      </c>
      <c r="ES158">
        <v>2728.22</v>
      </c>
      <c r="ET158">
        <v>0</v>
      </c>
      <c r="EU158">
        <v>0</v>
      </c>
      <c r="EV158">
        <v>14179.2</v>
      </c>
      <c r="EW158">
        <v>29.54</v>
      </c>
      <c r="EX158">
        <v>0</v>
      </c>
      <c r="EY158">
        <v>0</v>
      </c>
      <c r="FQ158">
        <v>0</v>
      </c>
      <c r="FR158">
        <f t="shared" si="141"/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-317825441</v>
      </c>
      <c r="GG158">
        <v>2</v>
      </c>
      <c r="GH158">
        <v>1</v>
      </c>
      <c r="GI158">
        <v>-2</v>
      </c>
      <c r="GJ158">
        <v>0</v>
      </c>
      <c r="GK158">
        <f>ROUND(R158*(R12)/100,2)</f>
        <v>0</v>
      </c>
      <c r="GL158">
        <f t="shared" si="142"/>
        <v>0</v>
      </c>
      <c r="GM158">
        <f t="shared" si="143"/>
        <v>2627.33</v>
      </c>
      <c r="GN158">
        <f t="shared" si="144"/>
        <v>0</v>
      </c>
      <c r="GO158">
        <f t="shared" si="145"/>
        <v>0</v>
      </c>
      <c r="GP158">
        <f t="shared" si="146"/>
        <v>2627.33</v>
      </c>
      <c r="GR158">
        <v>0</v>
      </c>
      <c r="GS158">
        <v>3</v>
      </c>
      <c r="GT158">
        <v>0</v>
      </c>
      <c r="GU158" t="s">
        <v>3</v>
      </c>
      <c r="GV158">
        <f t="shared" si="147"/>
        <v>0</v>
      </c>
      <c r="GW158">
        <v>1</v>
      </c>
      <c r="GX158">
        <f t="shared" si="148"/>
        <v>0</v>
      </c>
      <c r="HA158">
        <v>0</v>
      </c>
      <c r="HB158">
        <v>0</v>
      </c>
      <c r="HC158">
        <f t="shared" si="149"/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17</v>
      </c>
      <c r="B159">
        <v>1</v>
      </c>
      <c r="D159">
        <f>ROW(EtalonRes!A41)</f>
        <v>41</v>
      </c>
      <c r="E159" t="s">
        <v>3</v>
      </c>
      <c r="F159" t="s">
        <v>102</v>
      </c>
      <c r="G159" t="s">
        <v>103</v>
      </c>
      <c r="H159" t="s">
        <v>104</v>
      </c>
      <c r="I159">
        <f>ROUND((22+46+21+4+61)*0.1/100,9)</f>
        <v>0.154</v>
      </c>
      <c r="J159">
        <v>0</v>
      </c>
      <c r="K159">
        <f>ROUND((22+46+21+4+61)*0.1/100,9)</f>
        <v>0.154</v>
      </c>
      <c r="O159">
        <f t="shared" si="119"/>
        <v>311.67</v>
      </c>
      <c r="P159">
        <f t="shared" si="120"/>
        <v>0</v>
      </c>
      <c r="Q159">
        <f t="shared" si="121"/>
        <v>0</v>
      </c>
      <c r="R159">
        <f t="shared" si="122"/>
        <v>0</v>
      </c>
      <c r="S159">
        <f t="shared" si="123"/>
        <v>311.67</v>
      </c>
      <c r="T159">
        <f t="shared" si="124"/>
        <v>0</v>
      </c>
      <c r="U159">
        <f t="shared" si="125"/>
        <v>0.5544</v>
      </c>
      <c r="V159">
        <f t="shared" si="126"/>
        <v>0</v>
      </c>
      <c r="W159">
        <f t="shared" si="127"/>
        <v>0</v>
      </c>
      <c r="X159">
        <f t="shared" si="128"/>
        <v>218.17</v>
      </c>
      <c r="Y159">
        <f t="shared" si="128"/>
        <v>31.17</v>
      </c>
      <c r="AA159">
        <v>-1</v>
      </c>
      <c r="AB159">
        <f t="shared" si="129"/>
        <v>2023.8</v>
      </c>
      <c r="AC159">
        <f>ROUND(((ES159*4)),6)</f>
        <v>0</v>
      </c>
      <c r="AD159">
        <f>ROUND(((((ET159*4))-((EU159*4)))+AE159),6)</f>
        <v>0</v>
      </c>
      <c r="AE159">
        <f>ROUND(((EU159*4)),6)</f>
        <v>0</v>
      </c>
      <c r="AF159">
        <f>ROUND(((EV159*4)),6)</f>
        <v>2023.8</v>
      </c>
      <c r="AG159">
        <f t="shared" si="130"/>
        <v>0</v>
      </c>
      <c r="AH159">
        <f>((EW159*4))</f>
        <v>3.6</v>
      </c>
      <c r="AI159">
        <f>((EX159*4))</f>
        <v>0</v>
      </c>
      <c r="AJ159">
        <f t="shared" si="131"/>
        <v>0</v>
      </c>
      <c r="AK159">
        <v>505.95</v>
      </c>
      <c r="AL159">
        <v>0</v>
      </c>
      <c r="AM159">
        <v>0</v>
      </c>
      <c r="AN159">
        <v>0</v>
      </c>
      <c r="AO159">
        <v>505.95</v>
      </c>
      <c r="AP159">
        <v>0</v>
      </c>
      <c r="AQ159">
        <v>0.9</v>
      </c>
      <c r="AR159">
        <v>0</v>
      </c>
      <c r="AS159">
        <v>0</v>
      </c>
      <c r="AT159">
        <v>70</v>
      </c>
      <c r="AU159">
        <v>10</v>
      </c>
      <c r="AV159">
        <v>1</v>
      </c>
      <c r="AW159">
        <v>1</v>
      </c>
      <c r="AZ159">
        <v>1</v>
      </c>
      <c r="BA159">
        <v>1</v>
      </c>
      <c r="BB159">
        <v>1</v>
      </c>
      <c r="BC159">
        <v>1</v>
      </c>
      <c r="BD159" t="s">
        <v>3</v>
      </c>
      <c r="BE159" t="s">
        <v>3</v>
      </c>
      <c r="BF159" t="s">
        <v>3</v>
      </c>
      <c r="BG159" t="s">
        <v>3</v>
      </c>
      <c r="BH159">
        <v>0</v>
      </c>
      <c r="BI159">
        <v>4</v>
      </c>
      <c r="BJ159" t="s">
        <v>105</v>
      </c>
      <c r="BM159">
        <v>0</v>
      </c>
      <c r="BN159">
        <v>0</v>
      </c>
      <c r="BO159" t="s">
        <v>3</v>
      </c>
      <c r="BP159">
        <v>0</v>
      </c>
      <c r="BQ159">
        <v>1</v>
      </c>
      <c r="BR159">
        <v>0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 t="s">
        <v>3</v>
      </c>
      <c r="BZ159">
        <v>70</v>
      </c>
      <c r="CA159">
        <v>10</v>
      </c>
      <c r="CB159" t="s">
        <v>3</v>
      </c>
      <c r="CE159">
        <v>0</v>
      </c>
      <c r="CF159">
        <v>0</v>
      </c>
      <c r="CG159">
        <v>0</v>
      </c>
      <c r="CM159">
        <v>0</v>
      </c>
      <c r="CN159" t="s">
        <v>3</v>
      </c>
      <c r="CO159">
        <v>0</v>
      </c>
      <c r="CP159">
        <f t="shared" si="132"/>
        <v>311.67</v>
      </c>
      <c r="CQ159">
        <f t="shared" si="133"/>
        <v>0</v>
      </c>
      <c r="CR159">
        <f>(((((ET159*4))*BB159-((EU159*4))*BS159)+AE159*BS159)*AV159)</f>
        <v>0</v>
      </c>
      <c r="CS159">
        <f t="shared" si="134"/>
        <v>0</v>
      </c>
      <c r="CT159">
        <f t="shared" si="135"/>
        <v>2023.8</v>
      </c>
      <c r="CU159">
        <f t="shared" si="136"/>
        <v>0</v>
      </c>
      <c r="CV159">
        <f t="shared" si="137"/>
        <v>3.6</v>
      </c>
      <c r="CW159">
        <f t="shared" si="138"/>
        <v>0</v>
      </c>
      <c r="CX159">
        <f t="shared" si="138"/>
        <v>0</v>
      </c>
      <c r="CY159">
        <f t="shared" si="139"/>
        <v>218.16900000000001</v>
      </c>
      <c r="CZ159">
        <f t="shared" si="140"/>
        <v>31.167000000000002</v>
      </c>
      <c r="DC159" t="s">
        <v>3</v>
      </c>
      <c r="DD159" t="s">
        <v>106</v>
      </c>
      <c r="DE159" t="s">
        <v>106</v>
      </c>
      <c r="DF159" t="s">
        <v>106</v>
      </c>
      <c r="DG159" t="s">
        <v>106</v>
      </c>
      <c r="DH159" t="s">
        <v>3</v>
      </c>
      <c r="DI159" t="s">
        <v>106</v>
      </c>
      <c r="DJ159" t="s">
        <v>106</v>
      </c>
      <c r="DK159" t="s">
        <v>3</v>
      </c>
      <c r="DL159" t="s">
        <v>3</v>
      </c>
      <c r="DM159" t="s">
        <v>3</v>
      </c>
      <c r="DN159">
        <v>0</v>
      </c>
      <c r="DO159">
        <v>0</v>
      </c>
      <c r="DP159">
        <v>1</v>
      </c>
      <c r="DQ159">
        <v>1</v>
      </c>
      <c r="DU159">
        <v>1003</v>
      </c>
      <c r="DV159" t="s">
        <v>104</v>
      </c>
      <c r="DW159" t="s">
        <v>104</v>
      </c>
      <c r="DX159">
        <v>100</v>
      </c>
      <c r="DZ159" t="s">
        <v>3</v>
      </c>
      <c r="EA159" t="s">
        <v>3</v>
      </c>
      <c r="EB159" t="s">
        <v>3</v>
      </c>
      <c r="EC159" t="s">
        <v>3</v>
      </c>
      <c r="EE159">
        <v>1441815344</v>
      </c>
      <c r="EF159">
        <v>1</v>
      </c>
      <c r="EG159" t="s">
        <v>21</v>
      </c>
      <c r="EH159">
        <v>0</v>
      </c>
      <c r="EI159" t="s">
        <v>3</v>
      </c>
      <c r="EJ159">
        <v>4</v>
      </c>
      <c r="EK159">
        <v>0</v>
      </c>
      <c r="EL159" t="s">
        <v>22</v>
      </c>
      <c r="EM159" t="s">
        <v>23</v>
      </c>
      <c r="EO159" t="s">
        <v>3</v>
      </c>
      <c r="EQ159">
        <v>1024</v>
      </c>
      <c r="ER159">
        <v>505.95</v>
      </c>
      <c r="ES159">
        <v>0</v>
      </c>
      <c r="ET159">
        <v>0</v>
      </c>
      <c r="EU159">
        <v>0</v>
      </c>
      <c r="EV159">
        <v>505.95</v>
      </c>
      <c r="EW159">
        <v>0.9</v>
      </c>
      <c r="EX159">
        <v>0</v>
      </c>
      <c r="EY159">
        <v>0</v>
      </c>
      <c r="FQ159">
        <v>0</v>
      </c>
      <c r="FR159">
        <f t="shared" si="141"/>
        <v>0</v>
      </c>
      <c r="FS159">
        <v>0</v>
      </c>
      <c r="FX159">
        <v>70</v>
      </c>
      <c r="FY159">
        <v>10</v>
      </c>
      <c r="GA159" t="s">
        <v>3</v>
      </c>
      <c r="GD159">
        <v>0</v>
      </c>
      <c r="GF159">
        <v>-341239612</v>
      </c>
      <c r="GG159">
        <v>2</v>
      </c>
      <c r="GH159">
        <v>1</v>
      </c>
      <c r="GI159">
        <v>-2</v>
      </c>
      <c r="GJ159">
        <v>0</v>
      </c>
      <c r="GK159">
        <f>ROUND(R159*(R12)/100,2)</f>
        <v>0</v>
      </c>
      <c r="GL159">
        <f t="shared" si="142"/>
        <v>0</v>
      </c>
      <c r="GM159">
        <f t="shared" si="143"/>
        <v>561.01</v>
      </c>
      <c r="GN159">
        <f t="shared" si="144"/>
        <v>0</v>
      </c>
      <c r="GO159">
        <f t="shared" si="145"/>
        <v>0</v>
      </c>
      <c r="GP159">
        <f t="shared" si="146"/>
        <v>561.01</v>
      </c>
      <c r="GR159">
        <v>0</v>
      </c>
      <c r="GS159">
        <v>3</v>
      </c>
      <c r="GT159">
        <v>0</v>
      </c>
      <c r="GU159" t="s">
        <v>3</v>
      </c>
      <c r="GV159">
        <f t="shared" si="147"/>
        <v>0</v>
      </c>
      <c r="GW159">
        <v>1</v>
      </c>
      <c r="GX159">
        <f t="shared" si="148"/>
        <v>0</v>
      </c>
      <c r="HA159">
        <v>0</v>
      </c>
      <c r="HB159">
        <v>0</v>
      </c>
      <c r="HC159">
        <f t="shared" si="149"/>
        <v>0</v>
      </c>
      <c r="HE159" t="s">
        <v>3</v>
      </c>
      <c r="HF159" t="s">
        <v>3</v>
      </c>
      <c r="HM159" t="s">
        <v>3</v>
      </c>
      <c r="HN159" t="s">
        <v>3</v>
      </c>
      <c r="HO159" t="s">
        <v>3</v>
      </c>
      <c r="HP159" t="s">
        <v>3</v>
      </c>
      <c r="HQ159" t="s">
        <v>3</v>
      </c>
      <c r="IK159">
        <v>0</v>
      </c>
    </row>
    <row r="160" spans="1:245" x14ac:dyDescent="0.2">
      <c r="A160">
        <v>17</v>
      </c>
      <c r="B160">
        <v>1</v>
      </c>
      <c r="D160">
        <f>ROW(EtalonRes!A42)</f>
        <v>42</v>
      </c>
      <c r="E160" t="s">
        <v>144</v>
      </c>
      <c r="F160" t="s">
        <v>145</v>
      </c>
      <c r="G160" t="s">
        <v>146</v>
      </c>
      <c r="H160" t="s">
        <v>40</v>
      </c>
      <c r="I160">
        <f>ROUND(3/10,9)</f>
        <v>0.3</v>
      </c>
      <c r="J160">
        <v>0</v>
      </c>
      <c r="K160">
        <f>ROUND(3/10,9)</f>
        <v>0.3</v>
      </c>
      <c r="O160">
        <f t="shared" si="119"/>
        <v>113</v>
      </c>
      <c r="P160">
        <f t="shared" si="120"/>
        <v>0</v>
      </c>
      <c r="Q160">
        <f t="shared" si="121"/>
        <v>0</v>
      </c>
      <c r="R160">
        <f t="shared" si="122"/>
        <v>0</v>
      </c>
      <c r="S160">
        <f t="shared" si="123"/>
        <v>113</v>
      </c>
      <c r="T160">
        <f t="shared" si="124"/>
        <v>0</v>
      </c>
      <c r="U160">
        <f t="shared" si="125"/>
        <v>0.183</v>
      </c>
      <c r="V160">
        <f t="shared" si="126"/>
        <v>0</v>
      </c>
      <c r="W160">
        <f t="shared" si="127"/>
        <v>0</v>
      </c>
      <c r="X160">
        <f t="shared" si="128"/>
        <v>79.099999999999994</v>
      </c>
      <c r="Y160">
        <f t="shared" si="128"/>
        <v>11.3</v>
      </c>
      <c r="AA160">
        <v>1470492014</v>
      </c>
      <c r="AB160">
        <f t="shared" si="129"/>
        <v>376.67</v>
      </c>
      <c r="AC160">
        <f>ROUND((ES160),6)</f>
        <v>0</v>
      </c>
      <c r="AD160">
        <f>ROUND((((ET160)-(EU160))+AE160),6)</f>
        <v>0</v>
      </c>
      <c r="AE160">
        <f>ROUND((EU160),6)</f>
        <v>0</v>
      </c>
      <c r="AF160">
        <f>ROUND((EV160),6)</f>
        <v>376.67</v>
      </c>
      <c r="AG160">
        <f t="shared" si="130"/>
        <v>0</v>
      </c>
      <c r="AH160">
        <f>(EW160)</f>
        <v>0.61</v>
      </c>
      <c r="AI160">
        <f>(EX160)</f>
        <v>0</v>
      </c>
      <c r="AJ160">
        <f t="shared" si="131"/>
        <v>0</v>
      </c>
      <c r="AK160">
        <v>376.67</v>
      </c>
      <c r="AL160">
        <v>0</v>
      </c>
      <c r="AM160">
        <v>0</v>
      </c>
      <c r="AN160">
        <v>0</v>
      </c>
      <c r="AO160">
        <v>376.67</v>
      </c>
      <c r="AP160">
        <v>0</v>
      </c>
      <c r="AQ160">
        <v>0.61</v>
      </c>
      <c r="AR160">
        <v>0</v>
      </c>
      <c r="AS160">
        <v>0</v>
      </c>
      <c r="AT160">
        <v>70</v>
      </c>
      <c r="AU160">
        <v>10</v>
      </c>
      <c r="AV160">
        <v>1</v>
      </c>
      <c r="AW160">
        <v>1</v>
      </c>
      <c r="AZ160">
        <v>1</v>
      </c>
      <c r="BA160">
        <v>1</v>
      </c>
      <c r="BB160">
        <v>1</v>
      </c>
      <c r="BC160">
        <v>1</v>
      </c>
      <c r="BD160" t="s">
        <v>3</v>
      </c>
      <c r="BE160" t="s">
        <v>3</v>
      </c>
      <c r="BF160" t="s">
        <v>3</v>
      </c>
      <c r="BG160" t="s">
        <v>3</v>
      </c>
      <c r="BH160">
        <v>0</v>
      </c>
      <c r="BI160">
        <v>4</v>
      </c>
      <c r="BJ160" t="s">
        <v>147</v>
      </c>
      <c r="BM160">
        <v>0</v>
      </c>
      <c r="BN160">
        <v>0</v>
      </c>
      <c r="BO160" t="s">
        <v>3</v>
      </c>
      <c r="BP160">
        <v>0</v>
      </c>
      <c r="BQ160">
        <v>1</v>
      </c>
      <c r="BR160">
        <v>0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 t="s">
        <v>3</v>
      </c>
      <c r="BZ160">
        <v>70</v>
      </c>
      <c r="CA160">
        <v>10</v>
      </c>
      <c r="CB160" t="s">
        <v>3</v>
      </c>
      <c r="CE160">
        <v>0</v>
      </c>
      <c r="CF160">
        <v>0</v>
      </c>
      <c r="CG160">
        <v>0</v>
      </c>
      <c r="CM160">
        <v>0</v>
      </c>
      <c r="CN160" t="s">
        <v>3</v>
      </c>
      <c r="CO160">
        <v>0</v>
      </c>
      <c r="CP160">
        <f t="shared" si="132"/>
        <v>113</v>
      </c>
      <c r="CQ160">
        <f t="shared" si="133"/>
        <v>0</v>
      </c>
      <c r="CR160">
        <f>((((ET160)*BB160-(EU160)*BS160)+AE160*BS160)*AV160)</f>
        <v>0</v>
      </c>
      <c r="CS160">
        <f t="shared" si="134"/>
        <v>0</v>
      </c>
      <c r="CT160">
        <f t="shared" si="135"/>
        <v>376.67</v>
      </c>
      <c r="CU160">
        <f t="shared" si="136"/>
        <v>0</v>
      </c>
      <c r="CV160">
        <f t="shared" si="137"/>
        <v>0.61</v>
      </c>
      <c r="CW160">
        <f t="shared" si="138"/>
        <v>0</v>
      </c>
      <c r="CX160">
        <f t="shared" si="138"/>
        <v>0</v>
      </c>
      <c r="CY160">
        <f t="shared" si="139"/>
        <v>79.099999999999994</v>
      </c>
      <c r="CZ160">
        <f t="shared" si="140"/>
        <v>11.3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>
        <v>0</v>
      </c>
      <c r="DO160">
        <v>0</v>
      </c>
      <c r="DP160">
        <v>1</v>
      </c>
      <c r="DQ160">
        <v>1</v>
      </c>
      <c r="DU160">
        <v>16987630</v>
      </c>
      <c r="DV160" t="s">
        <v>40</v>
      </c>
      <c r="DW160" t="s">
        <v>40</v>
      </c>
      <c r="DX160">
        <v>10</v>
      </c>
      <c r="DZ160" t="s">
        <v>3</v>
      </c>
      <c r="EA160" t="s">
        <v>3</v>
      </c>
      <c r="EB160" t="s">
        <v>3</v>
      </c>
      <c r="EC160" t="s">
        <v>3</v>
      </c>
      <c r="EE160">
        <v>1441815344</v>
      </c>
      <c r="EF160">
        <v>1</v>
      </c>
      <c r="EG160" t="s">
        <v>21</v>
      </c>
      <c r="EH160">
        <v>0</v>
      </c>
      <c r="EI160" t="s">
        <v>3</v>
      </c>
      <c r="EJ160">
        <v>4</v>
      </c>
      <c r="EK160">
        <v>0</v>
      </c>
      <c r="EL160" t="s">
        <v>22</v>
      </c>
      <c r="EM160" t="s">
        <v>23</v>
      </c>
      <c r="EO160" t="s">
        <v>3</v>
      </c>
      <c r="EQ160">
        <v>0</v>
      </c>
      <c r="ER160">
        <v>376.67</v>
      </c>
      <c r="ES160">
        <v>0</v>
      </c>
      <c r="ET160">
        <v>0</v>
      </c>
      <c r="EU160">
        <v>0</v>
      </c>
      <c r="EV160">
        <v>376.67</v>
      </c>
      <c r="EW160">
        <v>0.61</v>
      </c>
      <c r="EX160">
        <v>0</v>
      </c>
      <c r="EY160">
        <v>0</v>
      </c>
      <c r="FQ160">
        <v>0</v>
      </c>
      <c r="FR160">
        <f t="shared" si="141"/>
        <v>0</v>
      </c>
      <c r="FS160">
        <v>0</v>
      </c>
      <c r="FX160">
        <v>70</v>
      </c>
      <c r="FY160">
        <v>10</v>
      </c>
      <c r="GA160" t="s">
        <v>3</v>
      </c>
      <c r="GD160">
        <v>0</v>
      </c>
      <c r="GF160">
        <v>357408898</v>
      </c>
      <c r="GG160">
        <v>2</v>
      </c>
      <c r="GH160">
        <v>1</v>
      </c>
      <c r="GI160">
        <v>-2</v>
      </c>
      <c r="GJ160">
        <v>0</v>
      </c>
      <c r="GK160">
        <f>ROUND(R160*(R12)/100,2)</f>
        <v>0</v>
      </c>
      <c r="GL160">
        <f t="shared" si="142"/>
        <v>0</v>
      </c>
      <c r="GM160">
        <f t="shared" si="143"/>
        <v>203.4</v>
      </c>
      <c r="GN160">
        <f t="shared" si="144"/>
        <v>0</v>
      </c>
      <c r="GO160">
        <f t="shared" si="145"/>
        <v>0</v>
      </c>
      <c r="GP160">
        <f t="shared" si="146"/>
        <v>203.4</v>
      </c>
      <c r="GR160">
        <v>0</v>
      </c>
      <c r="GS160">
        <v>3</v>
      </c>
      <c r="GT160">
        <v>0</v>
      </c>
      <c r="GU160" t="s">
        <v>3</v>
      </c>
      <c r="GV160">
        <f t="shared" si="147"/>
        <v>0</v>
      </c>
      <c r="GW160">
        <v>1</v>
      </c>
      <c r="GX160">
        <f t="shared" si="148"/>
        <v>0</v>
      </c>
      <c r="HA160">
        <v>0</v>
      </c>
      <c r="HB160">
        <v>0</v>
      </c>
      <c r="HC160">
        <f t="shared" si="149"/>
        <v>0</v>
      </c>
      <c r="HE160" t="s">
        <v>3</v>
      </c>
      <c r="HF160" t="s">
        <v>3</v>
      </c>
      <c r="HM160" t="s">
        <v>3</v>
      </c>
      <c r="HN160" t="s">
        <v>3</v>
      </c>
      <c r="HO160" t="s">
        <v>3</v>
      </c>
      <c r="HP160" t="s">
        <v>3</v>
      </c>
      <c r="HQ160" t="s">
        <v>3</v>
      </c>
      <c r="IK160">
        <v>0</v>
      </c>
    </row>
    <row r="161" spans="1:245" x14ac:dyDescent="0.2">
      <c r="A161">
        <v>17</v>
      </c>
      <c r="B161">
        <v>1</v>
      </c>
      <c r="D161">
        <f>ROW(EtalonRes!A44)</f>
        <v>44</v>
      </c>
      <c r="E161" t="s">
        <v>148</v>
      </c>
      <c r="F161" t="s">
        <v>149</v>
      </c>
      <c r="G161" t="s">
        <v>150</v>
      </c>
      <c r="H161" t="s">
        <v>19</v>
      </c>
      <c r="I161">
        <v>3</v>
      </c>
      <c r="J161">
        <v>0</v>
      </c>
      <c r="K161">
        <v>3</v>
      </c>
      <c r="O161">
        <f t="shared" si="119"/>
        <v>237.03</v>
      </c>
      <c r="P161">
        <f t="shared" si="120"/>
        <v>0.93</v>
      </c>
      <c r="Q161">
        <f t="shared" si="121"/>
        <v>0</v>
      </c>
      <c r="R161">
        <f t="shared" si="122"/>
        <v>0</v>
      </c>
      <c r="S161">
        <f t="shared" si="123"/>
        <v>236.1</v>
      </c>
      <c r="T161">
        <f t="shared" si="124"/>
        <v>0</v>
      </c>
      <c r="U161">
        <f t="shared" si="125"/>
        <v>0.42000000000000004</v>
      </c>
      <c r="V161">
        <f t="shared" si="126"/>
        <v>0</v>
      </c>
      <c r="W161">
        <f t="shared" si="127"/>
        <v>0</v>
      </c>
      <c r="X161">
        <f t="shared" si="128"/>
        <v>165.27</v>
      </c>
      <c r="Y161">
        <f t="shared" si="128"/>
        <v>23.61</v>
      </c>
      <c r="AA161">
        <v>1470492014</v>
      </c>
      <c r="AB161">
        <f t="shared" si="129"/>
        <v>79.010000000000005</v>
      </c>
      <c r="AC161">
        <f>ROUND((ES161),6)</f>
        <v>0.31</v>
      </c>
      <c r="AD161">
        <f>ROUND((((ET161)-(EU161))+AE161),6)</f>
        <v>0</v>
      </c>
      <c r="AE161">
        <f>ROUND((EU161),6)</f>
        <v>0</v>
      </c>
      <c r="AF161">
        <f>ROUND((EV161),6)</f>
        <v>78.7</v>
      </c>
      <c r="AG161">
        <f t="shared" si="130"/>
        <v>0</v>
      </c>
      <c r="AH161">
        <f>(EW161)</f>
        <v>0.14000000000000001</v>
      </c>
      <c r="AI161">
        <f>(EX161)</f>
        <v>0</v>
      </c>
      <c r="AJ161">
        <f t="shared" si="131"/>
        <v>0</v>
      </c>
      <c r="AK161">
        <v>79.010000000000005</v>
      </c>
      <c r="AL161">
        <v>0.31</v>
      </c>
      <c r="AM161">
        <v>0</v>
      </c>
      <c r="AN161">
        <v>0</v>
      </c>
      <c r="AO161">
        <v>78.7</v>
      </c>
      <c r="AP161">
        <v>0</v>
      </c>
      <c r="AQ161">
        <v>0.14000000000000001</v>
      </c>
      <c r="AR161">
        <v>0</v>
      </c>
      <c r="AS161">
        <v>0</v>
      </c>
      <c r="AT161">
        <v>70</v>
      </c>
      <c r="AU161">
        <v>10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3</v>
      </c>
      <c r="BE161" t="s">
        <v>3</v>
      </c>
      <c r="BF161" t="s">
        <v>3</v>
      </c>
      <c r="BG161" t="s">
        <v>3</v>
      </c>
      <c r="BH161">
        <v>0</v>
      </c>
      <c r="BI161">
        <v>4</v>
      </c>
      <c r="BJ161" t="s">
        <v>151</v>
      </c>
      <c r="BM161">
        <v>0</v>
      </c>
      <c r="BN161">
        <v>0</v>
      </c>
      <c r="BO161" t="s">
        <v>3</v>
      </c>
      <c r="BP161">
        <v>0</v>
      </c>
      <c r="BQ161">
        <v>1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3</v>
      </c>
      <c r="BZ161">
        <v>70</v>
      </c>
      <c r="CA161">
        <v>10</v>
      </c>
      <c r="CB161" t="s">
        <v>3</v>
      </c>
      <c r="CE161">
        <v>0</v>
      </c>
      <c r="CF161">
        <v>0</v>
      </c>
      <c r="CG161">
        <v>0</v>
      </c>
      <c r="CM161">
        <v>0</v>
      </c>
      <c r="CN161" t="s">
        <v>3</v>
      </c>
      <c r="CO161">
        <v>0</v>
      </c>
      <c r="CP161">
        <f t="shared" si="132"/>
        <v>237.03</v>
      </c>
      <c r="CQ161">
        <f t="shared" si="133"/>
        <v>0.31</v>
      </c>
      <c r="CR161">
        <f>((((ET161)*BB161-(EU161)*BS161)+AE161*BS161)*AV161)</f>
        <v>0</v>
      </c>
      <c r="CS161">
        <f t="shared" si="134"/>
        <v>0</v>
      </c>
      <c r="CT161">
        <f t="shared" si="135"/>
        <v>78.7</v>
      </c>
      <c r="CU161">
        <f t="shared" si="136"/>
        <v>0</v>
      </c>
      <c r="CV161">
        <f t="shared" si="137"/>
        <v>0.14000000000000001</v>
      </c>
      <c r="CW161">
        <f t="shared" si="138"/>
        <v>0</v>
      </c>
      <c r="CX161">
        <f t="shared" si="138"/>
        <v>0</v>
      </c>
      <c r="CY161">
        <f t="shared" si="139"/>
        <v>165.27</v>
      </c>
      <c r="CZ161">
        <f t="shared" si="140"/>
        <v>23.61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>
        <v>0</v>
      </c>
      <c r="DO161">
        <v>0</v>
      </c>
      <c r="DP161">
        <v>1</v>
      </c>
      <c r="DQ161">
        <v>1</v>
      </c>
      <c r="DU161">
        <v>16987630</v>
      </c>
      <c r="DV161" t="s">
        <v>19</v>
      </c>
      <c r="DW161" t="s">
        <v>19</v>
      </c>
      <c r="DX161">
        <v>1</v>
      </c>
      <c r="DZ161" t="s">
        <v>3</v>
      </c>
      <c r="EA161" t="s">
        <v>3</v>
      </c>
      <c r="EB161" t="s">
        <v>3</v>
      </c>
      <c r="EC161" t="s">
        <v>3</v>
      </c>
      <c r="EE161">
        <v>1441815344</v>
      </c>
      <c r="EF161">
        <v>1</v>
      </c>
      <c r="EG161" t="s">
        <v>21</v>
      </c>
      <c r="EH161">
        <v>0</v>
      </c>
      <c r="EI161" t="s">
        <v>3</v>
      </c>
      <c r="EJ161">
        <v>4</v>
      </c>
      <c r="EK161">
        <v>0</v>
      </c>
      <c r="EL161" t="s">
        <v>22</v>
      </c>
      <c r="EM161" t="s">
        <v>23</v>
      </c>
      <c r="EO161" t="s">
        <v>3</v>
      </c>
      <c r="EQ161">
        <v>0</v>
      </c>
      <c r="ER161">
        <v>79.010000000000005</v>
      </c>
      <c r="ES161">
        <v>0.31</v>
      </c>
      <c r="ET161">
        <v>0</v>
      </c>
      <c r="EU161">
        <v>0</v>
      </c>
      <c r="EV161">
        <v>78.7</v>
      </c>
      <c r="EW161">
        <v>0.14000000000000001</v>
      </c>
      <c r="EX161">
        <v>0</v>
      </c>
      <c r="EY161">
        <v>0</v>
      </c>
      <c r="FQ161">
        <v>0</v>
      </c>
      <c r="FR161">
        <f t="shared" si="141"/>
        <v>0</v>
      </c>
      <c r="FS161">
        <v>0</v>
      </c>
      <c r="FX161">
        <v>70</v>
      </c>
      <c r="FY161">
        <v>10</v>
      </c>
      <c r="GA161" t="s">
        <v>3</v>
      </c>
      <c r="GD161">
        <v>0</v>
      </c>
      <c r="GF161">
        <v>-201551659</v>
      </c>
      <c r="GG161">
        <v>2</v>
      </c>
      <c r="GH161">
        <v>1</v>
      </c>
      <c r="GI161">
        <v>-2</v>
      </c>
      <c r="GJ161">
        <v>0</v>
      </c>
      <c r="GK161">
        <f>ROUND(R161*(R12)/100,2)</f>
        <v>0</v>
      </c>
      <c r="GL161">
        <f t="shared" si="142"/>
        <v>0</v>
      </c>
      <c r="GM161">
        <f t="shared" si="143"/>
        <v>425.91</v>
      </c>
      <c r="GN161">
        <f t="shared" si="144"/>
        <v>0</v>
      </c>
      <c r="GO161">
        <f t="shared" si="145"/>
        <v>0</v>
      </c>
      <c r="GP161">
        <f t="shared" si="146"/>
        <v>425.91</v>
      </c>
      <c r="GR161">
        <v>0</v>
      </c>
      <c r="GS161">
        <v>3</v>
      </c>
      <c r="GT161">
        <v>0</v>
      </c>
      <c r="GU161" t="s">
        <v>3</v>
      </c>
      <c r="GV161">
        <f t="shared" si="147"/>
        <v>0</v>
      </c>
      <c r="GW161">
        <v>1</v>
      </c>
      <c r="GX161">
        <f t="shared" si="148"/>
        <v>0</v>
      </c>
      <c r="HA161">
        <v>0</v>
      </c>
      <c r="HB161">
        <v>0</v>
      </c>
      <c r="HC161">
        <f t="shared" si="149"/>
        <v>0</v>
      </c>
      <c r="HE161" t="s">
        <v>3</v>
      </c>
      <c r="HF161" t="s">
        <v>3</v>
      </c>
      <c r="HM161" t="s">
        <v>3</v>
      </c>
      <c r="HN161" t="s">
        <v>3</v>
      </c>
      <c r="HO161" t="s">
        <v>3</v>
      </c>
      <c r="HP161" t="s">
        <v>3</v>
      </c>
      <c r="HQ161" t="s">
        <v>3</v>
      </c>
      <c r="IK161">
        <v>0</v>
      </c>
    </row>
    <row r="162" spans="1:245" x14ac:dyDescent="0.2">
      <c r="A162">
        <v>17</v>
      </c>
      <c r="B162">
        <v>1</v>
      </c>
      <c r="D162">
        <f>ROW(EtalonRes!A45)</f>
        <v>45</v>
      </c>
      <c r="E162" t="s">
        <v>3</v>
      </c>
      <c r="F162" t="s">
        <v>152</v>
      </c>
      <c r="G162" t="s">
        <v>153</v>
      </c>
      <c r="H162" t="s">
        <v>19</v>
      </c>
      <c r="I162">
        <f>ROUND(ROUND(11*3,9),9)</f>
        <v>33</v>
      </c>
      <c r="J162">
        <v>0</v>
      </c>
      <c r="K162">
        <f>ROUND(ROUND(11*3,9),9)</f>
        <v>33</v>
      </c>
      <c r="O162">
        <f t="shared" si="119"/>
        <v>21191.279999999999</v>
      </c>
      <c r="P162">
        <f t="shared" si="120"/>
        <v>0</v>
      </c>
      <c r="Q162">
        <f t="shared" si="121"/>
        <v>0</v>
      </c>
      <c r="R162">
        <f t="shared" si="122"/>
        <v>0</v>
      </c>
      <c r="S162">
        <f t="shared" si="123"/>
        <v>21191.279999999999</v>
      </c>
      <c r="T162">
        <f t="shared" si="124"/>
        <v>0</v>
      </c>
      <c r="U162">
        <f t="shared" si="125"/>
        <v>34.32</v>
      </c>
      <c r="V162">
        <f t="shared" si="126"/>
        <v>0</v>
      </c>
      <c r="W162">
        <f t="shared" si="127"/>
        <v>0</v>
      </c>
      <c r="X162">
        <f t="shared" si="128"/>
        <v>14833.9</v>
      </c>
      <c r="Y162">
        <f t="shared" si="128"/>
        <v>2119.13</v>
      </c>
      <c r="AA162">
        <v>-1</v>
      </c>
      <c r="AB162">
        <f t="shared" si="129"/>
        <v>642.16</v>
      </c>
      <c r="AC162">
        <f>ROUND(((ES162*8)),6)</f>
        <v>0</v>
      </c>
      <c r="AD162">
        <f>ROUND(((((ET162*8))-((EU162*8)))+AE162),6)</f>
        <v>0</v>
      </c>
      <c r="AE162">
        <f>ROUND(((EU162*8)),6)</f>
        <v>0</v>
      </c>
      <c r="AF162">
        <f>ROUND(((EV162*8)),6)</f>
        <v>642.16</v>
      </c>
      <c r="AG162">
        <f t="shared" si="130"/>
        <v>0</v>
      </c>
      <c r="AH162">
        <f>((EW162*8))</f>
        <v>1.04</v>
      </c>
      <c r="AI162">
        <f>((EX162*8))</f>
        <v>0</v>
      </c>
      <c r="AJ162">
        <f t="shared" si="131"/>
        <v>0</v>
      </c>
      <c r="AK162">
        <v>80.27</v>
      </c>
      <c r="AL162">
        <v>0</v>
      </c>
      <c r="AM162">
        <v>0</v>
      </c>
      <c r="AN162">
        <v>0</v>
      </c>
      <c r="AO162">
        <v>80.27</v>
      </c>
      <c r="AP162">
        <v>0</v>
      </c>
      <c r="AQ162">
        <v>0.13</v>
      </c>
      <c r="AR162">
        <v>0</v>
      </c>
      <c r="AS162">
        <v>0</v>
      </c>
      <c r="AT162">
        <v>70</v>
      </c>
      <c r="AU162">
        <v>10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3</v>
      </c>
      <c r="BE162" t="s">
        <v>3</v>
      </c>
      <c r="BF162" t="s">
        <v>3</v>
      </c>
      <c r="BG162" t="s">
        <v>3</v>
      </c>
      <c r="BH162">
        <v>0</v>
      </c>
      <c r="BI162">
        <v>4</v>
      </c>
      <c r="BJ162" t="s">
        <v>154</v>
      </c>
      <c r="BM162">
        <v>0</v>
      </c>
      <c r="BN162">
        <v>0</v>
      </c>
      <c r="BO162" t="s">
        <v>3</v>
      </c>
      <c r="BP162">
        <v>0</v>
      </c>
      <c r="BQ162">
        <v>1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3</v>
      </c>
      <c r="BZ162">
        <v>70</v>
      </c>
      <c r="CA162">
        <v>10</v>
      </c>
      <c r="CB162" t="s">
        <v>3</v>
      </c>
      <c r="CE162">
        <v>0</v>
      </c>
      <c r="CF162">
        <v>0</v>
      </c>
      <c r="CG162">
        <v>0</v>
      </c>
      <c r="CM162">
        <v>0</v>
      </c>
      <c r="CN162" t="s">
        <v>3</v>
      </c>
      <c r="CO162">
        <v>0</v>
      </c>
      <c r="CP162">
        <f t="shared" si="132"/>
        <v>21191.279999999999</v>
      </c>
      <c r="CQ162">
        <f t="shared" si="133"/>
        <v>0</v>
      </c>
      <c r="CR162">
        <f>(((((ET162*8))*BB162-((EU162*8))*BS162)+AE162*BS162)*AV162)</f>
        <v>0</v>
      </c>
      <c r="CS162">
        <f t="shared" si="134"/>
        <v>0</v>
      </c>
      <c r="CT162">
        <f t="shared" si="135"/>
        <v>642.16</v>
      </c>
      <c r="CU162">
        <f t="shared" si="136"/>
        <v>0</v>
      </c>
      <c r="CV162">
        <f t="shared" si="137"/>
        <v>1.04</v>
      </c>
      <c r="CW162">
        <f t="shared" si="138"/>
        <v>0</v>
      </c>
      <c r="CX162">
        <f t="shared" si="138"/>
        <v>0</v>
      </c>
      <c r="CY162">
        <f t="shared" si="139"/>
        <v>14833.895999999999</v>
      </c>
      <c r="CZ162">
        <f t="shared" si="140"/>
        <v>2119.1279999999997</v>
      </c>
      <c r="DC162" t="s">
        <v>3</v>
      </c>
      <c r="DD162" t="s">
        <v>110</v>
      </c>
      <c r="DE162" t="s">
        <v>110</v>
      </c>
      <c r="DF162" t="s">
        <v>110</v>
      </c>
      <c r="DG162" t="s">
        <v>110</v>
      </c>
      <c r="DH162" t="s">
        <v>3</v>
      </c>
      <c r="DI162" t="s">
        <v>110</v>
      </c>
      <c r="DJ162" t="s">
        <v>110</v>
      </c>
      <c r="DK162" t="s">
        <v>3</v>
      </c>
      <c r="DL162" t="s">
        <v>3</v>
      </c>
      <c r="DM162" t="s">
        <v>3</v>
      </c>
      <c r="DN162">
        <v>0</v>
      </c>
      <c r="DO162">
        <v>0</v>
      </c>
      <c r="DP162">
        <v>1</v>
      </c>
      <c r="DQ162">
        <v>1</v>
      </c>
      <c r="DU162">
        <v>16987630</v>
      </c>
      <c r="DV162" t="s">
        <v>19</v>
      </c>
      <c r="DW162" t="s">
        <v>19</v>
      </c>
      <c r="DX162">
        <v>1</v>
      </c>
      <c r="DZ162" t="s">
        <v>3</v>
      </c>
      <c r="EA162" t="s">
        <v>3</v>
      </c>
      <c r="EB162" t="s">
        <v>3</v>
      </c>
      <c r="EC162" t="s">
        <v>3</v>
      </c>
      <c r="EE162">
        <v>1441815344</v>
      </c>
      <c r="EF162">
        <v>1</v>
      </c>
      <c r="EG162" t="s">
        <v>21</v>
      </c>
      <c r="EH162">
        <v>0</v>
      </c>
      <c r="EI162" t="s">
        <v>3</v>
      </c>
      <c r="EJ162">
        <v>4</v>
      </c>
      <c r="EK162">
        <v>0</v>
      </c>
      <c r="EL162" t="s">
        <v>22</v>
      </c>
      <c r="EM162" t="s">
        <v>23</v>
      </c>
      <c r="EO162" t="s">
        <v>3</v>
      </c>
      <c r="EQ162">
        <v>1024</v>
      </c>
      <c r="ER162">
        <v>80.27</v>
      </c>
      <c r="ES162">
        <v>0</v>
      </c>
      <c r="ET162">
        <v>0</v>
      </c>
      <c r="EU162">
        <v>0</v>
      </c>
      <c r="EV162">
        <v>80.27</v>
      </c>
      <c r="EW162">
        <v>0.13</v>
      </c>
      <c r="EX162">
        <v>0</v>
      </c>
      <c r="EY162">
        <v>0</v>
      </c>
      <c r="FQ162">
        <v>0</v>
      </c>
      <c r="FR162">
        <f t="shared" si="141"/>
        <v>0</v>
      </c>
      <c r="FS162">
        <v>0</v>
      </c>
      <c r="FX162">
        <v>70</v>
      </c>
      <c r="FY162">
        <v>10</v>
      </c>
      <c r="GA162" t="s">
        <v>3</v>
      </c>
      <c r="GD162">
        <v>0</v>
      </c>
      <c r="GF162">
        <v>1384570016</v>
      </c>
      <c r="GG162">
        <v>2</v>
      </c>
      <c r="GH162">
        <v>1</v>
      </c>
      <c r="GI162">
        <v>-2</v>
      </c>
      <c r="GJ162">
        <v>0</v>
      </c>
      <c r="GK162">
        <f>ROUND(R162*(R12)/100,2)</f>
        <v>0</v>
      </c>
      <c r="GL162">
        <f t="shared" si="142"/>
        <v>0</v>
      </c>
      <c r="GM162">
        <f t="shared" si="143"/>
        <v>38144.31</v>
      </c>
      <c r="GN162">
        <f t="shared" si="144"/>
        <v>0</v>
      </c>
      <c r="GO162">
        <f t="shared" si="145"/>
        <v>0</v>
      </c>
      <c r="GP162">
        <f t="shared" si="146"/>
        <v>38144.31</v>
      </c>
      <c r="GR162">
        <v>0</v>
      </c>
      <c r="GS162">
        <v>3</v>
      </c>
      <c r="GT162">
        <v>0</v>
      </c>
      <c r="GU162" t="s">
        <v>3</v>
      </c>
      <c r="GV162">
        <f t="shared" si="147"/>
        <v>0</v>
      </c>
      <c r="GW162">
        <v>1</v>
      </c>
      <c r="GX162">
        <f t="shared" si="148"/>
        <v>0</v>
      </c>
      <c r="HA162">
        <v>0</v>
      </c>
      <c r="HB162">
        <v>0</v>
      </c>
      <c r="HC162">
        <f t="shared" si="149"/>
        <v>0</v>
      </c>
      <c r="HE162" t="s">
        <v>3</v>
      </c>
      <c r="HF162" t="s">
        <v>3</v>
      </c>
      <c r="HM162" t="s">
        <v>3</v>
      </c>
      <c r="HN162" t="s">
        <v>3</v>
      </c>
      <c r="HO162" t="s">
        <v>3</v>
      </c>
      <c r="HP162" t="s">
        <v>3</v>
      </c>
      <c r="HQ162" t="s">
        <v>3</v>
      </c>
      <c r="IK162">
        <v>0</v>
      </c>
    </row>
    <row r="164" spans="1:245" x14ac:dyDescent="0.2">
      <c r="A164" s="2">
        <v>51</v>
      </c>
      <c r="B164" s="2">
        <f>B153</f>
        <v>1</v>
      </c>
      <c r="C164" s="2">
        <f>A153</f>
        <v>5</v>
      </c>
      <c r="D164" s="2">
        <f>ROW(A153)</f>
        <v>153</v>
      </c>
      <c r="E164" s="2"/>
      <c r="F164" s="2" t="str">
        <f>IF(F153&lt;&gt;"",F153,"")</f>
        <v>Новый подраздел</v>
      </c>
      <c r="G164" s="2" t="str">
        <f>IF(G153&lt;&gt;"",G153,"")</f>
        <v>1.4 Хозяйственно-бытовая канализация К1</v>
      </c>
      <c r="H164" s="2">
        <v>0</v>
      </c>
      <c r="I164" s="2"/>
      <c r="J164" s="2"/>
      <c r="K164" s="2"/>
      <c r="L164" s="2"/>
      <c r="M164" s="2"/>
      <c r="N164" s="2"/>
      <c r="O164" s="2">
        <f t="shared" ref="O164:T164" si="150">ROUND(AB164,2)</f>
        <v>1362.71</v>
      </c>
      <c r="P164" s="2">
        <f t="shared" si="150"/>
        <v>0.93</v>
      </c>
      <c r="Q164" s="2">
        <f t="shared" si="150"/>
        <v>0</v>
      </c>
      <c r="R164" s="2">
        <f t="shared" si="150"/>
        <v>0</v>
      </c>
      <c r="S164" s="2">
        <f t="shared" si="150"/>
        <v>1361.78</v>
      </c>
      <c r="T164" s="2">
        <f t="shared" si="150"/>
        <v>0</v>
      </c>
      <c r="U164" s="2">
        <f>AH164</f>
        <v>2.2429999999999999</v>
      </c>
      <c r="V164" s="2">
        <f>AI164</f>
        <v>0</v>
      </c>
      <c r="W164" s="2">
        <f>ROUND(AJ164,2)</f>
        <v>0</v>
      </c>
      <c r="X164" s="2">
        <f>ROUND(AK164,2)</f>
        <v>953.25</v>
      </c>
      <c r="Y164" s="2">
        <f>ROUND(AL164,2)</f>
        <v>136.18</v>
      </c>
      <c r="Z164" s="2"/>
      <c r="AA164" s="2"/>
      <c r="AB164" s="2">
        <f>ROUND(SUMIF(AA157:AA162,"=1470492014",O157:O162),2)</f>
        <v>1362.71</v>
      </c>
      <c r="AC164" s="2">
        <f>ROUND(SUMIF(AA157:AA162,"=1470492014",P157:P162),2)</f>
        <v>0.93</v>
      </c>
      <c r="AD164" s="2">
        <f>ROUND(SUMIF(AA157:AA162,"=1470492014",Q157:Q162),2)</f>
        <v>0</v>
      </c>
      <c r="AE164" s="2">
        <f>ROUND(SUMIF(AA157:AA162,"=1470492014",R157:R162),2)</f>
        <v>0</v>
      </c>
      <c r="AF164" s="2">
        <f>ROUND(SUMIF(AA157:AA162,"=1470492014",S157:S162),2)</f>
        <v>1361.78</v>
      </c>
      <c r="AG164" s="2">
        <f>ROUND(SUMIF(AA157:AA162,"=1470492014",T157:T162),2)</f>
        <v>0</v>
      </c>
      <c r="AH164" s="2">
        <f>SUMIF(AA157:AA162,"=1470492014",U157:U162)</f>
        <v>2.2429999999999999</v>
      </c>
      <c r="AI164" s="2">
        <f>SUMIF(AA157:AA162,"=1470492014",V157:V162)</f>
        <v>0</v>
      </c>
      <c r="AJ164" s="2">
        <f>ROUND(SUMIF(AA157:AA162,"=1470492014",W157:W162),2)</f>
        <v>0</v>
      </c>
      <c r="AK164" s="2">
        <f>ROUND(SUMIF(AA157:AA162,"=1470492014",X157:X162),2)</f>
        <v>953.25</v>
      </c>
      <c r="AL164" s="2">
        <f>ROUND(SUMIF(AA157:AA162,"=1470492014",Y157:Y162),2)</f>
        <v>136.18</v>
      </c>
      <c r="AM164" s="2"/>
      <c r="AN164" s="2"/>
      <c r="AO164" s="2">
        <f t="shared" ref="AO164:BD164" si="151">ROUND(BX164,2)</f>
        <v>0</v>
      </c>
      <c r="AP164" s="2">
        <f t="shared" si="151"/>
        <v>0</v>
      </c>
      <c r="AQ164" s="2">
        <f t="shared" si="151"/>
        <v>0</v>
      </c>
      <c r="AR164" s="2">
        <f t="shared" si="151"/>
        <v>2452.14</v>
      </c>
      <c r="AS164" s="2">
        <f t="shared" si="151"/>
        <v>0</v>
      </c>
      <c r="AT164" s="2">
        <f t="shared" si="151"/>
        <v>0</v>
      </c>
      <c r="AU164" s="2">
        <f t="shared" si="151"/>
        <v>2452.14</v>
      </c>
      <c r="AV164" s="2">
        <f t="shared" si="151"/>
        <v>0.93</v>
      </c>
      <c r="AW164" s="2">
        <f t="shared" si="151"/>
        <v>0.93</v>
      </c>
      <c r="AX164" s="2">
        <f t="shared" si="151"/>
        <v>0</v>
      </c>
      <c r="AY164" s="2">
        <f t="shared" si="151"/>
        <v>0.93</v>
      </c>
      <c r="AZ164" s="2">
        <f t="shared" si="151"/>
        <v>0</v>
      </c>
      <c r="BA164" s="2">
        <f t="shared" si="151"/>
        <v>0</v>
      </c>
      <c r="BB164" s="2">
        <f t="shared" si="151"/>
        <v>0</v>
      </c>
      <c r="BC164" s="2">
        <f t="shared" si="151"/>
        <v>0</v>
      </c>
      <c r="BD164" s="2">
        <f t="shared" si="151"/>
        <v>0</v>
      </c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>
        <f>ROUND(SUMIF(AA157:AA162,"=1470492014",FQ157:FQ162),2)</f>
        <v>0</v>
      </c>
      <c r="BY164" s="2">
        <f>ROUND(SUMIF(AA157:AA162,"=1470492014",FR157:FR162),2)</f>
        <v>0</v>
      </c>
      <c r="BZ164" s="2">
        <f>ROUND(SUMIF(AA157:AA162,"=1470492014",GL157:GL162),2)</f>
        <v>0</v>
      </c>
      <c r="CA164" s="2">
        <f>ROUND(SUMIF(AA157:AA162,"=1470492014",GM157:GM162),2)</f>
        <v>2452.14</v>
      </c>
      <c r="CB164" s="2">
        <f>ROUND(SUMIF(AA157:AA162,"=1470492014",GN157:GN162),2)</f>
        <v>0</v>
      </c>
      <c r="CC164" s="2">
        <f>ROUND(SUMIF(AA157:AA162,"=1470492014",GO157:GO162),2)</f>
        <v>0</v>
      </c>
      <c r="CD164" s="2">
        <f>ROUND(SUMIF(AA157:AA162,"=1470492014",GP157:GP162),2)</f>
        <v>2452.14</v>
      </c>
      <c r="CE164" s="2">
        <f>AC164-BX164</f>
        <v>0.93</v>
      </c>
      <c r="CF164" s="2">
        <f>AC164-BY164</f>
        <v>0.93</v>
      </c>
      <c r="CG164" s="2">
        <f>BX164-BZ164</f>
        <v>0</v>
      </c>
      <c r="CH164" s="2">
        <f>AC164-BX164-BY164+BZ164</f>
        <v>0.93</v>
      </c>
      <c r="CI164" s="2">
        <f>BY164-BZ164</f>
        <v>0</v>
      </c>
      <c r="CJ164" s="2">
        <f>ROUND(SUMIF(AA157:AA162,"=1470492014",GX157:GX162),2)</f>
        <v>0</v>
      </c>
      <c r="CK164" s="2">
        <f>ROUND(SUMIF(AA157:AA162,"=1470492014",GY157:GY162),2)</f>
        <v>0</v>
      </c>
      <c r="CL164" s="2">
        <f>ROUND(SUMIF(AA157:AA162,"=1470492014",GZ157:GZ162),2)</f>
        <v>0</v>
      </c>
      <c r="CM164" s="2">
        <f>ROUND(SUMIF(AA157:AA162,"=1470492014",HD157:HD162),2)</f>
        <v>0</v>
      </c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>
        <v>0</v>
      </c>
    </row>
    <row r="166" spans="1:245" x14ac:dyDescent="0.2">
      <c r="A166" s="4">
        <v>50</v>
      </c>
      <c r="B166" s="4">
        <v>0</v>
      </c>
      <c r="C166" s="4">
        <v>0</v>
      </c>
      <c r="D166" s="4">
        <v>1</v>
      </c>
      <c r="E166" s="4">
        <v>201</v>
      </c>
      <c r="F166" s="4">
        <f>ROUND(Source!O164,O166)</f>
        <v>1362.71</v>
      </c>
      <c r="G166" s="4" t="s">
        <v>46</v>
      </c>
      <c r="H166" s="4" t="s">
        <v>47</v>
      </c>
      <c r="I166" s="4"/>
      <c r="J166" s="4"/>
      <c r="K166" s="4">
        <v>201</v>
      </c>
      <c r="L166" s="4">
        <v>1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350.03</v>
      </c>
      <c r="X166" s="4">
        <v>1</v>
      </c>
      <c r="Y166" s="4">
        <v>350.03</v>
      </c>
      <c r="Z166" s="4"/>
      <c r="AA166" s="4"/>
      <c r="AB166" s="4"/>
    </row>
    <row r="167" spans="1:245" x14ac:dyDescent="0.2">
      <c r="A167" s="4">
        <v>50</v>
      </c>
      <c r="B167" s="4">
        <v>0</v>
      </c>
      <c r="C167" s="4">
        <v>0</v>
      </c>
      <c r="D167" s="4">
        <v>1</v>
      </c>
      <c r="E167" s="4">
        <v>202</v>
      </c>
      <c r="F167" s="4">
        <f>ROUND(Source!P164,O167)</f>
        <v>0.93</v>
      </c>
      <c r="G167" s="4" t="s">
        <v>48</v>
      </c>
      <c r="H167" s="4" t="s">
        <v>49</v>
      </c>
      <c r="I167" s="4"/>
      <c r="J167" s="4"/>
      <c r="K167" s="4">
        <v>202</v>
      </c>
      <c r="L167" s="4">
        <v>2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0.93</v>
      </c>
      <c r="X167" s="4">
        <v>1</v>
      </c>
      <c r="Y167" s="4">
        <v>0.93</v>
      </c>
      <c r="Z167" s="4"/>
      <c r="AA167" s="4"/>
      <c r="AB167" s="4"/>
    </row>
    <row r="168" spans="1:245" x14ac:dyDescent="0.2">
      <c r="A168" s="4">
        <v>50</v>
      </c>
      <c r="B168" s="4">
        <v>0</v>
      </c>
      <c r="C168" s="4">
        <v>0</v>
      </c>
      <c r="D168" s="4">
        <v>1</v>
      </c>
      <c r="E168" s="4">
        <v>222</v>
      </c>
      <c r="F168" s="4">
        <f>ROUND(Source!AO164,O168)</f>
        <v>0</v>
      </c>
      <c r="G168" s="4" t="s">
        <v>50</v>
      </c>
      <c r="H168" s="4" t="s">
        <v>51</v>
      </c>
      <c r="I168" s="4"/>
      <c r="J168" s="4"/>
      <c r="K168" s="4">
        <v>222</v>
      </c>
      <c r="L168" s="4">
        <v>3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45" x14ac:dyDescent="0.2">
      <c r="A169" s="4">
        <v>50</v>
      </c>
      <c r="B169" s="4">
        <v>0</v>
      </c>
      <c r="C169" s="4">
        <v>0</v>
      </c>
      <c r="D169" s="4">
        <v>1</v>
      </c>
      <c r="E169" s="4">
        <v>225</v>
      </c>
      <c r="F169" s="4">
        <f>ROUND(Source!AV164,O169)</f>
        <v>0.93</v>
      </c>
      <c r="G169" s="4" t="s">
        <v>52</v>
      </c>
      <c r="H169" s="4" t="s">
        <v>53</v>
      </c>
      <c r="I169" s="4"/>
      <c r="J169" s="4"/>
      <c r="K169" s="4">
        <v>225</v>
      </c>
      <c r="L169" s="4">
        <v>4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0.93</v>
      </c>
      <c r="X169" s="4">
        <v>1</v>
      </c>
      <c r="Y169" s="4">
        <v>0.93</v>
      </c>
      <c r="Z169" s="4"/>
      <c r="AA169" s="4"/>
      <c r="AB169" s="4"/>
    </row>
    <row r="170" spans="1:245" x14ac:dyDescent="0.2">
      <c r="A170" s="4">
        <v>50</v>
      </c>
      <c r="B170" s="4">
        <v>0</v>
      </c>
      <c r="C170" s="4">
        <v>0</v>
      </c>
      <c r="D170" s="4">
        <v>1</v>
      </c>
      <c r="E170" s="4">
        <v>226</v>
      </c>
      <c r="F170" s="4">
        <f>ROUND(Source!AW164,O170)</f>
        <v>0.93</v>
      </c>
      <c r="G170" s="4" t="s">
        <v>54</v>
      </c>
      <c r="H170" s="4" t="s">
        <v>55</v>
      </c>
      <c r="I170" s="4"/>
      <c r="J170" s="4"/>
      <c r="K170" s="4">
        <v>226</v>
      </c>
      <c r="L170" s="4">
        <v>5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0.93</v>
      </c>
      <c r="X170" s="4">
        <v>1</v>
      </c>
      <c r="Y170" s="4">
        <v>0.93</v>
      </c>
      <c r="Z170" s="4"/>
      <c r="AA170" s="4"/>
      <c r="AB170" s="4"/>
    </row>
    <row r="171" spans="1:245" x14ac:dyDescent="0.2">
      <c r="A171" s="4">
        <v>50</v>
      </c>
      <c r="B171" s="4">
        <v>0</v>
      </c>
      <c r="C171" s="4">
        <v>0</v>
      </c>
      <c r="D171" s="4">
        <v>1</v>
      </c>
      <c r="E171" s="4">
        <v>227</v>
      </c>
      <c r="F171" s="4">
        <f>ROUND(Source!AX164,O171)</f>
        <v>0</v>
      </c>
      <c r="G171" s="4" t="s">
        <v>56</v>
      </c>
      <c r="H171" s="4" t="s">
        <v>57</v>
      </c>
      <c r="I171" s="4"/>
      <c r="J171" s="4"/>
      <c r="K171" s="4">
        <v>227</v>
      </c>
      <c r="L171" s="4">
        <v>6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45" x14ac:dyDescent="0.2">
      <c r="A172" s="4">
        <v>50</v>
      </c>
      <c r="B172" s="4">
        <v>0</v>
      </c>
      <c r="C172" s="4">
        <v>0</v>
      </c>
      <c r="D172" s="4">
        <v>1</v>
      </c>
      <c r="E172" s="4">
        <v>228</v>
      </c>
      <c r="F172" s="4">
        <f>ROUND(Source!AY164,O172)</f>
        <v>0.93</v>
      </c>
      <c r="G172" s="4" t="s">
        <v>58</v>
      </c>
      <c r="H172" s="4" t="s">
        <v>59</v>
      </c>
      <c r="I172" s="4"/>
      <c r="J172" s="4"/>
      <c r="K172" s="4">
        <v>228</v>
      </c>
      <c r="L172" s="4">
        <v>7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0.93</v>
      </c>
      <c r="X172" s="4">
        <v>1</v>
      </c>
      <c r="Y172" s="4">
        <v>0.93</v>
      </c>
      <c r="Z172" s="4"/>
      <c r="AA172" s="4"/>
      <c r="AB172" s="4"/>
    </row>
    <row r="173" spans="1:245" x14ac:dyDescent="0.2">
      <c r="A173" s="4">
        <v>50</v>
      </c>
      <c r="B173" s="4">
        <v>0</v>
      </c>
      <c r="C173" s="4">
        <v>0</v>
      </c>
      <c r="D173" s="4">
        <v>1</v>
      </c>
      <c r="E173" s="4">
        <v>216</v>
      </c>
      <c r="F173" s="4">
        <f>ROUND(Source!AP164,O173)</f>
        <v>0</v>
      </c>
      <c r="G173" s="4" t="s">
        <v>60</v>
      </c>
      <c r="H173" s="4" t="s">
        <v>61</v>
      </c>
      <c r="I173" s="4"/>
      <c r="J173" s="4"/>
      <c r="K173" s="4">
        <v>216</v>
      </c>
      <c r="L173" s="4">
        <v>8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45" x14ac:dyDescent="0.2">
      <c r="A174" s="4">
        <v>50</v>
      </c>
      <c r="B174" s="4">
        <v>0</v>
      </c>
      <c r="C174" s="4">
        <v>0</v>
      </c>
      <c r="D174" s="4">
        <v>1</v>
      </c>
      <c r="E174" s="4">
        <v>223</v>
      </c>
      <c r="F174" s="4">
        <f>ROUND(Source!AQ164,O174)</f>
        <v>0</v>
      </c>
      <c r="G174" s="4" t="s">
        <v>62</v>
      </c>
      <c r="H174" s="4" t="s">
        <v>63</v>
      </c>
      <c r="I174" s="4"/>
      <c r="J174" s="4"/>
      <c r="K174" s="4">
        <v>223</v>
      </c>
      <c r="L174" s="4">
        <v>9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45" x14ac:dyDescent="0.2">
      <c r="A175" s="4">
        <v>50</v>
      </c>
      <c r="B175" s="4">
        <v>0</v>
      </c>
      <c r="C175" s="4">
        <v>0</v>
      </c>
      <c r="D175" s="4">
        <v>1</v>
      </c>
      <c r="E175" s="4">
        <v>229</v>
      </c>
      <c r="F175" s="4">
        <f>ROUND(Source!AZ164,O175)</f>
        <v>0</v>
      </c>
      <c r="G175" s="4" t="s">
        <v>64</v>
      </c>
      <c r="H175" s="4" t="s">
        <v>65</v>
      </c>
      <c r="I175" s="4"/>
      <c r="J175" s="4"/>
      <c r="K175" s="4">
        <v>229</v>
      </c>
      <c r="L175" s="4">
        <v>10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45" x14ac:dyDescent="0.2">
      <c r="A176" s="4">
        <v>50</v>
      </c>
      <c r="B176" s="4">
        <v>0</v>
      </c>
      <c r="C176" s="4">
        <v>0</v>
      </c>
      <c r="D176" s="4">
        <v>1</v>
      </c>
      <c r="E176" s="4">
        <v>203</v>
      </c>
      <c r="F176" s="4">
        <f>ROUND(Source!Q164,O176)</f>
        <v>0</v>
      </c>
      <c r="G176" s="4" t="s">
        <v>66</v>
      </c>
      <c r="H176" s="4" t="s">
        <v>67</v>
      </c>
      <c r="I176" s="4"/>
      <c r="J176" s="4"/>
      <c r="K176" s="4">
        <v>203</v>
      </c>
      <c r="L176" s="4">
        <v>11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0</v>
      </c>
      <c r="X176" s="4">
        <v>1</v>
      </c>
      <c r="Y176" s="4">
        <v>0</v>
      </c>
      <c r="Z176" s="4"/>
      <c r="AA176" s="4"/>
      <c r="AB176" s="4"/>
    </row>
    <row r="177" spans="1:28" x14ac:dyDescent="0.2">
      <c r="A177" s="4">
        <v>50</v>
      </c>
      <c r="B177" s="4">
        <v>0</v>
      </c>
      <c r="C177" s="4">
        <v>0</v>
      </c>
      <c r="D177" s="4">
        <v>1</v>
      </c>
      <c r="E177" s="4">
        <v>231</v>
      </c>
      <c r="F177" s="4">
        <f>ROUND(Source!BB164,O177)</f>
        <v>0</v>
      </c>
      <c r="G177" s="4" t="s">
        <v>68</v>
      </c>
      <c r="H177" s="4" t="s">
        <v>69</v>
      </c>
      <c r="I177" s="4"/>
      <c r="J177" s="4"/>
      <c r="K177" s="4">
        <v>231</v>
      </c>
      <c r="L177" s="4">
        <v>12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28" x14ac:dyDescent="0.2">
      <c r="A178" s="4">
        <v>50</v>
      </c>
      <c r="B178" s="4">
        <v>0</v>
      </c>
      <c r="C178" s="4">
        <v>0</v>
      </c>
      <c r="D178" s="4">
        <v>1</v>
      </c>
      <c r="E178" s="4">
        <v>204</v>
      </c>
      <c r="F178" s="4">
        <f>ROUND(Source!R164,O178)</f>
        <v>0</v>
      </c>
      <c r="G178" s="4" t="s">
        <v>70</v>
      </c>
      <c r="H178" s="4" t="s">
        <v>71</v>
      </c>
      <c r="I178" s="4"/>
      <c r="J178" s="4"/>
      <c r="K178" s="4">
        <v>204</v>
      </c>
      <c r="L178" s="4">
        <v>13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</v>
      </c>
      <c r="X178" s="4">
        <v>1</v>
      </c>
      <c r="Y178" s="4">
        <v>0</v>
      </c>
      <c r="Z178" s="4"/>
      <c r="AA178" s="4"/>
      <c r="AB178" s="4"/>
    </row>
    <row r="179" spans="1:28" x14ac:dyDescent="0.2">
      <c r="A179" s="4">
        <v>50</v>
      </c>
      <c r="B179" s="4">
        <v>0</v>
      </c>
      <c r="C179" s="4">
        <v>0</v>
      </c>
      <c r="D179" s="4">
        <v>1</v>
      </c>
      <c r="E179" s="4">
        <v>205</v>
      </c>
      <c r="F179" s="4">
        <f>ROUND(Source!S164,O179)</f>
        <v>1361.78</v>
      </c>
      <c r="G179" s="4" t="s">
        <v>72</v>
      </c>
      <c r="H179" s="4" t="s">
        <v>73</v>
      </c>
      <c r="I179" s="4"/>
      <c r="J179" s="4"/>
      <c r="K179" s="4">
        <v>205</v>
      </c>
      <c r="L179" s="4">
        <v>14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349.1</v>
      </c>
      <c r="X179" s="4">
        <v>1</v>
      </c>
      <c r="Y179" s="4">
        <v>349.1</v>
      </c>
      <c r="Z179" s="4"/>
      <c r="AA179" s="4"/>
      <c r="AB179" s="4"/>
    </row>
    <row r="180" spans="1:28" x14ac:dyDescent="0.2">
      <c r="A180" s="4">
        <v>50</v>
      </c>
      <c r="B180" s="4">
        <v>0</v>
      </c>
      <c r="C180" s="4">
        <v>0</v>
      </c>
      <c r="D180" s="4">
        <v>1</v>
      </c>
      <c r="E180" s="4">
        <v>232</v>
      </c>
      <c r="F180" s="4">
        <f>ROUND(Source!BC164,O180)</f>
        <v>0</v>
      </c>
      <c r="G180" s="4" t="s">
        <v>74</v>
      </c>
      <c r="H180" s="4" t="s">
        <v>75</v>
      </c>
      <c r="I180" s="4"/>
      <c r="J180" s="4"/>
      <c r="K180" s="4">
        <v>232</v>
      </c>
      <c r="L180" s="4">
        <v>15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0</v>
      </c>
      <c r="X180" s="4">
        <v>1</v>
      </c>
      <c r="Y180" s="4">
        <v>0</v>
      </c>
      <c r="Z180" s="4"/>
      <c r="AA180" s="4"/>
      <c r="AB180" s="4"/>
    </row>
    <row r="181" spans="1:28" x14ac:dyDescent="0.2">
      <c r="A181" s="4">
        <v>50</v>
      </c>
      <c r="B181" s="4">
        <v>0</v>
      </c>
      <c r="C181" s="4">
        <v>0</v>
      </c>
      <c r="D181" s="4">
        <v>1</v>
      </c>
      <c r="E181" s="4">
        <v>214</v>
      </c>
      <c r="F181" s="4">
        <f>ROUND(Source!AS164,O181)</f>
        <v>0</v>
      </c>
      <c r="G181" s="4" t="s">
        <v>76</v>
      </c>
      <c r="H181" s="4" t="s">
        <v>77</v>
      </c>
      <c r="I181" s="4"/>
      <c r="J181" s="4"/>
      <c r="K181" s="4">
        <v>214</v>
      </c>
      <c r="L181" s="4">
        <v>16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0</v>
      </c>
      <c r="X181" s="4">
        <v>1</v>
      </c>
      <c r="Y181" s="4">
        <v>0</v>
      </c>
      <c r="Z181" s="4"/>
      <c r="AA181" s="4"/>
      <c r="AB181" s="4"/>
    </row>
    <row r="182" spans="1:28" x14ac:dyDescent="0.2">
      <c r="A182" s="4">
        <v>50</v>
      </c>
      <c r="B182" s="4">
        <v>0</v>
      </c>
      <c r="C182" s="4">
        <v>0</v>
      </c>
      <c r="D182" s="4">
        <v>1</v>
      </c>
      <c r="E182" s="4">
        <v>215</v>
      </c>
      <c r="F182" s="4">
        <f>ROUND(Source!AT164,O182)</f>
        <v>0</v>
      </c>
      <c r="G182" s="4" t="s">
        <v>78</v>
      </c>
      <c r="H182" s="4" t="s">
        <v>79</v>
      </c>
      <c r="I182" s="4"/>
      <c r="J182" s="4"/>
      <c r="K182" s="4">
        <v>215</v>
      </c>
      <c r="L182" s="4">
        <v>17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0</v>
      </c>
      <c r="X182" s="4">
        <v>1</v>
      </c>
      <c r="Y182" s="4">
        <v>0</v>
      </c>
      <c r="Z182" s="4"/>
      <c r="AA182" s="4"/>
      <c r="AB182" s="4"/>
    </row>
    <row r="183" spans="1:28" x14ac:dyDescent="0.2">
      <c r="A183" s="4">
        <v>50</v>
      </c>
      <c r="B183" s="4">
        <v>0</v>
      </c>
      <c r="C183" s="4">
        <v>0</v>
      </c>
      <c r="D183" s="4">
        <v>1</v>
      </c>
      <c r="E183" s="4">
        <v>217</v>
      </c>
      <c r="F183" s="4">
        <f>ROUND(Source!AU164,O183)</f>
        <v>2452.14</v>
      </c>
      <c r="G183" s="4" t="s">
        <v>80</v>
      </c>
      <c r="H183" s="4" t="s">
        <v>81</v>
      </c>
      <c r="I183" s="4"/>
      <c r="J183" s="4"/>
      <c r="K183" s="4">
        <v>217</v>
      </c>
      <c r="L183" s="4">
        <v>18</v>
      </c>
      <c r="M183" s="4">
        <v>3</v>
      </c>
      <c r="N183" s="4" t="s">
        <v>3</v>
      </c>
      <c r="O183" s="4">
        <v>2</v>
      </c>
      <c r="P183" s="4"/>
      <c r="Q183" s="4"/>
      <c r="R183" s="4"/>
      <c r="S183" s="4"/>
      <c r="T183" s="4"/>
      <c r="U183" s="4"/>
      <c r="V183" s="4"/>
      <c r="W183" s="4">
        <v>629.30999999999995</v>
      </c>
      <c r="X183" s="4">
        <v>1</v>
      </c>
      <c r="Y183" s="4">
        <v>629.30999999999995</v>
      </c>
      <c r="Z183" s="4"/>
      <c r="AA183" s="4"/>
      <c r="AB183" s="4"/>
    </row>
    <row r="184" spans="1:28" x14ac:dyDescent="0.2">
      <c r="A184" s="4">
        <v>50</v>
      </c>
      <c r="B184" s="4">
        <v>0</v>
      </c>
      <c r="C184" s="4">
        <v>0</v>
      </c>
      <c r="D184" s="4">
        <v>1</v>
      </c>
      <c r="E184" s="4">
        <v>230</v>
      </c>
      <c r="F184" s="4">
        <f>ROUND(Source!BA164,O184)</f>
        <v>0</v>
      </c>
      <c r="G184" s="4" t="s">
        <v>82</v>
      </c>
      <c r="H184" s="4" t="s">
        <v>83</v>
      </c>
      <c r="I184" s="4"/>
      <c r="J184" s="4"/>
      <c r="K184" s="4">
        <v>230</v>
      </c>
      <c r="L184" s="4">
        <v>19</v>
      </c>
      <c r="M184" s="4">
        <v>3</v>
      </c>
      <c r="N184" s="4" t="s">
        <v>3</v>
      </c>
      <c r="O184" s="4">
        <v>2</v>
      </c>
      <c r="P184" s="4"/>
      <c r="Q184" s="4"/>
      <c r="R184" s="4"/>
      <c r="S184" s="4"/>
      <c r="T184" s="4"/>
      <c r="U184" s="4"/>
      <c r="V184" s="4"/>
      <c r="W184" s="4">
        <v>0</v>
      </c>
      <c r="X184" s="4">
        <v>1</v>
      </c>
      <c r="Y184" s="4">
        <v>0</v>
      </c>
      <c r="Z184" s="4"/>
      <c r="AA184" s="4"/>
      <c r="AB184" s="4"/>
    </row>
    <row r="185" spans="1:28" x14ac:dyDescent="0.2">
      <c r="A185" s="4">
        <v>50</v>
      </c>
      <c r="B185" s="4">
        <v>0</v>
      </c>
      <c r="C185" s="4">
        <v>0</v>
      </c>
      <c r="D185" s="4">
        <v>1</v>
      </c>
      <c r="E185" s="4">
        <v>206</v>
      </c>
      <c r="F185" s="4">
        <f>ROUND(Source!T164,O185)</f>
        <v>0</v>
      </c>
      <c r="G185" s="4" t="s">
        <v>84</v>
      </c>
      <c r="H185" s="4" t="s">
        <v>85</v>
      </c>
      <c r="I185" s="4"/>
      <c r="J185" s="4"/>
      <c r="K185" s="4">
        <v>206</v>
      </c>
      <c r="L185" s="4">
        <v>20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8" x14ac:dyDescent="0.2">
      <c r="A186" s="4">
        <v>50</v>
      </c>
      <c r="B186" s="4">
        <v>0</v>
      </c>
      <c r="C186" s="4">
        <v>0</v>
      </c>
      <c r="D186" s="4">
        <v>1</v>
      </c>
      <c r="E186" s="4">
        <v>207</v>
      </c>
      <c r="F186" s="4">
        <f>Source!U164</f>
        <v>2.2429999999999999</v>
      </c>
      <c r="G186" s="4" t="s">
        <v>86</v>
      </c>
      <c r="H186" s="4" t="s">
        <v>87</v>
      </c>
      <c r="I186" s="4"/>
      <c r="J186" s="4"/>
      <c r="K186" s="4">
        <v>207</v>
      </c>
      <c r="L186" s="4">
        <v>21</v>
      </c>
      <c r="M186" s="4">
        <v>3</v>
      </c>
      <c r="N186" s="4" t="s">
        <v>3</v>
      </c>
      <c r="O186" s="4">
        <v>-1</v>
      </c>
      <c r="P186" s="4"/>
      <c r="Q186" s="4"/>
      <c r="R186" s="4"/>
      <c r="S186" s="4"/>
      <c r="T186" s="4"/>
      <c r="U186" s="4"/>
      <c r="V186" s="4"/>
      <c r="W186" s="4">
        <v>0.60299999999999998</v>
      </c>
      <c r="X186" s="4">
        <v>1</v>
      </c>
      <c r="Y186" s="4">
        <v>0.60299999999999998</v>
      </c>
      <c r="Z186" s="4"/>
      <c r="AA186" s="4"/>
      <c r="AB186" s="4"/>
    </row>
    <row r="187" spans="1:28" x14ac:dyDescent="0.2">
      <c r="A187" s="4">
        <v>50</v>
      </c>
      <c r="B187" s="4">
        <v>0</v>
      </c>
      <c r="C187" s="4">
        <v>0</v>
      </c>
      <c r="D187" s="4">
        <v>1</v>
      </c>
      <c r="E187" s="4">
        <v>208</v>
      </c>
      <c r="F187" s="4">
        <f>Source!V164</f>
        <v>0</v>
      </c>
      <c r="G187" s="4" t="s">
        <v>88</v>
      </c>
      <c r="H187" s="4" t="s">
        <v>89</v>
      </c>
      <c r="I187" s="4"/>
      <c r="J187" s="4"/>
      <c r="K187" s="4">
        <v>208</v>
      </c>
      <c r="L187" s="4">
        <v>22</v>
      </c>
      <c r="M187" s="4">
        <v>3</v>
      </c>
      <c r="N187" s="4" t="s">
        <v>3</v>
      </c>
      <c r="O187" s="4">
        <v>-1</v>
      </c>
      <c r="P187" s="4"/>
      <c r="Q187" s="4"/>
      <c r="R187" s="4"/>
      <c r="S187" s="4"/>
      <c r="T187" s="4"/>
      <c r="U187" s="4"/>
      <c r="V187" s="4"/>
      <c r="W187" s="4">
        <v>0</v>
      </c>
      <c r="X187" s="4">
        <v>1</v>
      </c>
      <c r="Y187" s="4">
        <v>0</v>
      </c>
      <c r="Z187" s="4"/>
      <c r="AA187" s="4"/>
      <c r="AB187" s="4"/>
    </row>
    <row r="188" spans="1:28" x14ac:dyDescent="0.2">
      <c r="A188" s="4">
        <v>50</v>
      </c>
      <c r="B188" s="4">
        <v>0</v>
      </c>
      <c r="C188" s="4">
        <v>0</v>
      </c>
      <c r="D188" s="4">
        <v>1</v>
      </c>
      <c r="E188" s="4">
        <v>209</v>
      </c>
      <c r="F188" s="4">
        <f>ROUND(Source!W164,O188)</f>
        <v>0</v>
      </c>
      <c r="G188" s="4" t="s">
        <v>90</v>
      </c>
      <c r="H188" s="4" t="s">
        <v>91</v>
      </c>
      <c r="I188" s="4"/>
      <c r="J188" s="4"/>
      <c r="K188" s="4">
        <v>209</v>
      </c>
      <c r="L188" s="4">
        <v>23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0</v>
      </c>
      <c r="X188" s="4">
        <v>1</v>
      </c>
      <c r="Y188" s="4">
        <v>0</v>
      </c>
      <c r="Z188" s="4"/>
      <c r="AA188" s="4"/>
      <c r="AB188" s="4"/>
    </row>
    <row r="189" spans="1:28" x14ac:dyDescent="0.2">
      <c r="A189" s="4">
        <v>50</v>
      </c>
      <c r="B189" s="4">
        <v>0</v>
      </c>
      <c r="C189" s="4">
        <v>0</v>
      </c>
      <c r="D189" s="4">
        <v>1</v>
      </c>
      <c r="E189" s="4">
        <v>233</v>
      </c>
      <c r="F189" s="4">
        <f>ROUND(Source!BD164,O189)</f>
        <v>0</v>
      </c>
      <c r="G189" s="4" t="s">
        <v>92</v>
      </c>
      <c r="H189" s="4" t="s">
        <v>93</v>
      </c>
      <c r="I189" s="4"/>
      <c r="J189" s="4"/>
      <c r="K189" s="4">
        <v>233</v>
      </c>
      <c r="L189" s="4">
        <v>24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0</v>
      </c>
      <c r="X189" s="4">
        <v>1</v>
      </c>
      <c r="Y189" s="4">
        <v>0</v>
      </c>
      <c r="Z189" s="4"/>
      <c r="AA189" s="4"/>
      <c r="AB189" s="4"/>
    </row>
    <row r="190" spans="1:28" x14ac:dyDescent="0.2">
      <c r="A190" s="4">
        <v>50</v>
      </c>
      <c r="B190" s="4">
        <v>0</v>
      </c>
      <c r="C190" s="4">
        <v>0</v>
      </c>
      <c r="D190" s="4">
        <v>1</v>
      </c>
      <c r="E190" s="4">
        <v>210</v>
      </c>
      <c r="F190" s="4">
        <f>ROUND(Source!X164,O190)</f>
        <v>953.25</v>
      </c>
      <c r="G190" s="4" t="s">
        <v>94</v>
      </c>
      <c r="H190" s="4" t="s">
        <v>95</v>
      </c>
      <c r="I190" s="4"/>
      <c r="J190" s="4"/>
      <c r="K190" s="4">
        <v>210</v>
      </c>
      <c r="L190" s="4">
        <v>25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244.37</v>
      </c>
      <c r="X190" s="4">
        <v>1</v>
      </c>
      <c r="Y190" s="4">
        <v>244.37</v>
      </c>
      <c r="Z190" s="4"/>
      <c r="AA190" s="4"/>
      <c r="AB190" s="4"/>
    </row>
    <row r="191" spans="1:28" x14ac:dyDescent="0.2">
      <c r="A191" s="4">
        <v>50</v>
      </c>
      <c r="B191" s="4">
        <v>0</v>
      </c>
      <c r="C191" s="4">
        <v>0</v>
      </c>
      <c r="D191" s="4">
        <v>1</v>
      </c>
      <c r="E191" s="4">
        <v>211</v>
      </c>
      <c r="F191" s="4">
        <f>ROUND(Source!Y164,O191)</f>
        <v>136.18</v>
      </c>
      <c r="G191" s="4" t="s">
        <v>96</v>
      </c>
      <c r="H191" s="4" t="s">
        <v>97</v>
      </c>
      <c r="I191" s="4"/>
      <c r="J191" s="4"/>
      <c r="K191" s="4">
        <v>211</v>
      </c>
      <c r="L191" s="4">
        <v>26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34.909999999999997</v>
      </c>
      <c r="X191" s="4">
        <v>1</v>
      </c>
      <c r="Y191" s="4">
        <v>34.909999999999997</v>
      </c>
      <c r="Z191" s="4"/>
      <c r="AA191" s="4"/>
      <c r="AB191" s="4"/>
    </row>
    <row r="192" spans="1:28" x14ac:dyDescent="0.2">
      <c r="A192" s="4">
        <v>50</v>
      </c>
      <c r="B192" s="4">
        <v>0</v>
      </c>
      <c r="C192" s="4">
        <v>0</v>
      </c>
      <c r="D192" s="4">
        <v>1</v>
      </c>
      <c r="E192" s="4">
        <v>224</v>
      </c>
      <c r="F192" s="4">
        <f>ROUND(Source!AR164,O192)</f>
        <v>2452.14</v>
      </c>
      <c r="G192" s="4" t="s">
        <v>98</v>
      </c>
      <c r="H192" s="4" t="s">
        <v>99</v>
      </c>
      <c r="I192" s="4"/>
      <c r="J192" s="4"/>
      <c r="K192" s="4">
        <v>224</v>
      </c>
      <c r="L192" s="4">
        <v>27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629.30999999999995</v>
      </c>
      <c r="X192" s="4">
        <v>1</v>
      </c>
      <c r="Y192" s="4">
        <v>629.30999999999995</v>
      </c>
      <c r="Z192" s="4"/>
      <c r="AA192" s="4"/>
      <c r="AB192" s="4"/>
    </row>
    <row r="194" spans="1:245" x14ac:dyDescent="0.2">
      <c r="A194" s="1">
        <v>5</v>
      </c>
      <c r="B194" s="1">
        <v>1</v>
      </c>
      <c r="C194" s="1"/>
      <c r="D194" s="1">
        <f>ROW(A203)</f>
        <v>203</v>
      </c>
      <c r="E194" s="1"/>
      <c r="F194" s="1" t="s">
        <v>14</v>
      </c>
      <c r="G194" s="1" t="s">
        <v>155</v>
      </c>
      <c r="H194" s="1" t="s">
        <v>3</v>
      </c>
      <c r="I194" s="1">
        <v>0</v>
      </c>
      <c r="J194" s="1"/>
      <c r="K194" s="1">
        <v>0</v>
      </c>
      <c r="L194" s="1"/>
      <c r="M194" s="1" t="s">
        <v>3</v>
      </c>
      <c r="N194" s="1"/>
      <c r="O194" s="1"/>
      <c r="P194" s="1"/>
      <c r="Q194" s="1"/>
      <c r="R194" s="1"/>
      <c r="S194" s="1">
        <v>0</v>
      </c>
      <c r="T194" s="1"/>
      <c r="U194" s="1" t="s">
        <v>3</v>
      </c>
      <c r="V194" s="1">
        <v>0</v>
      </c>
      <c r="W194" s="1"/>
      <c r="X194" s="1"/>
      <c r="Y194" s="1"/>
      <c r="Z194" s="1"/>
      <c r="AA194" s="1"/>
      <c r="AB194" s="1" t="s">
        <v>3</v>
      </c>
      <c r="AC194" s="1" t="s">
        <v>3</v>
      </c>
      <c r="AD194" s="1" t="s">
        <v>3</v>
      </c>
      <c r="AE194" s="1" t="s">
        <v>3</v>
      </c>
      <c r="AF194" s="1" t="s">
        <v>3</v>
      </c>
      <c r="AG194" s="1" t="s">
        <v>3</v>
      </c>
      <c r="AH194" s="1"/>
      <c r="AI194" s="1"/>
      <c r="AJ194" s="1"/>
      <c r="AK194" s="1"/>
      <c r="AL194" s="1"/>
      <c r="AM194" s="1"/>
      <c r="AN194" s="1"/>
      <c r="AO194" s="1"/>
      <c r="AP194" s="1" t="s">
        <v>3</v>
      </c>
      <c r="AQ194" s="1" t="s">
        <v>3</v>
      </c>
      <c r="AR194" s="1" t="s">
        <v>3</v>
      </c>
      <c r="AS194" s="1"/>
      <c r="AT194" s="1"/>
      <c r="AU194" s="1"/>
      <c r="AV194" s="1"/>
      <c r="AW194" s="1"/>
      <c r="AX194" s="1"/>
      <c r="AY194" s="1"/>
      <c r="AZ194" s="1" t="s">
        <v>3</v>
      </c>
      <c r="BA194" s="1"/>
      <c r="BB194" s="1" t="s">
        <v>3</v>
      </c>
      <c r="BC194" s="1" t="s">
        <v>3</v>
      </c>
      <c r="BD194" s="1" t="s">
        <v>3</v>
      </c>
      <c r="BE194" s="1" t="s">
        <v>3</v>
      </c>
      <c r="BF194" s="1" t="s">
        <v>3</v>
      </c>
      <c r="BG194" s="1" t="s">
        <v>3</v>
      </c>
      <c r="BH194" s="1" t="s">
        <v>3</v>
      </c>
      <c r="BI194" s="1" t="s">
        <v>3</v>
      </c>
      <c r="BJ194" s="1" t="s">
        <v>3</v>
      </c>
      <c r="BK194" s="1" t="s">
        <v>3</v>
      </c>
      <c r="BL194" s="1" t="s">
        <v>3</v>
      </c>
      <c r="BM194" s="1" t="s">
        <v>3</v>
      </c>
      <c r="BN194" s="1" t="s">
        <v>3</v>
      </c>
      <c r="BO194" s="1" t="s">
        <v>3</v>
      </c>
      <c r="BP194" s="1" t="s">
        <v>3</v>
      </c>
      <c r="BQ194" s="1"/>
      <c r="BR194" s="1"/>
      <c r="BS194" s="1"/>
      <c r="BT194" s="1"/>
      <c r="BU194" s="1"/>
      <c r="BV194" s="1"/>
      <c r="BW194" s="1"/>
      <c r="BX194" s="1">
        <v>0</v>
      </c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>
        <v>0</v>
      </c>
    </row>
    <row r="196" spans="1:245" x14ac:dyDescent="0.2">
      <c r="A196" s="2">
        <v>52</v>
      </c>
      <c r="B196" s="2">
        <f t="shared" ref="B196:G196" si="152">B203</f>
        <v>1</v>
      </c>
      <c r="C196" s="2">
        <f t="shared" si="152"/>
        <v>5</v>
      </c>
      <c r="D196" s="2">
        <f t="shared" si="152"/>
        <v>194</v>
      </c>
      <c r="E196" s="2">
        <f t="shared" si="152"/>
        <v>0</v>
      </c>
      <c r="F196" s="2" t="str">
        <f t="shared" si="152"/>
        <v>Новый подраздел</v>
      </c>
      <c r="G196" s="2" t="str">
        <f t="shared" si="152"/>
        <v>1.5 Дождевая канализация К2</v>
      </c>
      <c r="H196" s="2"/>
      <c r="I196" s="2"/>
      <c r="J196" s="2"/>
      <c r="K196" s="2"/>
      <c r="L196" s="2"/>
      <c r="M196" s="2"/>
      <c r="N196" s="2"/>
      <c r="O196" s="2">
        <f t="shared" ref="O196:AT196" si="153">O203</f>
        <v>344.04</v>
      </c>
      <c r="P196" s="2">
        <f t="shared" si="153"/>
        <v>1.44</v>
      </c>
      <c r="Q196" s="2">
        <f t="shared" si="153"/>
        <v>0</v>
      </c>
      <c r="R196" s="2">
        <f t="shared" si="153"/>
        <v>0</v>
      </c>
      <c r="S196" s="2">
        <f t="shared" si="153"/>
        <v>342.6</v>
      </c>
      <c r="T196" s="2">
        <f t="shared" si="153"/>
        <v>0</v>
      </c>
      <c r="U196" s="2">
        <f t="shared" si="153"/>
        <v>0.64</v>
      </c>
      <c r="V196" s="2">
        <f t="shared" si="153"/>
        <v>0</v>
      </c>
      <c r="W196" s="2">
        <f t="shared" si="153"/>
        <v>0</v>
      </c>
      <c r="X196" s="2">
        <f t="shared" si="153"/>
        <v>239.82</v>
      </c>
      <c r="Y196" s="2">
        <f t="shared" si="153"/>
        <v>34.26</v>
      </c>
      <c r="Z196" s="2">
        <f t="shared" si="153"/>
        <v>0</v>
      </c>
      <c r="AA196" s="2">
        <f t="shared" si="153"/>
        <v>0</v>
      </c>
      <c r="AB196" s="2">
        <f t="shared" si="153"/>
        <v>344.04</v>
      </c>
      <c r="AC196" s="2">
        <f t="shared" si="153"/>
        <v>1.44</v>
      </c>
      <c r="AD196" s="2">
        <f t="shared" si="153"/>
        <v>0</v>
      </c>
      <c r="AE196" s="2">
        <f t="shared" si="153"/>
        <v>0</v>
      </c>
      <c r="AF196" s="2">
        <f t="shared" si="153"/>
        <v>342.6</v>
      </c>
      <c r="AG196" s="2">
        <f t="shared" si="153"/>
        <v>0</v>
      </c>
      <c r="AH196" s="2">
        <f t="shared" si="153"/>
        <v>0.64</v>
      </c>
      <c r="AI196" s="2">
        <f t="shared" si="153"/>
        <v>0</v>
      </c>
      <c r="AJ196" s="2">
        <f t="shared" si="153"/>
        <v>0</v>
      </c>
      <c r="AK196" s="2">
        <f t="shared" si="153"/>
        <v>239.82</v>
      </c>
      <c r="AL196" s="2">
        <f t="shared" si="153"/>
        <v>34.26</v>
      </c>
      <c r="AM196" s="2">
        <f t="shared" si="153"/>
        <v>0</v>
      </c>
      <c r="AN196" s="2">
        <f t="shared" si="153"/>
        <v>0</v>
      </c>
      <c r="AO196" s="2">
        <f t="shared" si="153"/>
        <v>0</v>
      </c>
      <c r="AP196" s="2">
        <f t="shared" si="153"/>
        <v>0</v>
      </c>
      <c r="AQ196" s="2">
        <f t="shared" si="153"/>
        <v>0</v>
      </c>
      <c r="AR196" s="2">
        <f t="shared" si="153"/>
        <v>618.12</v>
      </c>
      <c r="AS196" s="2">
        <f t="shared" si="153"/>
        <v>0</v>
      </c>
      <c r="AT196" s="2">
        <f t="shared" si="153"/>
        <v>0</v>
      </c>
      <c r="AU196" s="2">
        <f t="shared" ref="AU196:BZ196" si="154">AU203</f>
        <v>618.12</v>
      </c>
      <c r="AV196" s="2">
        <f t="shared" si="154"/>
        <v>1.44</v>
      </c>
      <c r="AW196" s="2">
        <f t="shared" si="154"/>
        <v>1.44</v>
      </c>
      <c r="AX196" s="2">
        <f t="shared" si="154"/>
        <v>0</v>
      </c>
      <c r="AY196" s="2">
        <f t="shared" si="154"/>
        <v>1.44</v>
      </c>
      <c r="AZ196" s="2">
        <f t="shared" si="154"/>
        <v>0</v>
      </c>
      <c r="BA196" s="2">
        <f t="shared" si="154"/>
        <v>0</v>
      </c>
      <c r="BB196" s="2">
        <f t="shared" si="154"/>
        <v>0</v>
      </c>
      <c r="BC196" s="2">
        <f t="shared" si="154"/>
        <v>0</v>
      </c>
      <c r="BD196" s="2">
        <f t="shared" si="154"/>
        <v>0</v>
      </c>
      <c r="BE196" s="2">
        <f t="shared" si="154"/>
        <v>0</v>
      </c>
      <c r="BF196" s="2">
        <f t="shared" si="154"/>
        <v>0</v>
      </c>
      <c r="BG196" s="2">
        <f t="shared" si="154"/>
        <v>0</v>
      </c>
      <c r="BH196" s="2">
        <f t="shared" si="154"/>
        <v>0</v>
      </c>
      <c r="BI196" s="2">
        <f t="shared" si="154"/>
        <v>0</v>
      </c>
      <c r="BJ196" s="2">
        <f t="shared" si="154"/>
        <v>0</v>
      </c>
      <c r="BK196" s="2">
        <f t="shared" si="154"/>
        <v>0</v>
      </c>
      <c r="BL196" s="2">
        <f t="shared" si="154"/>
        <v>0</v>
      </c>
      <c r="BM196" s="2">
        <f t="shared" si="154"/>
        <v>0</v>
      </c>
      <c r="BN196" s="2">
        <f t="shared" si="154"/>
        <v>0</v>
      </c>
      <c r="BO196" s="2">
        <f t="shared" si="154"/>
        <v>0</v>
      </c>
      <c r="BP196" s="2">
        <f t="shared" si="154"/>
        <v>0</v>
      </c>
      <c r="BQ196" s="2">
        <f t="shared" si="154"/>
        <v>0</v>
      </c>
      <c r="BR196" s="2">
        <f t="shared" si="154"/>
        <v>0</v>
      </c>
      <c r="BS196" s="2">
        <f t="shared" si="154"/>
        <v>0</v>
      </c>
      <c r="BT196" s="2">
        <f t="shared" si="154"/>
        <v>0</v>
      </c>
      <c r="BU196" s="2">
        <f t="shared" si="154"/>
        <v>0</v>
      </c>
      <c r="BV196" s="2">
        <f t="shared" si="154"/>
        <v>0</v>
      </c>
      <c r="BW196" s="2">
        <f t="shared" si="154"/>
        <v>0</v>
      </c>
      <c r="BX196" s="2">
        <f t="shared" si="154"/>
        <v>0</v>
      </c>
      <c r="BY196" s="2">
        <f t="shared" si="154"/>
        <v>0</v>
      </c>
      <c r="BZ196" s="2">
        <f t="shared" si="154"/>
        <v>0</v>
      </c>
      <c r="CA196" s="2">
        <f t="shared" ref="CA196:DF196" si="155">CA203</f>
        <v>618.12</v>
      </c>
      <c r="CB196" s="2">
        <f t="shared" si="155"/>
        <v>0</v>
      </c>
      <c r="CC196" s="2">
        <f t="shared" si="155"/>
        <v>0</v>
      </c>
      <c r="CD196" s="2">
        <f t="shared" si="155"/>
        <v>618.12</v>
      </c>
      <c r="CE196" s="2">
        <f t="shared" si="155"/>
        <v>1.44</v>
      </c>
      <c r="CF196" s="2">
        <f t="shared" si="155"/>
        <v>1.44</v>
      </c>
      <c r="CG196" s="2">
        <f t="shared" si="155"/>
        <v>0</v>
      </c>
      <c r="CH196" s="2">
        <f t="shared" si="155"/>
        <v>1.44</v>
      </c>
      <c r="CI196" s="2">
        <f t="shared" si="155"/>
        <v>0</v>
      </c>
      <c r="CJ196" s="2">
        <f t="shared" si="155"/>
        <v>0</v>
      </c>
      <c r="CK196" s="2">
        <f t="shared" si="155"/>
        <v>0</v>
      </c>
      <c r="CL196" s="2">
        <f t="shared" si="155"/>
        <v>0</v>
      </c>
      <c r="CM196" s="2">
        <f t="shared" si="155"/>
        <v>0</v>
      </c>
      <c r="CN196" s="2">
        <f t="shared" si="155"/>
        <v>0</v>
      </c>
      <c r="CO196" s="2">
        <f t="shared" si="155"/>
        <v>0</v>
      </c>
      <c r="CP196" s="2">
        <f t="shared" si="155"/>
        <v>0</v>
      </c>
      <c r="CQ196" s="2">
        <f t="shared" si="155"/>
        <v>0</v>
      </c>
      <c r="CR196" s="2">
        <f t="shared" si="155"/>
        <v>0</v>
      </c>
      <c r="CS196" s="2">
        <f t="shared" si="155"/>
        <v>0</v>
      </c>
      <c r="CT196" s="2">
        <f t="shared" si="155"/>
        <v>0</v>
      </c>
      <c r="CU196" s="2">
        <f t="shared" si="155"/>
        <v>0</v>
      </c>
      <c r="CV196" s="2">
        <f t="shared" si="155"/>
        <v>0</v>
      </c>
      <c r="CW196" s="2">
        <f t="shared" si="155"/>
        <v>0</v>
      </c>
      <c r="CX196" s="2">
        <f t="shared" si="155"/>
        <v>0</v>
      </c>
      <c r="CY196" s="2">
        <f t="shared" si="155"/>
        <v>0</v>
      </c>
      <c r="CZ196" s="2">
        <f t="shared" si="155"/>
        <v>0</v>
      </c>
      <c r="DA196" s="2">
        <f t="shared" si="155"/>
        <v>0</v>
      </c>
      <c r="DB196" s="2">
        <f t="shared" si="155"/>
        <v>0</v>
      </c>
      <c r="DC196" s="2">
        <f t="shared" si="155"/>
        <v>0</v>
      </c>
      <c r="DD196" s="2">
        <f t="shared" si="155"/>
        <v>0</v>
      </c>
      <c r="DE196" s="2">
        <f t="shared" si="155"/>
        <v>0</v>
      </c>
      <c r="DF196" s="2">
        <f t="shared" si="155"/>
        <v>0</v>
      </c>
      <c r="DG196" s="3">
        <f t="shared" ref="DG196:EL196" si="156">DG203</f>
        <v>0</v>
      </c>
      <c r="DH196" s="3">
        <f t="shared" si="156"/>
        <v>0</v>
      </c>
      <c r="DI196" s="3">
        <f t="shared" si="156"/>
        <v>0</v>
      </c>
      <c r="DJ196" s="3">
        <f t="shared" si="156"/>
        <v>0</v>
      </c>
      <c r="DK196" s="3">
        <f t="shared" si="156"/>
        <v>0</v>
      </c>
      <c r="DL196" s="3">
        <f t="shared" si="156"/>
        <v>0</v>
      </c>
      <c r="DM196" s="3">
        <f t="shared" si="156"/>
        <v>0</v>
      </c>
      <c r="DN196" s="3">
        <f t="shared" si="156"/>
        <v>0</v>
      </c>
      <c r="DO196" s="3">
        <f t="shared" si="156"/>
        <v>0</v>
      </c>
      <c r="DP196" s="3">
        <f t="shared" si="156"/>
        <v>0</v>
      </c>
      <c r="DQ196" s="3">
        <f t="shared" si="156"/>
        <v>0</v>
      </c>
      <c r="DR196" s="3">
        <f t="shared" si="156"/>
        <v>0</v>
      </c>
      <c r="DS196" s="3">
        <f t="shared" si="156"/>
        <v>0</v>
      </c>
      <c r="DT196" s="3">
        <f t="shared" si="156"/>
        <v>0</v>
      </c>
      <c r="DU196" s="3">
        <f t="shared" si="156"/>
        <v>0</v>
      </c>
      <c r="DV196" s="3">
        <f t="shared" si="156"/>
        <v>0</v>
      </c>
      <c r="DW196" s="3">
        <f t="shared" si="156"/>
        <v>0</v>
      </c>
      <c r="DX196" s="3">
        <f t="shared" si="156"/>
        <v>0</v>
      </c>
      <c r="DY196" s="3">
        <f t="shared" si="156"/>
        <v>0</v>
      </c>
      <c r="DZ196" s="3">
        <f t="shared" si="156"/>
        <v>0</v>
      </c>
      <c r="EA196" s="3">
        <f t="shared" si="156"/>
        <v>0</v>
      </c>
      <c r="EB196" s="3">
        <f t="shared" si="156"/>
        <v>0</v>
      </c>
      <c r="EC196" s="3">
        <f t="shared" si="156"/>
        <v>0</v>
      </c>
      <c r="ED196" s="3">
        <f t="shared" si="156"/>
        <v>0</v>
      </c>
      <c r="EE196" s="3">
        <f t="shared" si="156"/>
        <v>0</v>
      </c>
      <c r="EF196" s="3">
        <f t="shared" si="156"/>
        <v>0</v>
      </c>
      <c r="EG196" s="3">
        <f t="shared" si="156"/>
        <v>0</v>
      </c>
      <c r="EH196" s="3">
        <f t="shared" si="156"/>
        <v>0</v>
      </c>
      <c r="EI196" s="3">
        <f t="shared" si="156"/>
        <v>0</v>
      </c>
      <c r="EJ196" s="3">
        <f t="shared" si="156"/>
        <v>0</v>
      </c>
      <c r="EK196" s="3">
        <f t="shared" si="156"/>
        <v>0</v>
      </c>
      <c r="EL196" s="3">
        <f t="shared" si="156"/>
        <v>0</v>
      </c>
      <c r="EM196" s="3">
        <f t="shared" ref="EM196:FR196" si="157">EM203</f>
        <v>0</v>
      </c>
      <c r="EN196" s="3">
        <f t="shared" si="157"/>
        <v>0</v>
      </c>
      <c r="EO196" s="3">
        <f t="shared" si="157"/>
        <v>0</v>
      </c>
      <c r="EP196" s="3">
        <f t="shared" si="157"/>
        <v>0</v>
      </c>
      <c r="EQ196" s="3">
        <f t="shared" si="157"/>
        <v>0</v>
      </c>
      <c r="ER196" s="3">
        <f t="shared" si="157"/>
        <v>0</v>
      </c>
      <c r="ES196" s="3">
        <f t="shared" si="157"/>
        <v>0</v>
      </c>
      <c r="ET196" s="3">
        <f t="shared" si="157"/>
        <v>0</v>
      </c>
      <c r="EU196" s="3">
        <f t="shared" si="157"/>
        <v>0</v>
      </c>
      <c r="EV196" s="3">
        <f t="shared" si="157"/>
        <v>0</v>
      </c>
      <c r="EW196" s="3">
        <f t="shared" si="157"/>
        <v>0</v>
      </c>
      <c r="EX196" s="3">
        <f t="shared" si="157"/>
        <v>0</v>
      </c>
      <c r="EY196" s="3">
        <f t="shared" si="157"/>
        <v>0</v>
      </c>
      <c r="EZ196" s="3">
        <f t="shared" si="157"/>
        <v>0</v>
      </c>
      <c r="FA196" s="3">
        <f t="shared" si="157"/>
        <v>0</v>
      </c>
      <c r="FB196" s="3">
        <f t="shared" si="157"/>
        <v>0</v>
      </c>
      <c r="FC196" s="3">
        <f t="shared" si="157"/>
        <v>0</v>
      </c>
      <c r="FD196" s="3">
        <f t="shared" si="157"/>
        <v>0</v>
      </c>
      <c r="FE196" s="3">
        <f t="shared" si="157"/>
        <v>0</v>
      </c>
      <c r="FF196" s="3">
        <f t="shared" si="157"/>
        <v>0</v>
      </c>
      <c r="FG196" s="3">
        <f t="shared" si="157"/>
        <v>0</v>
      </c>
      <c r="FH196" s="3">
        <f t="shared" si="157"/>
        <v>0</v>
      </c>
      <c r="FI196" s="3">
        <f t="shared" si="157"/>
        <v>0</v>
      </c>
      <c r="FJ196" s="3">
        <f t="shared" si="157"/>
        <v>0</v>
      </c>
      <c r="FK196" s="3">
        <f t="shared" si="157"/>
        <v>0</v>
      </c>
      <c r="FL196" s="3">
        <f t="shared" si="157"/>
        <v>0</v>
      </c>
      <c r="FM196" s="3">
        <f t="shared" si="157"/>
        <v>0</v>
      </c>
      <c r="FN196" s="3">
        <f t="shared" si="157"/>
        <v>0</v>
      </c>
      <c r="FO196" s="3">
        <f t="shared" si="157"/>
        <v>0</v>
      </c>
      <c r="FP196" s="3">
        <f t="shared" si="157"/>
        <v>0</v>
      </c>
      <c r="FQ196" s="3">
        <f t="shared" si="157"/>
        <v>0</v>
      </c>
      <c r="FR196" s="3">
        <f t="shared" si="157"/>
        <v>0</v>
      </c>
      <c r="FS196" s="3">
        <f t="shared" ref="FS196:GX196" si="158">FS203</f>
        <v>0</v>
      </c>
      <c r="FT196" s="3">
        <f t="shared" si="158"/>
        <v>0</v>
      </c>
      <c r="FU196" s="3">
        <f t="shared" si="158"/>
        <v>0</v>
      </c>
      <c r="FV196" s="3">
        <f t="shared" si="158"/>
        <v>0</v>
      </c>
      <c r="FW196" s="3">
        <f t="shared" si="158"/>
        <v>0</v>
      </c>
      <c r="FX196" s="3">
        <f t="shared" si="158"/>
        <v>0</v>
      </c>
      <c r="FY196" s="3">
        <f t="shared" si="158"/>
        <v>0</v>
      </c>
      <c r="FZ196" s="3">
        <f t="shared" si="158"/>
        <v>0</v>
      </c>
      <c r="GA196" s="3">
        <f t="shared" si="158"/>
        <v>0</v>
      </c>
      <c r="GB196" s="3">
        <f t="shared" si="158"/>
        <v>0</v>
      </c>
      <c r="GC196" s="3">
        <f t="shared" si="158"/>
        <v>0</v>
      </c>
      <c r="GD196" s="3">
        <f t="shared" si="158"/>
        <v>0</v>
      </c>
      <c r="GE196" s="3">
        <f t="shared" si="158"/>
        <v>0</v>
      </c>
      <c r="GF196" s="3">
        <f t="shared" si="158"/>
        <v>0</v>
      </c>
      <c r="GG196" s="3">
        <f t="shared" si="158"/>
        <v>0</v>
      </c>
      <c r="GH196" s="3">
        <f t="shared" si="158"/>
        <v>0</v>
      </c>
      <c r="GI196" s="3">
        <f t="shared" si="158"/>
        <v>0</v>
      </c>
      <c r="GJ196" s="3">
        <f t="shared" si="158"/>
        <v>0</v>
      </c>
      <c r="GK196" s="3">
        <f t="shared" si="158"/>
        <v>0</v>
      </c>
      <c r="GL196" s="3">
        <f t="shared" si="158"/>
        <v>0</v>
      </c>
      <c r="GM196" s="3">
        <f t="shared" si="158"/>
        <v>0</v>
      </c>
      <c r="GN196" s="3">
        <f t="shared" si="158"/>
        <v>0</v>
      </c>
      <c r="GO196" s="3">
        <f t="shared" si="158"/>
        <v>0</v>
      </c>
      <c r="GP196" s="3">
        <f t="shared" si="158"/>
        <v>0</v>
      </c>
      <c r="GQ196" s="3">
        <f t="shared" si="158"/>
        <v>0</v>
      </c>
      <c r="GR196" s="3">
        <f t="shared" si="158"/>
        <v>0</v>
      </c>
      <c r="GS196" s="3">
        <f t="shared" si="158"/>
        <v>0</v>
      </c>
      <c r="GT196" s="3">
        <f t="shared" si="158"/>
        <v>0</v>
      </c>
      <c r="GU196" s="3">
        <f t="shared" si="158"/>
        <v>0</v>
      </c>
      <c r="GV196" s="3">
        <f t="shared" si="158"/>
        <v>0</v>
      </c>
      <c r="GW196" s="3">
        <f t="shared" si="158"/>
        <v>0</v>
      </c>
      <c r="GX196" s="3">
        <f t="shared" si="158"/>
        <v>0</v>
      </c>
    </row>
    <row r="198" spans="1:245" x14ac:dyDescent="0.2">
      <c r="A198">
        <v>17</v>
      </c>
      <c r="B198">
        <v>1</v>
      </c>
      <c r="D198">
        <f>ROW(EtalonRes!A46)</f>
        <v>46</v>
      </c>
      <c r="E198" t="s">
        <v>3</v>
      </c>
      <c r="F198" t="s">
        <v>156</v>
      </c>
      <c r="G198" t="s">
        <v>157</v>
      </c>
      <c r="H198" t="s">
        <v>40</v>
      </c>
      <c r="I198">
        <f>ROUND(12/10,9)</f>
        <v>1.2</v>
      </c>
      <c r="J198">
        <v>0</v>
      </c>
      <c r="K198">
        <f>ROUND(12/10,9)</f>
        <v>1.2</v>
      </c>
      <c r="O198">
        <f>ROUND(CP198,2)</f>
        <v>2163.6999999999998</v>
      </c>
      <c r="P198">
        <f>ROUND(CQ198*I198,2)</f>
        <v>0</v>
      </c>
      <c r="Q198">
        <f>ROUND(CR198*I198,2)</f>
        <v>0</v>
      </c>
      <c r="R198">
        <f>ROUND(CS198*I198,2)</f>
        <v>0</v>
      </c>
      <c r="S198">
        <f>ROUND(CT198*I198,2)</f>
        <v>2163.6999999999998</v>
      </c>
      <c r="T198">
        <f>ROUND(CU198*I198,2)</f>
        <v>0</v>
      </c>
      <c r="U198">
        <f>CV198*I198</f>
        <v>3.504</v>
      </c>
      <c r="V198">
        <f>CW198*I198</f>
        <v>0</v>
      </c>
      <c r="W198">
        <f>ROUND(CX198*I198,2)</f>
        <v>0</v>
      </c>
      <c r="X198">
        <f t="shared" ref="X198:Y201" si="159">ROUND(CY198,2)</f>
        <v>1514.59</v>
      </c>
      <c r="Y198">
        <f t="shared" si="159"/>
        <v>216.37</v>
      </c>
      <c r="AA198">
        <v>-1</v>
      </c>
      <c r="AB198">
        <f>ROUND((AC198+AD198+AF198),6)</f>
        <v>1803.08</v>
      </c>
      <c r="AC198">
        <f>ROUND(((ES198*4)),6)</f>
        <v>0</v>
      </c>
      <c r="AD198">
        <f>ROUND(((((ET198*4))-((EU198*4)))+AE198),6)</f>
        <v>0</v>
      </c>
      <c r="AE198">
        <f>ROUND(((EU198*4)),6)</f>
        <v>0</v>
      </c>
      <c r="AF198">
        <f>ROUND(((EV198*4)),6)</f>
        <v>1803.08</v>
      </c>
      <c r="AG198">
        <f>ROUND((AP198),6)</f>
        <v>0</v>
      </c>
      <c r="AH198">
        <f>((EW198*4))</f>
        <v>2.92</v>
      </c>
      <c r="AI198">
        <f>((EX198*4))</f>
        <v>0</v>
      </c>
      <c r="AJ198">
        <f>(AS198)</f>
        <v>0</v>
      </c>
      <c r="AK198">
        <v>450.77</v>
      </c>
      <c r="AL198">
        <v>0</v>
      </c>
      <c r="AM198">
        <v>0</v>
      </c>
      <c r="AN198">
        <v>0</v>
      </c>
      <c r="AO198">
        <v>450.77</v>
      </c>
      <c r="AP198">
        <v>0</v>
      </c>
      <c r="AQ198">
        <v>0.73</v>
      </c>
      <c r="AR198">
        <v>0</v>
      </c>
      <c r="AS198">
        <v>0</v>
      </c>
      <c r="AT198">
        <v>70</v>
      </c>
      <c r="AU198">
        <v>10</v>
      </c>
      <c r="AV198">
        <v>1</v>
      </c>
      <c r="AW198">
        <v>1</v>
      </c>
      <c r="AZ198">
        <v>1</v>
      </c>
      <c r="BA198">
        <v>1</v>
      </c>
      <c r="BB198">
        <v>1</v>
      </c>
      <c r="BC198">
        <v>1</v>
      </c>
      <c r="BD198" t="s">
        <v>3</v>
      </c>
      <c r="BE198" t="s">
        <v>3</v>
      </c>
      <c r="BF198" t="s">
        <v>3</v>
      </c>
      <c r="BG198" t="s">
        <v>3</v>
      </c>
      <c r="BH198">
        <v>0</v>
      </c>
      <c r="BI198">
        <v>4</v>
      </c>
      <c r="BJ198" t="s">
        <v>158</v>
      </c>
      <c r="BM198">
        <v>0</v>
      </c>
      <c r="BN198">
        <v>0</v>
      </c>
      <c r="BO198" t="s">
        <v>3</v>
      </c>
      <c r="BP198">
        <v>0</v>
      </c>
      <c r="BQ198">
        <v>1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3</v>
      </c>
      <c r="BZ198">
        <v>70</v>
      </c>
      <c r="CA198">
        <v>10</v>
      </c>
      <c r="CB198" t="s">
        <v>3</v>
      </c>
      <c r="CE198">
        <v>0</v>
      </c>
      <c r="CF198">
        <v>0</v>
      </c>
      <c r="CG198">
        <v>0</v>
      </c>
      <c r="CM198">
        <v>0</v>
      </c>
      <c r="CN198" t="s">
        <v>3</v>
      </c>
      <c r="CO198">
        <v>0</v>
      </c>
      <c r="CP198">
        <f>(P198+Q198+S198)</f>
        <v>2163.6999999999998</v>
      </c>
      <c r="CQ198">
        <f>(AC198*BC198*AW198)</f>
        <v>0</v>
      </c>
      <c r="CR198">
        <f>(((((ET198*4))*BB198-((EU198*4))*BS198)+AE198*BS198)*AV198)</f>
        <v>0</v>
      </c>
      <c r="CS198">
        <f>(AE198*BS198*AV198)</f>
        <v>0</v>
      </c>
      <c r="CT198">
        <f>(AF198*BA198*AV198)</f>
        <v>1803.08</v>
      </c>
      <c r="CU198">
        <f>AG198</f>
        <v>0</v>
      </c>
      <c r="CV198">
        <f>(AH198*AV198)</f>
        <v>2.92</v>
      </c>
      <c r="CW198">
        <f t="shared" ref="CW198:CX201" si="160">AI198</f>
        <v>0</v>
      </c>
      <c r="CX198">
        <f t="shared" si="160"/>
        <v>0</v>
      </c>
      <c r="CY198">
        <f>((S198*BZ198)/100)</f>
        <v>1514.59</v>
      </c>
      <c r="CZ198">
        <f>((S198*CA198)/100)</f>
        <v>216.37</v>
      </c>
      <c r="DC198" t="s">
        <v>3</v>
      </c>
      <c r="DD198" t="s">
        <v>106</v>
      </c>
      <c r="DE198" t="s">
        <v>106</v>
      </c>
      <c r="DF198" t="s">
        <v>106</v>
      </c>
      <c r="DG198" t="s">
        <v>106</v>
      </c>
      <c r="DH198" t="s">
        <v>3</v>
      </c>
      <c r="DI198" t="s">
        <v>106</v>
      </c>
      <c r="DJ198" t="s">
        <v>106</v>
      </c>
      <c r="DK198" t="s">
        <v>3</v>
      </c>
      <c r="DL198" t="s">
        <v>3</v>
      </c>
      <c r="DM198" t="s">
        <v>3</v>
      </c>
      <c r="DN198">
        <v>0</v>
      </c>
      <c r="DO198">
        <v>0</v>
      </c>
      <c r="DP198">
        <v>1</v>
      </c>
      <c r="DQ198">
        <v>1</v>
      </c>
      <c r="DU198">
        <v>16987630</v>
      </c>
      <c r="DV198" t="s">
        <v>40</v>
      </c>
      <c r="DW198" t="s">
        <v>40</v>
      </c>
      <c r="DX198">
        <v>10</v>
      </c>
      <c r="DZ198" t="s">
        <v>3</v>
      </c>
      <c r="EA198" t="s">
        <v>3</v>
      </c>
      <c r="EB198" t="s">
        <v>3</v>
      </c>
      <c r="EC198" t="s">
        <v>3</v>
      </c>
      <c r="EE198">
        <v>1441815344</v>
      </c>
      <c r="EF198">
        <v>1</v>
      </c>
      <c r="EG198" t="s">
        <v>21</v>
      </c>
      <c r="EH198">
        <v>0</v>
      </c>
      <c r="EI198" t="s">
        <v>3</v>
      </c>
      <c r="EJ198">
        <v>4</v>
      </c>
      <c r="EK198">
        <v>0</v>
      </c>
      <c r="EL198" t="s">
        <v>22</v>
      </c>
      <c r="EM198" t="s">
        <v>23</v>
      </c>
      <c r="EO198" t="s">
        <v>3</v>
      </c>
      <c r="EQ198">
        <v>1024</v>
      </c>
      <c r="ER198">
        <v>450.77</v>
      </c>
      <c r="ES198">
        <v>0</v>
      </c>
      <c r="ET198">
        <v>0</v>
      </c>
      <c r="EU198">
        <v>0</v>
      </c>
      <c r="EV198">
        <v>450.77</v>
      </c>
      <c r="EW198">
        <v>0.73</v>
      </c>
      <c r="EX198">
        <v>0</v>
      </c>
      <c r="EY198">
        <v>0</v>
      </c>
      <c r="FQ198">
        <v>0</v>
      </c>
      <c r="FR198">
        <f>ROUND(IF(BI198=3,GM198,0),2)</f>
        <v>0</v>
      </c>
      <c r="FS198">
        <v>0</v>
      </c>
      <c r="FX198">
        <v>70</v>
      </c>
      <c r="FY198">
        <v>10</v>
      </c>
      <c r="GA198" t="s">
        <v>3</v>
      </c>
      <c r="GD198">
        <v>0</v>
      </c>
      <c r="GF198">
        <v>1933300663</v>
      </c>
      <c r="GG198">
        <v>2</v>
      </c>
      <c r="GH198">
        <v>1</v>
      </c>
      <c r="GI198">
        <v>-2</v>
      </c>
      <c r="GJ198">
        <v>0</v>
      </c>
      <c r="GK198">
        <f>ROUND(R198*(R12)/100,2)</f>
        <v>0</v>
      </c>
      <c r="GL198">
        <f>ROUND(IF(AND(BH198=3,BI198=3,FS198&lt;&gt;0),P198,0),2)</f>
        <v>0</v>
      </c>
      <c r="GM198">
        <f>ROUND(O198+X198+Y198+GK198,2)+GX198</f>
        <v>3894.66</v>
      </c>
      <c r="GN198">
        <f>IF(OR(BI198=0,BI198=1),GM198-GX198,0)</f>
        <v>0</v>
      </c>
      <c r="GO198">
        <f>IF(BI198=2,GM198-GX198,0)</f>
        <v>0</v>
      </c>
      <c r="GP198">
        <f>IF(BI198=4,GM198-GX198,0)</f>
        <v>3894.66</v>
      </c>
      <c r="GR198">
        <v>0</v>
      </c>
      <c r="GS198">
        <v>3</v>
      </c>
      <c r="GT198">
        <v>0</v>
      </c>
      <c r="GU198" t="s">
        <v>3</v>
      </c>
      <c r="GV198">
        <f>ROUND((GT198),6)</f>
        <v>0</v>
      </c>
      <c r="GW198">
        <v>1</v>
      </c>
      <c r="GX198">
        <f>ROUND(HC198*I198,2)</f>
        <v>0</v>
      </c>
      <c r="HA198">
        <v>0</v>
      </c>
      <c r="HB198">
        <v>0</v>
      </c>
      <c r="HC198">
        <f>GV198*GW198</f>
        <v>0</v>
      </c>
      <c r="HE198" t="s">
        <v>3</v>
      </c>
      <c r="HF198" t="s">
        <v>3</v>
      </c>
      <c r="HM198" t="s">
        <v>3</v>
      </c>
      <c r="HN198" t="s">
        <v>3</v>
      </c>
      <c r="HO198" t="s">
        <v>3</v>
      </c>
      <c r="HP198" t="s">
        <v>3</v>
      </c>
      <c r="HQ198" t="s">
        <v>3</v>
      </c>
      <c r="IK198">
        <v>0</v>
      </c>
    </row>
    <row r="199" spans="1:245" x14ac:dyDescent="0.2">
      <c r="A199">
        <v>17</v>
      </c>
      <c r="B199">
        <v>1</v>
      </c>
      <c r="D199">
        <f>ROW(EtalonRes!A47)</f>
        <v>47</v>
      </c>
      <c r="E199" t="s">
        <v>3</v>
      </c>
      <c r="F199" t="s">
        <v>102</v>
      </c>
      <c r="G199" t="s">
        <v>103</v>
      </c>
      <c r="H199" t="s">
        <v>104</v>
      </c>
      <c r="I199">
        <f>ROUND((160)*0.1/100,9)</f>
        <v>0.16</v>
      </c>
      <c r="J199">
        <v>0</v>
      </c>
      <c r="K199">
        <f>ROUND((160)*0.1/100,9)</f>
        <v>0.16</v>
      </c>
      <c r="O199">
        <f>ROUND(CP199,2)</f>
        <v>323.81</v>
      </c>
      <c r="P199">
        <f>ROUND(CQ199*I199,2)</f>
        <v>0</v>
      </c>
      <c r="Q199">
        <f>ROUND(CR199*I199,2)</f>
        <v>0</v>
      </c>
      <c r="R199">
        <f>ROUND(CS199*I199,2)</f>
        <v>0</v>
      </c>
      <c r="S199">
        <f>ROUND(CT199*I199,2)</f>
        <v>323.81</v>
      </c>
      <c r="T199">
        <f>ROUND(CU199*I199,2)</f>
        <v>0</v>
      </c>
      <c r="U199">
        <f>CV199*I199</f>
        <v>0.57600000000000007</v>
      </c>
      <c r="V199">
        <f>CW199*I199</f>
        <v>0</v>
      </c>
      <c r="W199">
        <f>ROUND(CX199*I199,2)</f>
        <v>0</v>
      </c>
      <c r="X199">
        <f t="shared" si="159"/>
        <v>226.67</v>
      </c>
      <c r="Y199">
        <f t="shared" si="159"/>
        <v>32.380000000000003</v>
      </c>
      <c r="AA199">
        <v>-1</v>
      </c>
      <c r="AB199">
        <f>ROUND((AC199+AD199+AF199),6)</f>
        <v>2023.8</v>
      </c>
      <c r="AC199">
        <f>ROUND(((ES199*4)),6)</f>
        <v>0</v>
      </c>
      <c r="AD199">
        <f>ROUND(((((ET199*4))-((EU199*4)))+AE199),6)</f>
        <v>0</v>
      </c>
      <c r="AE199">
        <f>ROUND(((EU199*4)),6)</f>
        <v>0</v>
      </c>
      <c r="AF199">
        <f>ROUND(((EV199*4)),6)</f>
        <v>2023.8</v>
      </c>
      <c r="AG199">
        <f>ROUND((AP199),6)</f>
        <v>0</v>
      </c>
      <c r="AH199">
        <f>((EW199*4))</f>
        <v>3.6</v>
      </c>
      <c r="AI199">
        <f>((EX199*4))</f>
        <v>0</v>
      </c>
      <c r="AJ199">
        <f>(AS199)</f>
        <v>0</v>
      </c>
      <c r="AK199">
        <v>505.95</v>
      </c>
      <c r="AL199">
        <v>0</v>
      </c>
      <c r="AM199">
        <v>0</v>
      </c>
      <c r="AN199">
        <v>0</v>
      </c>
      <c r="AO199">
        <v>505.95</v>
      </c>
      <c r="AP199">
        <v>0</v>
      </c>
      <c r="AQ199">
        <v>0.9</v>
      </c>
      <c r="AR199">
        <v>0</v>
      </c>
      <c r="AS199">
        <v>0</v>
      </c>
      <c r="AT199">
        <v>70</v>
      </c>
      <c r="AU199">
        <v>10</v>
      </c>
      <c r="AV199">
        <v>1</v>
      </c>
      <c r="AW199">
        <v>1</v>
      </c>
      <c r="AZ199">
        <v>1</v>
      </c>
      <c r="BA199">
        <v>1</v>
      </c>
      <c r="BB199">
        <v>1</v>
      </c>
      <c r="BC199">
        <v>1</v>
      </c>
      <c r="BD199" t="s">
        <v>3</v>
      </c>
      <c r="BE199" t="s">
        <v>3</v>
      </c>
      <c r="BF199" t="s">
        <v>3</v>
      </c>
      <c r="BG199" t="s">
        <v>3</v>
      </c>
      <c r="BH199">
        <v>0</v>
      </c>
      <c r="BI199">
        <v>4</v>
      </c>
      <c r="BJ199" t="s">
        <v>105</v>
      </c>
      <c r="BM199">
        <v>0</v>
      </c>
      <c r="BN199">
        <v>0</v>
      </c>
      <c r="BO199" t="s">
        <v>3</v>
      </c>
      <c r="BP199">
        <v>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 t="s">
        <v>3</v>
      </c>
      <c r="BZ199">
        <v>70</v>
      </c>
      <c r="CA199">
        <v>10</v>
      </c>
      <c r="CB199" t="s">
        <v>3</v>
      </c>
      <c r="CE199">
        <v>0</v>
      </c>
      <c r="CF199">
        <v>0</v>
      </c>
      <c r="CG199">
        <v>0</v>
      </c>
      <c r="CM199">
        <v>0</v>
      </c>
      <c r="CN199" t="s">
        <v>3</v>
      </c>
      <c r="CO199">
        <v>0</v>
      </c>
      <c r="CP199">
        <f>(P199+Q199+S199)</f>
        <v>323.81</v>
      </c>
      <c r="CQ199">
        <f>(AC199*BC199*AW199)</f>
        <v>0</v>
      </c>
      <c r="CR199">
        <f>(((((ET199*4))*BB199-((EU199*4))*BS199)+AE199*BS199)*AV199)</f>
        <v>0</v>
      </c>
      <c r="CS199">
        <f>(AE199*BS199*AV199)</f>
        <v>0</v>
      </c>
      <c r="CT199">
        <f>(AF199*BA199*AV199)</f>
        <v>2023.8</v>
      </c>
      <c r="CU199">
        <f>AG199</f>
        <v>0</v>
      </c>
      <c r="CV199">
        <f>(AH199*AV199)</f>
        <v>3.6</v>
      </c>
      <c r="CW199">
        <f t="shared" si="160"/>
        <v>0</v>
      </c>
      <c r="CX199">
        <f t="shared" si="160"/>
        <v>0</v>
      </c>
      <c r="CY199">
        <f>((S199*BZ199)/100)</f>
        <v>226.667</v>
      </c>
      <c r="CZ199">
        <f>((S199*CA199)/100)</f>
        <v>32.381</v>
      </c>
      <c r="DC199" t="s">
        <v>3</v>
      </c>
      <c r="DD199" t="s">
        <v>106</v>
      </c>
      <c r="DE199" t="s">
        <v>106</v>
      </c>
      <c r="DF199" t="s">
        <v>106</v>
      </c>
      <c r="DG199" t="s">
        <v>106</v>
      </c>
      <c r="DH199" t="s">
        <v>3</v>
      </c>
      <c r="DI199" t="s">
        <v>106</v>
      </c>
      <c r="DJ199" t="s">
        <v>106</v>
      </c>
      <c r="DK199" t="s">
        <v>3</v>
      </c>
      <c r="DL199" t="s">
        <v>3</v>
      </c>
      <c r="DM199" t="s">
        <v>3</v>
      </c>
      <c r="DN199">
        <v>0</v>
      </c>
      <c r="DO199">
        <v>0</v>
      </c>
      <c r="DP199">
        <v>1</v>
      </c>
      <c r="DQ199">
        <v>1</v>
      </c>
      <c r="DU199">
        <v>1003</v>
      </c>
      <c r="DV199" t="s">
        <v>104</v>
      </c>
      <c r="DW199" t="s">
        <v>104</v>
      </c>
      <c r="DX199">
        <v>100</v>
      </c>
      <c r="DZ199" t="s">
        <v>3</v>
      </c>
      <c r="EA199" t="s">
        <v>3</v>
      </c>
      <c r="EB199" t="s">
        <v>3</v>
      </c>
      <c r="EC199" t="s">
        <v>3</v>
      </c>
      <c r="EE199">
        <v>1441815344</v>
      </c>
      <c r="EF199">
        <v>1</v>
      </c>
      <c r="EG199" t="s">
        <v>21</v>
      </c>
      <c r="EH199">
        <v>0</v>
      </c>
      <c r="EI199" t="s">
        <v>3</v>
      </c>
      <c r="EJ199">
        <v>4</v>
      </c>
      <c r="EK199">
        <v>0</v>
      </c>
      <c r="EL199" t="s">
        <v>22</v>
      </c>
      <c r="EM199" t="s">
        <v>23</v>
      </c>
      <c r="EO199" t="s">
        <v>3</v>
      </c>
      <c r="EQ199">
        <v>1024</v>
      </c>
      <c r="ER199">
        <v>505.95</v>
      </c>
      <c r="ES199">
        <v>0</v>
      </c>
      <c r="ET199">
        <v>0</v>
      </c>
      <c r="EU199">
        <v>0</v>
      </c>
      <c r="EV199">
        <v>505.95</v>
      </c>
      <c r="EW199">
        <v>0.9</v>
      </c>
      <c r="EX199">
        <v>0</v>
      </c>
      <c r="EY199">
        <v>0</v>
      </c>
      <c r="FQ199">
        <v>0</v>
      </c>
      <c r="FR199">
        <f>ROUND(IF(BI199=3,GM199,0),2)</f>
        <v>0</v>
      </c>
      <c r="FS199">
        <v>0</v>
      </c>
      <c r="FX199">
        <v>70</v>
      </c>
      <c r="FY199">
        <v>10</v>
      </c>
      <c r="GA199" t="s">
        <v>3</v>
      </c>
      <c r="GD199">
        <v>0</v>
      </c>
      <c r="GF199">
        <v>-341239612</v>
      </c>
      <c r="GG199">
        <v>2</v>
      </c>
      <c r="GH199">
        <v>1</v>
      </c>
      <c r="GI199">
        <v>-2</v>
      </c>
      <c r="GJ199">
        <v>0</v>
      </c>
      <c r="GK199">
        <f>ROUND(R199*(R12)/100,2)</f>
        <v>0</v>
      </c>
      <c r="GL199">
        <f>ROUND(IF(AND(BH199=3,BI199=3,FS199&lt;&gt;0),P199,0),2)</f>
        <v>0</v>
      </c>
      <c r="GM199">
        <f>ROUND(O199+X199+Y199+GK199,2)+GX199</f>
        <v>582.86</v>
      </c>
      <c r="GN199">
        <f>IF(OR(BI199=0,BI199=1),GM199-GX199,0)</f>
        <v>0</v>
      </c>
      <c r="GO199">
        <f>IF(BI199=2,GM199-GX199,0)</f>
        <v>0</v>
      </c>
      <c r="GP199">
        <f>IF(BI199=4,GM199-GX199,0)</f>
        <v>582.86</v>
      </c>
      <c r="GR199">
        <v>0</v>
      </c>
      <c r="GS199">
        <v>3</v>
      </c>
      <c r="GT199">
        <v>0</v>
      </c>
      <c r="GU199" t="s">
        <v>3</v>
      </c>
      <c r="GV199">
        <f>ROUND((GT199),6)</f>
        <v>0</v>
      </c>
      <c r="GW199">
        <v>1</v>
      </c>
      <c r="GX199">
        <f>ROUND(HC199*I199,2)</f>
        <v>0</v>
      </c>
      <c r="HA199">
        <v>0</v>
      </c>
      <c r="HB199">
        <v>0</v>
      </c>
      <c r="HC199">
        <f>GV199*GW199</f>
        <v>0</v>
      </c>
      <c r="HE199" t="s">
        <v>3</v>
      </c>
      <c r="HF199" t="s">
        <v>3</v>
      </c>
      <c r="HM199" t="s">
        <v>3</v>
      </c>
      <c r="HN199" t="s">
        <v>3</v>
      </c>
      <c r="HO199" t="s">
        <v>3</v>
      </c>
      <c r="HP199" t="s">
        <v>3</v>
      </c>
      <c r="HQ199" t="s">
        <v>3</v>
      </c>
      <c r="IK199">
        <v>0</v>
      </c>
    </row>
    <row r="200" spans="1:245" x14ac:dyDescent="0.2">
      <c r="A200">
        <v>17</v>
      </c>
      <c r="B200">
        <v>1</v>
      </c>
      <c r="D200">
        <f>ROW(EtalonRes!A49)</f>
        <v>49</v>
      </c>
      <c r="E200" t="s">
        <v>159</v>
      </c>
      <c r="F200" t="s">
        <v>160</v>
      </c>
      <c r="G200" t="s">
        <v>161</v>
      </c>
      <c r="H200" t="s">
        <v>104</v>
      </c>
      <c r="I200">
        <f>ROUND(320*0.2*0.1/100,9)</f>
        <v>6.4000000000000001E-2</v>
      </c>
      <c r="J200">
        <v>0</v>
      </c>
      <c r="K200">
        <f>ROUND(320*0.2*0.1/100,9)</f>
        <v>6.4000000000000001E-2</v>
      </c>
      <c r="O200">
        <f>ROUND(CP200,2)</f>
        <v>344.04</v>
      </c>
      <c r="P200">
        <f>ROUND(CQ200*I200,2)</f>
        <v>1.44</v>
      </c>
      <c r="Q200">
        <f>ROUND(CR200*I200,2)</f>
        <v>0</v>
      </c>
      <c r="R200">
        <f>ROUND(CS200*I200,2)</f>
        <v>0</v>
      </c>
      <c r="S200">
        <f>ROUND(CT200*I200,2)</f>
        <v>342.6</v>
      </c>
      <c r="T200">
        <f>ROUND(CU200*I200,2)</f>
        <v>0</v>
      </c>
      <c r="U200">
        <f>CV200*I200</f>
        <v>0.64</v>
      </c>
      <c r="V200">
        <f>CW200*I200</f>
        <v>0</v>
      </c>
      <c r="W200">
        <f>ROUND(CX200*I200,2)</f>
        <v>0</v>
      </c>
      <c r="X200">
        <f t="shared" si="159"/>
        <v>239.82</v>
      </c>
      <c r="Y200">
        <f t="shared" si="159"/>
        <v>34.26</v>
      </c>
      <c r="AA200">
        <v>1470492014</v>
      </c>
      <c r="AB200">
        <f>ROUND((AC200+AD200+AF200),6)</f>
        <v>5375.66</v>
      </c>
      <c r="AC200">
        <f>ROUND((ES200),6)</f>
        <v>22.51</v>
      </c>
      <c r="AD200">
        <f>ROUND((((ET200)-(EU200))+AE200),6)</f>
        <v>0</v>
      </c>
      <c r="AE200">
        <f>ROUND((EU200),6)</f>
        <v>0</v>
      </c>
      <c r="AF200">
        <f>ROUND((EV200),6)</f>
        <v>5353.15</v>
      </c>
      <c r="AG200">
        <f>ROUND((AP200),6)</f>
        <v>0</v>
      </c>
      <c r="AH200">
        <f>(EW200)</f>
        <v>10</v>
      </c>
      <c r="AI200">
        <f>(EX200)</f>
        <v>0</v>
      </c>
      <c r="AJ200">
        <f>(AS200)</f>
        <v>0</v>
      </c>
      <c r="AK200">
        <v>5375.66</v>
      </c>
      <c r="AL200">
        <v>22.51</v>
      </c>
      <c r="AM200">
        <v>0</v>
      </c>
      <c r="AN200">
        <v>0</v>
      </c>
      <c r="AO200">
        <v>5353.15</v>
      </c>
      <c r="AP200">
        <v>0</v>
      </c>
      <c r="AQ200">
        <v>10</v>
      </c>
      <c r="AR200">
        <v>0</v>
      </c>
      <c r="AS200">
        <v>0</v>
      </c>
      <c r="AT200">
        <v>70</v>
      </c>
      <c r="AU200">
        <v>10</v>
      </c>
      <c r="AV200">
        <v>1</v>
      </c>
      <c r="AW200">
        <v>1</v>
      </c>
      <c r="AZ200">
        <v>1</v>
      </c>
      <c r="BA200">
        <v>1</v>
      </c>
      <c r="BB200">
        <v>1</v>
      </c>
      <c r="BC200">
        <v>1</v>
      </c>
      <c r="BD200" t="s">
        <v>3</v>
      </c>
      <c r="BE200" t="s">
        <v>3</v>
      </c>
      <c r="BF200" t="s">
        <v>3</v>
      </c>
      <c r="BG200" t="s">
        <v>3</v>
      </c>
      <c r="BH200">
        <v>0</v>
      </c>
      <c r="BI200">
        <v>4</v>
      </c>
      <c r="BJ200" t="s">
        <v>162</v>
      </c>
      <c r="BM200">
        <v>0</v>
      </c>
      <c r="BN200">
        <v>0</v>
      </c>
      <c r="BO200" t="s">
        <v>3</v>
      </c>
      <c r="BP200">
        <v>0</v>
      </c>
      <c r="BQ200">
        <v>1</v>
      </c>
      <c r="BR200">
        <v>0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 t="s">
        <v>3</v>
      </c>
      <c r="BZ200">
        <v>70</v>
      </c>
      <c r="CA200">
        <v>10</v>
      </c>
      <c r="CB200" t="s">
        <v>3</v>
      </c>
      <c r="CE200">
        <v>0</v>
      </c>
      <c r="CF200">
        <v>0</v>
      </c>
      <c r="CG200">
        <v>0</v>
      </c>
      <c r="CM200">
        <v>0</v>
      </c>
      <c r="CN200" t="s">
        <v>3</v>
      </c>
      <c r="CO200">
        <v>0</v>
      </c>
      <c r="CP200">
        <f>(P200+Q200+S200)</f>
        <v>344.04</v>
      </c>
      <c r="CQ200">
        <f>(AC200*BC200*AW200)</f>
        <v>22.51</v>
      </c>
      <c r="CR200">
        <f>((((ET200)*BB200-(EU200)*BS200)+AE200*BS200)*AV200)</f>
        <v>0</v>
      </c>
      <c r="CS200">
        <f>(AE200*BS200*AV200)</f>
        <v>0</v>
      </c>
      <c r="CT200">
        <f>(AF200*BA200*AV200)</f>
        <v>5353.15</v>
      </c>
      <c r="CU200">
        <f>AG200</f>
        <v>0</v>
      </c>
      <c r="CV200">
        <f>(AH200*AV200)</f>
        <v>10</v>
      </c>
      <c r="CW200">
        <f t="shared" si="160"/>
        <v>0</v>
      </c>
      <c r="CX200">
        <f t="shared" si="160"/>
        <v>0</v>
      </c>
      <c r="CY200">
        <f>((S200*BZ200)/100)</f>
        <v>239.82</v>
      </c>
      <c r="CZ200">
        <f>((S200*CA200)/100)</f>
        <v>34.26</v>
      </c>
      <c r="DC200" t="s">
        <v>3</v>
      </c>
      <c r="DD200" t="s">
        <v>3</v>
      </c>
      <c r="DE200" t="s">
        <v>3</v>
      </c>
      <c r="DF200" t="s">
        <v>3</v>
      </c>
      <c r="DG200" t="s">
        <v>3</v>
      </c>
      <c r="DH200" t="s">
        <v>3</v>
      </c>
      <c r="DI200" t="s">
        <v>3</v>
      </c>
      <c r="DJ200" t="s">
        <v>3</v>
      </c>
      <c r="DK200" t="s">
        <v>3</v>
      </c>
      <c r="DL200" t="s">
        <v>3</v>
      </c>
      <c r="DM200" t="s">
        <v>3</v>
      </c>
      <c r="DN200">
        <v>0</v>
      </c>
      <c r="DO200">
        <v>0</v>
      </c>
      <c r="DP200">
        <v>1</v>
      </c>
      <c r="DQ200">
        <v>1</v>
      </c>
      <c r="DU200">
        <v>1003</v>
      </c>
      <c r="DV200" t="s">
        <v>104</v>
      </c>
      <c r="DW200" t="s">
        <v>104</v>
      </c>
      <c r="DX200">
        <v>100</v>
      </c>
      <c r="DZ200" t="s">
        <v>3</v>
      </c>
      <c r="EA200" t="s">
        <v>3</v>
      </c>
      <c r="EB200" t="s">
        <v>3</v>
      </c>
      <c r="EC200" t="s">
        <v>3</v>
      </c>
      <c r="EE200">
        <v>1441815344</v>
      </c>
      <c r="EF200">
        <v>1</v>
      </c>
      <c r="EG200" t="s">
        <v>21</v>
      </c>
      <c r="EH200">
        <v>0</v>
      </c>
      <c r="EI200" t="s">
        <v>3</v>
      </c>
      <c r="EJ200">
        <v>4</v>
      </c>
      <c r="EK200">
        <v>0</v>
      </c>
      <c r="EL200" t="s">
        <v>22</v>
      </c>
      <c r="EM200" t="s">
        <v>23</v>
      </c>
      <c r="EO200" t="s">
        <v>3</v>
      </c>
      <c r="EQ200">
        <v>0</v>
      </c>
      <c r="ER200">
        <v>5375.66</v>
      </c>
      <c r="ES200">
        <v>22.51</v>
      </c>
      <c r="ET200">
        <v>0</v>
      </c>
      <c r="EU200">
        <v>0</v>
      </c>
      <c r="EV200">
        <v>5353.15</v>
      </c>
      <c r="EW200">
        <v>10</v>
      </c>
      <c r="EX200">
        <v>0</v>
      </c>
      <c r="EY200">
        <v>0</v>
      </c>
      <c r="FQ200">
        <v>0</v>
      </c>
      <c r="FR200">
        <f>ROUND(IF(BI200=3,GM200,0),2)</f>
        <v>0</v>
      </c>
      <c r="FS200">
        <v>0</v>
      </c>
      <c r="FX200">
        <v>70</v>
      </c>
      <c r="FY200">
        <v>10</v>
      </c>
      <c r="GA200" t="s">
        <v>3</v>
      </c>
      <c r="GD200">
        <v>0</v>
      </c>
      <c r="GF200">
        <v>743796505</v>
      </c>
      <c r="GG200">
        <v>2</v>
      </c>
      <c r="GH200">
        <v>1</v>
      </c>
      <c r="GI200">
        <v>-2</v>
      </c>
      <c r="GJ200">
        <v>0</v>
      </c>
      <c r="GK200">
        <f>ROUND(R200*(R12)/100,2)</f>
        <v>0</v>
      </c>
      <c r="GL200">
        <f>ROUND(IF(AND(BH200=3,BI200=3,FS200&lt;&gt;0),P200,0),2)</f>
        <v>0</v>
      </c>
      <c r="GM200">
        <f>ROUND(O200+X200+Y200+GK200,2)+GX200</f>
        <v>618.12</v>
      </c>
      <c r="GN200">
        <f>IF(OR(BI200=0,BI200=1),GM200-GX200,0)</f>
        <v>0</v>
      </c>
      <c r="GO200">
        <f>IF(BI200=2,GM200-GX200,0)</f>
        <v>0</v>
      </c>
      <c r="GP200">
        <f>IF(BI200=4,GM200-GX200,0)</f>
        <v>618.12</v>
      </c>
      <c r="GR200">
        <v>0</v>
      </c>
      <c r="GS200">
        <v>3</v>
      </c>
      <c r="GT200">
        <v>0</v>
      </c>
      <c r="GU200" t="s">
        <v>3</v>
      </c>
      <c r="GV200">
        <f>ROUND((GT200),6)</f>
        <v>0</v>
      </c>
      <c r="GW200">
        <v>1</v>
      </c>
      <c r="GX200">
        <f>ROUND(HC200*I200,2)</f>
        <v>0</v>
      </c>
      <c r="HA200">
        <v>0</v>
      </c>
      <c r="HB200">
        <v>0</v>
      </c>
      <c r="HC200">
        <f>GV200*GW200</f>
        <v>0</v>
      </c>
      <c r="HE200" t="s">
        <v>3</v>
      </c>
      <c r="HF200" t="s">
        <v>3</v>
      </c>
      <c r="HM200" t="s">
        <v>3</v>
      </c>
      <c r="HN200" t="s">
        <v>3</v>
      </c>
      <c r="HO200" t="s">
        <v>3</v>
      </c>
      <c r="HP200" t="s">
        <v>3</v>
      </c>
      <c r="HQ200" t="s">
        <v>3</v>
      </c>
      <c r="IK200">
        <v>0</v>
      </c>
    </row>
    <row r="201" spans="1:245" x14ac:dyDescent="0.2">
      <c r="A201">
        <v>17</v>
      </c>
      <c r="B201">
        <v>1</v>
      </c>
      <c r="D201">
        <f>ROW(EtalonRes!A50)</f>
        <v>50</v>
      </c>
      <c r="E201" t="s">
        <v>3</v>
      </c>
      <c r="F201" t="s">
        <v>163</v>
      </c>
      <c r="G201" t="s">
        <v>164</v>
      </c>
      <c r="H201" t="s">
        <v>104</v>
      </c>
      <c r="I201">
        <f>ROUND(320*0.1/100,9)</f>
        <v>0.32</v>
      </c>
      <c r="J201">
        <v>0</v>
      </c>
      <c r="K201">
        <f>ROUND(320*0.1/100,9)</f>
        <v>0.32</v>
      </c>
      <c r="O201">
        <f>ROUND(CP201,2)</f>
        <v>56.53</v>
      </c>
      <c r="P201">
        <f>ROUND(CQ201*I201,2)</f>
        <v>0</v>
      </c>
      <c r="Q201">
        <f>ROUND(CR201*I201,2)</f>
        <v>0</v>
      </c>
      <c r="R201">
        <f>ROUND(CS201*I201,2)</f>
        <v>0</v>
      </c>
      <c r="S201">
        <f>ROUND(CT201*I201,2)</f>
        <v>56.53</v>
      </c>
      <c r="T201">
        <f>ROUND(CU201*I201,2)</f>
        <v>0</v>
      </c>
      <c r="U201">
        <f>CV201*I201</f>
        <v>0.10560000000000001</v>
      </c>
      <c r="V201">
        <f>CW201*I201</f>
        <v>0</v>
      </c>
      <c r="W201">
        <f>ROUND(CX201*I201,2)</f>
        <v>0</v>
      </c>
      <c r="X201">
        <f t="shared" si="159"/>
        <v>39.57</v>
      </c>
      <c r="Y201">
        <f t="shared" si="159"/>
        <v>5.65</v>
      </c>
      <c r="AA201">
        <v>-1</v>
      </c>
      <c r="AB201">
        <f>ROUND((AC201+AD201+AF201),6)</f>
        <v>176.66</v>
      </c>
      <c r="AC201">
        <f>ROUND((ES201),6)</f>
        <v>0</v>
      </c>
      <c r="AD201">
        <f>ROUND((((ET201)-(EU201))+AE201),6)</f>
        <v>0</v>
      </c>
      <c r="AE201">
        <f>ROUND((EU201),6)</f>
        <v>0</v>
      </c>
      <c r="AF201">
        <f>ROUND((EV201),6)</f>
        <v>176.66</v>
      </c>
      <c r="AG201">
        <f>ROUND((AP201),6)</f>
        <v>0</v>
      </c>
      <c r="AH201">
        <f>(EW201)</f>
        <v>0.33</v>
      </c>
      <c r="AI201">
        <f>(EX201)</f>
        <v>0</v>
      </c>
      <c r="AJ201">
        <f>(AS201)</f>
        <v>0</v>
      </c>
      <c r="AK201">
        <v>176.66</v>
      </c>
      <c r="AL201">
        <v>0</v>
      </c>
      <c r="AM201">
        <v>0</v>
      </c>
      <c r="AN201">
        <v>0</v>
      </c>
      <c r="AO201">
        <v>176.66</v>
      </c>
      <c r="AP201">
        <v>0</v>
      </c>
      <c r="AQ201">
        <v>0.33</v>
      </c>
      <c r="AR201">
        <v>0</v>
      </c>
      <c r="AS201">
        <v>0</v>
      </c>
      <c r="AT201">
        <v>70</v>
      </c>
      <c r="AU201">
        <v>10</v>
      </c>
      <c r="AV201">
        <v>1</v>
      </c>
      <c r="AW201">
        <v>1</v>
      </c>
      <c r="AZ201">
        <v>1</v>
      </c>
      <c r="BA201">
        <v>1</v>
      </c>
      <c r="BB201">
        <v>1</v>
      </c>
      <c r="BC201">
        <v>1</v>
      </c>
      <c r="BD201" t="s">
        <v>3</v>
      </c>
      <c r="BE201" t="s">
        <v>3</v>
      </c>
      <c r="BF201" t="s">
        <v>3</v>
      </c>
      <c r="BG201" t="s">
        <v>3</v>
      </c>
      <c r="BH201">
        <v>0</v>
      </c>
      <c r="BI201">
        <v>4</v>
      </c>
      <c r="BJ201" t="s">
        <v>165</v>
      </c>
      <c r="BM201">
        <v>0</v>
      </c>
      <c r="BN201">
        <v>0</v>
      </c>
      <c r="BO201" t="s">
        <v>3</v>
      </c>
      <c r="BP201">
        <v>0</v>
      </c>
      <c r="BQ201">
        <v>1</v>
      </c>
      <c r="BR201">
        <v>0</v>
      </c>
      <c r="BS201">
        <v>1</v>
      </c>
      <c r="BT201">
        <v>1</v>
      </c>
      <c r="BU201">
        <v>1</v>
      </c>
      <c r="BV201">
        <v>1</v>
      </c>
      <c r="BW201">
        <v>1</v>
      </c>
      <c r="BX201">
        <v>1</v>
      </c>
      <c r="BY201" t="s">
        <v>3</v>
      </c>
      <c r="BZ201">
        <v>70</v>
      </c>
      <c r="CA201">
        <v>10</v>
      </c>
      <c r="CB201" t="s">
        <v>3</v>
      </c>
      <c r="CE201">
        <v>0</v>
      </c>
      <c r="CF201">
        <v>0</v>
      </c>
      <c r="CG201">
        <v>0</v>
      </c>
      <c r="CM201">
        <v>0</v>
      </c>
      <c r="CN201" t="s">
        <v>3</v>
      </c>
      <c r="CO201">
        <v>0</v>
      </c>
      <c r="CP201">
        <f>(P201+Q201+S201)</f>
        <v>56.53</v>
      </c>
      <c r="CQ201">
        <f>(AC201*BC201*AW201)</f>
        <v>0</v>
      </c>
      <c r="CR201">
        <f>((((ET201)*BB201-(EU201)*BS201)+AE201*BS201)*AV201)</f>
        <v>0</v>
      </c>
      <c r="CS201">
        <f>(AE201*BS201*AV201)</f>
        <v>0</v>
      </c>
      <c r="CT201">
        <f>(AF201*BA201*AV201)</f>
        <v>176.66</v>
      </c>
      <c r="CU201">
        <f>AG201</f>
        <v>0</v>
      </c>
      <c r="CV201">
        <f>(AH201*AV201)</f>
        <v>0.33</v>
      </c>
      <c r="CW201">
        <f t="shared" si="160"/>
        <v>0</v>
      </c>
      <c r="CX201">
        <f t="shared" si="160"/>
        <v>0</v>
      </c>
      <c r="CY201">
        <f>((S201*BZ201)/100)</f>
        <v>39.570999999999998</v>
      </c>
      <c r="CZ201">
        <f>((S201*CA201)/100)</f>
        <v>5.6529999999999996</v>
      </c>
      <c r="DC201" t="s">
        <v>3</v>
      </c>
      <c r="DD201" t="s">
        <v>3</v>
      </c>
      <c r="DE201" t="s">
        <v>3</v>
      </c>
      <c r="DF201" t="s">
        <v>3</v>
      </c>
      <c r="DG201" t="s">
        <v>3</v>
      </c>
      <c r="DH201" t="s">
        <v>3</v>
      </c>
      <c r="DI201" t="s">
        <v>3</v>
      </c>
      <c r="DJ201" t="s">
        <v>3</v>
      </c>
      <c r="DK201" t="s">
        <v>3</v>
      </c>
      <c r="DL201" t="s">
        <v>3</v>
      </c>
      <c r="DM201" t="s">
        <v>3</v>
      </c>
      <c r="DN201">
        <v>0</v>
      </c>
      <c r="DO201">
        <v>0</v>
      </c>
      <c r="DP201">
        <v>1</v>
      </c>
      <c r="DQ201">
        <v>1</v>
      </c>
      <c r="DU201">
        <v>1003</v>
      </c>
      <c r="DV201" t="s">
        <v>104</v>
      </c>
      <c r="DW201" t="s">
        <v>104</v>
      </c>
      <c r="DX201">
        <v>100</v>
      </c>
      <c r="DZ201" t="s">
        <v>3</v>
      </c>
      <c r="EA201" t="s">
        <v>3</v>
      </c>
      <c r="EB201" t="s">
        <v>3</v>
      </c>
      <c r="EC201" t="s">
        <v>3</v>
      </c>
      <c r="EE201">
        <v>1441815344</v>
      </c>
      <c r="EF201">
        <v>1</v>
      </c>
      <c r="EG201" t="s">
        <v>21</v>
      </c>
      <c r="EH201">
        <v>0</v>
      </c>
      <c r="EI201" t="s">
        <v>3</v>
      </c>
      <c r="EJ201">
        <v>4</v>
      </c>
      <c r="EK201">
        <v>0</v>
      </c>
      <c r="EL201" t="s">
        <v>22</v>
      </c>
      <c r="EM201" t="s">
        <v>23</v>
      </c>
      <c r="EO201" t="s">
        <v>3</v>
      </c>
      <c r="EQ201">
        <v>1024</v>
      </c>
      <c r="ER201">
        <v>176.66</v>
      </c>
      <c r="ES201">
        <v>0</v>
      </c>
      <c r="ET201">
        <v>0</v>
      </c>
      <c r="EU201">
        <v>0</v>
      </c>
      <c r="EV201">
        <v>176.66</v>
      </c>
      <c r="EW201">
        <v>0.33</v>
      </c>
      <c r="EX201">
        <v>0</v>
      </c>
      <c r="EY201">
        <v>0</v>
      </c>
      <c r="FQ201">
        <v>0</v>
      </c>
      <c r="FR201">
        <f>ROUND(IF(BI201=3,GM201,0),2)</f>
        <v>0</v>
      </c>
      <c r="FS201">
        <v>0</v>
      </c>
      <c r="FX201">
        <v>70</v>
      </c>
      <c r="FY201">
        <v>10</v>
      </c>
      <c r="GA201" t="s">
        <v>3</v>
      </c>
      <c r="GD201">
        <v>0</v>
      </c>
      <c r="GF201">
        <v>-1250954649</v>
      </c>
      <c r="GG201">
        <v>2</v>
      </c>
      <c r="GH201">
        <v>1</v>
      </c>
      <c r="GI201">
        <v>-2</v>
      </c>
      <c r="GJ201">
        <v>0</v>
      </c>
      <c r="GK201">
        <f>ROUND(R201*(R12)/100,2)</f>
        <v>0</v>
      </c>
      <c r="GL201">
        <f>ROUND(IF(AND(BH201=3,BI201=3,FS201&lt;&gt;0),P201,0),2)</f>
        <v>0</v>
      </c>
      <c r="GM201">
        <f>ROUND(O201+X201+Y201+GK201,2)+GX201</f>
        <v>101.75</v>
      </c>
      <c r="GN201">
        <f>IF(OR(BI201=0,BI201=1),GM201-GX201,0)</f>
        <v>0</v>
      </c>
      <c r="GO201">
        <f>IF(BI201=2,GM201-GX201,0)</f>
        <v>0</v>
      </c>
      <c r="GP201">
        <f>IF(BI201=4,GM201-GX201,0)</f>
        <v>101.75</v>
      </c>
      <c r="GR201">
        <v>0</v>
      </c>
      <c r="GS201">
        <v>3</v>
      </c>
      <c r="GT201">
        <v>0</v>
      </c>
      <c r="GU201" t="s">
        <v>3</v>
      </c>
      <c r="GV201">
        <f>ROUND((GT201),6)</f>
        <v>0</v>
      </c>
      <c r="GW201">
        <v>1</v>
      </c>
      <c r="GX201">
        <f>ROUND(HC201*I201,2)</f>
        <v>0</v>
      </c>
      <c r="HA201">
        <v>0</v>
      </c>
      <c r="HB201">
        <v>0</v>
      </c>
      <c r="HC201">
        <f>GV201*GW201</f>
        <v>0</v>
      </c>
      <c r="HE201" t="s">
        <v>3</v>
      </c>
      <c r="HF201" t="s">
        <v>3</v>
      </c>
      <c r="HM201" t="s">
        <v>3</v>
      </c>
      <c r="HN201" t="s">
        <v>3</v>
      </c>
      <c r="HO201" t="s">
        <v>3</v>
      </c>
      <c r="HP201" t="s">
        <v>3</v>
      </c>
      <c r="HQ201" t="s">
        <v>3</v>
      </c>
      <c r="IK201">
        <v>0</v>
      </c>
    </row>
    <row r="203" spans="1:245" x14ac:dyDescent="0.2">
      <c r="A203" s="2">
        <v>51</v>
      </c>
      <c r="B203" s="2">
        <f>B194</f>
        <v>1</v>
      </c>
      <c r="C203" s="2">
        <f>A194</f>
        <v>5</v>
      </c>
      <c r="D203" s="2">
        <f>ROW(A194)</f>
        <v>194</v>
      </c>
      <c r="E203" s="2"/>
      <c r="F203" s="2" t="str">
        <f>IF(F194&lt;&gt;"",F194,"")</f>
        <v>Новый подраздел</v>
      </c>
      <c r="G203" s="2" t="str">
        <f>IF(G194&lt;&gt;"",G194,"")</f>
        <v>1.5 Дождевая канализация К2</v>
      </c>
      <c r="H203" s="2">
        <v>0</v>
      </c>
      <c r="I203" s="2"/>
      <c r="J203" s="2"/>
      <c r="K203" s="2"/>
      <c r="L203" s="2"/>
      <c r="M203" s="2"/>
      <c r="N203" s="2"/>
      <c r="O203" s="2">
        <f t="shared" ref="O203:T203" si="161">ROUND(AB203,2)</f>
        <v>344.04</v>
      </c>
      <c r="P203" s="2">
        <f t="shared" si="161"/>
        <v>1.44</v>
      </c>
      <c r="Q203" s="2">
        <f t="shared" si="161"/>
        <v>0</v>
      </c>
      <c r="R203" s="2">
        <f t="shared" si="161"/>
        <v>0</v>
      </c>
      <c r="S203" s="2">
        <f t="shared" si="161"/>
        <v>342.6</v>
      </c>
      <c r="T203" s="2">
        <f t="shared" si="161"/>
        <v>0</v>
      </c>
      <c r="U203" s="2">
        <f>AH203</f>
        <v>0.64</v>
      </c>
      <c r="V203" s="2">
        <f>AI203</f>
        <v>0</v>
      </c>
      <c r="W203" s="2">
        <f>ROUND(AJ203,2)</f>
        <v>0</v>
      </c>
      <c r="X203" s="2">
        <f>ROUND(AK203,2)</f>
        <v>239.82</v>
      </c>
      <c r="Y203" s="2">
        <f>ROUND(AL203,2)</f>
        <v>34.26</v>
      </c>
      <c r="Z203" s="2"/>
      <c r="AA203" s="2"/>
      <c r="AB203" s="2">
        <f>ROUND(SUMIF(AA198:AA201,"=1470492014",O198:O201),2)</f>
        <v>344.04</v>
      </c>
      <c r="AC203" s="2">
        <f>ROUND(SUMIF(AA198:AA201,"=1470492014",P198:P201),2)</f>
        <v>1.44</v>
      </c>
      <c r="AD203" s="2">
        <f>ROUND(SUMIF(AA198:AA201,"=1470492014",Q198:Q201),2)</f>
        <v>0</v>
      </c>
      <c r="AE203" s="2">
        <f>ROUND(SUMIF(AA198:AA201,"=1470492014",R198:R201),2)</f>
        <v>0</v>
      </c>
      <c r="AF203" s="2">
        <f>ROUND(SUMIF(AA198:AA201,"=1470492014",S198:S201),2)</f>
        <v>342.6</v>
      </c>
      <c r="AG203" s="2">
        <f>ROUND(SUMIF(AA198:AA201,"=1470492014",T198:T201),2)</f>
        <v>0</v>
      </c>
      <c r="AH203" s="2">
        <f>SUMIF(AA198:AA201,"=1470492014",U198:U201)</f>
        <v>0.64</v>
      </c>
      <c r="AI203" s="2">
        <f>SUMIF(AA198:AA201,"=1470492014",V198:V201)</f>
        <v>0</v>
      </c>
      <c r="AJ203" s="2">
        <f>ROUND(SUMIF(AA198:AA201,"=1470492014",W198:W201),2)</f>
        <v>0</v>
      </c>
      <c r="AK203" s="2">
        <f>ROUND(SUMIF(AA198:AA201,"=1470492014",X198:X201),2)</f>
        <v>239.82</v>
      </c>
      <c r="AL203" s="2">
        <f>ROUND(SUMIF(AA198:AA201,"=1470492014",Y198:Y201),2)</f>
        <v>34.26</v>
      </c>
      <c r="AM203" s="2"/>
      <c r="AN203" s="2"/>
      <c r="AO203" s="2">
        <f t="shared" ref="AO203:BD203" si="162">ROUND(BX203,2)</f>
        <v>0</v>
      </c>
      <c r="AP203" s="2">
        <f t="shared" si="162"/>
        <v>0</v>
      </c>
      <c r="AQ203" s="2">
        <f t="shared" si="162"/>
        <v>0</v>
      </c>
      <c r="AR203" s="2">
        <f t="shared" si="162"/>
        <v>618.12</v>
      </c>
      <c r="AS203" s="2">
        <f t="shared" si="162"/>
        <v>0</v>
      </c>
      <c r="AT203" s="2">
        <f t="shared" si="162"/>
        <v>0</v>
      </c>
      <c r="AU203" s="2">
        <f t="shared" si="162"/>
        <v>618.12</v>
      </c>
      <c r="AV203" s="2">
        <f t="shared" si="162"/>
        <v>1.44</v>
      </c>
      <c r="AW203" s="2">
        <f t="shared" si="162"/>
        <v>1.44</v>
      </c>
      <c r="AX203" s="2">
        <f t="shared" si="162"/>
        <v>0</v>
      </c>
      <c r="AY203" s="2">
        <f t="shared" si="162"/>
        <v>1.44</v>
      </c>
      <c r="AZ203" s="2">
        <f t="shared" si="162"/>
        <v>0</v>
      </c>
      <c r="BA203" s="2">
        <f t="shared" si="162"/>
        <v>0</v>
      </c>
      <c r="BB203" s="2">
        <f t="shared" si="162"/>
        <v>0</v>
      </c>
      <c r="BC203" s="2">
        <f t="shared" si="162"/>
        <v>0</v>
      </c>
      <c r="BD203" s="2">
        <f t="shared" si="162"/>
        <v>0</v>
      </c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>
        <f>ROUND(SUMIF(AA198:AA201,"=1470492014",FQ198:FQ201),2)</f>
        <v>0</v>
      </c>
      <c r="BY203" s="2">
        <f>ROUND(SUMIF(AA198:AA201,"=1470492014",FR198:FR201),2)</f>
        <v>0</v>
      </c>
      <c r="BZ203" s="2">
        <f>ROUND(SUMIF(AA198:AA201,"=1470492014",GL198:GL201),2)</f>
        <v>0</v>
      </c>
      <c r="CA203" s="2">
        <f>ROUND(SUMIF(AA198:AA201,"=1470492014",GM198:GM201),2)</f>
        <v>618.12</v>
      </c>
      <c r="CB203" s="2">
        <f>ROUND(SUMIF(AA198:AA201,"=1470492014",GN198:GN201),2)</f>
        <v>0</v>
      </c>
      <c r="CC203" s="2">
        <f>ROUND(SUMIF(AA198:AA201,"=1470492014",GO198:GO201),2)</f>
        <v>0</v>
      </c>
      <c r="CD203" s="2">
        <f>ROUND(SUMIF(AA198:AA201,"=1470492014",GP198:GP201),2)</f>
        <v>618.12</v>
      </c>
      <c r="CE203" s="2">
        <f>AC203-BX203</f>
        <v>1.44</v>
      </c>
      <c r="CF203" s="2">
        <f>AC203-BY203</f>
        <v>1.44</v>
      </c>
      <c r="CG203" s="2">
        <f>BX203-BZ203</f>
        <v>0</v>
      </c>
      <c r="CH203" s="2">
        <f>AC203-BX203-BY203+BZ203</f>
        <v>1.44</v>
      </c>
      <c r="CI203" s="2">
        <f>BY203-BZ203</f>
        <v>0</v>
      </c>
      <c r="CJ203" s="2">
        <f>ROUND(SUMIF(AA198:AA201,"=1470492014",GX198:GX201),2)</f>
        <v>0</v>
      </c>
      <c r="CK203" s="2">
        <f>ROUND(SUMIF(AA198:AA201,"=1470492014",GY198:GY201),2)</f>
        <v>0</v>
      </c>
      <c r="CL203" s="2">
        <f>ROUND(SUMIF(AA198:AA201,"=1470492014",GZ198:GZ201),2)</f>
        <v>0</v>
      </c>
      <c r="CM203" s="2">
        <f>ROUND(SUMIF(AA198:AA201,"=1470492014",HD198:HD201),2)</f>
        <v>0</v>
      </c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>
        <v>0</v>
      </c>
    </row>
    <row r="205" spans="1:245" x14ac:dyDescent="0.2">
      <c r="A205" s="4">
        <v>50</v>
      </c>
      <c r="B205" s="4">
        <v>0</v>
      </c>
      <c r="C205" s="4">
        <v>0</v>
      </c>
      <c r="D205" s="4">
        <v>1</v>
      </c>
      <c r="E205" s="4">
        <v>201</v>
      </c>
      <c r="F205" s="4">
        <f>ROUND(Source!O203,O205)</f>
        <v>344.04</v>
      </c>
      <c r="G205" s="4" t="s">
        <v>46</v>
      </c>
      <c r="H205" s="4" t="s">
        <v>47</v>
      </c>
      <c r="I205" s="4"/>
      <c r="J205" s="4"/>
      <c r="K205" s="4">
        <v>201</v>
      </c>
      <c r="L205" s="4">
        <v>1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344.04</v>
      </c>
      <c r="X205" s="4">
        <v>1</v>
      </c>
      <c r="Y205" s="4">
        <v>344.04</v>
      </c>
      <c r="Z205" s="4"/>
      <c r="AA205" s="4"/>
      <c r="AB205" s="4"/>
    </row>
    <row r="206" spans="1:245" x14ac:dyDescent="0.2">
      <c r="A206" s="4">
        <v>50</v>
      </c>
      <c r="B206" s="4">
        <v>0</v>
      </c>
      <c r="C206" s="4">
        <v>0</v>
      </c>
      <c r="D206" s="4">
        <v>1</v>
      </c>
      <c r="E206" s="4">
        <v>202</v>
      </c>
      <c r="F206" s="4">
        <f>ROUND(Source!P203,O206)</f>
        <v>1.44</v>
      </c>
      <c r="G206" s="4" t="s">
        <v>48</v>
      </c>
      <c r="H206" s="4" t="s">
        <v>49</v>
      </c>
      <c r="I206" s="4"/>
      <c r="J206" s="4"/>
      <c r="K206" s="4">
        <v>202</v>
      </c>
      <c r="L206" s="4">
        <v>2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1.44</v>
      </c>
      <c r="X206" s="4">
        <v>1</v>
      </c>
      <c r="Y206" s="4">
        <v>1.44</v>
      </c>
      <c r="Z206" s="4"/>
      <c r="AA206" s="4"/>
      <c r="AB206" s="4"/>
    </row>
    <row r="207" spans="1:245" x14ac:dyDescent="0.2">
      <c r="A207" s="4">
        <v>50</v>
      </c>
      <c r="B207" s="4">
        <v>0</v>
      </c>
      <c r="C207" s="4">
        <v>0</v>
      </c>
      <c r="D207" s="4">
        <v>1</v>
      </c>
      <c r="E207" s="4">
        <v>222</v>
      </c>
      <c r="F207" s="4">
        <f>ROUND(Source!AO203,O207)</f>
        <v>0</v>
      </c>
      <c r="G207" s="4" t="s">
        <v>50</v>
      </c>
      <c r="H207" s="4" t="s">
        <v>51</v>
      </c>
      <c r="I207" s="4"/>
      <c r="J207" s="4"/>
      <c r="K207" s="4">
        <v>222</v>
      </c>
      <c r="L207" s="4">
        <v>3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45" x14ac:dyDescent="0.2">
      <c r="A208" s="4">
        <v>50</v>
      </c>
      <c r="B208" s="4">
        <v>0</v>
      </c>
      <c r="C208" s="4">
        <v>0</v>
      </c>
      <c r="D208" s="4">
        <v>1</v>
      </c>
      <c r="E208" s="4">
        <v>225</v>
      </c>
      <c r="F208" s="4">
        <f>ROUND(Source!AV203,O208)</f>
        <v>1.44</v>
      </c>
      <c r="G208" s="4" t="s">
        <v>52</v>
      </c>
      <c r="H208" s="4" t="s">
        <v>53</v>
      </c>
      <c r="I208" s="4"/>
      <c r="J208" s="4"/>
      <c r="K208" s="4">
        <v>225</v>
      </c>
      <c r="L208" s="4">
        <v>4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1.44</v>
      </c>
      <c r="X208" s="4">
        <v>1</v>
      </c>
      <c r="Y208" s="4">
        <v>1.44</v>
      </c>
      <c r="Z208" s="4"/>
      <c r="AA208" s="4"/>
      <c r="AB208" s="4"/>
    </row>
    <row r="209" spans="1:28" x14ac:dyDescent="0.2">
      <c r="A209" s="4">
        <v>50</v>
      </c>
      <c r="B209" s="4">
        <v>0</v>
      </c>
      <c r="C209" s="4">
        <v>0</v>
      </c>
      <c r="D209" s="4">
        <v>1</v>
      </c>
      <c r="E209" s="4">
        <v>226</v>
      </c>
      <c r="F209" s="4">
        <f>ROUND(Source!AW203,O209)</f>
        <v>1.44</v>
      </c>
      <c r="G209" s="4" t="s">
        <v>54</v>
      </c>
      <c r="H209" s="4" t="s">
        <v>55</v>
      </c>
      <c r="I209" s="4"/>
      <c r="J209" s="4"/>
      <c r="K209" s="4">
        <v>226</v>
      </c>
      <c r="L209" s="4">
        <v>5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1.44</v>
      </c>
      <c r="X209" s="4">
        <v>1</v>
      </c>
      <c r="Y209" s="4">
        <v>1.44</v>
      </c>
      <c r="Z209" s="4"/>
      <c r="AA209" s="4"/>
      <c r="AB209" s="4"/>
    </row>
    <row r="210" spans="1:28" x14ac:dyDescent="0.2">
      <c r="A210" s="4">
        <v>50</v>
      </c>
      <c r="B210" s="4">
        <v>0</v>
      </c>
      <c r="C210" s="4">
        <v>0</v>
      </c>
      <c r="D210" s="4">
        <v>1</v>
      </c>
      <c r="E210" s="4">
        <v>227</v>
      </c>
      <c r="F210" s="4">
        <f>ROUND(Source!AX203,O210)</f>
        <v>0</v>
      </c>
      <c r="G210" s="4" t="s">
        <v>56</v>
      </c>
      <c r="H210" s="4" t="s">
        <v>57</v>
      </c>
      <c r="I210" s="4"/>
      <c r="J210" s="4"/>
      <c r="K210" s="4">
        <v>227</v>
      </c>
      <c r="L210" s="4">
        <v>6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8" x14ac:dyDescent="0.2">
      <c r="A211" s="4">
        <v>50</v>
      </c>
      <c r="B211" s="4">
        <v>0</v>
      </c>
      <c r="C211" s="4">
        <v>0</v>
      </c>
      <c r="D211" s="4">
        <v>1</v>
      </c>
      <c r="E211" s="4">
        <v>228</v>
      </c>
      <c r="F211" s="4">
        <f>ROUND(Source!AY203,O211)</f>
        <v>1.44</v>
      </c>
      <c r="G211" s="4" t="s">
        <v>58</v>
      </c>
      <c r="H211" s="4" t="s">
        <v>59</v>
      </c>
      <c r="I211" s="4"/>
      <c r="J211" s="4"/>
      <c r="K211" s="4">
        <v>228</v>
      </c>
      <c r="L211" s="4">
        <v>7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1.44</v>
      </c>
      <c r="X211" s="4">
        <v>1</v>
      </c>
      <c r="Y211" s="4">
        <v>1.44</v>
      </c>
      <c r="Z211" s="4"/>
      <c r="AA211" s="4"/>
      <c r="AB211" s="4"/>
    </row>
    <row r="212" spans="1:28" x14ac:dyDescent="0.2">
      <c r="A212" s="4">
        <v>50</v>
      </c>
      <c r="B212" s="4">
        <v>0</v>
      </c>
      <c r="C212" s="4">
        <v>0</v>
      </c>
      <c r="D212" s="4">
        <v>1</v>
      </c>
      <c r="E212" s="4">
        <v>216</v>
      </c>
      <c r="F212" s="4">
        <f>ROUND(Source!AP203,O212)</f>
        <v>0</v>
      </c>
      <c r="G212" s="4" t="s">
        <v>60</v>
      </c>
      <c r="H212" s="4" t="s">
        <v>61</v>
      </c>
      <c r="I212" s="4"/>
      <c r="J212" s="4"/>
      <c r="K212" s="4">
        <v>216</v>
      </c>
      <c r="L212" s="4">
        <v>8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 x14ac:dyDescent="0.2">
      <c r="A213" s="4">
        <v>50</v>
      </c>
      <c r="B213" s="4">
        <v>0</v>
      </c>
      <c r="C213" s="4">
        <v>0</v>
      </c>
      <c r="D213" s="4">
        <v>1</v>
      </c>
      <c r="E213" s="4">
        <v>223</v>
      </c>
      <c r="F213" s="4">
        <f>ROUND(Source!AQ203,O213)</f>
        <v>0</v>
      </c>
      <c r="G213" s="4" t="s">
        <v>62</v>
      </c>
      <c r="H213" s="4" t="s">
        <v>63</v>
      </c>
      <c r="I213" s="4"/>
      <c r="J213" s="4"/>
      <c r="K213" s="4">
        <v>223</v>
      </c>
      <c r="L213" s="4">
        <v>9</v>
      </c>
      <c r="M213" s="4">
        <v>3</v>
      </c>
      <c r="N213" s="4" t="s">
        <v>3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8" x14ac:dyDescent="0.2">
      <c r="A214" s="4">
        <v>50</v>
      </c>
      <c r="B214" s="4">
        <v>0</v>
      </c>
      <c r="C214" s="4">
        <v>0</v>
      </c>
      <c r="D214" s="4">
        <v>1</v>
      </c>
      <c r="E214" s="4">
        <v>229</v>
      </c>
      <c r="F214" s="4">
        <f>ROUND(Source!AZ203,O214)</f>
        <v>0</v>
      </c>
      <c r="G214" s="4" t="s">
        <v>64</v>
      </c>
      <c r="H214" s="4" t="s">
        <v>65</v>
      </c>
      <c r="I214" s="4"/>
      <c r="J214" s="4"/>
      <c r="K214" s="4">
        <v>229</v>
      </c>
      <c r="L214" s="4">
        <v>10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8" x14ac:dyDescent="0.2">
      <c r="A215" s="4">
        <v>50</v>
      </c>
      <c r="B215" s="4">
        <v>0</v>
      </c>
      <c r="C215" s="4">
        <v>0</v>
      </c>
      <c r="D215" s="4">
        <v>1</v>
      </c>
      <c r="E215" s="4">
        <v>203</v>
      </c>
      <c r="F215" s="4">
        <f>ROUND(Source!Q203,O215)</f>
        <v>0</v>
      </c>
      <c r="G215" s="4" t="s">
        <v>66</v>
      </c>
      <c r="H215" s="4" t="s">
        <v>67</v>
      </c>
      <c r="I215" s="4"/>
      <c r="J215" s="4"/>
      <c r="K215" s="4">
        <v>203</v>
      </c>
      <c r="L215" s="4">
        <v>11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 x14ac:dyDescent="0.2">
      <c r="A216" s="4">
        <v>50</v>
      </c>
      <c r="B216" s="4">
        <v>0</v>
      </c>
      <c r="C216" s="4">
        <v>0</v>
      </c>
      <c r="D216" s="4">
        <v>1</v>
      </c>
      <c r="E216" s="4">
        <v>231</v>
      </c>
      <c r="F216" s="4">
        <f>ROUND(Source!BB203,O216)</f>
        <v>0</v>
      </c>
      <c r="G216" s="4" t="s">
        <v>68</v>
      </c>
      <c r="H216" s="4" t="s">
        <v>69</v>
      </c>
      <c r="I216" s="4"/>
      <c r="J216" s="4"/>
      <c r="K216" s="4">
        <v>231</v>
      </c>
      <c r="L216" s="4">
        <v>12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 x14ac:dyDescent="0.2">
      <c r="A217" s="4">
        <v>50</v>
      </c>
      <c r="B217" s="4">
        <v>0</v>
      </c>
      <c r="C217" s="4">
        <v>0</v>
      </c>
      <c r="D217" s="4">
        <v>1</v>
      </c>
      <c r="E217" s="4">
        <v>204</v>
      </c>
      <c r="F217" s="4">
        <f>ROUND(Source!R203,O217)</f>
        <v>0</v>
      </c>
      <c r="G217" s="4" t="s">
        <v>70</v>
      </c>
      <c r="H217" s="4" t="s">
        <v>71</v>
      </c>
      <c r="I217" s="4"/>
      <c r="J217" s="4"/>
      <c r="K217" s="4">
        <v>204</v>
      </c>
      <c r="L217" s="4">
        <v>13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0</v>
      </c>
      <c r="X217" s="4">
        <v>1</v>
      </c>
      <c r="Y217" s="4">
        <v>0</v>
      </c>
      <c r="Z217" s="4"/>
      <c r="AA217" s="4"/>
      <c r="AB217" s="4"/>
    </row>
    <row r="218" spans="1:28" x14ac:dyDescent="0.2">
      <c r="A218" s="4">
        <v>50</v>
      </c>
      <c r="B218" s="4">
        <v>0</v>
      </c>
      <c r="C218" s="4">
        <v>0</v>
      </c>
      <c r="D218" s="4">
        <v>1</v>
      </c>
      <c r="E218" s="4">
        <v>205</v>
      </c>
      <c r="F218" s="4">
        <f>ROUND(Source!S203,O218)</f>
        <v>342.6</v>
      </c>
      <c r="G218" s="4" t="s">
        <v>72</v>
      </c>
      <c r="H218" s="4" t="s">
        <v>73</v>
      </c>
      <c r="I218" s="4"/>
      <c r="J218" s="4"/>
      <c r="K218" s="4">
        <v>205</v>
      </c>
      <c r="L218" s="4">
        <v>14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342.6</v>
      </c>
      <c r="X218" s="4">
        <v>1</v>
      </c>
      <c r="Y218" s="4">
        <v>342.6</v>
      </c>
      <c r="Z218" s="4"/>
      <c r="AA218" s="4"/>
      <c r="AB218" s="4"/>
    </row>
    <row r="219" spans="1:28" x14ac:dyDescent="0.2">
      <c r="A219" s="4">
        <v>50</v>
      </c>
      <c r="B219" s="4">
        <v>0</v>
      </c>
      <c r="C219" s="4">
        <v>0</v>
      </c>
      <c r="D219" s="4">
        <v>1</v>
      </c>
      <c r="E219" s="4">
        <v>232</v>
      </c>
      <c r="F219" s="4">
        <f>ROUND(Source!BC203,O219)</f>
        <v>0</v>
      </c>
      <c r="G219" s="4" t="s">
        <v>74</v>
      </c>
      <c r="H219" s="4" t="s">
        <v>75</v>
      </c>
      <c r="I219" s="4"/>
      <c r="J219" s="4"/>
      <c r="K219" s="4">
        <v>232</v>
      </c>
      <c r="L219" s="4">
        <v>15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 x14ac:dyDescent="0.2">
      <c r="A220" s="4">
        <v>50</v>
      </c>
      <c r="B220" s="4">
        <v>0</v>
      </c>
      <c r="C220" s="4">
        <v>0</v>
      </c>
      <c r="D220" s="4">
        <v>1</v>
      </c>
      <c r="E220" s="4">
        <v>214</v>
      </c>
      <c r="F220" s="4">
        <f>ROUND(Source!AS203,O220)</f>
        <v>0</v>
      </c>
      <c r="G220" s="4" t="s">
        <v>76</v>
      </c>
      <c r="H220" s="4" t="s">
        <v>77</v>
      </c>
      <c r="I220" s="4"/>
      <c r="J220" s="4"/>
      <c r="K220" s="4">
        <v>214</v>
      </c>
      <c r="L220" s="4">
        <v>16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 x14ac:dyDescent="0.2">
      <c r="A221" s="4">
        <v>50</v>
      </c>
      <c r="B221" s="4">
        <v>0</v>
      </c>
      <c r="C221" s="4">
        <v>0</v>
      </c>
      <c r="D221" s="4">
        <v>1</v>
      </c>
      <c r="E221" s="4">
        <v>215</v>
      </c>
      <c r="F221" s="4">
        <f>ROUND(Source!AT203,O221)</f>
        <v>0</v>
      </c>
      <c r="G221" s="4" t="s">
        <v>78</v>
      </c>
      <c r="H221" s="4" t="s">
        <v>79</v>
      </c>
      <c r="I221" s="4"/>
      <c r="J221" s="4"/>
      <c r="K221" s="4">
        <v>215</v>
      </c>
      <c r="L221" s="4">
        <v>17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8" x14ac:dyDescent="0.2">
      <c r="A222" s="4">
        <v>50</v>
      </c>
      <c r="B222" s="4">
        <v>0</v>
      </c>
      <c r="C222" s="4">
        <v>0</v>
      </c>
      <c r="D222" s="4">
        <v>1</v>
      </c>
      <c r="E222" s="4">
        <v>217</v>
      </c>
      <c r="F222" s="4">
        <f>ROUND(Source!AU203,O222)</f>
        <v>618.12</v>
      </c>
      <c r="G222" s="4" t="s">
        <v>80</v>
      </c>
      <c r="H222" s="4" t="s">
        <v>81</v>
      </c>
      <c r="I222" s="4"/>
      <c r="J222" s="4"/>
      <c r="K222" s="4">
        <v>217</v>
      </c>
      <c r="L222" s="4">
        <v>18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618.12</v>
      </c>
      <c r="X222" s="4">
        <v>1</v>
      </c>
      <c r="Y222" s="4">
        <v>618.12</v>
      </c>
      <c r="Z222" s="4"/>
      <c r="AA222" s="4"/>
      <c r="AB222" s="4"/>
    </row>
    <row r="223" spans="1:28" x14ac:dyDescent="0.2">
      <c r="A223" s="4">
        <v>50</v>
      </c>
      <c r="B223" s="4">
        <v>0</v>
      </c>
      <c r="C223" s="4">
        <v>0</v>
      </c>
      <c r="D223" s="4">
        <v>1</v>
      </c>
      <c r="E223" s="4">
        <v>230</v>
      </c>
      <c r="F223" s="4">
        <f>ROUND(Source!BA203,O223)</f>
        <v>0</v>
      </c>
      <c r="G223" s="4" t="s">
        <v>82</v>
      </c>
      <c r="H223" s="4" t="s">
        <v>83</v>
      </c>
      <c r="I223" s="4"/>
      <c r="J223" s="4"/>
      <c r="K223" s="4">
        <v>230</v>
      </c>
      <c r="L223" s="4">
        <v>19</v>
      </c>
      <c r="M223" s="4">
        <v>3</v>
      </c>
      <c r="N223" s="4" t="s">
        <v>3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0</v>
      </c>
      <c r="X223" s="4">
        <v>1</v>
      </c>
      <c r="Y223" s="4">
        <v>0</v>
      </c>
      <c r="Z223" s="4"/>
      <c r="AA223" s="4"/>
      <c r="AB223" s="4"/>
    </row>
    <row r="224" spans="1:28" x14ac:dyDescent="0.2">
      <c r="A224" s="4">
        <v>50</v>
      </c>
      <c r="B224" s="4">
        <v>0</v>
      </c>
      <c r="C224" s="4">
        <v>0</v>
      </c>
      <c r="D224" s="4">
        <v>1</v>
      </c>
      <c r="E224" s="4">
        <v>206</v>
      </c>
      <c r="F224" s="4">
        <f>ROUND(Source!T203,O224)</f>
        <v>0</v>
      </c>
      <c r="G224" s="4" t="s">
        <v>84</v>
      </c>
      <c r="H224" s="4" t="s">
        <v>85</v>
      </c>
      <c r="I224" s="4"/>
      <c r="J224" s="4"/>
      <c r="K224" s="4">
        <v>206</v>
      </c>
      <c r="L224" s="4">
        <v>20</v>
      </c>
      <c r="M224" s="4">
        <v>3</v>
      </c>
      <c r="N224" s="4" t="s">
        <v>3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45" x14ac:dyDescent="0.2">
      <c r="A225" s="4">
        <v>50</v>
      </c>
      <c r="B225" s="4">
        <v>0</v>
      </c>
      <c r="C225" s="4">
        <v>0</v>
      </c>
      <c r="D225" s="4">
        <v>1</v>
      </c>
      <c r="E225" s="4">
        <v>207</v>
      </c>
      <c r="F225" s="4">
        <f>Source!U203</f>
        <v>0.64</v>
      </c>
      <c r="G225" s="4" t="s">
        <v>86</v>
      </c>
      <c r="H225" s="4" t="s">
        <v>87</v>
      </c>
      <c r="I225" s="4"/>
      <c r="J225" s="4"/>
      <c r="K225" s="4">
        <v>207</v>
      </c>
      <c r="L225" s="4">
        <v>21</v>
      </c>
      <c r="M225" s="4">
        <v>3</v>
      </c>
      <c r="N225" s="4" t="s">
        <v>3</v>
      </c>
      <c r="O225" s="4">
        <v>-1</v>
      </c>
      <c r="P225" s="4"/>
      <c r="Q225" s="4"/>
      <c r="R225" s="4"/>
      <c r="S225" s="4"/>
      <c r="T225" s="4"/>
      <c r="U225" s="4"/>
      <c r="V225" s="4"/>
      <c r="W225" s="4">
        <v>0.64</v>
      </c>
      <c r="X225" s="4">
        <v>1</v>
      </c>
      <c r="Y225" s="4">
        <v>0.64</v>
      </c>
      <c r="Z225" s="4"/>
      <c r="AA225" s="4"/>
      <c r="AB225" s="4"/>
    </row>
    <row r="226" spans="1:245" x14ac:dyDescent="0.2">
      <c r="A226" s="4">
        <v>50</v>
      </c>
      <c r="B226" s="4">
        <v>0</v>
      </c>
      <c r="C226" s="4">
        <v>0</v>
      </c>
      <c r="D226" s="4">
        <v>1</v>
      </c>
      <c r="E226" s="4">
        <v>208</v>
      </c>
      <c r="F226" s="4">
        <f>Source!V203</f>
        <v>0</v>
      </c>
      <c r="G226" s="4" t="s">
        <v>88</v>
      </c>
      <c r="H226" s="4" t="s">
        <v>89</v>
      </c>
      <c r="I226" s="4"/>
      <c r="J226" s="4"/>
      <c r="K226" s="4">
        <v>208</v>
      </c>
      <c r="L226" s="4">
        <v>22</v>
      </c>
      <c r="M226" s="4">
        <v>3</v>
      </c>
      <c r="N226" s="4" t="s">
        <v>3</v>
      </c>
      <c r="O226" s="4">
        <v>-1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45" x14ac:dyDescent="0.2">
      <c r="A227" s="4">
        <v>50</v>
      </c>
      <c r="B227" s="4">
        <v>0</v>
      </c>
      <c r="C227" s="4">
        <v>0</v>
      </c>
      <c r="D227" s="4">
        <v>1</v>
      </c>
      <c r="E227" s="4">
        <v>209</v>
      </c>
      <c r="F227" s="4">
        <f>ROUND(Source!W203,O227)</f>
        <v>0</v>
      </c>
      <c r="G227" s="4" t="s">
        <v>90</v>
      </c>
      <c r="H227" s="4" t="s">
        <v>91</v>
      </c>
      <c r="I227" s="4"/>
      <c r="J227" s="4"/>
      <c r="K227" s="4">
        <v>209</v>
      </c>
      <c r="L227" s="4">
        <v>23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45" x14ac:dyDescent="0.2">
      <c r="A228" s="4">
        <v>50</v>
      </c>
      <c r="B228" s="4">
        <v>0</v>
      </c>
      <c r="C228" s="4">
        <v>0</v>
      </c>
      <c r="D228" s="4">
        <v>1</v>
      </c>
      <c r="E228" s="4">
        <v>233</v>
      </c>
      <c r="F228" s="4">
        <f>ROUND(Source!BD203,O228)</f>
        <v>0</v>
      </c>
      <c r="G228" s="4" t="s">
        <v>92</v>
      </c>
      <c r="H228" s="4" t="s">
        <v>93</v>
      </c>
      <c r="I228" s="4"/>
      <c r="J228" s="4"/>
      <c r="K228" s="4">
        <v>233</v>
      </c>
      <c r="L228" s="4">
        <v>24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45" x14ac:dyDescent="0.2">
      <c r="A229" s="4">
        <v>50</v>
      </c>
      <c r="B229" s="4">
        <v>0</v>
      </c>
      <c r="C229" s="4">
        <v>0</v>
      </c>
      <c r="D229" s="4">
        <v>1</v>
      </c>
      <c r="E229" s="4">
        <v>210</v>
      </c>
      <c r="F229" s="4">
        <f>ROUND(Source!X203,O229)</f>
        <v>239.82</v>
      </c>
      <c r="G229" s="4" t="s">
        <v>94</v>
      </c>
      <c r="H229" s="4" t="s">
        <v>95</v>
      </c>
      <c r="I229" s="4"/>
      <c r="J229" s="4"/>
      <c r="K229" s="4">
        <v>210</v>
      </c>
      <c r="L229" s="4">
        <v>25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239.82</v>
      </c>
      <c r="X229" s="4">
        <v>1</v>
      </c>
      <c r="Y229" s="4">
        <v>239.82</v>
      </c>
      <c r="Z229" s="4"/>
      <c r="AA229" s="4"/>
      <c r="AB229" s="4"/>
    </row>
    <row r="230" spans="1:245" x14ac:dyDescent="0.2">
      <c r="A230" s="4">
        <v>50</v>
      </c>
      <c r="B230" s="4">
        <v>0</v>
      </c>
      <c r="C230" s="4">
        <v>0</v>
      </c>
      <c r="D230" s="4">
        <v>1</v>
      </c>
      <c r="E230" s="4">
        <v>211</v>
      </c>
      <c r="F230" s="4">
        <f>ROUND(Source!Y203,O230)</f>
        <v>34.26</v>
      </c>
      <c r="G230" s="4" t="s">
        <v>96</v>
      </c>
      <c r="H230" s="4" t="s">
        <v>97</v>
      </c>
      <c r="I230" s="4"/>
      <c r="J230" s="4"/>
      <c r="K230" s="4">
        <v>211</v>
      </c>
      <c r="L230" s="4">
        <v>26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34.26</v>
      </c>
      <c r="X230" s="4">
        <v>1</v>
      </c>
      <c r="Y230" s="4">
        <v>34.26</v>
      </c>
      <c r="Z230" s="4"/>
      <c r="AA230" s="4"/>
      <c r="AB230" s="4"/>
    </row>
    <row r="231" spans="1:245" x14ac:dyDescent="0.2">
      <c r="A231" s="4">
        <v>50</v>
      </c>
      <c r="B231" s="4">
        <v>0</v>
      </c>
      <c r="C231" s="4">
        <v>0</v>
      </c>
      <c r="D231" s="4">
        <v>1</v>
      </c>
      <c r="E231" s="4">
        <v>224</v>
      </c>
      <c r="F231" s="4">
        <f>ROUND(Source!AR203,O231)</f>
        <v>618.12</v>
      </c>
      <c r="G231" s="4" t="s">
        <v>98</v>
      </c>
      <c r="H231" s="4" t="s">
        <v>99</v>
      </c>
      <c r="I231" s="4"/>
      <c r="J231" s="4"/>
      <c r="K231" s="4">
        <v>224</v>
      </c>
      <c r="L231" s="4">
        <v>27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618.12</v>
      </c>
      <c r="X231" s="4">
        <v>1</v>
      </c>
      <c r="Y231" s="4">
        <v>618.12</v>
      </c>
      <c r="Z231" s="4"/>
      <c r="AA231" s="4"/>
      <c r="AB231" s="4"/>
    </row>
    <row r="233" spans="1:245" x14ac:dyDescent="0.2">
      <c r="A233" s="1">
        <v>5</v>
      </c>
      <c r="B233" s="1">
        <v>1</v>
      </c>
      <c r="C233" s="1"/>
      <c r="D233" s="1">
        <f>ROW(A251)</f>
        <v>251</v>
      </c>
      <c r="E233" s="1"/>
      <c r="F233" s="1" t="s">
        <v>14</v>
      </c>
      <c r="G233" s="1" t="s">
        <v>166</v>
      </c>
      <c r="H233" s="1" t="s">
        <v>3</v>
      </c>
      <c r="I233" s="1">
        <v>0</v>
      </c>
      <c r="J233" s="1"/>
      <c r="K233" s="1">
        <v>-1</v>
      </c>
      <c r="L233" s="1"/>
      <c r="M233" s="1" t="s">
        <v>3</v>
      </c>
      <c r="N233" s="1"/>
      <c r="O233" s="1"/>
      <c r="P233" s="1"/>
      <c r="Q233" s="1"/>
      <c r="R233" s="1"/>
      <c r="S233" s="1">
        <v>0</v>
      </c>
      <c r="T233" s="1"/>
      <c r="U233" s="1" t="s">
        <v>3</v>
      </c>
      <c r="V233" s="1">
        <v>0</v>
      </c>
      <c r="W233" s="1"/>
      <c r="X233" s="1"/>
      <c r="Y233" s="1"/>
      <c r="Z233" s="1"/>
      <c r="AA233" s="1"/>
      <c r="AB233" s="1" t="s">
        <v>3</v>
      </c>
      <c r="AC233" s="1" t="s">
        <v>3</v>
      </c>
      <c r="AD233" s="1" t="s">
        <v>3</v>
      </c>
      <c r="AE233" s="1" t="s">
        <v>3</v>
      </c>
      <c r="AF233" s="1" t="s">
        <v>3</v>
      </c>
      <c r="AG233" s="1" t="s">
        <v>3</v>
      </c>
      <c r="AH233" s="1"/>
      <c r="AI233" s="1"/>
      <c r="AJ233" s="1"/>
      <c r="AK233" s="1"/>
      <c r="AL233" s="1"/>
      <c r="AM233" s="1"/>
      <c r="AN233" s="1"/>
      <c r="AO233" s="1"/>
      <c r="AP233" s="1" t="s">
        <v>3</v>
      </c>
      <c r="AQ233" s="1" t="s">
        <v>3</v>
      </c>
      <c r="AR233" s="1" t="s">
        <v>3</v>
      </c>
      <c r="AS233" s="1"/>
      <c r="AT233" s="1"/>
      <c r="AU233" s="1"/>
      <c r="AV233" s="1"/>
      <c r="AW233" s="1"/>
      <c r="AX233" s="1"/>
      <c r="AY233" s="1"/>
      <c r="AZ233" s="1" t="s">
        <v>3</v>
      </c>
      <c r="BA233" s="1"/>
      <c r="BB233" s="1" t="s">
        <v>3</v>
      </c>
      <c r="BC233" s="1" t="s">
        <v>3</v>
      </c>
      <c r="BD233" s="1" t="s">
        <v>3</v>
      </c>
      <c r="BE233" s="1" t="s">
        <v>3</v>
      </c>
      <c r="BF233" s="1" t="s">
        <v>3</v>
      </c>
      <c r="BG233" s="1" t="s">
        <v>3</v>
      </c>
      <c r="BH233" s="1" t="s">
        <v>3</v>
      </c>
      <c r="BI233" s="1" t="s">
        <v>3</v>
      </c>
      <c r="BJ233" s="1" t="s">
        <v>3</v>
      </c>
      <c r="BK233" s="1" t="s">
        <v>3</v>
      </c>
      <c r="BL233" s="1" t="s">
        <v>3</v>
      </c>
      <c r="BM233" s="1" t="s">
        <v>3</v>
      </c>
      <c r="BN233" s="1" t="s">
        <v>3</v>
      </c>
      <c r="BO233" s="1" t="s">
        <v>3</v>
      </c>
      <c r="BP233" s="1" t="s">
        <v>3</v>
      </c>
      <c r="BQ233" s="1"/>
      <c r="BR233" s="1"/>
      <c r="BS233" s="1"/>
      <c r="BT233" s="1"/>
      <c r="BU233" s="1"/>
      <c r="BV233" s="1"/>
      <c r="BW233" s="1"/>
      <c r="BX233" s="1">
        <v>0</v>
      </c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>
        <v>0</v>
      </c>
    </row>
    <row r="235" spans="1:245" x14ac:dyDescent="0.2">
      <c r="A235" s="2">
        <v>52</v>
      </c>
      <c r="B235" s="2">
        <f t="shared" ref="B235:G235" si="163">B251</f>
        <v>1</v>
      </c>
      <c r="C235" s="2">
        <f t="shared" si="163"/>
        <v>5</v>
      </c>
      <c r="D235" s="2">
        <f t="shared" si="163"/>
        <v>233</v>
      </c>
      <c r="E235" s="2">
        <f t="shared" si="163"/>
        <v>0</v>
      </c>
      <c r="F235" s="2" t="str">
        <f t="shared" si="163"/>
        <v>Новый подраздел</v>
      </c>
      <c r="G235" s="2" t="str">
        <f t="shared" si="163"/>
        <v>1.6 Сантехприборы и оборудование</v>
      </c>
      <c r="H235" s="2"/>
      <c r="I235" s="2"/>
      <c r="J235" s="2"/>
      <c r="K235" s="2"/>
      <c r="L235" s="2"/>
      <c r="M235" s="2"/>
      <c r="N235" s="2"/>
      <c r="O235" s="2">
        <f t="shared" ref="O235:AT235" si="164">O251</f>
        <v>31686.98</v>
      </c>
      <c r="P235" s="2">
        <f t="shared" si="164"/>
        <v>287.01</v>
      </c>
      <c r="Q235" s="2">
        <f t="shared" si="164"/>
        <v>1504.59</v>
      </c>
      <c r="R235" s="2">
        <f t="shared" si="164"/>
        <v>942.05</v>
      </c>
      <c r="S235" s="2">
        <f t="shared" si="164"/>
        <v>29895.38</v>
      </c>
      <c r="T235" s="2">
        <f t="shared" si="164"/>
        <v>0</v>
      </c>
      <c r="U235" s="2">
        <f t="shared" si="164"/>
        <v>57.422900000000006</v>
      </c>
      <c r="V235" s="2">
        <f t="shared" si="164"/>
        <v>0</v>
      </c>
      <c r="W235" s="2">
        <f t="shared" si="164"/>
        <v>0</v>
      </c>
      <c r="X235" s="2">
        <f t="shared" si="164"/>
        <v>20926.77</v>
      </c>
      <c r="Y235" s="2">
        <f t="shared" si="164"/>
        <v>2989.54</v>
      </c>
      <c r="Z235" s="2">
        <f t="shared" si="164"/>
        <v>0</v>
      </c>
      <c r="AA235" s="2">
        <f t="shared" si="164"/>
        <v>0</v>
      </c>
      <c r="AB235" s="2">
        <f t="shared" si="164"/>
        <v>31686.98</v>
      </c>
      <c r="AC235" s="2">
        <f t="shared" si="164"/>
        <v>287.01</v>
      </c>
      <c r="AD235" s="2">
        <f t="shared" si="164"/>
        <v>1504.59</v>
      </c>
      <c r="AE235" s="2">
        <f t="shared" si="164"/>
        <v>942.05</v>
      </c>
      <c r="AF235" s="2">
        <f t="shared" si="164"/>
        <v>29895.38</v>
      </c>
      <c r="AG235" s="2">
        <f t="shared" si="164"/>
        <v>0</v>
      </c>
      <c r="AH235" s="2">
        <f t="shared" si="164"/>
        <v>57.422900000000006</v>
      </c>
      <c r="AI235" s="2">
        <f t="shared" si="164"/>
        <v>0</v>
      </c>
      <c r="AJ235" s="2">
        <f t="shared" si="164"/>
        <v>0</v>
      </c>
      <c r="AK235" s="2">
        <f t="shared" si="164"/>
        <v>20926.77</v>
      </c>
      <c r="AL235" s="2">
        <f t="shared" si="164"/>
        <v>2989.54</v>
      </c>
      <c r="AM235" s="2">
        <f t="shared" si="164"/>
        <v>0</v>
      </c>
      <c r="AN235" s="2">
        <f t="shared" si="164"/>
        <v>0</v>
      </c>
      <c r="AO235" s="2">
        <f t="shared" si="164"/>
        <v>0</v>
      </c>
      <c r="AP235" s="2">
        <f t="shared" si="164"/>
        <v>0</v>
      </c>
      <c r="AQ235" s="2">
        <f t="shared" si="164"/>
        <v>0</v>
      </c>
      <c r="AR235" s="2">
        <f t="shared" si="164"/>
        <v>56620.71</v>
      </c>
      <c r="AS235" s="2">
        <f t="shared" si="164"/>
        <v>0</v>
      </c>
      <c r="AT235" s="2">
        <f t="shared" si="164"/>
        <v>0</v>
      </c>
      <c r="AU235" s="2">
        <f t="shared" ref="AU235:BZ235" si="165">AU251</f>
        <v>56620.71</v>
      </c>
      <c r="AV235" s="2">
        <f t="shared" si="165"/>
        <v>287.01</v>
      </c>
      <c r="AW235" s="2">
        <f t="shared" si="165"/>
        <v>287.01</v>
      </c>
      <c r="AX235" s="2">
        <f t="shared" si="165"/>
        <v>0</v>
      </c>
      <c r="AY235" s="2">
        <f t="shared" si="165"/>
        <v>287.01</v>
      </c>
      <c r="AZ235" s="2">
        <f t="shared" si="165"/>
        <v>0</v>
      </c>
      <c r="BA235" s="2">
        <f t="shared" si="165"/>
        <v>0</v>
      </c>
      <c r="BB235" s="2">
        <f t="shared" si="165"/>
        <v>0</v>
      </c>
      <c r="BC235" s="2">
        <f t="shared" si="165"/>
        <v>0</v>
      </c>
      <c r="BD235" s="2">
        <f t="shared" si="165"/>
        <v>0</v>
      </c>
      <c r="BE235" s="2">
        <f t="shared" si="165"/>
        <v>0</v>
      </c>
      <c r="BF235" s="2">
        <f t="shared" si="165"/>
        <v>0</v>
      </c>
      <c r="BG235" s="2">
        <f t="shared" si="165"/>
        <v>0</v>
      </c>
      <c r="BH235" s="2">
        <f t="shared" si="165"/>
        <v>0</v>
      </c>
      <c r="BI235" s="2">
        <f t="shared" si="165"/>
        <v>0</v>
      </c>
      <c r="BJ235" s="2">
        <f t="shared" si="165"/>
        <v>0</v>
      </c>
      <c r="BK235" s="2">
        <f t="shared" si="165"/>
        <v>0</v>
      </c>
      <c r="BL235" s="2">
        <f t="shared" si="165"/>
        <v>0</v>
      </c>
      <c r="BM235" s="2">
        <f t="shared" si="165"/>
        <v>0</v>
      </c>
      <c r="BN235" s="2">
        <f t="shared" si="165"/>
        <v>0</v>
      </c>
      <c r="BO235" s="2">
        <f t="shared" si="165"/>
        <v>0</v>
      </c>
      <c r="BP235" s="2">
        <f t="shared" si="165"/>
        <v>0</v>
      </c>
      <c r="BQ235" s="2">
        <f t="shared" si="165"/>
        <v>0</v>
      </c>
      <c r="BR235" s="2">
        <f t="shared" si="165"/>
        <v>0</v>
      </c>
      <c r="BS235" s="2">
        <f t="shared" si="165"/>
        <v>0</v>
      </c>
      <c r="BT235" s="2">
        <f t="shared" si="165"/>
        <v>0</v>
      </c>
      <c r="BU235" s="2">
        <f t="shared" si="165"/>
        <v>0</v>
      </c>
      <c r="BV235" s="2">
        <f t="shared" si="165"/>
        <v>0</v>
      </c>
      <c r="BW235" s="2">
        <f t="shared" si="165"/>
        <v>0</v>
      </c>
      <c r="BX235" s="2">
        <f t="shared" si="165"/>
        <v>0</v>
      </c>
      <c r="BY235" s="2">
        <f t="shared" si="165"/>
        <v>0</v>
      </c>
      <c r="BZ235" s="2">
        <f t="shared" si="165"/>
        <v>0</v>
      </c>
      <c r="CA235" s="2">
        <f t="shared" ref="CA235:DF235" si="166">CA251</f>
        <v>56620.71</v>
      </c>
      <c r="CB235" s="2">
        <f t="shared" si="166"/>
        <v>0</v>
      </c>
      <c r="CC235" s="2">
        <f t="shared" si="166"/>
        <v>0</v>
      </c>
      <c r="CD235" s="2">
        <f t="shared" si="166"/>
        <v>56620.71</v>
      </c>
      <c r="CE235" s="2">
        <f t="shared" si="166"/>
        <v>287.01</v>
      </c>
      <c r="CF235" s="2">
        <f t="shared" si="166"/>
        <v>287.01</v>
      </c>
      <c r="CG235" s="2">
        <f t="shared" si="166"/>
        <v>0</v>
      </c>
      <c r="CH235" s="2">
        <f t="shared" si="166"/>
        <v>287.01</v>
      </c>
      <c r="CI235" s="2">
        <f t="shared" si="166"/>
        <v>0</v>
      </c>
      <c r="CJ235" s="2">
        <f t="shared" si="166"/>
        <v>0</v>
      </c>
      <c r="CK235" s="2">
        <f t="shared" si="166"/>
        <v>0</v>
      </c>
      <c r="CL235" s="2">
        <f t="shared" si="166"/>
        <v>0</v>
      </c>
      <c r="CM235" s="2">
        <f t="shared" si="166"/>
        <v>0</v>
      </c>
      <c r="CN235" s="2">
        <f t="shared" si="166"/>
        <v>0</v>
      </c>
      <c r="CO235" s="2">
        <f t="shared" si="166"/>
        <v>0</v>
      </c>
      <c r="CP235" s="2">
        <f t="shared" si="166"/>
        <v>0</v>
      </c>
      <c r="CQ235" s="2">
        <f t="shared" si="166"/>
        <v>0</v>
      </c>
      <c r="CR235" s="2">
        <f t="shared" si="166"/>
        <v>0</v>
      </c>
      <c r="CS235" s="2">
        <f t="shared" si="166"/>
        <v>0</v>
      </c>
      <c r="CT235" s="2">
        <f t="shared" si="166"/>
        <v>0</v>
      </c>
      <c r="CU235" s="2">
        <f t="shared" si="166"/>
        <v>0</v>
      </c>
      <c r="CV235" s="2">
        <f t="shared" si="166"/>
        <v>0</v>
      </c>
      <c r="CW235" s="2">
        <f t="shared" si="166"/>
        <v>0</v>
      </c>
      <c r="CX235" s="2">
        <f t="shared" si="166"/>
        <v>0</v>
      </c>
      <c r="CY235" s="2">
        <f t="shared" si="166"/>
        <v>0</v>
      </c>
      <c r="CZ235" s="2">
        <f t="shared" si="166"/>
        <v>0</v>
      </c>
      <c r="DA235" s="2">
        <f t="shared" si="166"/>
        <v>0</v>
      </c>
      <c r="DB235" s="2">
        <f t="shared" si="166"/>
        <v>0</v>
      </c>
      <c r="DC235" s="2">
        <f t="shared" si="166"/>
        <v>0</v>
      </c>
      <c r="DD235" s="2">
        <f t="shared" si="166"/>
        <v>0</v>
      </c>
      <c r="DE235" s="2">
        <f t="shared" si="166"/>
        <v>0</v>
      </c>
      <c r="DF235" s="2">
        <f t="shared" si="166"/>
        <v>0</v>
      </c>
      <c r="DG235" s="3">
        <f t="shared" ref="DG235:EL235" si="167">DG251</f>
        <v>0</v>
      </c>
      <c r="DH235" s="3">
        <f t="shared" si="167"/>
        <v>0</v>
      </c>
      <c r="DI235" s="3">
        <f t="shared" si="167"/>
        <v>0</v>
      </c>
      <c r="DJ235" s="3">
        <f t="shared" si="167"/>
        <v>0</v>
      </c>
      <c r="DK235" s="3">
        <f t="shared" si="167"/>
        <v>0</v>
      </c>
      <c r="DL235" s="3">
        <f t="shared" si="167"/>
        <v>0</v>
      </c>
      <c r="DM235" s="3">
        <f t="shared" si="167"/>
        <v>0</v>
      </c>
      <c r="DN235" s="3">
        <f t="shared" si="167"/>
        <v>0</v>
      </c>
      <c r="DO235" s="3">
        <f t="shared" si="167"/>
        <v>0</v>
      </c>
      <c r="DP235" s="3">
        <f t="shared" si="167"/>
        <v>0</v>
      </c>
      <c r="DQ235" s="3">
        <f t="shared" si="167"/>
        <v>0</v>
      </c>
      <c r="DR235" s="3">
        <f t="shared" si="167"/>
        <v>0</v>
      </c>
      <c r="DS235" s="3">
        <f t="shared" si="167"/>
        <v>0</v>
      </c>
      <c r="DT235" s="3">
        <f t="shared" si="167"/>
        <v>0</v>
      </c>
      <c r="DU235" s="3">
        <f t="shared" si="167"/>
        <v>0</v>
      </c>
      <c r="DV235" s="3">
        <f t="shared" si="167"/>
        <v>0</v>
      </c>
      <c r="DW235" s="3">
        <f t="shared" si="167"/>
        <v>0</v>
      </c>
      <c r="DX235" s="3">
        <f t="shared" si="167"/>
        <v>0</v>
      </c>
      <c r="DY235" s="3">
        <f t="shared" si="167"/>
        <v>0</v>
      </c>
      <c r="DZ235" s="3">
        <f t="shared" si="167"/>
        <v>0</v>
      </c>
      <c r="EA235" s="3">
        <f t="shared" si="167"/>
        <v>0</v>
      </c>
      <c r="EB235" s="3">
        <f t="shared" si="167"/>
        <v>0</v>
      </c>
      <c r="EC235" s="3">
        <f t="shared" si="167"/>
        <v>0</v>
      </c>
      <c r="ED235" s="3">
        <f t="shared" si="167"/>
        <v>0</v>
      </c>
      <c r="EE235" s="3">
        <f t="shared" si="167"/>
        <v>0</v>
      </c>
      <c r="EF235" s="3">
        <f t="shared" si="167"/>
        <v>0</v>
      </c>
      <c r="EG235" s="3">
        <f t="shared" si="167"/>
        <v>0</v>
      </c>
      <c r="EH235" s="3">
        <f t="shared" si="167"/>
        <v>0</v>
      </c>
      <c r="EI235" s="3">
        <f t="shared" si="167"/>
        <v>0</v>
      </c>
      <c r="EJ235" s="3">
        <f t="shared" si="167"/>
        <v>0</v>
      </c>
      <c r="EK235" s="3">
        <f t="shared" si="167"/>
        <v>0</v>
      </c>
      <c r="EL235" s="3">
        <f t="shared" si="167"/>
        <v>0</v>
      </c>
      <c r="EM235" s="3">
        <f t="shared" ref="EM235:FR235" si="168">EM251</f>
        <v>0</v>
      </c>
      <c r="EN235" s="3">
        <f t="shared" si="168"/>
        <v>0</v>
      </c>
      <c r="EO235" s="3">
        <f t="shared" si="168"/>
        <v>0</v>
      </c>
      <c r="EP235" s="3">
        <f t="shared" si="168"/>
        <v>0</v>
      </c>
      <c r="EQ235" s="3">
        <f t="shared" si="168"/>
        <v>0</v>
      </c>
      <c r="ER235" s="3">
        <f t="shared" si="168"/>
        <v>0</v>
      </c>
      <c r="ES235" s="3">
        <f t="shared" si="168"/>
        <v>0</v>
      </c>
      <c r="ET235" s="3">
        <f t="shared" si="168"/>
        <v>0</v>
      </c>
      <c r="EU235" s="3">
        <f t="shared" si="168"/>
        <v>0</v>
      </c>
      <c r="EV235" s="3">
        <f t="shared" si="168"/>
        <v>0</v>
      </c>
      <c r="EW235" s="3">
        <f t="shared" si="168"/>
        <v>0</v>
      </c>
      <c r="EX235" s="3">
        <f t="shared" si="168"/>
        <v>0</v>
      </c>
      <c r="EY235" s="3">
        <f t="shared" si="168"/>
        <v>0</v>
      </c>
      <c r="EZ235" s="3">
        <f t="shared" si="168"/>
        <v>0</v>
      </c>
      <c r="FA235" s="3">
        <f t="shared" si="168"/>
        <v>0</v>
      </c>
      <c r="FB235" s="3">
        <f t="shared" si="168"/>
        <v>0</v>
      </c>
      <c r="FC235" s="3">
        <f t="shared" si="168"/>
        <v>0</v>
      </c>
      <c r="FD235" s="3">
        <f t="shared" si="168"/>
        <v>0</v>
      </c>
      <c r="FE235" s="3">
        <f t="shared" si="168"/>
        <v>0</v>
      </c>
      <c r="FF235" s="3">
        <f t="shared" si="168"/>
        <v>0</v>
      </c>
      <c r="FG235" s="3">
        <f t="shared" si="168"/>
        <v>0</v>
      </c>
      <c r="FH235" s="3">
        <f t="shared" si="168"/>
        <v>0</v>
      </c>
      <c r="FI235" s="3">
        <f t="shared" si="168"/>
        <v>0</v>
      </c>
      <c r="FJ235" s="3">
        <f t="shared" si="168"/>
        <v>0</v>
      </c>
      <c r="FK235" s="3">
        <f t="shared" si="168"/>
        <v>0</v>
      </c>
      <c r="FL235" s="3">
        <f t="shared" si="168"/>
        <v>0</v>
      </c>
      <c r="FM235" s="3">
        <f t="shared" si="168"/>
        <v>0</v>
      </c>
      <c r="FN235" s="3">
        <f t="shared" si="168"/>
        <v>0</v>
      </c>
      <c r="FO235" s="3">
        <f t="shared" si="168"/>
        <v>0</v>
      </c>
      <c r="FP235" s="3">
        <f t="shared" si="168"/>
        <v>0</v>
      </c>
      <c r="FQ235" s="3">
        <f t="shared" si="168"/>
        <v>0</v>
      </c>
      <c r="FR235" s="3">
        <f t="shared" si="168"/>
        <v>0</v>
      </c>
      <c r="FS235" s="3">
        <f t="shared" ref="FS235:GX235" si="169">FS251</f>
        <v>0</v>
      </c>
      <c r="FT235" s="3">
        <f t="shared" si="169"/>
        <v>0</v>
      </c>
      <c r="FU235" s="3">
        <f t="shared" si="169"/>
        <v>0</v>
      </c>
      <c r="FV235" s="3">
        <f t="shared" si="169"/>
        <v>0</v>
      </c>
      <c r="FW235" s="3">
        <f t="shared" si="169"/>
        <v>0</v>
      </c>
      <c r="FX235" s="3">
        <f t="shared" si="169"/>
        <v>0</v>
      </c>
      <c r="FY235" s="3">
        <f t="shared" si="169"/>
        <v>0</v>
      </c>
      <c r="FZ235" s="3">
        <f t="shared" si="169"/>
        <v>0</v>
      </c>
      <c r="GA235" s="3">
        <f t="shared" si="169"/>
        <v>0</v>
      </c>
      <c r="GB235" s="3">
        <f t="shared" si="169"/>
        <v>0</v>
      </c>
      <c r="GC235" s="3">
        <f t="shared" si="169"/>
        <v>0</v>
      </c>
      <c r="GD235" s="3">
        <f t="shared" si="169"/>
        <v>0</v>
      </c>
      <c r="GE235" s="3">
        <f t="shared" si="169"/>
        <v>0</v>
      </c>
      <c r="GF235" s="3">
        <f t="shared" si="169"/>
        <v>0</v>
      </c>
      <c r="GG235" s="3">
        <f t="shared" si="169"/>
        <v>0</v>
      </c>
      <c r="GH235" s="3">
        <f t="shared" si="169"/>
        <v>0</v>
      </c>
      <c r="GI235" s="3">
        <f t="shared" si="169"/>
        <v>0</v>
      </c>
      <c r="GJ235" s="3">
        <f t="shared" si="169"/>
        <v>0</v>
      </c>
      <c r="GK235" s="3">
        <f t="shared" si="169"/>
        <v>0</v>
      </c>
      <c r="GL235" s="3">
        <f t="shared" si="169"/>
        <v>0</v>
      </c>
      <c r="GM235" s="3">
        <f t="shared" si="169"/>
        <v>0</v>
      </c>
      <c r="GN235" s="3">
        <f t="shared" si="169"/>
        <v>0</v>
      </c>
      <c r="GO235" s="3">
        <f t="shared" si="169"/>
        <v>0</v>
      </c>
      <c r="GP235" s="3">
        <f t="shared" si="169"/>
        <v>0</v>
      </c>
      <c r="GQ235" s="3">
        <f t="shared" si="169"/>
        <v>0</v>
      </c>
      <c r="GR235" s="3">
        <f t="shared" si="169"/>
        <v>0</v>
      </c>
      <c r="GS235" s="3">
        <f t="shared" si="169"/>
        <v>0</v>
      </c>
      <c r="GT235" s="3">
        <f t="shared" si="169"/>
        <v>0</v>
      </c>
      <c r="GU235" s="3">
        <f t="shared" si="169"/>
        <v>0</v>
      </c>
      <c r="GV235" s="3">
        <f t="shared" si="169"/>
        <v>0</v>
      </c>
      <c r="GW235" s="3">
        <f t="shared" si="169"/>
        <v>0</v>
      </c>
      <c r="GX235" s="3">
        <f t="shared" si="169"/>
        <v>0</v>
      </c>
    </row>
    <row r="237" spans="1:245" x14ac:dyDescent="0.2">
      <c r="A237">
        <v>17</v>
      </c>
      <c r="B237">
        <v>1</v>
      </c>
      <c r="D237">
        <f>ROW(EtalonRes!A51)</f>
        <v>51</v>
      </c>
      <c r="E237" t="s">
        <v>3</v>
      </c>
      <c r="F237" t="s">
        <v>167</v>
      </c>
      <c r="G237" t="s">
        <v>168</v>
      </c>
      <c r="H237" t="s">
        <v>40</v>
      </c>
      <c r="I237">
        <f>ROUND((11+2)/10,9)</f>
        <v>1.3</v>
      </c>
      <c r="J237">
        <v>0</v>
      </c>
      <c r="K237">
        <f>ROUND((11+2)/10,9)</f>
        <v>1.3</v>
      </c>
      <c r="O237">
        <f t="shared" ref="O237:O249" si="170">ROUND(CP237,2)</f>
        <v>17194.68</v>
      </c>
      <c r="P237">
        <f t="shared" ref="P237:P249" si="171">ROUND(CQ237*I237,2)</f>
        <v>0</v>
      </c>
      <c r="Q237">
        <f t="shared" ref="Q237:Q249" si="172">ROUND(CR237*I237,2)</f>
        <v>0</v>
      </c>
      <c r="R237">
        <f t="shared" ref="R237:R249" si="173">ROUND(CS237*I237,2)</f>
        <v>0</v>
      </c>
      <c r="S237">
        <f t="shared" ref="S237:S249" si="174">ROUND(CT237*I237,2)</f>
        <v>17194.68</v>
      </c>
      <c r="T237">
        <f t="shared" ref="T237:T249" si="175">ROUND(CU237*I237,2)</f>
        <v>0</v>
      </c>
      <c r="U237">
        <f t="shared" ref="U237:U249" si="176">CV237*I237</f>
        <v>27.846000000000004</v>
      </c>
      <c r="V237">
        <f t="shared" ref="V237:V249" si="177">CW237*I237</f>
        <v>0</v>
      </c>
      <c r="W237">
        <f t="shared" ref="W237:W249" si="178">ROUND(CX237*I237,2)</f>
        <v>0</v>
      </c>
      <c r="X237">
        <f t="shared" ref="X237:X249" si="179">ROUND(CY237,2)</f>
        <v>12036.28</v>
      </c>
      <c r="Y237">
        <f t="shared" ref="Y237:Y249" si="180">ROUND(CZ237,2)</f>
        <v>1719.47</v>
      </c>
      <c r="AA237">
        <v>-1</v>
      </c>
      <c r="AB237">
        <f t="shared" ref="AB237:AB249" si="181">ROUND((AC237+AD237+AF237),6)</f>
        <v>13226.68</v>
      </c>
      <c r="AC237">
        <f>ROUND(((ES237*17)),6)</f>
        <v>0</v>
      </c>
      <c r="AD237">
        <f>ROUND(((((ET237*17))-((EU237*17)))+AE237),6)</f>
        <v>0</v>
      </c>
      <c r="AE237">
        <f t="shared" ref="AE237:AF241" si="182">ROUND(((EU237*17)),6)</f>
        <v>0</v>
      </c>
      <c r="AF237">
        <f t="shared" si="182"/>
        <v>13226.68</v>
      </c>
      <c r="AG237">
        <f t="shared" ref="AG237:AG249" si="183">ROUND((AP237),6)</f>
        <v>0</v>
      </c>
      <c r="AH237">
        <f t="shared" ref="AH237:AI241" si="184">((EW237*17))</f>
        <v>21.42</v>
      </c>
      <c r="AI237">
        <f t="shared" si="184"/>
        <v>0</v>
      </c>
      <c r="AJ237">
        <f t="shared" ref="AJ237:AJ249" si="185">(AS237)</f>
        <v>0</v>
      </c>
      <c r="AK237">
        <v>778.04</v>
      </c>
      <c r="AL237">
        <v>0</v>
      </c>
      <c r="AM237">
        <v>0</v>
      </c>
      <c r="AN237">
        <v>0</v>
      </c>
      <c r="AO237">
        <v>778.04</v>
      </c>
      <c r="AP237">
        <v>0</v>
      </c>
      <c r="AQ237">
        <v>1.26</v>
      </c>
      <c r="AR237">
        <v>0</v>
      </c>
      <c r="AS237">
        <v>0</v>
      </c>
      <c r="AT237">
        <v>70</v>
      </c>
      <c r="AU237">
        <v>10</v>
      </c>
      <c r="AV237">
        <v>1</v>
      </c>
      <c r="AW237">
        <v>1</v>
      </c>
      <c r="AZ237">
        <v>1</v>
      </c>
      <c r="BA237">
        <v>1</v>
      </c>
      <c r="BB237">
        <v>1</v>
      </c>
      <c r="BC237">
        <v>1</v>
      </c>
      <c r="BD237" t="s">
        <v>3</v>
      </c>
      <c r="BE237" t="s">
        <v>3</v>
      </c>
      <c r="BF237" t="s">
        <v>3</v>
      </c>
      <c r="BG237" t="s">
        <v>3</v>
      </c>
      <c r="BH237">
        <v>0</v>
      </c>
      <c r="BI237">
        <v>4</v>
      </c>
      <c r="BJ237" t="s">
        <v>169</v>
      </c>
      <c r="BM237">
        <v>0</v>
      </c>
      <c r="BN237">
        <v>0</v>
      </c>
      <c r="BO237" t="s">
        <v>3</v>
      </c>
      <c r="BP237">
        <v>0</v>
      </c>
      <c r="BQ237">
        <v>1</v>
      </c>
      <c r="BR237">
        <v>0</v>
      </c>
      <c r="BS237">
        <v>1</v>
      </c>
      <c r="BT237">
        <v>1</v>
      </c>
      <c r="BU237">
        <v>1</v>
      </c>
      <c r="BV237">
        <v>1</v>
      </c>
      <c r="BW237">
        <v>1</v>
      </c>
      <c r="BX237">
        <v>1</v>
      </c>
      <c r="BY237" t="s">
        <v>3</v>
      </c>
      <c r="BZ237">
        <v>70</v>
      </c>
      <c r="CA237">
        <v>10</v>
      </c>
      <c r="CB237" t="s">
        <v>3</v>
      </c>
      <c r="CE237">
        <v>0</v>
      </c>
      <c r="CF237">
        <v>0</v>
      </c>
      <c r="CG237">
        <v>0</v>
      </c>
      <c r="CM237">
        <v>0</v>
      </c>
      <c r="CN237" t="s">
        <v>3</v>
      </c>
      <c r="CO237">
        <v>0</v>
      </c>
      <c r="CP237">
        <f t="shared" ref="CP237:CP249" si="186">(P237+Q237+S237)</f>
        <v>17194.68</v>
      </c>
      <c r="CQ237">
        <f t="shared" ref="CQ237:CQ249" si="187">(AC237*BC237*AW237)</f>
        <v>0</v>
      </c>
      <c r="CR237">
        <f>(((((ET237*17))*BB237-((EU237*17))*BS237)+AE237*BS237)*AV237)</f>
        <v>0</v>
      </c>
      <c r="CS237">
        <f t="shared" ref="CS237:CS249" si="188">(AE237*BS237*AV237)</f>
        <v>0</v>
      </c>
      <c r="CT237">
        <f t="shared" ref="CT237:CT249" si="189">(AF237*BA237*AV237)</f>
        <v>13226.68</v>
      </c>
      <c r="CU237">
        <f t="shared" ref="CU237:CU249" si="190">AG237</f>
        <v>0</v>
      </c>
      <c r="CV237">
        <f t="shared" ref="CV237:CV249" si="191">(AH237*AV237)</f>
        <v>21.42</v>
      </c>
      <c r="CW237">
        <f t="shared" ref="CW237:CW249" si="192">AI237</f>
        <v>0</v>
      </c>
      <c r="CX237">
        <f t="shared" ref="CX237:CX249" si="193">AJ237</f>
        <v>0</v>
      </c>
      <c r="CY237">
        <f t="shared" ref="CY237:CY249" si="194">((S237*BZ237)/100)</f>
        <v>12036.276000000002</v>
      </c>
      <c r="CZ237">
        <f t="shared" ref="CZ237:CZ249" si="195">((S237*CA237)/100)</f>
        <v>1719.4679999999998</v>
      </c>
      <c r="DC237" t="s">
        <v>3</v>
      </c>
      <c r="DD237" t="s">
        <v>170</v>
      </c>
      <c r="DE237" t="s">
        <v>170</v>
      </c>
      <c r="DF237" t="s">
        <v>170</v>
      </c>
      <c r="DG237" t="s">
        <v>170</v>
      </c>
      <c r="DH237" t="s">
        <v>3</v>
      </c>
      <c r="DI237" t="s">
        <v>170</v>
      </c>
      <c r="DJ237" t="s">
        <v>170</v>
      </c>
      <c r="DK237" t="s">
        <v>3</v>
      </c>
      <c r="DL237" t="s">
        <v>3</v>
      </c>
      <c r="DM237" t="s">
        <v>3</v>
      </c>
      <c r="DN237">
        <v>0</v>
      </c>
      <c r="DO237">
        <v>0</v>
      </c>
      <c r="DP237">
        <v>1</v>
      </c>
      <c r="DQ237">
        <v>1</v>
      </c>
      <c r="DU237">
        <v>16987630</v>
      </c>
      <c r="DV237" t="s">
        <v>40</v>
      </c>
      <c r="DW237" t="s">
        <v>40</v>
      </c>
      <c r="DX237">
        <v>10</v>
      </c>
      <c r="DZ237" t="s">
        <v>3</v>
      </c>
      <c r="EA237" t="s">
        <v>3</v>
      </c>
      <c r="EB237" t="s">
        <v>3</v>
      </c>
      <c r="EC237" t="s">
        <v>3</v>
      </c>
      <c r="EE237">
        <v>1441815344</v>
      </c>
      <c r="EF237">
        <v>1</v>
      </c>
      <c r="EG237" t="s">
        <v>21</v>
      </c>
      <c r="EH237">
        <v>0</v>
      </c>
      <c r="EI237" t="s">
        <v>3</v>
      </c>
      <c r="EJ237">
        <v>4</v>
      </c>
      <c r="EK237">
        <v>0</v>
      </c>
      <c r="EL237" t="s">
        <v>22</v>
      </c>
      <c r="EM237" t="s">
        <v>23</v>
      </c>
      <c r="EO237" t="s">
        <v>3</v>
      </c>
      <c r="EQ237">
        <v>1024</v>
      </c>
      <c r="ER237">
        <v>778.04</v>
      </c>
      <c r="ES237">
        <v>0</v>
      </c>
      <c r="ET237">
        <v>0</v>
      </c>
      <c r="EU237">
        <v>0</v>
      </c>
      <c r="EV237">
        <v>778.04</v>
      </c>
      <c r="EW237">
        <v>1.26</v>
      </c>
      <c r="EX237">
        <v>0</v>
      </c>
      <c r="EY237">
        <v>0</v>
      </c>
      <c r="FQ237">
        <v>0</v>
      </c>
      <c r="FR237">
        <f t="shared" ref="FR237:FR249" si="196">ROUND(IF(BI237=3,GM237,0),2)</f>
        <v>0</v>
      </c>
      <c r="FS237">
        <v>0</v>
      </c>
      <c r="FX237">
        <v>70</v>
      </c>
      <c r="FY237">
        <v>10</v>
      </c>
      <c r="GA237" t="s">
        <v>3</v>
      </c>
      <c r="GD237">
        <v>0</v>
      </c>
      <c r="GF237">
        <v>1084928283</v>
      </c>
      <c r="GG237">
        <v>2</v>
      </c>
      <c r="GH237">
        <v>1</v>
      </c>
      <c r="GI237">
        <v>-2</v>
      </c>
      <c r="GJ237">
        <v>0</v>
      </c>
      <c r="GK237">
        <f>ROUND(R237*(R12)/100,2)</f>
        <v>0</v>
      </c>
      <c r="GL237">
        <f t="shared" ref="GL237:GL249" si="197">ROUND(IF(AND(BH237=3,BI237=3,FS237&lt;&gt;0),P237,0),2)</f>
        <v>0</v>
      </c>
      <c r="GM237">
        <f t="shared" ref="GM237:GM249" si="198">ROUND(O237+X237+Y237+GK237,2)+GX237</f>
        <v>30950.43</v>
      </c>
      <c r="GN237">
        <f t="shared" ref="GN237:GN249" si="199">IF(OR(BI237=0,BI237=1),GM237-GX237,0)</f>
        <v>0</v>
      </c>
      <c r="GO237">
        <f t="shared" ref="GO237:GO249" si="200">IF(BI237=2,GM237-GX237,0)</f>
        <v>0</v>
      </c>
      <c r="GP237">
        <f t="shared" ref="GP237:GP249" si="201">IF(BI237=4,GM237-GX237,0)</f>
        <v>30950.43</v>
      </c>
      <c r="GR237">
        <v>0</v>
      </c>
      <c r="GS237">
        <v>3</v>
      </c>
      <c r="GT237">
        <v>0</v>
      </c>
      <c r="GU237" t="s">
        <v>3</v>
      </c>
      <c r="GV237">
        <f t="shared" ref="GV237:GV249" si="202">ROUND((GT237),6)</f>
        <v>0</v>
      </c>
      <c r="GW237">
        <v>1</v>
      </c>
      <c r="GX237">
        <f t="shared" ref="GX237:GX249" si="203">ROUND(HC237*I237,2)</f>
        <v>0</v>
      </c>
      <c r="HA237">
        <v>0</v>
      </c>
      <c r="HB237">
        <v>0</v>
      </c>
      <c r="HC237">
        <f t="shared" ref="HC237:HC249" si="204">GV237*GW237</f>
        <v>0</v>
      </c>
      <c r="HE237" t="s">
        <v>3</v>
      </c>
      <c r="HF237" t="s">
        <v>3</v>
      </c>
      <c r="HM237" t="s">
        <v>3</v>
      </c>
      <c r="HN237" t="s">
        <v>3</v>
      </c>
      <c r="HO237" t="s">
        <v>3</v>
      </c>
      <c r="HP237" t="s">
        <v>3</v>
      </c>
      <c r="HQ237" t="s">
        <v>3</v>
      </c>
      <c r="IK237">
        <v>0</v>
      </c>
    </row>
    <row r="238" spans="1:245" x14ac:dyDescent="0.2">
      <c r="A238">
        <v>17</v>
      </c>
      <c r="B238">
        <v>1</v>
      </c>
      <c r="D238">
        <f>ROW(EtalonRes!A52)</f>
        <v>52</v>
      </c>
      <c r="E238" t="s">
        <v>3</v>
      </c>
      <c r="F238" t="s">
        <v>171</v>
      </c>
      <c r="G238" t="s">
        <v>172</v>
      </c>
      <c r="H238" t="s">
        <v>40</v>
      </c>
      <c r="I238">
        <f>ROUND(4/10,9)</f>
        <v>0.4</v>
      </c>
      <c r="J238">
        <v>0</v>
      </c>
      <c r="K238">
        <f>ROUND(4/10,9)</f>
        <v>0.4</v>
      </c>
      <c r="O238">
        <f t="shared" si="170"/>
        <v>1133.7</v>
      </c>
      <c r="P238">
        <f t="shared" si="171"/>
        <v>0</v>
      </c>
      <c r="Q238">
        <f t="shared" si="172"/>
        <v>0</v>
      </c>
      <c r="R238">
        <f t="shared" si="173"/>
        <v>0</v>
      </c>
      <c r="S238">
        <f t="shared" si="174"/>
        <v>1133.7</v>
      </c>
      <c r="T238">
        <f t="shared" si="175"/>
        <v>0</v>
      </c>
      <c r="U238">
        <f t="shared" si="176"/>
        <v>1.8360000000000001</v>
      </c>
      <c r="V238">
        <f t="shared" si="177"/>
        <v>0</v>
      </c>
      <c r="W238">
        <f t="shared" si="178"/>
        <v>0</v>
      </c>
      <c r="X238">
        <f t="shared" si="179"/>
        <v>793.59</v>
      </c>
      <c r="Y238">
        <f t="shared" si="180"/>
        <v>113.37</v>
      </c>
      <c r="AA238">
        <v>-1</v>
      </c>
      <c r="AB238">
        <f t="shared" si="181"/>
        <v>2834.24</v>
      </c>
      <c r="AC238">
        <f>ROUND(((ES238*17)),6)</f>
        <v>0</v>
      </c>
      <c r="AD238">
        <f>ROUND(((((ET238*17))-((EU238*17)))+AE238),6)</f>
        <v>0</v>
      </c>
      <c r="AE238">
        <f t="shared" si="182"/>
        <v>0</v>
      </c>
      <c r="AF238">
        <f t="shared" si="182"/>
        <v>2834.24</v>
      </c>
      <c r="AG238">
        <f t="shared" si="183"/>
        <v>0</v>
      </c>
      <c r="AH238">
        <f t="shared" si="184"/>
        <v>4.59</v>
      </c>
      <c r="AI238">
        <f t="shared" si="184"/>
        <v>0</v>
      </c>
      <c r="AJ238">
        <f t="shared" si="185"/>
        <v>0</v>
      </c>
      <c r="AK238">
        <v>166.72</v>
      </c>
      <c r="AL238">
        <v>0</v>
      </c>
      <c r="AM238">
        <v>0</v>
      </c>
      <c r="AN238">
        <v>0</v>
      </c>
      <c r="AO238">
        <v>166.72</v>
      </c>
      <c r="AP238">
        <v>0</v>
      </c>
      <c r="AQ238">
        <v>0.27</v>
      </c>
      <c r="AR238">
        <v>0</v>
      </c>
      <c r="AS238">
        <v>0</v>
      </c>
      <c r="AT238">
        <v>70</v>
      </c>
      <c r="AU238">
        <v>10</v>
      </c>
      <c r="AV238">
        <v>1</v>
      </c>
      <c r="AW238">
        <v>1</v>
      </c>
      <c r="AZ238">
        <v>1</v>
      </c>
      <c r="BA238">
        <v>1</v>
      </c>
      <c r="BB238">
        <v>1</v>
      </c>
      <c r="BC238">
        <v>1</v>
      </c>
      <c r="BD238" t="s">
        <v>3</v>
      </c>
      <c r="BE238" t="s">
        <v>3</v>
      </c>
      <c r="BF238" t="s">
        <v>3</v>
      </c>
      <c r="BG238" t="s">
        <v>3</v>
      </c>
      <c r="BH238">
        <v>0</v>
      </c>
      <c r="BI238">
        <v>4</v>
      </c>
      <c r="BJ238" t="s">
        <v>173</v>
      </c>
      <c r="BM238">
        <v>0</v>
      </c>
      <c r="BN238">
        <v>0</v>
      </c>
      <c r="BO238" t="s">
        <v>3</v>
      </c>
      <c r="BP238">
        <v>0</v>
      </c>
      <c r="BQ238">
        <v>1</v>
      </c>
      <c r="BR238">
        <v>0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 t="s">
        <v>3</v>
      </c>
      <c r="BZ238">
        <v>70</v>
      </c>
      <c r="CA238">
        <v>10</v>
      </c>
      <c r="CB238" t="s">
        <v>3</v>
      </c>
      <c r="CE238">
        <v>0</v>
      </c>
      <c r="CF238">
        <v>0</v>
      </c>
      <c r="CG238">
        <v>0</v>
      </c>
      <c r="CM238">
        <v>0</v>
      </c>
      <c r="CN238" t="s">
        <v>3</v>
      </c>
      <c r="CO238">
        <v>0</v>
      </c>
      <c r="CP238">
        <f t="shared" si="186"/>
        <v>1133.7</v>
      </c>
      <c r="CQ238">
        <f t="shared" si="187"/>
        <v>0</v>
      </c>
      <c r="CR238">
        <f>(((((ET238*17))*BB238-((EU238*17))*BS238)+AE238*BS238)*AV238)</f>
        <v>0</v>
      </c>
      <c r="CS238">
        <f t="shared" si="188"/>
        <v>0</v>
      </c>
      <c r="CT238">
        <f t="shared" si="189"/>
        <v>2834.24</v>
      </c>
      <c r="CU238">
        <f t="shared" si="190"/>
        <v>0</v>
      </c>
      <c r="CV238">
        <f t="shared" si="191"/>
        <v>4.59</v>
      </c>
      <c r="CW238">
        <f t="shared" si="192"/>
        <v>0</v>
      </c>
      <c r="CX238">
        <f t="shared" si="193"/>
        <v>0</v>
      </c>
      <c r="CY238">
        <f t="shared" si="194"/>
        <v>793.59</v>
      </c>
      <c r="CZ238">
        <f t="shared" si="195"/>
        <v>113.37</v>
      </c>
      <c r="DC238" t="s">
        <v>3</v>
      </c>
      <c r="DD238" t="s">
        <v>170</v>
      </c>
      <c r="DE238" t="s">
        <v>170</v>
      </c>
      <c r="DF238" t="s">
        <v>170</v>
      </c>
      <c r="DG238" t="s">
        <v>170</v>
      </c>
      <c r="DH238" t="s">
        <v>3</v>
      </c>
      <c r="DI238" t="s">
        <v>170</v>
      </c>
      <c r="DJ238" t="s">
        <v>170</v>
      </c>
      <c r="DK238" t="s">
        <v>3</v>
      </c>
      <c r="DL238" t="s">
        <v>3</v>
      </c>
      <c r="DM238" t="s">
        <v>3</v>
      </c>
      <c r="DN238">
        <v>0</v>
      </c>
      <c r="DO238">
        <v>0</v>
      </c>
      <c r="DP238">
        <v>1</v>
      </c>
      <c r="DQ238">
        <v>1</v>
      </c>
      <c r="DU238">
        <v>16987630</v>
      </c>
      <c r="DV238" t="s">
        <v>40</v>
      </c>
      <c r="DW238" t="s">
        <v>40</v>
      </c>
      <c r="DX238">
        <v>10</v>
      </c>
      <c r="DZ238" t="s">
        <v>3</v>
      </c>
      <c r="EA238" t="s">
        <v>3</v>
      </c>
      <c r="EB238" t="s">
        <v>3</v>
      </c>
      <c r="EC238" t="s">
        <v>3</v>
      </c>
      <c r="EE238">
        <v>1441815344</v>
      </c>
      <c r="EF238">
        <v>1</v>
      </c>
      <c r="EG238" t="s">
        <v>21</v>
      </c>
      <c r="EH238">
        <v>0</v>
      </c>
      <c r="EI238" t="s">
        <v>3</v>
      </c>
      <c r="EJ238">
        <v>4</v>
      </c>
      <c r="EK238">
        <v>0</v>
      </c>
      <c r="EL238" t="s">
        <v>22</v>
      </c>
      <c r="EM238" t="s">
        <v>23</v>
      </c>
      <c r="EO238" t="s">
        <v>3</v>
      </c>
      <c r="EQ238">
        <v>1024</v>
      </c>
      <c r="ER238">
        <v>166.72</v>
      </c>
      <c r="ES238">
        <v>0</v>
      </c>
      <c r="ET238">
        <v>0</v>
      </c>
      <c r="EU238">
        <v>0</v>
      </c>
      <c r="EV238">
        <v>166.72</v>
      </c>
      <c r="EW238">
        <v>0.27</v>
      </c>
      <c r="EX238">
        <v>0</v>
      </c>
      <c r="EY238">
        <v>0</v>
      </c>
      <c r="FQ238">
        <v>0</v>
      </c>
      <c r="FR238">
        <f t="shared" si="196"/>
        <v>0</v>
      </c>
      <c r="FS238">
        <v>0</v>
      </c>
      <c r="FX238">
        <v>70</v>
      </c>
      <c r="FY238">
        <v>10</v>
      </c>
      <c r="GA238" t="s">
        <v>3</v>
      </c>
      <c r="GD238">
        <v>0</v>
      </c>
      <c r="GF238">
        <v>-1133115676</v>
      </c>
      <c r="GG238">
        <v>2</v>
      </c>
      <c r="GH238">
        <v>1</v>
      </c>
      <c r="GI238">
        <v>-2</v>
      </c>
      <c r="GJ238">
        <v>0</v>
      </c>
      <c r="GK238">
        <f>ROUND(R238*(R12)/100,2)</f>
        <v>0</v>
      </c>
      <c r="GL238">
        <f t="shared" si="197"/>
        <v>0</v>
      </c>
      <c r="GM238">
        <f t="shared" si="198"/>
        <v>2040.66</v>
      </c>
      <c r="GN238">
        <f t="shared" si="199"/>
        <v>0</v>
      </c>
      <c r="GO238">
        <f t="shared" si="200"/>
        <v>0</v>
      </c>
      <c r="GP238">
        <f t="shared" si="201"/>
        <v>2040.66</v>
      </c>
      <c r="GR238">
        <v>0</v>
      </c>
      <c r="GS238">
        <v>3</v>
      </c>
      <c r="GT238">
        <v>0</v>
      </c>
      <c r="GU238" t="s">
        <v>3</v>
      </c>
      <c r="GV238">
        <f t="shared" si="202"/>
        <v>0</v>
      </c>
      <c r="GW238">
        <v>1</v>
      </c>
      <c r="GX238">
        <f t="shared" si="203"/>
        <v>0</v>
      </c>
      <c r="HA238">
        <v>0</v>
      </c>
      <c r="HB238">
        <v>0</v>
      </c>
      <c r="HC238">
        <f t="shared" si="204"/>
        <v>0</v>
      </c>
      <c r="HE238" t="s">
        <v>3</v>
      </c>
      <c r="HF238" t="s">
        <v>3</v>
      </c>
      <c r="HM238" t="s">
        <v>3</v>
      </c>
      <c r="HN238" t="s">
        <v>3</v>
      </c>
      <c r="HO238" t="s">
        <v>3</v>
      </c>
      <c r="HP238" t="s">
        <v>3</v>
      </c>
      <c r="HQ238" t="s">
        <v>3</v>
      </c>
      <c r="IK238">
        <v>0</v>
      </c>
    </row>
    <row r="239" spans="1:245" x14ac:dyDescent="0.2">
      <c r="A239">
        <v>17</v>
      </c>
      <c r="B239">
        <v>1</v>
      </c>
      <c r="D239">
        <f>ROW(EtalonRes!A53)</f>
        <v>53</v>
      </c>
      <c r="E239" t="s">
        <v>3</v>
      </c>
      <c r="F239" t="s">
        <v>171</v>
      </c>
      <c r="G239" t="s">
        <v>174</v>
      </c>
      <c r="H239" t="s">
        <v>40</v>
      </c>
      <c r="I239">
        <f>ROUND(1/10,9)</f>
        <v>0.1</v>
      </c>
      <c r="J239">
        <v>0</v>
      </c>
      <c r="K239">
        <f>ROUND(1/10,9)</f>
        <v>0.1</v>
      </c>
      <c r="O239">
        <f t="shared" si="170"/>
        <v>283.42</v>
      </c>
      <c r="P239">
        <f t="shared" si="171"/>
        <v>0</v>
      </c>
      <c r="Q239">
        <f t="shared" si="172"/>
        <v>0</v>
      </c>
      <c r="R239">
        <f t="shared" si="173"/>
        <v>0</v>
      </c>
      <c r="S239">
        <f t="shared" si="174"/>
        <v>283.42</v>
      </c>
      <c r="T239">
        <f t="shared" si="175"/>
        <v>0</v>
      </c>
      <c r="U239">
        <f t="shared" si="176"/>
        <v>0.45900000000000002</v>
      </c>
      <c r="V239">
        <f t="shared" si="177"/>
        <v>0</v>
      </c>
      <c r="W239">
        <f t="shared" si="178"/>
        <v>0</v>
      </c>
      <c r="X239">
        <f t="shared" si="179"/>
        <v>198.39</v>
      </c>
      <c r="Y239">
        <f t="shared" si="180"/>
        <v>28.34</v>
      </c>
      <c r="AA239">
        <v>-1</v>
      </c>
      <c r="AB239">
        <f t="shared" si="181"/>
        <v>2834.24</v>
      </c>
      <c r="AC239">
        <f>ROUND(((ES239*17)),6)</f>
        <v>0</v>
      </c>
      <c r="AD239">
        <f>ROUND(((((ET239*17))-((EU239*17)))+AE239),6)</f>
        <v>0</v>
      </c>
      <c r="AE239">
        <f t="shared" si="182"/>
        <v>0</v>
      </c>
      <c r="AF239">
        <f t="shared" si="182"/>
        <v>2834.24</v>
      </c>
      <c r="AG239">
        <f t="shared" si="183"/>
        <v>0</v>
      </c>
      <c r="AH239">
        <f t="shared" si="184"/>
        <v>4.59</v>
      </c>
      <c r="AI239">
        <f t="shared" si="184"/>
        <v>0</v>
      </c>
      <c r="AJ239">
        <f t="shared" si="185"/>
        <v>0</v>
      </c>
      <c r="AK239">
        <v>166.72</v>
      </c>
      <c r="AL239">
        <v>0</v>
      </c>
      <c r="AM239">
        <v>0</v>
      </c>
      <c r="AN239">
        <v>0</v>
      </c>
      <c r="AO239">
        <v>166.72</v>
      </c>
      <c r="AP239">
        <v>0</v>
      </c>
      <c r="AQ239">
        <v>0.27</v>
      </c>
      <c r="AR239">
        <v>0</v>
      </c>
      <c r="AS239">
        <v>0</v>
      </c>
      <c r="AT239">
        <v>70</v>
      </c>
      <c r="AU239">
        <v>10</v>
      </c>
      <c r="AV239">
        <v>1</v>
      </c>
      <c r="AW239">
        <v>1</v>
      </c>
      <c r="AZ239">
        <v>1</v>
      </c>
      <c r="BA239">
        <v>1</v>
      </c>
      <c r="BB239">
        <v>1</v>
      </c>
      <c r="BC239">
        <v>1</v>
      </c>
      <c r="BD239" t="s">
        <v>3</v>
      </c>
      <c r="BE239" t="s">
        <v>3</v>
      </c>
      <c r="BF239" t="s">
        <v>3</v>
      </c>
      <c r="BG239" t="s">
        <v>3</v>
      </c>
      <c r="BH239">
        <v>0</v>
      </c>
      <c r="BI239">
        <v>4</v>
      </c>
      <c r="BJ239" t="s">
        <v>173</v>
      </c>
      <c r="BM239">
        <v>0</v>
      </c>
      <c r="BN239">
        <v>0</v>
      </c>
      <c r="BO239" t="s">
        <v>3</v>
      </c>
      <c r="BP239">
        <v>0</v>
      </c>
      <c r="BQ239">
        <v>1</v>
      </c>
      <c r="BR239">
        <v>0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 t="s">
        <v>3</v>
      </c>
      <c r="BZ239">
        <v>70</v>
      </c>
      <c r="CA239">
        <v>10</v>
      </c>
      <c r="CB239" t="s">
        <v>3</v>
      </c>
      <c r="CE239">
        <v>0</v>
      </c>
      <c r="CF239">
        <v>0</v>
      </c>
      <c r="CG239">
        <v>0</v>
      </c>
      <c r="CM239">
        <v>0</v>
      </c>
      <c r="CN239" t="s">
        <v>3</v>
      </c>
      <c r="CO239">
        <v>0</v>
      </c>
      <c r="CP239">
        <f t="shared" si="186"/>
        <v>283.42</v>
      </c>
      <c r="CQ239">
        <f t="shared" si="187"/>
        <v>0</v>
      </c>
      <c r="CR239">
        <f>(((((ET239*17))*BB239-((EU239*17))*BS239)+AE239*BS239)*AV239)</f>
        <v>0</v>
      </c>
      <c r="CS239">
        <f t="shared" si="188"/>
        <v>0</v>
      </c>
      <c r="CT239">
        <f t="shared" si="189"/>
        <v>2834.24</v>
      </c>
      <c r="CU239">
        <f t="shared" si="190"/>
        <v>0</v>
      </c>
      <c r="CV239">
        <f t="shared" si="191"/>
        <v>4.59</v>
      </c>
      <c r="CW239">
        <f t="shared" si="192"/>
        <v>0</v>
      </c>
      <c r="CX239">
        <f t="shared" si="193"/>
        <v>0</v>
      </c>
      <c r="CY239">
        <f t="shared" si="194"/>
        <v>198.39400000000001</v>
      </c>
      <c r="CZ239">
        <f t="shared" si="195"/>
        <v>28.342000000000002</v>
      </c>
      <c r="DC239" t="s">
        <v>3</v>
      </c>
      <c r="DD239" t="s">
        <v>170</v>
      </c>
      <c r="DE239" t="s">
        <v>170</v>
      </c>
      <c r="DF239" t="s">
        <v>170</v>
      </c>
      <c r="DG239" t="s">
        <v>170</v>
      </c>
      <c r="DH239" t="s">
        <v>3</v>
      </c>
      <c r="DI239" t="s">
        <v>170</v>
      </c>
      <c r="DJ239" t="s">
        <v>170</v>
      </c>
      <c r="DK239" t="s">
        <v>3</v>
      </c>
      <c r="DL239" t="s">
        <v>3</v>
      </c>
      <c r="DM239" t="s">
        <v>3</v>
      </c>
      <c r="DN239">
        <v>0</v>
      </c>
      <c r="DO239">
        <v>0</v>
      </c>
      <c r="DP239">
        <v>1</v>
      </c>
      <c r="DQ239">
        <v>1</v>
      </c>
      <c r="DU239">
        <v>16987630</v>
      </c>
      <c r="DV239" t="s">
        <v>40</v>
      </c>
      <c r="DW239" t="s">
        <v>40</v>
      </c>
      <c r="DX239">
        <v>10</v>
      </c>
      <c r="DZ239" t="s">
        <v>3</v>
      </c>
      <c r="EA239" t="s">
        <v>3</v>
      </c>
      <c r="EB239" t="s">
        <v>3</v>
      </c>
      <c r="EC239" t="s">
        <v>3</v>
      </c>
      <c r="EE239">
        <v>1441815344</v>
      </c>
      <c r="EF239">
        <v>1</v>
      </c>
      <c r="EG239" t="s">
        <v>21</v>
      </c>
      <c r="EH239">
        <v>0</v>
      </c>
      <c r="EI239" t="s">
        <v>3</v>
      </c>
      <c r="EJ239">
        <v>4</v>
      </c>
      <c r="EK239">
        <v>0</v>
      </c>
      <c r="EL239" t="s">
        <v>22</v>
      </c>
      <c r="EM239" t="s">
        <v>23</v>
      </c>
      <c r="EO239" t="s">
        <v>3</v>
      </c>
      <c r="EQ239">
        <v>1024</v>
      </c>
      <c r="ER239">
        <v>166.72</v>
      </c>
      <c r="ES239">
        <v>0</v>
      </c>
      <c r="ET239">
        <v>0</v>
      </c>
      <c r="EU239">
        <v>0</v>
      </c>
      <c r="EV239">
        <v>166.72</v>
      </c>
      <c r="EW239">
        <v>0.27</v>
      </c>
      <c r="EX239">
        <v>0</v>
      </c>
      <c r="EY239">
        <v>0</v>
      </c>
      <c r="FQ239">
        <v>0</v>
      </c>
      <c r="FR239">
        <f t="shared" si="196"/>
        <v>0</v>
      </c>
      <c r="FS239">
        <v>0</v>
      </c>
      <c r="FX239">
        <v>70</v>
      </c>
      <c r="FY239">
        <v>10</v>
      </c>
      <c r="GA239" t="s">
        <v>3</v>
      </c>
      <c r="GD239">
        <v>0</v>
      </c>
      <c r="GF239">
        <v>382017706</v>
      </c>
      <c r="GG239">
        <v>2</v>
      </c>
      <c r="GH239">
        <v>1</v>
      </c>
      <c r="GI239">
        <v>-2</v>
      </c>
      <c r="GJ239">
        <v>0</v>
      </c>
      <c r="GK239">
        <f>ROUND(R239*(R12)/100,2)</f>
        <v>0</v>
      </c>
      <c r="GL239">
        <f t="shared" si="197"/>
        <v>0</v>
      </c>
      <c r="GM239">
        <f t="shared" si="198"/>
        <v>510.15</v>
      </c>
      <c r="GN239">
        <f t="shared" si="199"/>
        <v>0</v>
      </c>
      <c r="GO239">
        <f t="shared" si="200"/>
        <v>0</v>
      </c>
      <c r="GP239">
        <f t="shared" si="201"/>
        <v>510.15</v>
      </c>
      <c r="GR239">
        <v>0</v>
      </c>
      <c r="GS239">
        <v>3</v>
      </c>
      <c r="GT239">
        <v>0</v>
      </c>
      <c r="GU239" t="s">
        <v>3</v>
      </c>
      <c r="GV239">
        <f t="shared" si="202"/>
        <v>0</v>
      </c>
      <c r="GW239">
        <v>1</v>
      </c>
      <c r="GX239">
        <f t="shared" si="203"/>
        <v>0</v>
      </c>
      <c r="HA239">
        <v>0</v>
      </c>
      <c r="HB239">
        <v>0</v>
      </c>
      <c r="HC239">
        <f t="shared" si="204"/>
        <v>0</v>
      </c>
      <c r="HE239" t="s">
        <v>3</v>
      </c>
      <c r="HF239" t="s">
        <v>3</v>
      </c>
      <c r="HM239" t="s">
        <v>3</v>
      </c>
      <c r="HN239" t="s">
        <v>3</v>
      </c>
      <c r="HO239" t="s">
        <v>3</v>
      </c>
      <c r="HP239" t="s">
        <v>3</v>
      </c>
      <c r="HQ239" t="s">
        <v>3</v>
      </c>
      <c r="IK239">
        <v>0</v>
      </c>
    </row>
    <row r="240" spans="1:245" x14ac:dyDescent="0.2">
      <c r="A240">
        <v>17</v>
      </c>
      <c r="B240">
        <v>1</v>
      </c>
      <c r="D240">
        <f>ROW(EtalonRes!A54)</f>
        <v>54</v>
      </c>
      <c r="E240" t="s">
        <v>3</v>
      </c>
      <c r="F240" t="s">
        <v>175</v>
      </c>
      <c r="G240" t="s">
        <v>176</v>
      </c>
      <c r="H240" t="s">
        <v>40</v>
      </c>
      <c r="I240">
        <f>ROUND(2/10,9)</f>
        <v>0.2</v>
      </c>
      <c r="J240">
        <v>0</v>
      </c>
      <c r="K240">
        <f>ROUND(2/10,9)</f>
        <v>0.2</v>
      </c>
      <c r="O240">
        <f t="shared" si="170"/>
        <v>482.87</v>
      </c>
      <c r="P240">
        <f t="shared" si="171"/>
        <v>0</v>
      </c>
      <c r="Q240">
        <f t="shared" si="172"/>
        <v>0</v>
      </c>
      <c r="R240">
        <f t="shared" si="173"/>
        <v>0</v>
      </c>
      <c r="S240">
        <f t="shared" si="174"/>
        <v>482.87</v>
      </c>
      <c r="T240">
        <f t="shared" si="175"/>
        <v>0</v>
      </c>
      <c r="U240">
        <f t="shared" si="176"/>
        <v>0.78200000000000003</v>
      </c>
      <c r="V240">
        <f t="shared" si="177"/>
        <v>0</v>
      </c>
      <c r="W240">
        <f t="shared" si="178"/>
        <v>0</v>
      </c>
      <c r="X240">
        <f t="shared" si="179"/>
        <v>338.01</v>
      </c>
      <c r="Y240">
        <f t="shared" si="180"/>
        <v>48.29</v>
      </c>
      <c r="AA240">
        <v>-1</v>
      </c>
      <c r="AB240">
        <f t="shared" si="181"/>
        <v>2414.34</v>
      </c>
      <c r="AC240">
        <f>ROUND(((ES240*17)),6)</f>
        <v>0</v>
      </c>
      <c r="AD240">
        <f>ROUND(((((ET240*17))-((EU240*17)))+AE240),6)</f>
        <v>0</v>
      </c>
      <c r="AE240">
        <f t="shared" si="182"/>
        <v>0</v>
      </c>
      <c r="AF240">
        <f t="shared" si="182"/>
        <v>2414.34</v>
      </c>
      <c r="AG240">
        <f t="shared" si="183"/>
        <v>0</v>
      </c>
      <c r="AH240">
        <f t="shared" si="184"/>
        <v>3.91</v>
      </c>
      <c r="AI240">
        <f t="shared" si="184"/>
        <v>0</v>
      </c>
      <c r="AJ240">
        <f t="shared" si="185"/>
        <v>0</v>
      </c>
      <c r="AK240">
        <v>142.02000000000001</v>
      </c>
      <c r="AL240">
        <v>0</v>
      </c>
      <c r="AM240">
        <v>0</v>
      </c>
      <c r="AN240">
        <v>0</v>
      </c>
      <c r="AO240">
        <v>142.02000000000001</v>
      </c>
      <c r="AP240">
        <v>0</v>
      </c>
      <c r="AQ240">
        <v>0.23</v>
      </c>
      <c r="AR240">
        <v>0</v>
      </c>
      <c r="AS240">
        <v>0</v>
      </c>
      <c r="AT240">
        <v>70</v>
      </c>
      <c r="AU240">
        <v>10</v>
      </c>
      <c r="AV240">
        <v>1</v>
      </c>
      <c r="AW240">
        <v>1</v>
      </c>
      <c r="AZ240">
        <v>1</v>
      </c>
      <c r="BA240">
        <v>1</v>
      </c>
      <c r="BB240">
        <v>1</v>
      </c>
      <c r="BC240">
        <v>1</v>
      </c>
      <c r="BD240" t="s">
        <v>3</v>
      </c>
      <c r="BE240" t="s">
        <v>3</v>
      </c>
      <c r="BF240" t="s">
        <v>3</v>
      </c>
      <c r="BG240" t="s">
        <v>3</v>
      </c>
      <c r="BH240">
        <v>0</v>
      </c>
      <c r="BI240">
        <v>4</v>
      </c>
      <c r="BJ240" t="s">
        <v>177</v>
      </c>
      <c r="BM240">
        <v>0</v>
      </c>
      <c r="BN240">
        <v>0</v>
      </c>
      <c r="BO240" t="s">
        <v>3</v>
      </c>
      <c r="BP240">
        <v>0</v>
      </c>
      <c r="BQ240">
        <v>1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 t="s">
        <v>3</v>
      </c>
      <c r="BZ240">
        <v>70</v>
      </c>
      <c r="CA240">
        <v>10</v>
      </c>
      <c r="CB240" t="s">
        <v>3</v>
      </c>
      <c r="CE240">
        <v>0</v>
      </c>
      <c r="CF240">
        <v>0</v>
      </c>
      <c r="CG240">
        <v>0</v>
      </c>
      <c r="CM240">
        <v>0</v>
      </c>
      <c r="CN240" t="s">
        <v>3</v>
      </c>
      <c r="CO240">
        <v>0</v>
      </c>
      <c r="CP240">
        <f t="shared" si="186"/>
        <v>482.87</v>
      </c>
      <c r="CQ240">
        <f t="shared" si="187"/>
        <v>0</v>
      </c>
      <c r="CR240">
        <f>(((((ET240*17))*BB240-((EU240*17))*BS240)+AE240*BS240)*AV240)</f>
        <v>0</v>
      </c>
      <c r="CS240">
        <f t="shared" si="188"/>
        <v>0</v>
      </c>
      <c r="CT240">
        <f t="shared" si="189"/>
        <v>2414.34</v>
      </c>
      <c r="CU240">
        <f t="shared" si="190"/>
        <v>0</v>
      </c>
      <c r="CV240">
        <f t="shared" si="191"/>
        <v>3.91</v>
      </c>
      <c r="CW240">
        <f t="shared" si="192"/>
        <v>0</v>
      </c>
      <c r="CX240">
        <f t="shared" si="193"/>
        <v>0</v>
      </c>
      <c r="CY240">
        <f t="shared" si="194"/>
        <v>338.00900000000001</v>
      </c>
      <c r="CZ240">
        <f t="shared" si="195"/>
        <v>48.286999999999999</v>
      </c>
      <c r="DC240" t="s">
        <v>3</v>
      </c>
      <c r="DD240" t="s">
        <v>170</v>
      </c>
      <c r="DE240" t="s">
        <v>170</v>
      </c>
      <c r="DF240" t="s">
        <v>170</v>
      </c>
      <c r="DG240" t="s">
        <v>170</v>
      </c>
      <c r="DH240" t="s">
        <v>3</v>
      </c>
      <c r="DI240" t="s">
        <v>170</v>
      </c>
      <c r="DJ240" t="s">
        <v>170</v>
      </c>
      <c r="DK240" t="s">
        <v>3</v>
      </c>
      <c r="DL240" t="s">
        <v>3</v>
      </c>
      <c r="DM240" t="s">
        <v>3</v>
      </c>
      <c r="DN240">
        <v>0</v>
      </c>
      <c r="DO240">
        <v>0</v>
      </c>
      <c r="DP240">
        <v>1</v>
      </c>
      <c r="DQ240">
        <v>1</v>
      </c>
      <c r="DU240">
        <v>16987630</v>
      </c>
      <c r="DV240" t="s">
        <v>40</v>
      </c>
      <c r="DW240" t="s">
        <v>40</v>
      </c>
      <c r="DX240">
        <v>10</v>
      </c>
      <c r="DZ240" t="s">
        <v>3</v>
      </c>
      <c r="EA240" t="s">
        <v>3</v>
      </c>
      <c r="EB240" t="s">
        <v>3</v>
      </c>
      <c r="EC240" t="s">
        <v>3</v>
      </c>
      <c r="EE240">
        <v>1441815344</v>
      </c>
      <c r="EF240">
        <v>1</v>
      </c>
      <c r="EG240" t="s">
        <v>21</v>
      </c>
      <c r="EH240">
        <v>0</v>
      </c>
      <c r="EI240" t="s">
        <v>3</v>
      </c>
      <c r="EJ240">
        <v>4</v>
      </c>
      <c r="EK240">
        <v>0</v>
      </c>
      <c r="EL240" t="s">
        <v>22</v>
      </c>
      <c r="EM240" t="s">
        <v>23</v>
      </c>
      <c r="EO240" t="s">
        <v>3</v>
      </c>
      <c r="EQ240">
        <v>1024</v>
      </c>
      <c r="ER240">
        <v>142.02000000000001</v>
      </c>
      <c r="ES240">
        <v>0</v>
      </c>
      <c r="ET240">
        <v>0</v>
      </c>
      <c r="EU240">
        <v>0</v>
      </c>
      <c r="EV240">
        <v>142.02000000000001</v>
      </c>
      <c r="EW240">
        <v>0.23</v>
      </c>
      <c r="EX240">
        <v>0</v>
      </c>
      <c r="EY240">
        <v>0</v>
      </c>
      <c r="FQ240">
        <v>0</v>
      </c>
      <c r="FR240">
        <f t="shared" si="196"/>
        <v>0</v>
      </c>
      <c r="FS240">
        <v>0</v>
      </c>
      <c r="FX240">
        <v>70</v>
      </c>
      <c r="FY240">
        <v>10</v>
      </c>
      <c r="GA240" t="s">
        <v>3</v>
      </c>
      <c r="GD240">
        <v>0</v>
      </c>
      <c r="GF240">
        <v>1975687440</v>
      </c>
      <c r="GG240">
        <v>2</v>
      </c>
      <c r="GH240">
        <v>1</v>
      </c>
      <c r="GI240">
        <v>-2</v>
      </c>
      <c r="GJ240">
        <v>0</v>
      </c>
      <c r="GK240">
        <f>ROUND(R240*(R12)/100,2)</f>
        <v>0</v>
      </c>
      <c r="GL240">
        <f t="shared" si="197"/>
        <v>0</v>
      </c>
      <c r="GM240">
        <f t="shared" si="198"/>
        <v>869.17</v>
      </c>
      <c r="GN240">
        <f t="shared" si="199"/>
        <v>0</v>
      </c>
      <c r="GO240">
        <f t="shared" si="200"/>
        <v>0</v>
      </c>
      <c r="GP240">
        <f t="shared" si="201"/>
        <v>869.17</v>
      </c>
      <c r="GR240">
        <v>0</v>
      </c>
      <c r="GS240">
        <v>3</v>
      </c>
      <c r="GT240">
        <v>0</v>
      </c>
      <c r="GU240" t="s">
        <v>3</v>
      </c>
      <c r="GV240">
        <f t="shared" si="202"/>
        <v>0</v>
      </c>
      <c r="GW240">
        <v>1</v>
      </c>
      <c r="GX240">
        <f t="shared" si="203"/>
        <v>0</v>
      </c>
      <c r="HA240">
        <v>0</v>
      </c>
      <c r="HB240">
        <v>0</v>
      </c>
      <c r="HC240">
        <f t="shared" si="204"/>
        <v>0</v>
      </c>
      <c r="HE240" t="s">
        <v>3</v>
      </c>
      <c r="HF240" t="s">
        <v>3</v>
      </c>
      <c r="HM240" t="s">
        <v>3</v>
      </c>
      <c r="HN240" t="s">
        <v>3</v>
      </c>
      <c r="HO240" t="s">
        <v>3</v>
      </c>
      <c r="HP240" t="s">
        <v>3</v>
      </c>
      <c r="HQ240" t="s">
        <v>3</v>
      </c>
      <c r="IK240">
        <v>0</v>
      </c>
    </row>
    <row r="241" spans="1:245" x14ac:dyDescent="0.2">
      <c r="A241">
        <v>17</v>
      </c>
      <c r="B241">
        <v>1</v>
      </c>
      <c r="D241">
        <f>ROW(EtalonRes!A55)</f>
        <v>55</v>
      </c>
      <c r="E241" t="s">
        <v>3</v>
      </c>
      <c r="F241" t="s">
        <v>175</v>
      </c>
      <c r="G241" t="s">
        <v>178</v>
      </c>
      <c r="H241" t="s">
        <v>40</v>
      </c>
      <c r="I241">
        <f>ROUND(3/10,9)</f>
        <v>0.3</v>
      </c>
      <c r="J241">
        <v>0</v>
      </c>
      <c r="K241">
        <f>ROUND(3/10,9)</f>
        <v>0.3</v>
      </c>
      <c r="O241">
        <f t="shared" si="170"/>
        <v>724.3</v>
      </c>
      <c r="P241">
        <f t="shared" si="171"/>
        <v>0</v>
      </c>
      <c r="Q241">
        <f t="shared" si="172"/>
        <v>0</v>
      </c>
      <c r="R241">
        <f t="shared" si="173"/>
        <v>0</v>
      </c>
      <c r="S241">
        <f t="shared" si="174"/>
        <v>724.3</v>
      </c>
      <c r="T241">
        <f t="shared" si="175"/>
        <v>0</v>
      </c>
      <c r="U241">
        <f t="shared" si="176"/>
        <v>1.173</v>
      </c>
      <c r="V241">
        <f t="shared" si="177"/>
        <v>0</v>
      </c>
      <c r="W241">
        <f t="shared" si="178"/>
        <v>0</v>
      </c>
      <c r="X241">
        <f t="shared" si="179"/>
        <v>507.01</v>
      </c>
      <c r="Y241">
        <f t="shared" si="180"/>
        <v>72.430000000000007</v>
      </c>
      <c r="AA241">
        <v>-1</v>
      </c>
      <c r="AB241">
        <f t="shared" si="181"/>
        <v>2414.34</v>
      </c>
      <c r="AC241">
        <f>ROUND(((ES241*17)),6)</f>
        <v>0</v>
      </c>
      <c r="AD241">
        <f>ROUND(((((ET241*17))-((EU241*17)))+AE241),6)</f>
        <v>0</v>
      </c>
      <c r="AE241">
        <f t="shared" si="182"/>
        <v>0</v>
      </c>
      <c r="AF241">
        <f t="shared" si="182"/>
        <v>2414.34</v>
      </c>
      <c r="AG241">
        <f t="shared" si="183"/>
        <v>0</v>
      </c>
      <c r="AH241">
        <f t="shared" si="184"/>
        <v>3.91</v>
      </c>
      <c r="AI241">
        <f t="shared" si="184"/>
        <v>0</v>
      </c>
      <c r="AJ241">
        <f t="shared" si="185"/>
        <v>0</v>
      </c>
      <c r="AK241">
        <v>142.02000000000001</v>
      </c>
      <c r="AL241">
        <v>0</v>
      </c>
      <c r="AM241">
        <v>0</v>
      </c>
      <c r="AN241">
        <v>0</v>
      </c>
      <c r="AO241">
        <v>142.02000000000001</v>
      </c>
      <c r="AP241">
        <v>0</v>
      </c>
      <c r="AQ241">
        <v>0.23</v>
      </c>
      <c r="AR241">
        <v>0</v>
      </c>
      <c r="AS241">
        <v>0</v>
      </c>
      <c r="AT241">
        <v>70</v>
      </c>
      <c r="AU241">
        <v>10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3</v>
      </c>
      <c r="BE241" t="s">
        <v>3</v>
      </c>
      <c r="BF241" t="s">
        <v>3</v>
      </c>
      <c r="BG241" t="s">
        <v>3</v>
      </c>
      <c r="BH241">
        <v>0</v>
      </c>
      <c r="BI241">
        <v>4</v>
      </c>
      <c r="BJ241" t="s">
        <v>177</v>
      </c>
      <c r="BM241">
        <v>0</v>
      </c>
      <c r="BN241">
        <v>0</v>
      </c>
      <c r="BO241" t="s">
        <v>3</v>
      </c>
      <c r="BP241">
        <v>0</v>
      </c>
      <c r="BQ241">
        <v>1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3</v>
      </c>
      <c r="BZ241">
        <v>70</v>
      </c>
      <c r="CA241">
        <v>10</v>
      </c>
      <c r="CB241" t="s">
        <v>3</v>
      </c>
      <c r="CE241">
        <v>0</v>
      </c>
      <c r="CF241">
        <v>0</v>
      </c>
      <c r="CG241">
        <v>0</v>
      </c>
      <c r="CM241">
        <v>0</v>
      </c>
      <c r="CN241" t="s">
        <v>3</v>
      </c>
      <c r="CO241">
        <v>0</v>
      </c>
      <c r="CP241">
        <f t="shared" si="186"/>
        <v>724.3</v>
      </c>
      <c r="CQ241">
        <f t="shared" si="187"/>
        <v>0</v>
      </c>
      <c r="CR241">
        <f>(((((ET241*17))*BB241-((EU241*17))*BS241)+AE241*BS241)*AV241)</f>
        <v>0</v>
      </c>
      <c r="CS241">
        <f t="shared" si="188"/>
        <v>0</v>
      </c>
      <c r="CT241">
        <f t="shared" si="189"/>
        <v>2414.34</v>
      </c>
      <c r="CU241">
        <f t="shared" si="190"/>
        <v>0</v>
      </c>
      <c r="CV241">
        <f t="shared" si="191"/>
        <v>3.91</v>
      </c>
      <c r="CW241">
        <f t="shared" si="192"/>
        <v>0</v>
      </c>
      <c r="CX241">
        <f t="shared" si="193"/>
        <v>0</v>
      </c>
      <c r="CY241">
        <f t="shared" si="194"/>
        <v>507.01</v>
      </c>
      <c r="CZ241">
        <f t="shared" si="195"/>
        <v>72.430000000000007</v>
      </c>
      <c r="DC241" t="s">
        <v>3</v>
      </c>
      <c r="DD241" t="s">
        <v>170</v>
      </c>
      <c r="DE241" t="s">
        <v>170</v>
      </c>
      <c r="DF241" t="s">
        <v>170</v>
      </c>
      <c r="DG241" t="s">
        <v>170</v>
      </c>
      <c r="DH241" t="s">
        <v>3</v>
      </c>
      <c r="DI241" t="s">
        <v>170</v>
      </c>
      <c r="DJ241" t="s">
        <v>170</v>
      </c>
      <c r="DK241" t="s">
        <v>3</v>
      </c>
      <c r="DL241" t="s">
        <v>3</v>
      </c>
      <c r="DM241" t="s">
        <v>3</v>
      </c>
      <c r="DN241">
        <v>0</v>
      </c>
      <c r="DO241">
        <v>0</v>
      </c>
      <c r="DP241">
        <v>1</v>
      </c>
      <c r="DQ241">
        <v>1</v>
      </c>
      <c r="DU241">
        <v>16987630</v>
      </c>
      <c r="DV241" t="s">
        <v>40</v>
      </c>
      <c r="DW241" t="s">
        <v>40</v>
      </c>
      <c r="DX241">
        <v>10</v>
      </c>
      <c r="DZ241" t="s">
        <v>3</v>
      </c>
      <c r="EA241" t="s">
        <v>3</v>
      </c>
      <c r="EB241" t="s">
        <v>3</v>
      </c>
      <c r="EC241" t="s">
        <v>3</v>
      </c>
      <c r="EE241">
        <v>1441815344</v>
      </c>
      <c r="EF241">
        <v>1</v>
      </c>
      <c r="EG241" t="s">
        <v>21</v>
      </c>
      <c r="EH241">
        <v>0</v>
      </c>
      <c r="EI241" t="s">
        <v>3</v>
      </c>
      <c r="EJ241">
        <v>4</v>
      </c>
      <c r="EK241">
        <v>0</v>
      </c>
      <c r="EL241" t="s">
        <v>22</v>
      </c>
      <c r="EM241" t="s">
        <v>23</v>
      </c>
      <c r="EO241" t="s">
        <v>3</v>
      </c>
      <c r="EQ241">
        <v>1024</v>
      </c>
      <c r="ER241">
        <v>142.02000000000001</v>
      </c>
      <c r="ES241">
        <v>0</v>
      </c>
      <c r="ET241">
        <v>0</v>
      </c>
      <c r="EU241">
        <v>0</v>
      </c>
      <c r="EV241">
        <v>142.02000000000001</v>
      </c>
      <c r="EW241">
        <v>0.23</v>
      </c>
      <c r="EX241">
        <v>0</v>
      </c>
      <c r="EY241">
        <v>0</v>
      </c>
      <c r="FQ241">
        <v>0</v>
      </c>
      <c r="FR241">
        <f t="shared" si="196"/>
        <v>0</v>
      </c>
      <c r="FS241">
        <v>0</v>
      </c>
      <c r="FX241">
        <v>70</v>
      </c>
      <c r="FY241">
        <v>10</v>
      </c>
      <c r="GA241" t="s">
        <v>3</v>
      </c>
      <c r="GD241">
        <v>0</v>
      </c>
      <c r="GF241">
        <v>1392476374</v>
      </c>
      <c r="GG241">
        <v>2</v>
      </c>
      <c r="GH241">
        <v>1</v>
      </c>
      <c r="GI241">
        <v>-2</v>
      </c>
      <c r="GJ241">
        <v>0</v>
      </c>
      <c r="GK241">
        <f>ROUND(R241*(R12)/100,2)</f>
        <v>0</v>
      </c>
      <c r="GL241">
        <f t="shared" si="197"/>
        <v>0</v>
      </c>
      <c r="GM241">
        <f t="shared" si="198"/>
        <v>1303.74</v>
      </c>
      <c r="GN241">
        <f t="shared" si="199"/>
        <v>0</v>
      </c>
      <c r="GO241">
        <f t="shared" si="200"/>
        <v>0</v>
      </c>
      <c r="GP241">
        <f t="shared" si="201"/>
        <v>1303.74</v>
      </c>
      <c r="GR241">
        <v>0</v>
      </c>
      <c r="GS241">
        <v>3</v>
      </c>
      <c r="GT241">
        <v>0</v>
      </c>
      <c r="GU241" t="s">
        <v>3</v>
      </c>
      <c r="GV241">
        <f t="shared" si="202"/>
        <v>0</v>
      </c>
      <c r="GW241">
        <v>1</v>
      </c>
      <c r="GX241">
        <f t="shared" si="203"/>
        <v>0</v>
      </c>
      <c r="HA241">
        <v>0</v>
      </c>
      <c r="HB241">
        <v>0</v>
      </c>
      <c r="HC241">
        <f t="shared" si="204"/>
        <v>0</v>
      </c>
      <c r="HE241" t="s">
        <v>3</v>
      </c>
      <c r="HF241" t="s">
        <v>3</v>
      </c>
      <c r="HM241" t="s">
        <v>3</v>
      </c>
      <c r="HN241" t="s">
        <v>3</v>
      </c>
      <c r="HO241" t="s">
        <v>3</v>
      </c>
      <c r="HP241" t="s">
        <v>3</v>
      </c>
      <c r="HQ241" t="s">
        <v>3</v>
      </c>
      <c r="IK241">
        <v>0</v>
      </c>
    </row>
    <row r="242" spans="1:245" x14ac:dyDescent="0.2">
      <c r="A242">
        <v>17</v>
      </c>
      <c r="B242">
        <v>1</v>
      </c>
      <c r="D242">
        <f>ROW(EtalonRes!A60)</f>
        <v>60</v>
      </c>
      <c r="E242" t="s">
        <v>179</v>
      </c>
      <c r="F242" t="s">
        <v>180</v>
      </c>
      <c r="G242" t="s">
        <v>181</v>
      </c>
      <c r="H242" t="s">
        <v>182</v>
      </c>
      <c r="I242">
        <f>ROUND((11+2)/100,9)</f>
        <v>0.13</v>
      </c>
      <c r="J242">
        <v>0</v>
      </c>
      <c r="K242">
        <f>ROUND((11+2)/100,9)</f>
        <v>0.13</v>
      </c>
      <c r="O242">
        <f t="shared" si="170"/>
        <v>6990.59</v>
      </c>
      <c r="P242">
        <f t="shared" si="171"/>
        <v>100.95</v>
      </c>
      <c r="Q242">
        <f t="shared" si="172"/>
        <v>8.0399999999999991</v>
      </c>
      <c r="R242">
        <f t="shared" si="173"/>
        <v>0.09</v>
      </c>
      <c r="S242">
        <f t="shared" si="174"/>
        <v>6881.6</v>
      </c>
      <c r="T242">
        <f t="shared" si="175"/>
        <v>0</v>
      </c>
      <c r="U242">
        <f t="shared" si="176"/>
        <v>13.577199999999999</v>
      </c>
      <c r="V242">
        <f t="shared" si="177"/>
        <v>0</v>
      </c>
      <c r="W242">
        <f t="shared" si="178"/>
        <v>0</v>
      </c>
      <c r="X242">
        <f t="shared" si="179"/>
        <v>4817.12</v>
      </c>
      <c r="Y242">
        <f t="shared" si="180"/>
        <v>688.16</v>
      </c>
      <c r="AA242">
        <v>1470492014</v>
      </c>
      <c r="AB242">
        <f t="shared" si="181"/>
        <v>53773.79</v>
      </c>
      <c r="AC242">
        <f t="shared" ref="AC242:AC248" si="205">ROUND((ES242),6)</f>
        <v>776.55</v>
      </c>
      <c r="AD242">
        <f t="shared" ref="AD242:AD248" si="206">ROUND((((ET242)-(EU242))+AE242),6)</f>
        <v>61.83</v>
      </c>
      <c r="AE242">
        <f t="shared" ref="AE242:AF248" si="207">ROUND((EU242),6)</f>
        <v>0.7</v>
      </c>
      <c r="AF242">
        <f t="shared" si="207"/>
        <v>52935.41</v>
      </c>
      <c r="AG242">
        <f t="shared" si="183"/>
        <v>0</v>
      </c>
      <c r="AH242">
        <f t="shared" ref="AH242:AI248" si="208">(EW242)</f>
        <v>104.44</v>
      </c>
      <c r="AI242">
        <f t="shared" si="208"/>
        <v>0</v>
      </c>
      <c r="AJ242">
        <f t="shared" si="185"/>
        <v>0</v>
      </c>
      <c r="AK242">
        <v>53773.79</v>
      </c>
      <c r="AL242">
        <v>776.55</v>
      </c>
      <c r="AM242">
        <v>61.83</v>
      </c>
      <c r="AN242">
        <v>0.7</v>
      </c>
      <c r="AO242">
        <v>52935.41</v>
      </c>
      <c r="AP242">
        <v>0</v>
      </c>
      <c r="AQ242">
        <v>104.44</v>
      </c>
      <c r="AR242">
        <v>0</v>
      </c>
      <c r="AS242">
        <v>0</v>
      </c>
      <c r="AT242">
        <v>70</v>
      </c>
      <c r="AU242">
        <v>10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3</v>
      </c>
      <c r="BE242" t="s">
        <v>3</v>
      </c>
      <c r="BF242" t="s">
        <v>3</v>
      </c>
      <c r="BG242" t="s">
        <v>3</v>
      </c>
      <c r="BH242">
        <v>0</v>
      </c>
      <c r="BI242">
        <v>4</v>
      </c>
      <c r="BJ242" t="s">
        <v>183</v>
      </c>
      <c r="BM242">
        <v>0</v>
      </c>
      <c r="BN242">
        <v>0</v>
      </c>
      <c r="BO242" t="s">
        <v>3</v>
      </c>
      <c r="BP242">
        <v>0</v>
      </c>
      <c r="BQ242">
        <v>1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3</v>
      </c>
      <c r="BZ242">
        <v>70</v>
      </c>
      <c r="CA242">
        <v>10</v>
      </c>
      <c r="CB242" t="s">
        <v>3</v>
      </c>
      <c r="CE242">
        <v>0</v>
      </c>
      <c r="CF242">
        <v>0</v>
      </c>
      <c r="CG242">
        <v>0</v>
      </c>
      <c r="CM242">
        <v>0</v>
      </c>
      <c r="CN242" t="s">
        <v>3</v>
      </c>
      <c r="CO242">
        <v>0</v>
      </c>
      <c r="CP242">
        <f t="shared" si="186"/>
        <v>6990.59</v>
      </c>
      <c r="CQ242">
        <f t="shared" si="187"/>
        <v>776.55</v>
      </c>
      <c r="CR242">
        <f t="shared" ref="CR242:CR248" si="209">((((ET242)*BB242-(EU242)*BS242)+AE242*BS242)*AV242)</f>
        <v>61.83</v>
      </c>
      <c r="CS242">
        <f t="shared" si="188"/>
        <v>0.7</v>
      </c>
      <c r="CT242">
        <f t="shared" si="189"/>
        <v>52935.41</v>
      </c>
      <c r="CU242">
        <f t="shared" si="190"/>
        <v>0</v>
      </c>
      <c r="CV242">
        <f t="shared" si="191"/>
        <v>104.44</v>
      </c>
      <c r="CW242">
        <f t="shared" si="192"/>
        <v>0</v>
      </c>
      <c r="CX242">
        <f t="shared" si="193"/>
        <v>0</v>
      </c>
      <c r="CY242">
        <f t="shared" si="194"/>
        <v>4817.12</v>
      </c>
      <c r="CZ242">
        <f t="shared" si="195"/>
        <v>688.16</v>
      </c>
      <c r="DC242" t="s">
        <v>3</v>
      </c>
      <c r="DD242" t="s">
        <v>3</v>
      </c>
      <c r="DE242" t="s">
        <v>3</v>
      </c>
      <c r="DF242" t="s">
        <v>3</v>
      </c>
      <c r="DG242" t="s">
        <v>3</v>
      </c>
      <c r="DH242" t="s">
        <v>3</v>
      </c>
      <c r="DI242" t="s">
        <v>3</v>
      </c>
      <c r="DJ242" t="s">
        <v>3</v>
      </c>
      <c r="DK242" t="s">
        <v>3</v>
      </c>
      <c r="DL242" t="s">
        <v>3</v>
      </c>
      <c r="DM242" t="s">
        <v>3</v>
      </c>
      <c r="DN242">
        <v>0</v>
      </c>
      <c r="DO242">
        <v>0</v>
      </c>
      <c r="DP242">
        <v>1</v>
      </c>
      <c r="DQ242">
        <v>1</v>
      </c>
      <c r="DU242">
        <v>16987630</v>
      </c>
      <c r="DV242" t="s">
        <v>182</v>
      </c>
      <c r="DW242" t="s">
        <v>182</v>
      </c>
      <c r="DX242">
        <v>100</v>
      </c>
      <c r="DZ242" t="s">
        <v>3</v>
      </c>
      <c r="EA242" t="s">
        <v>3</v>
      </c>
      <c r="EB242" t="s">
        <v>3</v>
      </c>
      <c r="EC242" t="s">
        <v>3</v>
      </c>
      <c r="EE242">
        <v>1441815344</v>
      </c>
      <c r="EF242">
        <v>1</v>
      </c>
      <c r="EG242" t="s">
        <v>21</v>
      </c>
      <c r="EH242">
        <v>0</v>
      </c>
      <c r="EI242" t="s">
        <v>3</v>
      </c>
      <c r="EJ242">
        <v>4</v>
      </c>
      <c r="EK242">
        <v>0</v>
      </c>
      <c r="EL242" t="s">
        <v>22</v>
      </c>
      <c r="EM242" t="s">
        <v>23</v>
      </c>
      <c r="EO242" t="s">
        <v>3</v>
      </c>
      <c r="EQ242">
        <v>0</v>
      </c>
      <c r="ER242">
        <v>53773.79</v>
      </c>
      <c r="ES242">
        <v>776.55</v>
      </c>
      <c r="ET242">
        <v>61.83</v>
      </c>
      <c r="EU242">
        <v>0.7</v>
      </c>
      <c r="EV242">
        <v>52935.41</v>
      </c>
      <c r="EW242">
        <v>104.44</v>
      </c>
      <c r="EX242">
        <v>0</v>
      </c>
      <c r="EY242">
        <v>0</v>
      </c>
      <c r="FQ242">
        <v>0</v>
      </c>
      <c r="FR242">
        <f t="shared" si="196"/>
        <v>0</v>
      </c>
      <c r="FS242">
        <v>0</v>
      </c>
      <c r="FX242">
        <v>70</v>
      </c>
      <c r="FY242">
        <v>10</v>
      </c>
      <c r="GA242" t="s">
        <v>3</v>
      </c>
      <c r="GD242">
        <v>0</v>
      </c>
      <c r="GF242">
        <v>-36092940</v>
      </c>
      <c r="GG242">
        <v>2</v>
      </c>
      <c r="GH242">
        <v>1</v>
      </c>
      <c r="GI242">
        <v>-2</v>
      </c>
      <c r="GJ242">
        <v>0</v>
      </c>
      <c r="GK242">
        <f>ROUND(R242*(R12)/100,2)</f>
        <v>0.1</v>
      </c>
      <c r="GL242">
        <f t="shared" si="197"/>
        <v>0</v>
      </c>
      <c r="GM242">
        <f t="shared" si="198"/>
        <v>12495.97</v>
      </c>
      <c r="GN242">
        <f t="shared" si="199"/>
        <v>0</v>
      </c>
      <c r="GO242">
        <f t="shared" si="200"/>
        <v>0</v>
      </c>
      <c r="GP242">
        <f t="shared" si="201"/>
        <v>12495.97</v>
      </c>
      <c r="GR242">
        <v>0</v>
      </c>
      <c r="GS242">
        <v>3</v>
      </c>
      <c r="GT242">
        <v>0</v>
      </c>
      <c r="GU242" t="s">
        <v>3</v>
      </c>
      <c r="GV242">
        <f t="shared" si="202"/>
        <v>0</v>
      </c>
      <c r="GW242">
        <v>1</v>
      </c>
      <c r="GX242">
        <f t="shared" si="203"/>
        <v>0</v>
      </c>
      <c r="HA242">
        <v>0</v>
      </c>
      <c r="HB242">
        <v>0</v>
      </c>
      <c r="HC242">
        <f t="shared" si="204"/>
        <v>0</v>
      </c>
      <c r="HE242" t="s">
        <v>3</v>
      </c>
      <c r="HF242" t="s">
        <v>3</v>
      </c>
      <c r="HM242" t="s">
        <v>3</v>
      </c>
      <c r="HN242" t="s">
        <v>3</v>
      </c>
      <c r="HO242" t="s">
        <v>3</v>
      </c>
      <c r="HP242" t="s">
        <v>3</v>
      </c>
      <c r="HQ242" t="s">
        <v>3</v>
      </c>
      <c r="IK242">
        <v>0</v>
      </c>
    </row>
    <row r="243" spans="1:245" x14ac:dyDescent="0.2">
      <c r="A243">
        <v>17</v>
      </c>
      <c r="B243">
        <v>1</v>
      </c>
      <c r="D243">
        <f>ROW(EtalonRes!A65)</f>
        <v>65</v>
      </c>
      <c r="E243" t="s">
        <v>184</v>
      </c>
      <c r="F243" t="s">
        <v>185</v>
      </c>
      <c r="G243" t="s">
        <v>186</v>
      </c>
      <c r="H243" t="s">
        <v>182</v>
      </c>
      <c r="I243">
        <f>ROUND(17/100,9)</f>
        <v>0.17</v>
      </c>
      <c r="J243">
        <v>0</v>
      </c>
      <c r="K243">
        <f>ROUND(17/100,9)</f>
        <v>0.17</v>
      </c>
      <c r="O243">
        <f t="shared" si="170"/>
        <v>13233.49</v>
      </c>
      <c r="P243">
        <f t="shared" si="171"/>
        <v>132.01</v>
      </c>
      <c r="Q243">
        <f t="shared" si="172"/>
        <v>10.51</v>
      </c>
      <c r="R243">
        <f t="shared" si="173"/>
        <v>0.12</v>
      </c>
      <c r="S243">
        <f t="shared" si="174"/>
        <v>13090.97</v>
      </c>
      <c r="T243">
        <f t="shared" si="175"/>
        <v>0</v>
      </c>
      <c r="U243">
        <f t="shared" si="176"/>
        <v>25.828100000000003</v>
      </c>
      <c r="V243">
        <f t="shared" si="177"/>
        <v>0</v>
      </c>
      <c r="W243">
        <f t="shared" si="178"/>
        <v>0</v>
      </c>
      <c r="X243">
        <f t="shared" si="179"/>
        <v>9163.68</v>
      </c>
      <c r="Y243">
        <f t="shared" si="180"/>
        <v>1309.0999999999999</v>
      </c>
      <c r="AA243">
        <v>1470492014</v>
      </c>
      <c r="AB243">
        <f t="shared" si="181"/>
        <v>77844.100000000006</v>
      </c>
      <c r="AC243">
        <f t="shared" si="205"/>
        <v>776.55</v>
      </c>
      <c r="AD243">
        <f t="shared" si="206"/>
        <v>61.83</v>
      </c>
      <c r="AE243">
        <f t="shared" si="207"/>
        <v>0.7</v>
      </c>
      <c r="AF243">
        <f t="shared" si="207"/>
        <v>77005.72</v>
      </c>
      <c r="AG243">
        <f t="shared" si="183"/>
        <v>0</v>
      </c>
      <c r="AH243">
        <f t="shared" si="208"/>
        <v>151.93</v>
      </c>
      <c r="AI243">
        <f t="shared" si="208"/>
        <v>0</v>
      </c>
      <c r="AJ243">
        <f t="shared" si="185"/>
        <v>0</v>
      </c>
      <c r="AK243">
        <v>77844.100000000006</v>
      </c>
      <c r="AL243">
        <v>776.55</v>
      </c>
      <c r="AM243">
        <v>61.83</v>
      </c>
      <c r="AN243">
        <v>0.7</v>
      </c>
      <c r="AO243">
        <v>77005.72</v>
      </c>
      <c r="AP243">
        <v>0</v>
      </c>
      <c r="AQ243">
        <v>151.93</v>
      </c>
      <c r="AR243">
        <v>0</v>
      </c>
      <c r="AS243">
        <v>0</v>
      </c>
      <c r="AT243">
        <v>70</v>
      </c>
      <c r="AU243">
        <v>10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3</v>
      </c>
      <c r="BE243" t="s">
        <v>3</v>
      </c>
      <c r="BF243" t="s">
        <v>3</v>
      </c>
      <c r="BG243" t="s">
        <v>3</v>
      </c>
      <c r="BH243">
        <v>0</v>
      </c>
      <c r="BI243">
        <v>4</v>
      </c>
      <c r="BJ243" t="s">
        <v>187</v>
      </c>
      <c r="BM243">
        <v>0</v>
      </c>
      <c r="BN243">
        <v>0</v>
      </c>
      <c r="BO243" t="s">
        <v>3</v>
      </c>
      <c r="BP243">
        <v>0</v>
      </c>
      <c r="BQ243">
        <v>1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3</v>
      </c>
      <c r="BZ243">
        <v>70</v>
      </c>
      <c r="CA243">
        <v>10</v>
      </c>
      <c r="CB243" t="s">
        <v>3</v>
      </c>
      <c r="CE243">
        <v>0</v>
      </c>
      <c r="CF243">
        <v>0</v>
      </c>
      <c r="CG243">
        <v>0</v>
      </c>
      <c r="CM243">
        <v>0</v>
      </c>
      <c r="CN243" t="s">
        <v>3</v>
      </c>
      <c r="CO243">
        <v>0</v>
      </c>
      <c r="CP243">
        <f t="shared" si="186"/>
        <v>13233.49</v>
      </c>
      <c r="CQ243">
        <f t="shared" si="187"/>
        <v>776.55</v>
      </c>
      <c r="CR243">
        <f t="shared" si="209"/>
        <v>61.83</v>
      </c>
      <c r="CS243">
        <f t="shared" si="188"/>
        <v>0.7</v>
      </c>
      <c r="CT243">
        <f t="shared" si="189"/>
        <v>77005.72</v>
      </c>
      <c r="CU243">
        <f t="shared" si="190"/>
        <v>0</v>
      </c>
      <c r="CV243">
        <f t="shared" si="191"/>
        <v>151.93</v>
      </c>
      <c r="CW243">
        <f t="shared" si="192"/>
        <v>0</v>
      </c>
      <c r="CX243">
        <f t="shared" si="193"/>
        <v>0</v>
      </c>
      <c r="CY243">
        <f t="shared" si="194"/>
        <v>9163.6789999999983</v>
      </c>
      <c r="CZ243">
        <f t="shared" si="195"/>
        <v>1309.097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>
        <v>0</v>
      </c>
      <c r="DO243">
        <v>0</v>
      </c>
      <c r="DP243">
        <v>1</v>
      </c>
      <c r="DQ243">
        <v>1</v>
      </c>
      <c r="DU243">
        <v>16987630</v>
      </c>
      <c r="DV243" t="s">
        <v>182</v>
      </c>
      <c r="DW243" t="s">
        <v>182</v>
      </c>
      <c r="DX243">
        <v>100</v>
      </c>
      <c r="DZ243" t="s">
        <v>3</v>
      </c>
      <c r="EA243" t="s">
        <v>3</v>
      </c>
      <c r="EB243" t="s">
        <v>3</v>
      </c>
      <c r="EC243" t="s">
        <v>3</v>
      </c>
      <c r="EE243">
        <v>1441815344</v>
      </c>
      <c r="EF243">
        <v>1</v>
      </c>
      <c r="EG243" t="s">
        <v>21</v>
      </c>
      <c r="EH243">
        <v>0</v>
      </c>
      <c r="EI243" t="s">
        <v>3</v>
      </c>
      <c r="EJ243">
        <v>4</v>
      </c>
      <c r="EK243">
        <v>0</v>
      </c>
      <c r="EL243" t="s">
        <v>22</v>
      </c>
      <c r="EM243" t="s">
        <v>23</v>
      </c>
      <c r="EO243" t="s">
        <v>3</v>
      </c>
      <c r="EQ243">
        <v>0</v>
      </c>
      <c r="ER243">
        <v>77844.100000000006</v>
      </c>
      <c r="ES243">
        <v>776.55</v>
      </c>
      <c r="ET243">
        <v>61.83</v>
      </c>
      <c r="EU243">
        <v>0.7</v>
      </c>
      <c r="EV243">
        <v>77005.72</v>
      </c>
      <c r="EW243">
        <v>151.93</v>
      </c>
      <c r="EX243">
        <v>0</v>
      </c>
      <c r="EY243">
        <v>0</v>
      </c>
      <c r="FQ243">
        <v>0</v>
      </c>
      <c r="FR243">
        <f t="shared" si="196"/>
        <v>0</v>
      </c>
      <c r="FS243">
        <v>0</v>
      </c>
      <c r="FX243">
        <v>70</v>
      </c>
      <c r="FY243">
        <v>10</v>
      </c>
      <c r="GA243" t="s">
        <v>3</v>
      </c>
      <c r="GD243">
        <v>0</v>
      </c>
      <c r="GF243">
        <v>1944845796</v>
      </c>
      <c r="GG243">
        <v>2</v>
      </c>
      <c r="GH243">
        <v>1</v>
      </c>
      <c r="GI243">
        <v>-2</v>
      </c>
      <c r="GJ243">
        <v>0</v>
      </c>
      <c r="GK243">
        <f>ROUND(R243*(R12)/100,2)</f>
        <v>0.13</v>
      </c>
      <c r="GL243">
        <f t="shared" si="197"/>
        <v>0</v>
      </c>
      <c r="GM243">
        <f t="shared" si="198"/>
        <v>23706.400000000001</v>
      </c>
      <c r="GN243">
        <f t="shared" si="199"/>
        <v>0</v>
      </c>
      <c r="GO243">
        <f t="shared" si="200"/>
        <v>0</v>
      </c>
      <c r="GP243">
        <f t="shared" si="201"/>
        <v>23706.400000000001</v>
      </c>
      <c r="GR243">
        <v>0</v>
      </c>
      <c r="GS243">
        <v>3</v>
      </c>
      <c r="GT243">
        <v>0</v>
      </c>
      <c r="GU243" t="s">
        <v>3</v>
      </c>
      <c r="GV243">
        <f t="shared" si="202"/>
        <v>0</v>
      </c>
      <c r="GW243">
        <v>1</v>
      </c>
      <c r="GX243">
        <f t="shared" si="203"/>
        <v>0</v>
      </c>
      <c r="HA243">
        <v>0</v>
      </c>
      <c r="HB243">
        <v>0</v>
      </c>
      <c r="HC243">
        <f t="shared" si="204"/>
        <v>0</v>
      </c>
      <c r="HE243" t="s">
        <v>3</v>
      </c>
      <c r="HF243" t="s">
        <v>3</v>
      </c>
      <c r="HM243" t="s">
        <v>3</v>
      </c>
      <c r="HN243" t="s">
        <v>3</v>
      </c>
      <c r="HO243" t="s">
        <v>3</v>
      </c>
      <c r="HP243" t="s">
        <v>3</v>
      </c>
      <c r="HQ243" t="s">
        <v>3</v>
      </c>
      <c r="IK243">
        <v>0</v>
      </c>
    </row>
    <row r="244" spans="1:245" x14ac:dyDescent="0.2">
      <c r="A244">
        <v>17</v>
      </c>
      <c r="B244">
        <v>1</v>
      </c>
      <c r="D244">
        <f>ROW(EtalonRes!A70)</f>
        <v>70</v>
      </c>
      <c r="E244" t="s">
        <v>188</v>
      </c>
      <c r="F244" t="s">
        <v>189</v>
      </c>
      <c r="G244" t="s">
        <v>190</v>
      </c>
      <c r="H244" t="s">
        <v>182</v>
      </c>
      <c r="I244">
        <f>ROUND(1/100,9)</f>
        <v>0.01</v>
      </c>
      <c r="J244">
        <v>0</v>
      </c>
      <c r="K244">
        <f>ROUND(1/100,9)</f>
        <v>0.01</v>
      </c>
      <c r="O244">
        <f t="shared" si="170"/>
        <v>578.49</v>
      </c>
      <c r="P244">
        <f t="shared" si="171"/>
        <v>7.77</v>
      </c>
      <c r="Q244">
        <f t="shared" si="172"/>
        <v>0.62</v>
      </c>
      <c r="R244">
        <f t="shared" si="173"/>
        <v>0.01</v>
      </c>
      <c r="S244">
        <f t="shared" si="174"/>
        <v>570.1</v>
      </c>
      <c r="T244">
        <f t="shared" si="175"/>
        <v>0</v>
      </c>
      <c r="U244">
        <f t="shared" si="176"/>
        <v>1.1248</v>
      </c>
      <c r="V244">
        <f t="shared" si="177"/>
        <v>0</v>
      </c>
      <c r="W244">
        <f t="shared" si="178"/>
        <v>0</v>
      </c>
      <c r="X244">
        <f t="shared" si="179"/>
        <v>399.07</v>
      </c>
      <c r="Y244">
        <f t="shared" si="180"/>
        <v>57.01</v>
      </c>
      <c r="AA244">
        <v>1470492014</v>
      </c>
      <c r="AB244">
        <f t="shared" si="181"/>
        <v>57848.87</v>
      </c>
      <c r="AC244">
        <f t="shared" si="205"/>
        <v>776.55</v>
      </c>
      <c r="AD244">
        <f t="shared" si="206"/>
        <v>61.83</v>
      </c>
      <c r="AE244">
        <f t="shared" si="207"/>
        <v>0.7</v>
      </c>
      <c r="AF244">
        <f t="shared" si="207"/>
        <v>57010.49</v>
      </c>
      <c r="AG244">
        <f t="shared" si="183"/>
        <v>0</v>
      </c>
      <c r="AH244">
        <f t="shared" si="208"/>
        <v>112.48</v>
      </c>
      <c r="AI244">
        <f t="shared" si="208"/>
        <v>0</v>
      </c>
      <c r="AJ244">
        <f t="shared" si="185"/>
        <v>0</v>
      </c>
      <c r="AK244">
        <v>57848.87</v>
      </c>
      <c r="AL244">
        <v>776.55</v>
      </c>
      <c r="AM244">
        <v>61.83</v>
      </c>
      <c r="AN244">
        <v>0.7</v>
      </c>
      <c r="AO244">
        <v>57010.49</v>
      </c>
      <c r="AP244">
        <v>0</v>
      </c>
      <c r="AQ244">
        <v>112.48</v>
      </c>
      <c r="AR244">
        <v>0</v>
      </c>
      <c r="AS244">
        <v>0</v>
      </c>
      <c r="AT244">
        <v>70</v>
      </c>
      <c r="AU244">
        <v>10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3</v>
      </c>
      <c r="BE244" t="s">
        <v>3</v>
      </c>
      <c r="BF244" t="s">
        <v>3</v>
      </c>
      <c r="BG244" t="s">
        <v>3</v>
      </c>
      <c r="BH244">
        <v>0</v>
      </c>
      <c r="BI244">
        <v>4</v>
      </c>
      <c r="BJ244" t="s">
        <v>191</v>
      </c>
      <c r="BM244">
        <v>0</v>
      </c>
      <c r="BN244">
        <v>0</v>
      </c>
      <c r="BO244" t="s">
        <v>3</v>
      </c>
      <c r="BP244">
        <v>0</v>
      </c>
      <c r="BQ244">
        <v>1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3</v>
      </c>
      <c r="BZ244">
        <v>70</v>
      </c>
      <c r="CA244">
        <v>10</v>
      </c>
      <c r="CB244" t="s">
        <v>3</v>
      </c>
      <c r="CE244">
        <v>0</v>
      </c>
      <c r="CF244">
        <v>0</v>
      </c>
      <c r="CG244">
        <v>0</v>
      </c>
      <c r="CM244">
        <v>0</v>
      </c>
      <c r="CN244" t="s">
        <v>3</v>
      </c>
      <c r="CO244">
        <v>0</v>
      </c>
      <c r="CP244">
        <f t="shared" si="186"/>
        <v>578.49</v>
      </c>
      <c r="CQ244">
        <f t="shared" si="187"/>
        <v>776.55</v>
      </c>
      <c r="CR244">
        <f t="shared" si="209"/>
        <v>61.83</v>
      </c>
      <c r="CS244">
        <f t="shared" si="188"/>
        <v>0.7</v>
      </c>
      <c r="CT244">
        <f t="shared" si="189"/>
        <v>57010.49</v>
      </c>
      <c r="CU244">
        <f t="shared" si="190"/>
        <v>0</v>
      </c>
      <c r="CV244">
        <f t="shared" si="191"/>
        <v>112.48</v>
      </c>
      <c r="CW244">
        <f t="shared" si="192"/>
        <v>0</v>
      </c>
      <c r="CX244">
        <f t="shared" si="193"/>
        <v>0</v>
      </c>
      <c r="CY244">
        <f t="shared" si="194"/>
        <v>399.07</v>
      </c>
      <c r="CZ244">
        <f t="shared" si="195"/>
        <v>57.01</v>
      </c>
      <c r="DC244" t="s">
        <v>3</v>
      </c>
      <c r="DD244" t="s">
        <v>3</v>
      </c>
      <c r="DE244" t="s">
        <v>3</v>
      </c>
      <c r="DF244" t="s">
        <v>3</v>
      </c>
      <c r="DG244" t="s">
        <v>3</v>
      </c>
      <c r="DH244" t="s">
        <v>3</v>
      </c>
      <c r="DI244" t="s">
        <v>3</v>
      </c>
      <c r="DJ244" t="s">
        <v>3</v>
      </c>
      <c r="DK244" t="s">
        <v>3</v>
      </c>
      <c r="DL244" t="s">
        <v>3</v>
      </c>
      <c r="DM244" t="s">
        <v>3</v>
      </c>
      <c r="DN244">
        <v>0</v>
      </c>
      <c r="DO244">
        <v>0</v>
      </c>
      <c r="DP244">
        <v>1</v>
      </c>
      <c r="DQ244">
        <v>1</v>
      </c>
      <c r="DU244">
        <v>16987630</v>
      </c>
      <c r="DV244" t="s">
        <v>182</v>
      </c>
      <c r="DW244" t="s">
        <v>182</v>
      </c>
      <c r="DX244">
        <v>100</v>
      </c>
      <c r="DZ244" t="s">
        <v>3</v>
      </c>
      <c r="EA244" t="s">
        <v>3</v>
      </c>
      <c r="EB244" t="s">
        <v>3</v>
      </c>
      <c r="EC244" t="s">
        <v>3</v>
      </c>
      <c r="EE244">
        <v>1441815344</v>
      </c>
      <c r="EF244">
        <v>1</v>
      </c>
      <c r="EG244" t="s">
        <v>21</v>
      </c>
      <c r="EH244">
        <v>0</v>
      </c>
      <c r="EI244" t="s">
        <v>3</v>
      </c>
      <c r="EJ244">
        <v>4</v>
      </c>
      <c r="EK244">
        <v>0</v>
      </c>
      <c r="EL244" t="s">
        <v>22</v>
      </c>
      <c r="EM244" t="s">
        <v>23</v>
      </c>
      <c r="EO244" t="s">
        <v>3</v>
      </c>
      <c r="EQ244">
        <v>0</v>
      </c>
      <c r="ER244">
        <v>57848.87</v>
      </c>
      <c r="ES244">
        <v>776.55</v>
      </c>
      <c r="ET244">
        <v>61.83</v>
      </c>
      <c r="EU244">
        <v>0.7</v>
      </c>
      <c r="EV244">
        <v>57010.49</v>
      </c>
      <c r="EW244">
        <v>112.48</v>
      </c>
      <c r="EX244">
        <v>0</v>
      </c>
      <c r="EY244">
        <v>0</v>
      </c>
      <c r="FQ244">
        <v>0</v>
      </c>
      <c r="FR244">
        <f t="shared" si="196"/>
        <v>0</v>
      </c>
      <c r="FS244">
        <v>0</v>
      </c>
      <c r="FX244">
        <v>70</v>
      </c>
      <c r="FY244">
        <v>10</v>
      </c>
      <c r="GA244" t="s">
        <v>3</v>
      </c>
      <c r="GD244">
        <v>0</v>
      </c>
      <c r="GF244">
        <v>1211882727</v>
      </c>
      <c r="GG244">
        <v>2</v>
      </c>
      <c r="GH244">
        <v>1</v>
      </c>
      <c r="GI244">
        <v>-2</v>
      </c>
      <c r="GJ244">
        <v>0</v>
      </c>
      <c r="GK244">
        <f>ROUND(R244*(R12)/100,2)</f>
        <v>0.01</v>
      </c>
      <c r="GL244">
        <f t="shared" si="197"/>
        <v>0</v>
      </c>
      <c r="GM244">
        <f t="shared" si="198"/>
        <v>1034.58</v>
      </c>
      <c r="GN244">
        <f t="shared" si="199"/>
        <v>0</v>
      </c>
      <c r="GO244">
        <f t="shared" si="200"/>
        <v>0</v>
      </c>
      <c r="GP244">
        <f t="shared" si="201"/>
        <v>1034.58</v>
      </c>
      <c r="GR244">
        <v>0</v>
      </c>
      <c r="GS244">
        <v>3</v>
      </c>
      <c r="GT244">
        <v>0</v>
      </c>
      <c r="GU244" t="s">
        <v>3</v>
      </c>
      <c r="GV244">
        <f t="shared" si="202"/>
        <v>0</v>
      </c>
      <c r="GW244">
        <v>1</v>
      </c>
      <c r="GX244">
        <f t="shared" si="203"/>
        <v>0</v>
      </c>
      <c r="HA244">
        <v>0</v>
      </c>
      <c r="HB244">
        <v>0</v>
      </c>
      <c r="HC244">
        <f t="shared" si="204"/>
        <v>0</v>
      </c>
      <c r="HE244" t="s">
        <v>3</v>
      </c>
      <c r="HF244" t="s">
        <v>3</v>
      </c>
      <c r="HM244" t="s">
        <v>3</v>
      </c>
      <c r="HN244" t="s">
        <v>3</v>
      </c>
      <c r="HO244" t="s">
        <v>3</v>
      </c>
      <c r="HP244" t="s">
        <v>3</v>
      </c>
      <c r="HQ244" t="s">
        <v>3</v>
      </c>
      <c r="IK244">
        <v>0</v>
      </c>
    </row>
    <row r="245" spans="1:245" x14ac:dyDescent="0.2">
      <c r="A245">
        <v>17</v>
      </c>
      <c r="B245">
        <v>1</v>
      </c>
      <c r="D245">
        <f>ROW(EtalonRes!A72)</f>
        <v>72</v>
      </c>
      <c r="E245" t="s">
        <v>192</v>
      </c>
      <c r="F245" t="s">
        <v>116</v>
      </c>
      <c r="G245" t="s">
        <v>193</v>
      </c>
      <c r="H245" t="s">
        <v>19</v>
      </c>
      <c r="I245">
        <v>1</v>
      </c>
      <c r="J245">
        <v>0</v>
      </c>
      <c r="K245">
        <v>1</v>
      </c>
      <c r="O245">
        <f t="shared" si="170"/>
        <v>286.18</v>
      </c>
      <c r="P245">
        <f t="shared" si="171"/>
        <v>0</v>
      </c>
      <c r="Q245">
        <f t="shared" si="172"/>
        <v>78.180000000000007</v>
      </c>
      <c r="R245">
        <f t="shared" si="173"/>
        <v>49.57</v>
      </c>
      <c r="S245">
        <f t="shared" si="174"/>
        <v>208</v>
      </c>
      <c r="T245">
        <f t="shared" si="175"/>
        <v>0</v>
      </c>
      <c r="U245">
        <f t="shared" si="176"/>
        <v>0.37</v>
      </c>
      <c r="V245">
        <f t="shared" si="177"/>
        <v>0</v>
      </c>
      <c r="W245">
        <f t="shared" si="178"/>
        <v>0</v>
      </c>
      <c r="X245">
        <f t="shared" si="179"/>
        <v>145.6</v>
      </c>
      <c r="Y245">
        <f t="shared" si="180"/>
        <v>20.8</v>
      </c>
      <c r="AA245">
        <v>1470492014</v>
      </c>
      <c r="AB245">
        <f t="shared" si="181"/>
        <v>286.18</v>
      </c>
      <c r="AC245">
        <f t="shared" si="205"/>
        <v>0</v>
      </c>
      <c r="AD245">
        <f t="shared" si="206"/>
        <v>78.180000000000007</v>
      </c>
      <c r="AE245">
        <f t="shared" si="207"/>
        <v>49.57</v>
      </c>
      <c r="AF245">
        <f t="shared" si="207"/>
        <v>208</v>
      </c>
      <c r="AG245">
        <f t="shared" si="183"/>
        <v>0</v>
      </c>
      <c r="AH245">
        <f t="shared" si="208"/>
        <v>0.37</v>
      </c>
      <c r="AI245">
        <f t="shared" si="208"/>
        <v>0</v>
      </c>
      <c r="AJ245">
        <f t="shared" si="185"/>
        <v>0</v>
      </c>
      <c r="AK245">
        <v>286.18</v>
      </c>
      <c r="AL245">
        <v>0</v>
      </c>
      <c r="AM245">
        <v>78.180000000000007</v>
      </c>
      <c r="AN245">
        <v>49.57</v>
      </c>
      <c r="AO245">
        <v>208</v>
      </c>
      <c r="AP245">
        <v>0</v>
      </c>
      <c r="AQ245">
        <v>0.37</v>
      </c>
      <c r="AR245">
        <v>0</v>
      </c>
      <c r="AS245">
        <v>0</v>
      </c>
      <c r="AT245">
        <v>70</v>
      </c>
      <c r="AU245">
        <v>10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4</v>
      </c>
      <c r="BJ245" t="s">
        <v>118</v>
      </c>
      <c r="BM245">
        <v>0</v>
      </c>
      <c r="BN245">
        <v>0</v>
      </c>
      <c r="BO245" t="s">
        <v>3</v>
      </c>
      <c r="BP245">
        <v>0</v>
      </c>
      <c r="BQ245">
        <v>1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70</v>
      </c>
      <c r="CA245">
        <v>10</v>
      </c>
      <c r="CB245" t="s">
        <v>3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 t="shared" si="186"/>
        <v>286.18</v>
      </c>
      <c r="CQ245">
        <f t="shared" si="187"/>
        <v>0</v>
      </c>
      <c r="CR245">
        <f t="shared" si="209"/>
        <v>78.180000000000007</v>
      </c>
      <c r="CS245">
        <f t="shared" si="188"/>
        <v>49.57</v>
      </c>
      <c r="CT245">
        <f t="shared" si="189"/>
        <v>208</v>
      </c>
      <c r="CU245">
        <f t="shared" si="190"/>
        <v>0</v>
      </c>
      <c r="CV245">
        <f t="shared" si="191"/>
        <v>0.37</v>
      </c>
      <c r="CW245">
        <f t="shared" si="192"/>
        <v>0</v>
      </c>
      <c r="CX245">
        <f t="shared" si="193"/>
        <v>0</v>
      </c>
      <c r="CY245">
        <f t="shared" si="194"/>
        <v>145.6</v>
      </c>
      <c r="CZ245">
        <f t="shared" si="195"/>
        <v>20.8</v>
      </c>
      <c r="DC245" t="s">
        <v>3</v>
      </c>
      <c r="DD245" t="s">
        <v>3</v>
      </c>
      <c r="DE245" t="s">
        <v>3</v>
      </c>
      <c r="DF245" t="s">
        <v>3</v>
      </c>
      <c r="DG245" t="s">
        <v>3</v>
      </c>
      <c r="DH245" t="s">
        <v>3</v>
      </c>
      <c r="DI245" t="s">
        <v>3</v>
      </c>
      <c r="DJ245" t="s">
        <v>3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16987630</v>
      </c>
      <c r="DV245" t="s">
        <v>19</v>
      </c>
      <c r="DW245" t="s">
        <v>19</v>
      </c>
      <c r="DX245">
        <v>1</v>
      </c>
      <c r="DZ245" t="s">
        <v>3</v>
      </c>
      <c r="EA245" t="s">
        <v>3</v>
      </c>
      <c r="EB245" t="s">
        <v>3</v>
      </c>
      <c r="EC245" t="s">
        <v>3</v>
      </c>
      <c r="EE245">
        <v>1441815344</v>
      </c>
      <c r="EF245">
        <v>1</v>
      </c>
      <c r="EG245" t="s">
        <v>21</v>
      </c>
      <c r="EH245">
        <v>0</v>
      </c>
      <c r="EI245" t="s">
        <v>3</v>
      </c>
      <c r="EJ245">
        <v>4</v>
      </c>
      <c r="EK245">
        <v>0</v>
      </c>
      <c r="EL245" t="s">
        <v>22</v>
      </c>
      <c r="EM245" t="s">
        <v>23</v>
      </c>
      <c r="EO245" t="s">
        <v>3</v>
      </c>
      <c r="EQ245">
        <v>0</v>
      </c>
      <c r="ER245">
        <v>286.18</v>
      </c>
      <c r="ES245">
        <v>0</v>
      </c>
      <c r="ET245">
        <v>78.180000000000007</v>
      </c>
      <c r="EU245">
        <v>49.57</v>
      </c>
      <c r="EV245">
        <v>208</v>
      </c>
      <c r="EW245">
        <v>0.37</v>
      </c>
      <c r="EX245">
        <v>0</v>
      </c>
      <c r="EY245">
        <v>0</v>
      </c>
      <c r="FQ245">
        <v>0</v>
      </c>
      <c r="FR245">
        <f t="shared" si="196"/>
        <v>0</v>
      </c>
      <c r="FS245">
        <v>0</v>
      </c>
      <c r="FX245">
        <v>70</v>
      </c>
      <c r="FY245">
        <v>10</v>
      </c>
      <c r="GA245" t="s">
        <v>3</v>
      </c>
      <c r="GD245">
        <v>0</v>
      </c>
      <c r="GF245">
        <v>-1981715323</v>
      </c>
      <c r="GG245">
        <v>2</v>
      </c>
      <c r="GH245">
        <v>1</v>
      </c>
      <c r="GI245">
        <v>-2</v>
      </c>
      <c r="GJ245">
        <v>0</v>
      </c>
      <c r="GK245">
        <f>ROUND(R245*(R12)/100,2)</f>
        <v>53.54</v>
      </c>
      <c r="GL245">
        <f t="shared" si="197"/>
        <v>0</v>
      </c>
      <c r="GM245">
        <f t="shared" si="198"/>
        <v>506.12</v>
      </c>
      <c r="GN245">
        <f t="shared" si="199"/>
        <v>0</v>
      </c>
      <c r="GO245">
        <f t="shared" si="200"/>
        <v>0</v>
      </c>
      <c r="GP245">
        <f t="shared" si="201"/>
        <v>506.12</v>
      </c>
      <c r="GR245">
        <v>0</v>
      </c>
      <c r="GS245">
        <v>3</v>
      </c>
      <c r="GT245">
        <v>0</v>
      </c>
      <c r="GU245" t="s">
        <v>3</v>
      </c>
      <c r="GV245">
        <f t="shared" si="202"/>
        <v>0</v>
      </c>
      <c r="GW245">
        <v>1</v>
      </c>
      <c r="GX245">
        <f t="shared" si="203"/>
        <v>0</v>
      </c>
      <c r="HA245">
        <v>0</v>
      </c>
      <c r="HB245">
        <v>0</v>
      </c>
      <c r="HC245">
        <f t="shared" si="204"/>
        <v>0</v>
      </c>
      <c r="HE245" t="s">
        <v>3</v>
      </c>
      <c r="HF245" t="s">
        <v>3</v>
      </c>
      <c r="HM245" t="s">
        <v>3</v>
      </c>
      <c r="HN245" t="s">
        <v>3</v>
      </c>
      <c r="HO245" t="s">
        <v>3</v>
      </c>
      <c r="HP245" t="s">
        <v>3</v>
      </c>
      <c r="HQ245" t="s">
        <v>3</v>
      </c>
      <c r="IK245">
        <v>0</v>
      </c>
    </row>
    <row r="246" spans="1:245" x14ac:dyDescent="0.2">
      <c r="A246">
        <v>17</v>
      </c>
      <c r="B246">
        <v>1</v>
      </c>
      <c r="D246">
        <f>ROW(EtalonRes!A74)</f>
        <v>74</v>
      </c>
      <c r="E246" t="s">
        <v>194</v>
      </c>
      <c r="F246" t="s">
        <v>116</v>
      </c>
      <c r="G246" t="s">
        <v>195</v>
      </c>
      <c r="H246" t="s">
        <v>19</v>
      </c>
      <c r="I246">
        <f>ROUND(11+2+2+3,9)</f>
        <v>18</v>
      </c>
      <c r="J246">
        <v>0</v>
      </c>
      <c r="K246">
        <f>ROUND(11+2+2+3,9)</f>
        <v>18</v>
      </c>
      <c r="O246">
        <f t="shared" si="170"/>
        <v>5151.24</v>
      </c>
      <c r="P246">
        <f t="shared" si="171"/>
        <v>0</v>
      </c>
      <c r="Q246">
        <f t="shared" si="172"/>
        <v>1407.24</v>
      </c>
      <c r="R246">
        <f t="shared" si="173"/>
        <v>892.26</v>
      </c>
      <c r="S246">
        <f t="shared" si="174"/>
        <v>3744</v>
      </c>
      <c r="T246">
        <f t="shared" si="175"/>
        <v>0</v>
      </c>
      <c r="U246">
        <f t="shared" si="176"/>
        <v>6.66</v>
      </c>
      <c r="V246">
        <f t="shared" si="177"/>
        <v>0</v>
      </c>
      <c r="W246">
        <f t="shared" si="178"/>
        <v>0</v>
      </c>
      <c r="X246">
        <f t="shared" si="179"/>
        <v>2620.8000000000002</v>
      </c>
      <c r="Y246">
        <f t="shared" si="180"/>
        <v>374.4</v>
      </c>
      <c r="AA246">
        <v>1470492014</v>
      </c>
      <c r="AB246">
        <f t="shared" si="181"/>
        <v>286.18</v>
      </c>
      <c r="AC246">
        <f t="shared" si="205"/>
        <v>0</v>
      </c>
      <c r="AD246">
        <f t="shared" si="206"/>
        <v>78.180000000000007</v>
      </c>
      <c r="AE246">
        <f t="shared" si="207"/>
        <v>49.57</v>
      </c>
      <c r="AF246">
        <f t="shared" si="207"/>
        <v>208</v>
      </c>
      <c r="AG246">
        <f t="shared" si="183"/>
        <v>0</v>
      </c>
      <c r="AH246">
        <f t="shared" si="208"/>
        <v>0.37</v>
      </c>
      <c r="AI246">
        <f t="shared" si="208"/>
        <v>0</v>
      </c>
      <c r="AJ246">
        <f t="shared" si="185"/>
        <v>0</v>
      </c>
      <c r="AK246">
        <v>286.18</v>
      </c>
      <c r="AL246">
        <v>0</v>
      </c>
      <c r="AM246">
        <v>78.180000000000007</v>
      </c>
      <c r="AN246">
        <v>49.57</v>
      </c>
      <c r="AO246">
        <v>208</v>
      </c>
      <c r="AP246">
        <v>0</v>
      </c>
      <c r="AQ246">
        <v>0.37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118</v>
      </c>
      <c r="BM246">
        <v>0</v>
      </c>
      <c r="BN246">
        <v>0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 t="shared" si="186"/>
        <v>5151.24</v>
      </c>
      <c r="CQ246">
        <f t="shared" si="187"/>
        <v>0</v>
      </c>
      <c r="CR246">
        <f t="shared" si="209"/>
        <v>78.180000000000007</v>
      </c>
      <c r="CS246">
        <f t="shared" si="188"/>
        <v>49.57</v>
      </c>
      <c r="CT246">
        <f t="shared" si="189"/>
        <v>208</v>
      </c>
      <c r="CU246">
        <f t="shared" si="190"/>
        <v>0</v>
      </c>
      <c r="CV246">
        <f t="shared" si="191"/>
        <v>0.37</v>
      </c>
      <c r="CW246">
        <f t="shared" si="192"/>
        <v>0</v>
      </c>
      <c r="CX246">
        <f t="shared" si="193"/>
        <v>0</v>
      </c>
      <c r="CY246">
        <f t="shared" si="194"/>
        <v>2620.8000000000002</v>
      </c>
      <c r="CZ246">
        <f t="shared" si="195"/>
        <v>374.4</v>
      </c>
      <c r="DC246" t="s">
        <v>3</v>
      </c>
      <c r="DD246" t="s">
        <v>3</v>
      </c>
      <c r="DE246" t="s">
        <v>3</v>
      </c>
      <c r="DF246" t="s">
        <v>3</v>
      </c>
      <c r="DG246" t="s">
        <v>3</v>
      </c>
      <c r="DH246" t="s">
        <v>3</v>
      </c>
      <c r="DI246" t="s">
        <v>3</v>
      </c>
      <c r="DJ246" t="s">
        <v>3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16987630</v>
      </c>
      <c r="DV246" t="s">
        <v>19</v>
      </c>
      <c r="DW246" t="s">
        <v>19</v>
      </c>
      <c r="DX246">
        <v>1</v>
      </c>
      <c r="DZ246" t="s">
        <v>3</v>
      </c>
      <c r="EA246" t="s">
        <v>3</v>
      </c>
      <c r="EB246" t="s">
        <v>3</v>
      </c>
      <c r="EC246" t="s">
        <v>3</v>
      </c>
      <c r="EE246">
        <v>1441815344</v>
      </c>
      <c r="EF246">
        <v>1</v>
      </c>
      <c r="EG246" t="s">
        <v>21</v>
      </c>
      <c r="EH246">
        <v>0</v>
      </c>
      <c r="EI246" t="s">
        <v>3</v>
      </c>
      <c r="EJ246">
        <v>4</v>
      </c>
      <c r="EK246">
        <v>0</v>
      </c>
      <c r="EL246" t="s">
        <v>22</v>
      </c>
      <c r="EM246" t="s">
        <v>23</v>
      </c>
      <c r="EO246" t="s">
        <v>3</v>
      </c>
      <c r="EQ246">
        <v>0</v>
      </c>
      <c r="ER246">
        <v>286.18</v>
      </c>
      <c r="ES246">
        <v>0</v>
      </c>
      <c r="ET246">
        <v>78.180000000000007</v>
      </c>
      <c r="EU246">
        <v>49.57</v>
      </c>
      <c r="EV246">
        <v>208</v>
      </c>
      <c r="EW246">
        <v>0.37</v>
      </c>
      <c r="EX246">
        <v>0</v>
      </c>
      <c r="EY246">
        <v>0</v>
      </c>
      <c r="FQ246">
        <v>0</v>
      </c>
      <c r="FR246">
        <f t="shared" si="196"/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959515339</v>
      </c>
      <c r="GG246">
        <v>2</v>
      </c>
      <c r="GH246">
        <v>1</v>
      </c>
      <c r="GI246">
        <v>-2</v>
      </c>
      <c r="GJ246">
        <v>0</v>
      </c>
      <c r="GK246">
        <f>ROUND(R246*(R12)/100,2)</f>
        <v>963.64</v>
      </c>
      <c r="GL246">
        <f t="shared" si="197"/>
        <v>0</v>
      </c>
      <c r="GM246">
        <f t="shared" si="198"/>
        <v>9110.08</v>
      </c>
      <c r="GN246">
        <f t="shared" si="199"/>
        <v>0</v>
      </c>
      <c r="GO246">
        <f t="shared" si="200"/>
        <v>0</v>
      </c>
      <c r="GP246">
        <f t="shared" si="201"/>
        <v>9110.08</v>
      </c>
      <c r="GR246">
        <v>0</v>
      </c>
      <c r="GS246">
        <v>3</v>
      </c>
      <c r="GT246">
        <v>0</v>
      </c>
      <c r="GU246" t="s">
        <v>3</v>
      </c>
      <c r="GV246">
        <f t="shared" si="202"/>
        <v>0</v>
      </c>
      <c r="GW246">
        <v>1</v>
      </c>
      <c r="GX246">
        <f t="shared" si="203"/>
        <v>0</v>
      </c>
      <c r="HA246">
        <v>0</v>
      </c>
      <c r="HB246">
        <v>0</v>
      </c>
      <c r="HC246">
        <f t="shared" si="204"/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IK246">
        <v>0</v>
      </c>
    </row>
    <row r="247" spans="1:245" x14ac:dyDescent="0.2">
      <c r="A247">
        <v>17</v>
      </c>
      <c r="B247">
        <v>1</v>
      </c>
      <c r="D247">
        <f>ROW(EtalonRes!A75)</f>
        <v>75</v>
      </c>
      <c r="E247" t="s">
        <v>196</v>
      </c>
      <c r="F247" t="s">
        <v>197</v>
      </c>
      <c r="G247" t="s">
        <v>198</v>
      </c>
      <c r="H247" t="s">
        <v>199</v>
      </c>
      <c r="I247">
        <f>ROUND(17/100,9)</f>
        <v>0.17</v>
      </c>
      <c r="J247">
        <v>0</v>
      </c>
      <c r="K247">
        <f>ROUND(17/100,9)</f>
        <v>0.17</v>
      </c>
      <c r="O247">
        <f t="shared" si="170"/>
        <v>2702.34</v>
      </c>
      <c r="P247">
        <f t="shared" si="171"/>
        <v>0</v>
      </c>
      <c r="Q247">
        <f t="shared" si="172"/>
        <v>0</v>
      </c>
      <c r="R247">
        <f t="shared" si="173"/>
        <v>0</v>
      </c>
      <c r="S247">
        <f t="shared" si="174"/>
        <v>2702.34</v>
      </c>
      <c r="T247">
        <f t="shared" si="175"/>
        <v>0</v>
      </c>
      <c r="U247">
        <f t="shared" si="176"/>
        <v>4.5390000000000006</v>
      </c>
      <c r="V247">
        <f t="shared" si="177"/>
        <v>0</v>
      </c>
      <c r="W247">
        <f t="shared" si="178"/>
        <v>0</v>
      </c>
      <c r="X247">
        <f t="shared" si="179"/>
        <v>1891.64</v>
      </c>
      <c r="Y247">
        <f t="shared" si="180"/>
        <v>270.23</v>
      </c>
      <c r="AA247">
        <v>1470492014</v>
      </c>
      <c r="AB247">
        <f t="shared" si="181"/>
        <v>15896.11</v>
      </c>
      <c r="AC247">
        <f t="shared" si="205"/>
        <v>0</v>
      </c>
      <c r="AD247">
        <f t="shared" si="206"/>
        <v>0</v>
      </c>
      <c r="AE247">
        <f t="shared" si="207"/>
        <v>0</v>
      </c>
      <c r="AF247">
        <f t="shared" si="207"/>
        <v>15896.11</v>
      </c>
      <c r="AG247">
        <f t="shared" si="183"/>
        <v>0</v>
      </c>
      <c r="AH247">
        <f t="shared" si="208"/>
        <v>26.7</v>
      </c>
      <c r="AI247">
        <f t="shared" si="208"/>
        <v>0</v>
      </c>
      <c r="AJ247">
        <f t="shared" si="185"/>
        <v>0</v>
      </c>
      <c r="AK247">
        <v>15896.11</v>
      </c>
      <c r="AL247">
        <v>0</v>
      </c>
      <c r="AM247">
        <v>0</v>
      </c>
      <c r="AN247">
        <v>0</v>
      </c>
      <c r="AO247">
        <v>15896.11</v>
      </c>
      <c r="AP247">
        <v>0</v>
      </c>
      <c r="AQ247">
        <v>26.7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3</v>
      </c>
      <c r="BE247" t="s">
        <v>3</v>
      </c>
      <c r="BF247" t="s">
        <v>3</v>
      </c>
      <c r="BG247" t="s">
        <v>3</v>
      </c>
      <c r="BH247">
        <v>0</v>
      </c>
      <c r="BI247">
        <v>4</v>
      </c>
      <c r="BJ247" t="s">
        <v>200</v>
      </c>
      <c r="BM247">
        <v>0</v>
      </c>
      <c r="BN247">
        <v>0</v>
      </c>
      <c r="BO247" t="s">
        <v>3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3</v>
      </c>
      <c r="BZ247">
        <v>70</v>
      </c>
      <c r="CA247">
        <v>10</v>
      </c>
      <c r="CB247" t="s">
        <v>3</v>
      </c>
      <c r="CE247">
        <v>0</v>
      </c>
      <c r="CF247">
        <v>0</v>
      </c>
      <c r="CG247">
        <v>0</v>
      </c>
      <c r="CM247">
        <v>0</v>
      </c>
      <c r="CN247" t="s">
        <v>3</v>
      </c>
      <c r="CO247">
        <v>0</v>
      </c>
      <c r="CP247">
        <f t="shared" si="186"/>
        <v>2702.34</v>
      </c>
      <c r="CQ247">
        <f t="shared" si="187"/>
        <v>0</v>
      </c>
      <c r="CR247">
        <f t="shared" si="209"/>
        <v>0</v>
      </c>
      <c r="CS247">
        <f t="shared" si="188"/>
        <v>0</v>
      </c>
      <c r="CT247">
        <f t="shared" si="189"/>
        <v>15896.11</v>
      </c>
      <c r="CU247">
        <f t="shared" si="190"/>
        <v>0</v>
      </c>
      <c r="CV247">
        <f t="shared" si="191"/>
        <v>26.7</v>
      </c>
      <c r="CW247">
        <f t="shared" si="192"/>
        <v>0</v>
      </c>
      <c r="CX247">
        <f t="shared" si="193"/>
        <v>0</v>
      </c>
      <c r="CY247">
        <f t="shared" si="194"/>
        <v>1891.6380000000001</v>
      </c>
      <c r="CZ247">
        <f t="shared" si="195"/>
        <v>270.23400000000004</v>
      </c>
      <c r="DC247" t="s">
        <v>3</v>
      </c>
      <c r="DD247" t="s">
        <v>3</v>
      </c>
      <c r="DE247" t="s">
        <v>3</v>
      </c>
      <c r="DF247" t="s">
        <v>3</v>
      </c>
      <c r="DG247" t="s">
        <v>3</v>
      </c>
      <c r="DH247" t="s">
        <v>3</v>
      </c>
      <c r="DI247" t="s">
        <v>3</v>
      </c>
      <c r="DJ247" t="s">
        <v>3</v>
      </c>
      <c r="DK247" t="s">
        <v>3</v>
      </c>
      <c r="DL247" t="s">
        <v>3</v>
      </c>
      <c r="DM247" t="s">
        <v>3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199</v>
      </c>
      <c r="DW247" t="s">
        <v>199</v>
      </c>
      <c r="DX247">
        <v>1</v>
      </c>
      <c r="DZ247" t="s">
        <v>3</v>
      </c>
      <c r="EA247" t="s">
        <v>3</v>
      </c>
      <c r="EB247" t="s">
        <v>3</v>
      </c>
      <c r="EC247" t="s">
        <v>3</v>
      </c>
      <c r="EE247">
        <v>1441815344</v>
      </c>
      <c r="EF247">
        <v>1</v>
      </c>
      <c r="EG247" t="s">
        <v>21</v>
      </c>
      <c r="EH247">
        <v>0</v>
      </c>
      <c r="EI247" t="s">
        <v>3</v>
      </c>
      <c r="EJ247">
        <v>4</v>
      </c>
      <c r="EK247">
        <v>0</v>
      </c>
      <c r="EL247" t="s">
        <v>22</v>
      </c>
      <c r="EM247" t="s">
        <v>23</v>
      </c>
      <c r="EO247" t="s">
        <v>3</v>
      </c>
      <c r="EQ247">
        <v>0</v>
      </c>
      <c r="ER247">
        <v>15896.11</v>
      </c>
      <c r="ES247">
        <v>0</v>
      </c>
      <c r="ET247">
        <v>0</v>
      </c>
      <c r="EU247">
        <v>0</v>
      </c>
      <c r="EV247">
        <v>15896.11</v>
      </c>
      <c r="EW247">
        <v>26.7</v>
      </c>
      <c r="EX247">
        <v>0</v>
      </c>
      <c r="EY247">
        <v>0</v>
      </c>
      <c r="FQ247">
        <v>0</v>
      </c>
      <c r="FR247">
        <f t="shared" si="196"/>
        <v>0</v>
      </c>
      <c r="FS247">
        <v>0</v>
      </c>
      <c r="FX247">
        <v>70</v>
      </c>
      <c r="FY247">
        <v>10</v>
      </c>
      <c r="GA247" t="s">
        <v>3</v>
      </c>
      <c r="GD247">
        <v>0</v>
      </c>
      <c r="GF247">
        <v>-1089660975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197"/>
        <v>0</v>
      </c>
      <c r="GM247">
        <f t="shared" si="198"/>
        <v>4864.21</v>
      </c>
      <c r="GN247">
        <f t="shared" si="199"/>
        <v>0</v>
      </c>
      <c r="GO247">
        <f t="shared" si="200"/>
        <v>0</v>
      </c>
      <c r="GP247">
        <f t="shared" si="201"/>
        <v>4864.21</v>
      </c>
      <c r="GR247">
        <v>0</v>
      </c>
      <c r="GS247">
        <v>3</v>
      </c>
      <c r="GT247">
        <v>0</v>
      </c>
      <c r="GU247" t="s">
        <v>3</v>
      </c>
      <c r="GV247">
        <f t="shared" si="202"/>
        <v>0</v>
      </c>
      <c r="GW247">
        <v>1</v>
      </c>
      <c r="GX247">
        <f t="shared" si="203"/>
        <v>0</v>
      </c>
      <c r="HA247">
        <v>0</v>
      </c>
      <c r="HB247">
        <v>0</v>
      </c>
      <c r="HC247">
        <f t="shared" si="204"/>
        <v>0</v>
      </c>
      <c r="HE247" t="s">
        <v>3</v>
      </c>
      <c r="HF247" t="s">
        <v>3</v>
      </c>
      <c r="HM247" t="s">
        <v>3</v>
      </c>
      <c r="HN247" t="s">
        <v>3</v>
      </c>
      <c r="HO247" t="s">
        <v>3</v>
      </c>
      <c r="HP247" t="s">
        <v>3</v>
      </c>
      <c r="HQ247" t="s">
        <v>3</v>
      </c>
      <c r="IK247">
        <v>0</v>
      </c>
    </row>
    <row r="248" spans="1:245" x14ac:dyDescent="0.2">
      <c r="A248">
        <v>17</v>
      </c>
      <c r="B248">
        <v>1</v>
      </c>
      <c r="D248">
        <f>ROW(EtalonRes!A77)</f>
        <v>77</v>
      </c>
      <c r="E248" t="s">
        <v>201</v>
      </c>
      <c r="F248" t="s">
        <v>202</v>
      </c>
      <c r="G248" t="s">
        <v>203</v>
      </c>
      <c r="H248" t="s">
        <v>182</v>
      </c>
      <c r="I248">
        <f>ROUND((13+2+1+3)/100,9)</f>
        <v>0.19</v>
      </c>
      <c r="J248">
        <v>0</v>
      </c>
      <c r="K248">
        <f>ROUND((13+2+1+3)/100,9)</f>
        <v>0.19</v>
      </c>
      <c r="O248">
        <f t="shared" si="170"/>
        <v>2744.65</v>
      </c>
      <c r="P248">
        <f t="shared" si="171"/>
        <v>46.28</v>
      </c>
      <c r="Q248">
        <f t="shared" si="172"/>
        <v>0</v>
      </c>
      <c r="R248">
        <f t="shared" si="173"/>
        <v>0</v>
      </c>
      <c r="S248">
        <f t="shared" si="174"/>
        <v>2698.37</v>
      </c>
      <c r="T248">
        <f t="shared" si="175"/>
        <v>0</v>
      </c>
      <c r="U248">
        <f t="shared" si="176"/>
        <v>5.3238000000000003</v>
      </c>
      <c r="V248">
        <f t="shared" si="177"/>
        <v>0</v>
      </c>
      <c r="W248">
        <f t="shared" si="178"/>
        <v>0</v>
      </c>
      <c r="X248">
        <f t="shared" si="179"/>
        <v>1888.86</v>
      </c>
      <c r="Y248">
        <f t="shared" si="180"/>
        <v>269.83999999999997</v>
      </c>
      <c r="AA248">
        <v>1470492014</v>
      </c>
      <c r="AB248">
        <f t="shared" si="181"/>
        <v>14445.51</v>
      </c>
      <c r="AC248">
        <f t="shared" si="205"/>
        <v>243.57</v>
      </c>
      <c r="AD248">
        <f t="shared" si="206"/>
        <v>0</v>
      </c>
      <c r="AE248">
        <f t="shared" si="207"/>
        <v>0</v>
      </c>
      <c r="AF248">
        <f t="shared" si="207"/>
        <v>14201.94</v>
      </c>
      <c r="AG248">
        <f t="shared" si="183"/>
        <v>0</v>
      </c>
      <c r="AH248">
        <f t="shared" si="208"/>
        <v>28.02</v>
      </c>
      <c r="AI248">
        <f t="shared" si="208"/>
        <v>0</v>
      </c>
      <c r="AJ248">
        <f t="shared" si="185"/>
        <v>0</v>
      </c>
      <c r="AK248">
        <v>14445.51</v>
      </c>
      <c r="AL248">
        <v>243.57</v>
      </c>
      <c r="AM248">
        <v>0</v>
      </c>
      <c r="AN248">
        <v>0</v>
      </c>
      <c r="AO248">
        <v>14201.94</v>
      </c>
      <c r="AP248">
        <v>0</v>
      </c>
      <c r="AQ248">
        <v>28.02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204</v>
      </c>
      <c r="BM248">
        <v>0</v>
      </c>
      <c r="BN248">
        <v>0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si="186"/>
        <v>2744.65</v>
      </c>
      <c r="CQ248">
        <f t="shared" si="187"/>
        <v>243.57</v>
      </c>
      <c r="CR248">
        <f t="shared" si="209"/>
        <v>0</v>
      </c>
      <c r="CS248">
        <f t="shared" si="188"/>
        <v>0</v>
      </c>
      <c r="CT248">
        <f t="shared" si="189"/>
        <v>14201.94</v>
      </c>
      <c r="CU248">
        <f t="shared" si="190"/>
        <v>0</v>
      </c>
      <c r="CV248">
        <f t="shared" si="191"/>
        <v>28.02</v>
      </c>
      <c r="CW248">
        <f t="shared" si="192"/>
        <v>0</v>
      </c>
      <c r="CX248">
        <f t="shared" si="193"/>
        <v>0</v>
      </c>
      <c r="CY248">
        <f t="shared" si="194"/>
        <v>1888.8589999999999</v>
      </c>
      <c r="CZ248">
        <f t="shared" si="195"/>
        <v>269.83699999999999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16987630</v>
      </c>
      <c r="DV248" t="s">
        <v>182</v>
      </c>
      <c r="DW248" t="s">
        <v>182</v>
      </c>
      <c r="DX248">
        <v>100</v>
      </c>
      <c r="DZ248" t="s">
        <v>3</v>
      </c>
      <c r="EA248" t="s">
        <v>3</v>
      </c>
      <c r="EB248" t="s">
        <v>3</v>
      </c>
      <c r="EC248" t="s">
        <v>3</v>
      </c>
      <c r="EE248">
        <v>1441815344</v>
      </c>
      <c r="EF248">
        <v>1</v>
      </c>
      <c r="EG248" t="s">
        <v>21</v>
      </c>
      <c r="EH248">
        <v>0</v>
      </c>
      <c r="EI248" t="s">
        <v>3</v>
      </c>
      <c r="EJ248">
        <v>4</v>
      </c>
      <c r="EK248">
        <v>0</v>
      </c>
      <c r="EL248" t="s">
        <v>22</v>
      </c>
      <c r="EM248" t="s">
        <v>23</v>
      </c>
      <c r="EO248" t="s">
        <v>3</v>
      </c>
      <c r="EQ248">
        <v>0</v>
      </c>
      <c r="ER248">
        <v>14445.51</v>
      </c>
      <c r="ES248">
        <v>243.57</v>
      </c>
      <c r="ET248">
        <v>0</v>
      </c>
      <c r="EU248">
        <v>0</v>
      </c>
      <c r="EV248">
        <v>14201.94</v>
      </c>
      <c r="EW248">
        <v>28.02</v>
      </c>
      <c r="EX248">
        <v>0</v>
      </c>
      <c r="EY248">
        <v>0</v>
      </c>
      <c r="FQ248">
        <v>0</v>
      </c>
      <c r="FR248">
        <f t="shared" si="196"/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1586733399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</v>
      </c>
      <c r="GL248">
        <f t="shared" si="197"/>
        <v>0</v>
      </c>
      <c r="GM248">
        <f t="shared" si="198"/>
        <v>4903.3500000000004</v>
      </c>
      <c r="GN248">
        <f t="shared" si="199"/>
        <v>0</v>
      </c>
      <c r="GO248">
        <f t="shared" si="200"/>
        <v>0</v>
      </c>
      <c r="GP248">
        <f t="shared" si="201"/>
        <v>4903.3500000000004</v>
      </c>
      <c r="GR248">
        <v>0</v>
      </c>
      <c r="GS248">
        <v>3</v>
      </c>
      <c r="GT248">
        <v>0</v>
      </c>
      <c r="GU248" t="s">
        <v>3</v>
      </c>
      <c r="GV248">
        <f t="shared" si="202"/>
        <v>0</v>
      </c>
      <c r="GW248">
        <v>1</v>
      </c>
      <c r="GX248">
        <f t="shared" si="203"/>
        <v>0</v>
      </c>
      <c r="HA248">
        <v>0</v>
      </c>
      <c r="HB248">
        <v>0</v>
      </c>
      <c r="HC248">
        <f t="shared" si="204"/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IK248">
        <v>0</v>
      </c>
    </row>
    <row r="249" spans="1:245" x14ac:dyDescent="0.2">
      <c r="A249">
        <v>17</v>
      </c>
      <c r="B249">
        <v>1</v>
      </c>
      <c r="D249">
        <f>ROW(EtalonRes!A78)</f>
        <v>78</v>
      </c>
      <c r="E249" t="s">
        <v>3</v>
      </c>
      <c r="F249" t="s">
        <v>156</v>
      </c>
      <c r="G249" t="s">
        <v>205</v>
      </c>
      <c r="H249" t="s">
        <v>40</v>
      </c>
      <c r="I249">
        <f>ROUND(2/10,9)</f>
        <v>0.2</v>
      </c>
      <c r="J249">
        <v>0</v>
      </c>
      <c r="K249">
        <f>ROUND(2/10,9)</f>
        <v>0.2</v>
      </c>
      <c r="O249">
        <f t="shared" si="170"/>
        <v>360.62</v>
      </c>
      <c r="P249">
        <f t="shared" si="171"/>
        <v>0</v>
      </c>
      <c r="Q249">
        <f t="shared" si="172"/>
        <v>0</v>
      </c>
      <c r="R249">
        <f t="shared" si="173"/>
        <v>0</v>
      </c>
      <c r="S249">
        <f t="shared" si="174"/>
        <v>360.62</v>
      </c>
      <c r="T249">
        <f t="shared" si="175"/>
        <v>0</v>
      </c>
      <c r="U249">
        <f t="shared" si="176"/>
        <v>0.58399999999999996</v>
      </c>
      <c r="V249">
        <f t="shared" si="177"/>
        <v>0</v>
      </c>
      <c r="W249">
        <f t="shared" si="178"/>
        <v>0</v>
      </c>
      <c r="X249">
        <f t="shared" si="179"/>
        <v>252.43</v>
      </c>
      <c r="Y249">
        <f t="shared" si="180"/>
        <v>36.06</v>
      </c>
      <c r="AA249">
        <v>-1</v>
      </c>
      <c r="AB249">
        <f t="shared" si="181"/>
        <v>1803.08</v>
      </c>
      <c r="AC249">
        <f>ROUND(((ES249*4)),6)</f>
        <v>0</v>
      </c>
      <c r="AD249">
        <f>ROUND(((((ET249*4))-((EU249*4)))+AE249),6)</f>
        <v>0</v>
      </c>
      <c r="AE249">
        <f>ROUND(((EU249*4)),6)</f>
        <v>0</v>
      </c>
      <c r="AF249">
        <f>ROUND(((EV249*4)),6)</f>
        <v>1803.08</v>
      </c>
      <c r="AG249">
        <f t="shared" si="183"/>
        <v>0</v>
      </c>
      <c r="AH249">
        <f>((EW249*4))</f>
        <v>2.92</v>
      </c>
      <c r="AI249">
        <f>((EX249*4))</f>
        <v>0</v>
      </c>
      <c r="AJ249">
        <f t="shared" si="185"/>
        <v>0</v>
      </c>
      <c r="AK249">
        <v>450.77</v>
      </c>
      <c r="AL249">
        <v>0</v>
      </c>
      <c r="AM249">
        <v>0</v>
      </c>
      <c r="AN249">
        <v>0</v>
      </c>
      <c r="AO249">
        <v>450.77</v>
      </c>
      <c r="AP249">
        <v>0</v>
      </c>
      <c r="AQ249">
        <v>0.73</v>
      </c>
      <c r="AR249">
        <v>0</v>
      </c>
      <c r="AS249">
        <v>0</v>
      </c>
      <c r="AT249">
        <v>70</v>
      </c>
      <c r="AU249">
        <v>10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3</v>
      </c>
      <c r="BE249" t="s">
        <v>3</v>
      </c>
      <c r="BF249" t="s">
        <v>3</v>
      </c>
      <c r="BG249" t="s">
        <v>3</v>
      </c>
      <c r="BH249">
        <v>0</v>
      </c>
      <c r="BI249">
        <v>4</v>
      </c>
      <c r="BJ249" t="s">
        <v>158</v>
      </c>
      <c r="BM249">
        <v>0</v>
      </c>
      <c r="BN249">
        <v>0</v>
      </c>
      <c r="BO249" t="s">
        <v>3</v>
      </c>
      <c r="BP249">
        <v>0</v>
      </c>
      <c r="BQ249">
        <v>1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3</v>
      </c>
      <c r="BZ249">
        <v>70</v>
      </c>
      <c r="CA249">
        <v>10</v>
      </c>
      <c r="CB249" t="s">
        <v>3</v>
      </c>
      <c r="CE249">
        <v>0</v>
      </c>
      <c r="CF249">
        <v>0</v>
      </c>
      <c r="CG249">
        <v>0</v>
      </c>
      <c r="CM249">
        <v>0</v>
      </c>
      <c r="CN249" t="s">
        <v>3</v>
      </c>
      <c r="CO249">
        <v>0</v>
      </c>
      <c r="CP249">
        <f t="shared" si="186"/>
        <v>360.62</v>
      </c>
      <c r="CQ249">
        <f t="shared" si="187"/>
        <v>0</v>
      </c>
      <c r="CR249">
        <f>(((((ET249*4))*BB249-((EU249*4))*BS249)+AE249*BS249)*AV249)</f>
        <v>0</v>
      </c>
      <c r="CS249">
        <f t="shared" si="188"/>
        <v>0</v>
      </c>
      <c r="CT249">
        <f t="shared" si="189"/>
        <v>1803.08</v>
      </c>
      <c r="CU249">
        <f t="shared" si="190"/>
        <v>0</v>
      </c>
      <c r="CV249">
        <f t="shared" si="191"/>
        <v>2.92</v>
      </c>
      <c r="CW249">
        <f t="shared" si="192"/>
        <v>0</v>
      </c>
      <c r="CX249">
        <f t="shared" si="193"/>
        <v>0</v>
      </c>
      <c r="CY249">
        <f t="shared" si="194"/>
        <v>252.43400000000003</v>
      </c>
      <c r="CZ249">
        <f t="shared" si="195"/>
        <v>36.061999999999998</v>
      </c>
      <c r="DC249" t="s">
        <v>3</v>
      </c>
      <c r="DD249" t="s">
        <v>106</v>
      </c>
      <c r="DE249" t="s">
        <v>106</v>
      </c>
      <c r="DF249" t="s">
        <v>106</v>
      </c>
      <c r="DG249" t="s">
        <v>106</v>
      </c>
      <c r="DH249" t="s">
        <v>3</v>
      </c>
      <c r="DI249" t="s">
        <v>106</v>
      </c>
      <c r="DJ249" t="s">
        <v>106</v>
      </c>
      <c r="DK249" t="s">
        <v>3</v>
      </c>
      <c r="DL249" t="s">
        <v>3</v>
      </c>
      <c r="DM249" t="s">
        <v>3</v>
      </c>
      <c r="DN249">
        <v>0</v>
      </c>
      <c r="DO249">
        <v>0</v>
      </c>
      <c r="DP249">
        <v>1</v>
      </c>
      <c r="DQ249">
        <v>1</v>
      </c>
      <c r="DU249">
        <v>16987630</v>
      </c>
      <c r="DV249" t="s">
        <v>40</v>
      </c>
      <c r="DW249" t="s">
        <v>40</v>
      </c>
      <c r="DX249">
        <v>10</v>
      </c>
      <c r="DZ249" t="s">
        <v>3</v>
      </c>
      <c r="EA249" t="s">
        <v>3</v>
      </c>
      <c r="EB249" t="s">
        <v>3</v>
      </c>
      <c r="EC249" t="s">
        <v>3</v>
      </c>
      <c r="EE249">
        <v>1441815344</v>
      </c>
      <c r="EF249">
        <v>1</v>
      </c>
      <c r="EG249" t="s">
        <v>21</v>
      </c>
      <c r="EH249">
        <v>0</v>
      </c>
      <c r="EI249" t="s">
        <v>3</v>
      </c>
      <c r="EJ249">
        <v>4</v>
      </c>
      <c r="EK249">
        <v>0</v>
      </c>
      <c r="EL249" t="s">
        <v>22</v>
      </c>
      <c r="EM249" t="s">
        <v>23</v>
      </c>
      <c r="EO249" t="s">
        <v>3</v>
      </c>
      <c r="EQ249">
        <v>1024</v>
      </c>
      <c r="ER249">
        <v>450.77</v>
      </c>
      <c r="ES249">
        <v>0</v>
      </c>
      <c r="ET249">
        <v>0</v>
      </c>
      <c r="EU249">
        <v>0</v>
      </c>
      <c r="EV249">
        <v>450.77</v>
      </c>
      <c r="EW249">
        <v>0.73</v>
      </c>
      <c r="EX249">
        <v>0</v>
      </c>
      <c r="EY249">
        <v>0</v>
      </c>
      <c r="FQ249">
        <v>0</v>
      </c>
      <c r="FR249">
        <f t="shared" si="196"/>
        <v>0</v>
      </c>
      <c r="FS249">
        <v>0</v>
      </c>
      <c r="FX249">
        <v>70</v>
      </c>
      <c r="FY249">
        <v>10</v>
      </c>
      <c r="GA249" t="s">
        <v>3</v>
      </c>
      <c r="GD249">
        <v>0</v>
      </c>
      <c r="GF249">
        <v>-350537421</v>
      </c>
      <c r="GG249">
        <v>2</v>
      </c>
      <c r="GH249">
        <v>1</v>
      </c>
      <c r="GI249">
        <v>-2</v>
      </c>
      <c r="GJ249">
        <v>0</v>
      </c>
      <c r="GK249">
        <f>ROUND(R249*(R12)/100,2)</f>
        <v>0</v>
      </c>
      <c r="GL249">
        <f t="shared" si="197"/>
        <v>0</v>
      </c>
      <c r="GM249">
        <f t="shared" si="198"/>
        <v>649.11</v>
      </c>
      <c r="GN249">
        <f t="shared" si="199"/>
        <v>0</v>
      </c>
      <c r="GO249">
        <f t="shared" si="200"/>
        <v>0</v>
      </c>
      <c r="GP249">
        <f t="shared" si="201"/>
        <v>649.11</v>
      </c>
      <c r="GR249">
        <v>0</v>
      </c>
      <c r="GS249">
        <v>3</v>
      </c>
      <c r="GT249">
        <v>0</v>
      </c>
      <c r="GU249" t="s">
        <v>3</v>
      </c>
      <c r="GV249">
        <f t="shared" si="202"/>
        <v>0</v>
      </c>
      <c r="GW249">
        <v>1</v>
      </c>
      <c r="GX249">
        <f t="shared" si="203"/>
        <v>0</v>
      </c>
      <c r="HA249">
        <v>0</v>
      </c>
      <c r="HB249">
        <v>0</v>
      </c>
      <c r="HC249">
        <f t="shared" si="204"/>
        <v>0</v>
      </c>
      <c r="HE249" t="s">
        <v>3</v>
      </c>
      <c r="HF249" t="s">
        <v>3</v>
      </c>
      <c r="HM249" t="s">
        <v>3</v>
      </c>
      <c r="HN249" t="s">
        <v>3</v>
      </c>
      <c r="HO249" t="s">
        <v>3</v>
      </c>
      <c r="HP249" t="s">
        <v>3</v>
      </c>
      <c r="HQ249" t="s">
        <v>3</v>
      </c>
      <c r="IK249">
        <v>0</v>
      </c>
    </row>
    <row r="251" spans="1:245" x14ac:dyDescent="0.2">
      <c r="A251" s="2">
        <v>51</v>
      </c>
      <c r="B251" s="2">
        <f>B233</f>
        <v>1</v>
      </c>
      <c r="C251" s="2">
        <f>A233</f>
        <v>5</v>
      </c>
      <c r="D251" s="2">
        <f>ROW(A233)</f>
        <v>233</v>
      </c>
      <c r="E251" s="2"/>
      <c r="F251" s="2" t="str">
        <f>IF(F233&lt;&gt;"",F233,"")</f>
        <v>Новый подраздел</v>
      </c>
      <c r="G251" s="2" t="str">
        <f>IF(G233&lt;&gt;"",G233,"")</f>
        <v>1.6 Сантехприборы и оборудование</v>
      </c>
      <c r="H251" s="2">
        <v>0</v>
      </c>
      <c r="I251" s="2"/>
      <c r="J251" s="2"/>
      <c r="K251" s="2"/>
      <c r="L251" s="2"/>
      <c r="M251" s="2"/>
      <c r="N251" s="2"/>
      <c r="O251" s="2">
        <f t="shared" ref="O251:T251" si="210">ROUND(AB251,2)</f>
        <v>31686.98</v>
      </c>
      <c r="P251" s="2">
        <f t="shared" si="210"/>
        <v>287.01</v>
      </c>
      <c r="Q251" s="2">
        <f t="shared" si="210"/>
        <v>1504.59</v>
      </c>
      <c r="R251" s="2">
        <f t="shared" si="210"/>
        <v>942.05</v>
      </c>
      <c r="S251" s="2">
        <f t="shared" si="210"/>
        <v>29895.38</v>
      </c>
      <c r="T251" s="2">
        <f t="shared" si="210"/>
        <v>0</v>
      </c>
      <c r="U251" s="2">
        <f>AH251</f>
        <v>57.422900000000006</v>
      </c>
      <c r="V251" s="2">
        <f>AI251</f>
        <v>0</v>
      </c>
      <c r="W251" s="2">
        <f>ROUND(AJ251,2)</f>
        <v>0</v>
      </c>
      <c r="X251" s="2">
        <f>ROUND(AK251,2)</f>
        <v>20926.77</v>
      </c>
      <c r="Y251" s="2">
        <f>ROUND(AL251,2)</f>
        <v>2989.54</v>
      </c>
      <c r="Z251" s="2"/>
      <c r="AA251" s="2"/>
      <c r="AB251" s="2">
        <f>ROUND(SUMIF(AA237:AA249,"=1470492014",O237:O249),2)</f>
        <v>31686.98</v>
      </c>
      <c r="AC251" s="2">
        <f>ROUND(SUMIF(AA237:AA249,"=1470492014",P237:P249),2)</f>
        <v>287.01</v>
      </c>
      <c r="AD251" s="2">
        <f>ROUND(SUMIF(AA237:AA249,"=1470492014",Q237:Q249),2)</f>
        <v>1504.59</v>
      </c>
      <c r="AE251" s="2">
        <f>ROUND(SUMIF(AA237:AA249,"=1470492014",R237:R249),2)</f>
        <v>942.05</v>
      </c>
      <c r="AF251" s="2">
        <f>ROUND(SUMIF(AA237:AA249,"=1470492014",S237:S249),2)</f>
        <v>29895.38</v>
      </c>
      <c r="AG251" s="2">
        <f>ROUND(SUMIF(AA237:AA249,"=1470492014",T237:T249),2)</f>
        <v>0</v>
      </c>
      <c r="AH251" s="2">
        <f>SUMIF(AA237:AA249,"=1470492014",U237:U249)</f>
        <v>57.422900000000006</v>
      </c>
      <c r="AI251" s="2">
        <f>SUMIF(AA237:AA249,"=1470492014",V237:V249)</f>
        <v>0</v>
      </c>
      <c r="AJ251" s="2">
        <f>ROUND(SUMIF(AA237:AA249,"=1470492014",W237:W249),2)</f>
        <v>0</v>
      </c>
      <c r="AK251" s="2">
        <f>ROUND(SUMIF(AA237:AA249,"=1470492014",X237:X249),2)</f>
        <v>20926.77</v>
      </c>
      <c r="AL251" s="2">
        <f>ROUND(SUMIF(AA237:AA249,"=1470492014",Y237:Y249),2)</f>
        <v>2989.54</v>
      </c>
      <c r="AM251" s="2"/>
      <c r="AN251" s="2"/>
      <c r="AO251" s="2">
        <f t="shared" ref="AO251:BD251" si="211">ROUND(BX251,2)</f>
        <v>0</v>
      </c>
      <c r="AP251" s="2">
        <f t="shared" si="211"/>
        <v>0</v>
      </c>
      <c r="AQ251" s="2">
        <f t="shared" si="211"/>
        <v>0</v>
      </c>
      <c r="AR251" s="2">
        <f t="shared" si="211"/>
        <v>56620.71</v>
      </c>
      <c r="AS251" s="2">
        <f t="shared" si="211"/>
        <v>0</v>
      </c>
      <c r="AT251" s="2">
        <f t="shared" si="211"/>
        <v>0</v>
      </c>
      <c r="AU251" s="2">
        <f t="shared" si="211"/>
        <v>56620.71</v>
      </c>
      <c r="AV251" s="2">
        <f t="shared" si="211"/>
        <v>287.01</v>
      </c>
      <c r="AW251" s="2">
        <f t="shared" si="211"/>
        <v>287.01</v>
      </c>
      <c r="AX251" s="2">
        <f t="shared" si="211"/>
        <v>0</v>
      </c>
      <c r="AY251" s="2">
        <f t="shared" si="211"/>
        <v>287.01</v>
      </c>
      <c r="AZ251" s="2">
        <f t="shared" si="211"/>
        <v>0</v>
      </c>
      <c r="BA251" s="2">
        <f t="shared" si="211"/>
        <v>0</v>
      </c>
      <c r="BB251" s="2">
        <f t="shared" si="211"/>
        <v>0</v>
      </c>
      <c r="BC251" s="2">
        <f t="shared" si="211"/>
        <v>0</v>
      </c>
      <c r="BD251" s="2">
        <f t="shared" si="211"/>
        <v>0</v>
      </c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>
        <f>ROUND(SUMIF(AA237:AA249,"=1470492014",FQ237:FQ249),2)</f>
        <v>0</v>
      </c>
      <c r="BY251" s="2">
        <f>ROUND(SUMIF(AA237:AA249,"=1470492014",FR237:FR249),2)</f>
        <v>0</v>
      </c>
      <c r="BZ251" s="2">
        <f>ROUND(SUMIF(AA237:AA249,"=1470492014",GL237:GL249),2)</f>
        <v>0</v>
      </c>
      <c r="CA251" s="2">
        <f>ROUND(SUMIF(AA237:AA249,"=1470492014",GM237:GM249),2)</f>
        <v>56620.71</v>
      </c>
      <c r="CB251" s="2">
        <f>ROUND(SUMIF(AA237:AA249,"=1470492014",GN237:GN249),2)</f>
        <v>0</v>
      </c>
      <c r="CC251" s="2">
        <f>ROUND(SUMIF(AA237:AA249,"=1470492014",GO237:GO249),2)</f>
        <v>0</v>
      </c>
      <c r="CD251" s="2">
        <f>ROUND(SUMIF(AA237:AA249,"=1470492014",GP237:GP249),2)</f>
        <v>56620.71</v>
      </c>
      <c r="CE251" s="2">
        <f>AC251-BX251</f>
        <v>287.01</v>
      </c>
      <c r="CF251" s="2">
        <f>AC251-BY251</f>
        <v>287.01</v>
      </c>
      <c r="CG251" s="2">
        <f>BX251-BZ251</f>
        <v>0</v>
      </c>
      <c r="CH251" s="2">
        <f>AC251-BX251-BY251+BZ251</f>
        <v>287.01</v>
      </c>
      <c r="CI251" s="2">
        <f>BY251-BZ251</f>
        <v>0</v>
      </c>
      <c r="CJ251" s="2">
        <f>ROUND(SUMIF(AA237:AA249,"=1470492014",GX237:GX249),2)</f>
        <v>0</v>
      </c>
      <c r="CK251" s="2">
        <f>ROUND(SUMIF(AA237:AA249,"=1470492014",GY237:GY249),2)</f>
        <v>0</v>
      </c>
      <c r="CL251" s="2">
        <f>ROUND(SUMIF(AA237:AA249,"=1470492014",GZ237:GZ249),2)</f>
        <v>0</v>
      </c>
      <c r="CM251" s="2">
        <f>ROUND(SUMIF(AA237:AA249,"=1470492014",HD237:HD249),2)</f>
        <v>0</v>
      </c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>
        <v>0</v>
      </c>
    </row>
    <row r="253" spans="1:245" x14ac:dyDescent="0.2">
      <c r="A253" s="4">
        <v>50</v>
      </c>
      <c r="B253" s="4">
        <v>0</v>
      </c>
      <c r="C253" s="4">
        <v>0</v>
      </c>
      <c r="D253" s="4">
        <v>1</v>
      </c>
      <c r="E253" s="4">
        <v>201</v>
      </c>
      <c r="F253" s="4">
        <f>ROUND(Source!O251,O253)</f>
        <v>31686.98</v>
      </c>
      <c r="G253" s="4" t="s">
        <v>46</v>
      </c>
      <c r="H253" s="4" t="s">
        <v>47</v>
      </c>
      <c r="I253" s="4"/>
      <c r="J253" s="4"/>
      <c r="K253" s="4">
        <v>201</v>
      </c>
      <c r="L253" s="4">
        <v>1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5446.99</v>
      </c>
      <c r="X253" s="4">
        <v>1</v>
      </c>
      <c r="Y253" s="4">
        <v>5446.99</v>
      </c>
      <c r="Z253" s="4"/>
      <c r="AA253" s="4"/>
      <c r="AB253" s="4"/>
    </row>
    <row r="254" spans="1:245" x14ac:dyDescent="0.2">
      <c r="A254" s="4">
        <v>50</v>
      </c>
      <c r="B254" s="4">
        <v>0</v>
      </c>
      <c r="C254" s="4">
        <v>0</v>
      </c>
      <c r="D254" s="4">
        <v>1</v>
      </c>
      <c r="E254" s="4">
        <v>202</v>
      </c>
      <c r="F254" s="4">
        <f>ROUND(Source!P251,O254)</f>
        <v>287.01</v>
      </c>
      <c r="G254" s="4" t="s">
        <v>48</v>
      </c>
      <c r="H254" s="4" t="s">
        <v>49</v>
      </c>
      <c r="I254" s="4"/>
      <c r="J254" s="4"/>
      <c r="K254" s="4">
        <v>202</v>
      </c>
      <c r="L254" s="4">
        <v>2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46.28</v>
      </c>
      <c r="X254" s="4">
        <v>1</v>
      </c>
      <c r="Y254" s="4">
        <v>46.28</v>
      </c>
      <c r="Z254" s="4"/>
      <c r="AA254" s="4"/>
      <c r="AB254" s="4"/>
    </row>
    <row r="255" spans="1:245" x14ac:dyDescent="0.2">
      <c r="A255" s="4">
        <v>50</v>
      </c>
      <c r="B255" s="4">
        <v>0</v>
      </c>
      <c r="C255" s="4">
        <v>0</v>
      </c>
      <c r="D255" s="4">
        <v>1</v>
      </c>
      <c r="E255" s="4">
        <v>222</v>
      </c>
      <c r="F255" s="4">
        <f>ROUND(Source!AO251,O255)</f>
        <v>0</v>
      </c>
      <c r="G255" s="4" t="s">
        <v>50</v>
      </c>
      <c r="H255" s="4" t="s">
        <v>51</v>
      </c>
      <c r="I255" s="4"/>
      <c r="J255" s="4"/>
      <c r="K255" s="4">
        <v>222</v>
      </c>
      <c r="L255" s="4">
        <v>3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45" x14ac:dyDescent="0.2">
      <c r="A256" s="4">
        <v>50</v>
      </c>
      <c r="B256" s="4">
        <v>0</v>
      </c>
      <c r="C256" s="4">
        <v>0</v>
      </c>
      <c r="D256" s="4">
        <v>1</v>
      </c>
      <c r="E256" s="4">
        <v>225</v>
      </c>
      <c r="F256" s="4">
        <f>ROUND(Source!AV251,O256)</f>
        <v>287.01</v>
      </c>
      <c r="G256" s="4" t="s">
        <v>52</v>
      </c>
      <c r="H256" s="4" t="s">
        <v>53</v>
      </c>
      <c r="I256" s="4"/>
      <c r="J256" s="4"/>
      <c r="K256" s="4">
        <v>225</v>
      </c>
      <c r="L256" s="4">
        <v>4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46.28</v>
      </c>
      <c r="X256" s="4">
        <v>1</v>
      </c>
      <c r="Y256" s="4">
        <v>46.28</v>
      </c>
      <c r="Z256" s="4"/>
      <c r="AA256" s="4"/>
      <c r="AB256" s="4"/>
    </row>
    <row r="257" spans="1:28" x14ac:dyDescent="0.2">
      <c r="A257" s="4">
        <v>50</v>
      </c>
      <c r="B257" s="4">
        <v>0</v>
      </c>
      <c r="C257" s="4">
        <v>0</v>
      </c>
      <c r="D257" s="4">
        <v>1</v>
      </c>
      <c r="E257" s="4">
        <v>226</v>
      </c>
      <c r="F257" s="4">
        <f>ROUND(Source!AW251,O257)</f>
        <v>287.01</v>
      </c>
      <c r="G257" s="4" t="s">
        <v>54</v>
      </c>
      <c r="H257" s="4" t="s">
        <v>55</v>
      </c>
      <c r="I257" s="4"/>
      <c r="J257" s="4"/>
      <c r="K257" s="4">
        <v>226</v>
      </c>
      <c r="L257" s="4">
        <v>5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46.28</v>
      </c>
      <c r="X257" s="4">
        <v>1</v>
      </c>
      <c r="Y257" s="4">
        <v>46.28</v>
      </c>
      <c r="Z257" s="4"/>
      <c r="AA257" s="4"/>
      <c r="AB257" s="4"/>
    </row>
    <row r="258" spans="1:28" x14ac:dyDescent="0.2">
      <c r="A258" s="4">
        <v>50</v>
      </c>
      <c r="B258" s="4">
        <v>0</v>
      </c>
      <c r="C258" s="4">
        <v>0</v>
      </c>
      <c r="D258" s="4">
        <v>1</v>
      </c>
      <c r="E258" s="4">
        <v>227</v>
      </c>
      <c r="F258" s="4">
        <f>ROUND(Source!AX251,O258)</f>
        <v>0</v>
      </c>
      <c r="G258" s="4" t="s">
        <v>56</v>
      </c>
      <c r="H258" s="4" t="s">
        <v>57</v>
      </c>
      <c r="I258" s="4"/>
      <c r="J258" s="4"/>
      <c r="K258" s="4">
        <v>227</v>
      </c>
      <c r="L258" s="4">
        <v>6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8" x14ac:dyDescent="0.2">
      <c r="A259" s="4">
        <v>50</v>
      </c>
      <c r="B259" s="4">
        <v>0</v>
      </c>
      <c r="C259" s="4">
        <v>0</v>
      </c>
      <c r="D259" s="4">
        <v>1</v>
      </c>
      <c r="E259" s="4">
        <v>228</v>
      </c>
      <c r="F259" s="4">
        <f>ROUND(Source!AY251,O259)</f>
        <v>287.01</v>
      </c>
      <c r="G259" s="4" t="s">
        <v>58</v>
      </c>
      <c r="H259" s="4" t="s">
        <v>59</v>
      </c>
      <c r="I259" s="4"/>
      <c r="J259" s="4"/>
      <c r="K259" s="4">
        <v>228</v>
      </c>
      <c r="L259" s="4">
        <v>7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46.28</v>
      </c>
      <c r="X259" s="4">
        <v>1</v>
      </c>
      <c r="Y259" s="4">
        <v>46.28</v>
      </c>
      <c r="Z259" s="4"/>
      <c r="AA259" s="4"/>
      <c r="AB259" s="4"/>
    </row>
    <row r="260" spans="1:28" x14ac:dyDescent="0.2">
      <c r="A260" s="4">
        <v>50</v>
      </c>
      <c r="B260" s="4">
        <v>0</v>
      </c>
      <c r="C260" s="4">
        <v>0</v>
      </c>
      <c r="D260" s="4">
        <v>1</v>
      </c>
      <c r="E260" s="4">
        <v>216</v>
      </c>
      <c r="F260" s="4">
        <f>ROUND(Source!AP251,O260)</f>
        <v>0</v>
      </c>
      <c r="G260" s="4" t="s">
        <v>60</v>
      </c>
      <c r="H260" s="4" t="s">
        <v>61</v>
      </c>
      <c r="I260" s="4"/>
      <c r="J260" s="4"/>
      <c r="K260" s="4">
        <v>216</v>
      </c>
      <c r="L260" s="4">
        <v>8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8" x14ac:dyDescent="0.2">
      <c r="A261" s="4">
        <v>50</v>
      </c>
      <c r="B261" s="4">
        <v>0</v>
      </c>
      <c r="C261" s="4">
        <v>0</v>
      </c>
      <c r="D261" s="4">
        <v>1</v>
      </c>
      <c r="E261" s="4">
        <v>223</v>
      </c>
      <c r="F261" s="4">
        <f>ROUND(Source!AQ251,O261)</f>
        <v>0</v>
      </c>
      <c r="G261" s="4" t="s">
        <v>62</v>
      </c>
      <c r="H261" s="4" t="s">
        <v>63</v>
      </c>
      <c r="I261" s="4"/>
      <c r="J261" s="4"/>
      <c r="K261" s="4">
        <v>223</v>
      </c>
      <c r="L261" s="4">
        <v>9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8" x14ac:dyDescent="0.2">
      <c r="A262" s="4">
        <v>50</v>
      </c>
      <c r="B262" s="4">
        <v>0</v>
      </c>
      <c r="C262" s="4">
        <v>0</v>
      </c>
      <c r="D262" s="4">
        <v>1</v>
      </c>
      <c r="E262" s="4">
        <v>229</v>
      </c>
      <c r="F262" s="4">
        <f>ROUND(Source!AZ251,O262)</f>
        <v>0</v>
      </c>
      <c r="G262" s="4" t="s">
        <v>64</v>
      </c>
      <c r="H262" s="4" t="s">
        <v>65</v>
      </c>
      <c r="I262" s="4"/>
      <c r="J262" s="4"/>
      <c r="K262" s="4">
        <v>229</v>
      </c>
      <c r="L262" s="4">
        <v>10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0</v>
      </c>
      <c r="X262" s="4">
        <v>1</v>
      </c>
      <c r="Y262" s="4">
        <v>0</v>
      </c>
      <c r="Z262" s="4"/>
      <c r="AA262" s="4"/>
      <c r="AB262" s="4"/>
    </row>
    <row r="263" spans="1:28" x14ac:dyDescent="0.2">
      <c r="A263" s="4">
        <v>50</v>
      </c>
      <c r="B263" s="4">
        <v>0</v>
      </c>
      <c r="C263" s="4">
        <v>0</v>
      </c>
      <c r="D263" s="4">
        <v>1</v>
      </c>
      <c r="E263" s="4">
        <v>203</v>
      </c>
      <c r="F263" s="4">
        <f>ROUND(Source!Q251,O263)</f>
        <v>1504.59</v>
      </c>
      <c r="G263" s="4" t="s">
        <v>66</v>
      </c>
      <c r="H263" s="4" t="s">
        <v>67</v>
      </c>
      <c r="I263" s="4"/>
      <c r="J263" s="4"/>
      <c r="K263" s="4">
        <v>203</v>
      </c>
      <c r="L263" s="4">
        <v>11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8" x14ac:dyDescent="0.2">
      <c r="A264" s="4">
        <v>50</v>
      </c>
      <c r="B264" s="4">
        <v>0</v>
      </c>
      <c r="C264" s="4">
        <v>0</v>
      </c>
      <c r="D264" s="4">
        <v>1</v>
      </c>
      <c r="E264" s="4">
        <v>231</v>
      </c>
      <c r="F264" s="4">
        <f>ROUND(Source!BB251,O264)</f>
        <v>0</v>
      </c>
      <c r="G264" s="4" t="s">
        <v>68</v>
      </c>
      <c r="H264" s="4" t="s">
        <v>69</v>
      </c>
      <c r="I264" s="4"/>
      <c r="J264" s="4"/>
      <c r="K264" s="4">
        <v>231</v>
      </c>
      <c r="L264" s="4">
        <v>12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8" x14ac:dyDescent="0.2">
      <c r="A265" s="4">
        <v>50</v>
      </c>
      <c r="B265" s="4">
        <v>0</v>
      </c>
      <c r="C265" s="4">
        <v>0</v>
      </c>
      <c r="D265" s="4">
        <v>1</v>
      </c>
      <c r="E265" s="4">
        <v>204</v>
      </c>
      <c r="F265" s="4">
        <f>ROUND(Source!R251,O265)</f>
        <v>942.05</v>
      </c>
      <c r="G265" s="4" t="s">
        <v>70</v>
      </c>
      <c r="H265" s="4" t="s">
        <v>71</v>
      </c>
      <c r="I265" s="4"/>
      <c r="J265" s="4"/>
      <c r="K265" s="4">
        <v>204</v>
      </c>
      <c r="L265" s="4">
        <v>13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8" x14ac:dyDescent="0.2">
      <c r="A266" s="4">
        <v>50</v>
      </c>
      <c r="B266" s="4">
        <v>0</v>
      </c>
      <c r="C266" s="4">
        <v>0</v>
      </c>
      <c r="D266" s="4">
        <v>1</v>
      </c>
      <c r="E266" s="4">
        <v>205</v>
      </c>
      <c r="F266" s="4">
        <f>ROUND(Source!S251,O266)</f>
        <v>29895.38</v>
      </c>
      <c r="G266" s="4" t="s">
        <v>72</v>
      </c>
      <c r="H266" s="4" t="s">
        <v>73</v>
      </c>
      <c r="I266" s="4"/>
      <c r="J266" s="4"/>
      <c r="K266" s="4">
        <v>205</v>
      </c>
      <c r="L266" s="4">
        <v>14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5400.71</v>
      </c>
      <c r="X266" s="4">
        <v>1</v>
      </c>
      <c r="Y266" s="4">
        <v>5400.71</v>
      </c>
      <c r="Z266" s="4"/>
      <c r="AA266" s="4"/>
      <c r="AB266" s="4"/>
    </row>
    <row r="267" spans="1:28" x14ac:dyDescent="0.2">
      <c r="A267" s="4">
        <v>50</v>
      </c>
      <c r="B267" s="4">
        <v>0</v>
      </c>
      <c r="C267" s="4">
        <v>0</v>
      </c>
      <c r="D267" s="4">
        <v>1</v>
      </c>
      <c r="E267" s="4">
        <v>232</v>
      </c>
      <c r="F267" s="4">
        <f>ROUND(Source!BC251,O267)</f>
        <v>0</v>
      </c>
      <c r="G267" s="4" t="s">
        <v>74</v>
      </c>
      <c r="H267" s="4" t="s">
        <v>75</v>
      </c>
      <c r="I267" s="4"/>
      <c r="J267" s="4"/>
      <c r="K267" s="4">
        <v>232</v>
      </c>
      <c r="L267" s="4">
        <v>15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8" x14ac:dyDescent="0.2">
      <c r="A268" s="4">
        <v>50</v>
      </c>
      <c r="B268" s="4">
        <v>0</v>
      </c>
      <c r="C268" s="4">
        <v>0</v>
      </c>
      <c r="D268" s="4">
        <v>1</v>
      </c>
      <c r="E268" s="4">
        <v>214</v>
      </c>
      <c r="F268" s="4">
        <f>ROUND(Source!AS251,O268)</f>
        <v>0</v>
      </c>
      <c r="G268" s="4" t="s">
        <v>76</v>
      </c>
      <c r="H268" s="4" t="s">
        <v>77</v>
      </c>
      <c r="I268" s="4"/>
      <c r="J268" s="4"/>
      <c r="K268" s="4">
        <v>214</v>
      </c>
      <c r="L268" s="4">
        <v>16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8" x14ac:dyDescent="0.2">
      <c r="A269" s="4">
        <v>50</v>
      </c>
      <c r="B269" s="4">
        <v>0</v>
      </c>
      <c r="C269" s="4">
        <v>0</v>
      </c>
      <c r="D269" s="4">
        <v>1</v>
      </c>
      <c r="E269" s="4">
        <v>215</v>
      </c>
      <c r="F269" s="4">
        <f>ROUND(Source!AT251,O269)</f>
        <v>0</v>
      </c>
      <c r="G269" s="4" t="s">
        <v>78</v>
      </c>
      <c r="H269" s="4" t="s">
        <v>79</v>
      </c>
      <c r="I269" s="4"/>
      <c r="J269" s="4"/>
      <c r="K269" s="4">
        <v>215</v>
      </c>
      <c r="L269" s="4">
        <v>17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8" x14ac:dyDescent="0.2">
      <c r="A270" s="4">
        <v>50</v>
      </c>
      <c r="B270" s="4">
        <v>0</v>
      </c>
      <c r="C270" s="4">
        <v>0</v>
      </c>
      <c r="D270" s="4">
        <v>1</v>
      </c>
      <c r="E270" s="4">
        <v>217</v>
      </c>
      <c r="F270" s="4">
        <f>ROUND(Source!AU251,O270)</f>
        <v>56620.71</v>
      </c>
      <c r="G270" s="4" t="s">
        <v>80</v>
      </c>
      <c r="H270" s="4" t="s">
        <v>81</v>
      </c>
      <c r="I270" s="4"/>
      <c r="J270" s="4"/>
      <c r="K270" s="4">
        <v>217</v>
      </c>
      <c r="L270" s="4">
        <v>18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9767.56</v>
      </c>
      <c r="X270" s="4">
        <v>1</v>
      </c>
      <c r="Y270" s="4">
        <v>9767.56</v>
      </c>
      <c r="Z270" s="4"/>
      <c r="AA270" s="4"/>
      <c r="AB270" s="4"/>
    </row>
    <row r="271" spans="1:28" x14ac:dyDescent="0.2">
      <c r="A271" s="4">
        <v>50</v>
      </c>
      <c r="B271" s="4">
        <v>0</v>
      </c>
      <c r="C271" s="4">
        <v>0</v>
      </c>
      <c r="D271" s="4">
        <v>1</v>
      </c>
      <c r="E271" s="4">
        <v>230</v>
      </c>
      <c r="F271" s="4">
        <f>ROUND(Source!BA251,O271)</f>
        <v>0</v>
      </c>
      <c r="G271" s="4" t="s">
        <v>82</v>
      </c>
      <c r="H271" s="4" t="s">
        <v>83</v>
      </c>
      <c r="I271" s="4"/>
      <c r="J271" s="4"/>
      <c r="K271" s="4">
        <v>230</v>
      </c>
      <c r="L271" s="4">
        <v>19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8" x14ac:dyDescent="0.2">
      <c r="A272" s="4">
        <v>50</v>
      </c>
      <c r="B272" s="4">
        <v>0</v>
      </c>
      <c r="C272" s="4">
        <v>0</v>
      </c>
      <c r="D272" s="4">
        <v>1</v>
      </c>
      <c r="E272" s="4">
        <v>206</v>
      </c>
      <c r="F272" s="4">
        <f>ROUND(Source!T251,O272)</f>
        <v>0</v>
      </c>
      <c r="G272" s="4" t="s">
        <v>84</v>
      </c>
      <c r="H272" s="4" t="s">
        <v>85</v>
      </c>
      <c r="I272" s="4"/>
      <c r="J272" s="4"/>
      <c r="K272" s="4">
        <v>206</v>
      </c>
      <c r="L272" s="4">
        <v>20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06" x14ac:dyDescent="0.2">
      <c r="A273" s="4">
        <v>50</v>
      </c>
      <c r="B273" s="4">
        <v>0</v>
      </c>
      <c r="C273" s="4">
        <v>0</v>
      </c>
      <c r="D273" s="4">
        <v>1</v>
      </c>
      <c r="E273" s="4">
        <v>207</v>
      </c>
      <c r="F273" s="4">
        <f>Source!U251</f>
        <v>57.422900000000006</v>
      </c>
      <c r="G273" s="4" t="s">
        <v>86</v>
      </c>
      <c r="H273" s="4" t="s">
        <v>87</v>
      </c>
      <c r="I273" s="4"/>
      <c r="J273" s="4"/>
      <c r="K273" s="4">
        <v>207</v>
      </c>
      <c r="L273" s="4">
        <v>21</v>
      </c>
      <c r="M273" s="4">
        <v>3</v>
      </c>
      <c r="N273" s="4" t="s">
        <v>3</v>
      </c>
      <c r="O273" s="4">
        <v>-1</v>
      </c>
      <c r="P273" s="4"/>
      <c r="Q273" s="4"/>
      <c r="R273" s="4"/>
      <c r="S273" s="4"/>
      <c r="T273" s="4"/>
      <c r="U273" s="4"/>
      <c r="V273" s="4"/>
      <c r="W273" s="4">
        <v>9.8628</v>
      </c>
      <c r="X273" s="4">
        <v>1</v>
      </c>
      <c r="Y273" s="4">
        <v>9.8628</v>
      </c>
      <c r="Z273" s="4"/>
      <c r="AA273" s="4"/>
      <c r="AB273" s="4"/>
    </row>
    <row r="274" spans="1:206" x14ac:dyDescent="0.2">
      <c r="A274" s="4">
        <v>50</v>
      </c>
      <c r="B274" s="4">
        <v>0</v>
      </c>
      <c r="C274" s="4">
        <v>0</v>
      </c>
      <c r="D274" s="4">
        <v>1</v>
      </c>
      <c r="E274" s="4">
        <v>208</v>
      </c>
      <c r="F274" s="4">
        <f>Source!V251</f>
        <v>0</v>
      </c>
      <c r="G274" s="4" t="s">
        <v>88</v>
      </c>
      <c r="H274" s="4" t="s">
        <v>89</v>
      </c>
      <c r="I274" s="4"/>
      <c r="J274" s="4"/>
      <c r="K274" s="4">
        <v>208</v>
      </c>
      <c r="L274" s="4">
        <v>22</v>
      </c>
      <c r="M274" s="4">
        <v>3</v>
      </c>
      <c r="N274" s="4" t="s">
        <v>3</v>
      </c>
      <c r="O274" s="4">
        <v>-1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06" x14ac:dyDescent="0.2">
      <c r="A275" s="4">
        <v>50</v>
      </c>
      <c r="B275" s="4">
        <v>0</v>
      </c>
      <c r="C275" s="4">
        <v>0</v>
      </c>
      <c r="D275" s="4">
        <v>1</v>
      </c>
      <c r="E275" s="4">
        <v>209</v>
      </c>
      <c r="F275" s="4">
        <f>ROUND(Source!W251,O275)</f>
        <v>0</v>
      </c>
      <c r="G275" s="4" t="s">
        <v>90</v>
      </c>
      <c r="H275" s="4" t="s">
        <v>91</v>
      </c>
      <c r="I275" s="4"/>
      <c r="J275" s="4"/>
      <c r="K275" s="4">
        <v>209</v>
      </c>
      <c r="L275" s="4">
        <v>23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06" x14ac:dyDescent="0.2">
      <c r="A276" s="4">
        <v>50</v>
      </c>
      <c r="B276" s="4">
        <v>0</v>
      </c>
      <c r="C276" s="4">
        <v>0</v>
      </c>
      <c r="D276" s="4">
        <v>1</v>
      </c>
      <c r="E276" s="4">
        <v>233</v>
      </c>
      <c r="F276" s="4">
        <f>ROUND(Source!BD251,O276)</f>
        <v>0</v>
      </c>
      <c r="G276" s="4" t="s">
        <v>92</v>
      </c>
      <c r="H276" s="4" t="s">
        <v>93</v>
      </c>
      <c r="I276" s="4"/>
      <c r="J276" s="4"/>
      <c r="K276" s="4">
        <v>233</v>
      </c>
      <c r="L276" s="4">
        <v>24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06" x14ac:dyDescent="0.2">
      <c r="A277" s="4">
        <v>50</v>
      </c>
      <c r="B277" s="4">
        <v>0</v>
      </c>
      <c r="C277" s="4">
        <v>0</v>
      </c>
      <c r="D277" s="4">
        <v>1</v>
      </c>
      <c r="E277" s="4">
        <v>210</v>
      </c>
      <c r="F277" s="4">
        <f>ROUND(Source!X251,O277)</f>
        <v>20926.77</v>
      </c>
      <c r="G277" s="4" t="s">
        <v>94</v>
      </c>
      <c r="H277" s="4" t="s">
        <v>95</v>
      </c>
      <c r="I277" s="4"/>
      <c r="J277" s="4"/>
      <c r="K277" s="4">
        <v>210</v>
      </c>
      <c r="L277" s="4">
        <v>25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3780.5</v>
      </c>
      <c r="X277" s="4">
        <v>1</v>
      </c>
      <c r="Y277" s="4">
        <v>3780.5</v>
      </c>
      <c r="Z277" s="4"/>
      <c r="AA277" s="4"/>
      <c r="AB277" s="4"/>
    </row>
    <row r="278" spans="1:206" x14ac:dyDescent="0.2">
      <c r="A278" s="4">
        <v>50</v>
      </c>
      <c r="B278" s="4">
        <v>0</v>
      </c>
      <c r="C278" s="4">
        <v>0</v>
      </c>
      <c r="D278" s="4">
        <v>1</v>
      </c>
      <c r="E278" s="4">
        <v>211</v>
      </c>
      <c r="F278" s="4">
        <f>ROUND(Source!Y251,O278)</f>
        <v>2989.54</v>
      </c>
      <c r="G278" s="4" t="s">
        <v>96</v>
      </c>
      <c r="H278" s="4" t="s">
        <v>97</v>
      </c>
      <c r="I278" s="4"/>
      <c r="J278" s="4"/>
      <c r="K278" s="4">
        <v>211</v>
      </c>
      <c r="L278" s="4">
        <v>26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540.07000000000005</v>
      </c>
      <c r="X278" s="4">
        <v>1</v>
      </c>
      <c r="Y278" s="4">
        <v>540.07000000000005</v>
      </c>
      <c r="Z278" s="4"/>
      <c r="AA278" s="4"/>
      <c r="AB278" s="4"/>
    </row>
    <row r="279" spans="1:206" x14ac:dyDescent="0.2">
      <c r="A279" s="4">
        <v>50</v>
      </c>
      <c r="B279" s="4">
        <v>0</v>
      </c>
      <c r="C279" s="4">
        <v>0</v>
      </c>
      <c r="D279" s="4">
        <v>1</v>
      </c>
      <c r="E279" s="4">
        <v>224</v>
      </c>
      <c r="F279" s="4">
        <f>ROUND(Source!AR251,O279)</f>
        <v>56620.71</v>
      </c>
      <c r="G279" s="4" t="s">
        <v>98</v>
      </c>
      <c r="H279" s="4" t="s">
        <v>99</v>
      </c>
      <c r="I279" s="4"/>
      <c r="J279" s="4"/>
      <c r="K279" s="4">
        <v>224</v>
      </c>
      <c r="L279" s="4">
        <v>27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9767.56</v>
      </c>
      <c r="X279" s="4">
        <v>1</v>
      </c>
      <c r="Y279" s="4">
        <v>9767.56</v>
      </c>
      <c r="Z279" s="4"/>
      <c r="AA279" s="4"/>
      <c r="AB279" s="4"/>
    </row>
    <row r="281" spans="1:206" x14ac:dyDescent="0.2">
      <c r="A281" s="2">
        <v>51</v>
      </c>
      <c r="B281" s="2">
        <f>B24</f>
        <v>1</v>
      </c>
      <c r="C281" s="2">
        <f>A24</f>
        <v>4</v>
      </c>
      <c r="D281" s="2">
        <f>ROW(A24)</f>
        <v>24</v>
      </c>
      <c r="E281" s="2"/>
      <c r="F281" s="2" t="str">
        <f>IF(F24&lt;&gt;"",F24,"")</f>
        <v>Новый раздел</v>
      </c>
      <c r="G281" s="2" t="str">
        <f>IF(G24&lt;&gt;"",G24,"")</f>
        <v>1 Водоснабжение и водоотведение</v>
      </c>
      <c r="H281" s="2">
        <v>0</v>
      </c>
      <c r="I281" s="2"/>
      <c r="J281" s="2"/>
      <c r="K281" s="2"/>
      <c r="L281" s="2"/>
      <c r="M281" s="2"/>
      <c r="N281" s="2"/>
      <c r="O281" s="2">
        <f t="shared" ref="O281:T281" si="212">ROUND(O40+O78+O123+O164+O203+O251+AB281,2)</f>
        <v>40945.49</v>
      </c>
      <c r="P281" s="2">
        <f t="shared" si="212"/>
        <v>345.47</v>
      </c>
      <c r="Q281" s="2">
        <f t="shared" si="212"/>
        <v>4049.36</v>
      </c>
      <c r="R281" s="2">
        <f t="shared" si="212"/>
        <v>2555.62</v>
      </c>
      <c r="S281" s="2">
        <f t="shared" si="212"/>
        <v>36550.660000000003</v>
      </c>
      <c r="T281" s="2">
        <f t="shared" si="212"/>
        <v>0</v>
      </c>
      <c r="U281" s="2">
        <f>U40+U78+U123+U164+U203+U251+AH281</f>
        <v>68.266900000000007</v>
      </c>
      <c r="V281" s="2">
        <f>V40+V78+V123+V164+V203+V251+AI281</f>
        <v>0</v>
      </c>
      <c r="W281" s="2">
        <f>ROUND(W40+W78+W123+W164+W203+W251+AJ281,2)</f>
        <v>0</v>
      </c>
      <c r="X281" s="2">
        <f>ROUND(X40+X78+X123+X164+X203+X251+AK281,2)</f>
        <v>25585.47</v>
      </c>
      <c r="Y281" s="2">
        <f>ROUND(Y40+Y78+Y123+Y164+Y203+Y251+AL281,2)</f>
        <v>3655.07</v>
      </c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>
        <f t="shared" ref="AO281:BD281" si="213">ROUND(AO40+AO78+AO123+AO164+AO203+AO251+BX281,2)</f>
        <v>0</v>
      </c>
      <c r="AP281" s="2">
        <f t="shared" si="213"/>
        <v>0</v>
      </c>
      <c r="AQ281" s="2">
        <f t="shared" si="213"/>
        <v>0</v>
      </c>
      <c r="AR281" s="2">
        <f t="shared" si="213"/>
        <v>72946.100000000006</v>
      </c>
      <c r="AS281" s="2">
        <f t="shared" si="213"/>
        <v>0</v>
      </c>
      <c r="AT281" s="2">
        <f t="shared" si="213"/>
        <v>0</v>
      </c>
      <c r="AU281" s="2">
        <f t="shared" si="213"/>
        <v>72946.100000000006</v>
      </c>
      <c r="AV281" s="2">
        <f t="shared" si="213"/>
        <v>345.47</v>
      </c>
      <c r="AW281" s="2">
        <f t="shared" si="213"/>
        <v>345.47</v>
      </c>
      <c r="AX281" s="2">
        <f t="shared" si="213"/>
        <v>0</v>
      </c>
      <c r="AY281" s="2">
        <f t="shared" si="213"/>
        <v>345.47</v>
      </c>
      <c r="AZ281" s="2">
        <f t="shared" si="213"/>
        <v>0</v>
      </c>
      <c r="BA281" s="2">
        <f t="shared" si="213"/>
        <v>0</v>
      </c>
      <c r="BB281" s="2">
        <f t="shared" si="213"/>
        <v>0</v>
      </c>
      <c r="BC281" s="2">
        <f t="shared" si="213"/>
        <v>0</v>
      </c>
      <c r="BD281" s="2">
        <f t="shared" si="213"/>
        <v>0</v>
      </c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>
        <v>0</v>
      </c>
    </row>
    <row r="283" spans="1:206" x14ac:dyDescent="0.2">
      <c r="A283" s="4">
        <v>50</v>
      </c>
      <c r="B283" s="4">
        <v>0</v>
      </c>
      <c r="C283" s="4">
        <v>0</v>
      </c>
      <c r="D283" s="4">
        <v>1</v>
      </c>
      <c r="E283" s="4">
        <v>201</v>
      </c>
      <c r="F283" s="4">
        <f>ROUND(Source!O281,O283)</f>
        <v>40945.49</v>
      </c>
      <c r="G283" s="4" t="s">
        <v>46</v>
      </c>
      <c r="H283" s="4" t="s">
        <v>47</v>
      </c>
      <c r="I283" s="4"/>
      <c r="J283" s="4"/>
      <c r="K283" s="4">
        <v>201</v>
      </c>
      <c r="L283" s="4">
        <v>1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40945.49</v>
      </c>
      <c r="X283" s="4">
        <v>1</v>
      </c>
      <c r="Y283" s="4">
        <v>40945.49</v>
      </c>
      <c r="Z283" s="4"/>
      <c r="AA283" s="4"/>
      <c r="AB283" s="4"/>
    </row>
    <row r="284" spans="1:206" x14ac:dyDescent="0.2">
      <c r="A284" s="4">
        <v>50</v>
      </c>
      <c r="B284" s="4">
        <v>0</v>
      </c>
      <c r="C284" s="4">
        <v>0</v>
      </c>
      <c r="D284" s="4">
        <v>1</v>
      </c>
      <c r="E284" s="4">
        <v>202</v>
      </c>
      <c r="F284" s="4">
        <f>ROUND(Source!P281,O284)</f>
        <v>345.47</v>
      </c>
      <c r="G284" s="4" t="s">
        <v>48</v>
      </c>
      <c r="H284" s="4" t="s">
        <v>49</v>
      </c>
      <c r="I284" s="4"/>
      <c r="J284" s="4"/>
      <c r="K284" s="4">
        <v>202</v>
      </c>
      <c r="L284" s="4">
        <v>2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345.47</v>
      </c>
      <c r="X284" s="4">
        <v>1</v>
      </c>
      <c r="Y284" s="4">
        <v>345.47</v>
      </c>
      <c r="Z284" s="4"/>
      <c r="AA284" s="4"/>
      <c r="AB284" s="4"/>
    </row>
    <row r="285" spans="1:206" x14ac:dyDescent="0.2">
      <c r="A285" s="4">
        <v>50</v>
      </c>
      <c r="B285" s="4">
        <v>0</v>
      </c>
      <c r="C285" s="4">
        <v>0</v>
      </c>
      <c r="D285" s="4">
        <v>1</v>
      </c>
      <c r="E285" s="4">
        <v>222</v>
      </c>
      <c r="F285" s="4">
        <f>ROUND(Source!AO281,O285)</f>
        <v>0</v>
      </c>
      <c r="G285" s="4" t="s">
        <v>50</v>
      </c>
      <c r="H285" s="4" t="s">
        <v>51</v>
      </c>
      <c r="I285" s="4"/>
      <c r="J285" s="4"/>
      <c r="K285" s="4">
        <v>222</v>
      </c>
      <c r="L285" s="4">
        <v>3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06" x14ac:dyDescent="0.2">
      <c r="A286" s="4">
        <v>50</v>
      </c>
      <c r="B286" s="4">
        <v>0</v>
      </c>
      <c r="C286" s="4">
        <v>0</v>
      </c>
      <c r="D286" s="4">
        <v>1</v>
      </c>
      <c r="E286" s="4">
        <v>225</v>
      </c>
      <c r="F286" s="4">
        <f>ROUND(Source!AV281,O286)</f>
        <v>345.47</v>
      </c>
      <c r="G286" s="4" t="s">
        <v>52</v>
      </c>
      <c r="H286" s="4" t="s">
        <v>53</v>
      </c>
      <c r="I286" s="4"/>
      <c r="J286" s="4"/>
      <c r="K286" s="4">
        <v>225</v>
      </c>
      <c r="L286" s="4">
        <v>4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345.47</v>
      </c>
      <c r="X286" s="4">
        <v>1</v>
      </c>
      <c r="Y286" s="4">
        <v>345.47</v>
      </c>
      <c r="Z286" s="4"/>
      <c r="AA286" s="4"/>
      <c r="AB286" s="4"/>
    </row>
    <row r="287" spans="1:206" x14ac:dyDescent="0.2">
      <c r="A287" s="4">
        <v>50</v>
      </c>
      <c r="B287" s="4">
        <v>0</v>
      </c>
      <c r="C287" s="4">
        <v>0</v>
      </c>
      <c r="D287" s="4">
        <v>1</v>
      </c>
      <c r="E287" s="4">
        <v>226</v>
      </c>
      <c r="F287" s="4">
        <f>ROUND(Source!AW281,O287)</f>
        <v>345.47</v>
      </c>
      <c r="G287" s="4" t="s">
        <v>54</v>
      </c>
      <c r="H287" s="4" t="s">
        <v>55</v>
      </c>
      <c r="I287" s="4"/>
      <c r="J287" s="4"/>
      <c r="K287" s="4">
        <v>226</v>
      </c>
      <c r="L287" s="4">
        <v>5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345.47</v>
      </c>
      <c r="X287" s="4">
        <v>1</v>
      </c>
      <c r="Y287" s="4">
        <v>345.47</v>
      </c>
      <c r="Z287" s="4"/>
      <c r="AA287" s="4"/>
      <c r="AB287" s="4"/>
    </row>
    <row r="288" spans="1:206" x14ac:dyDescent="0.2">
      <c r="A288" s="4">
        <v>50</v>
      </c>
      <c r="B288" s="4">
        <v>0</v>
      </c>
      <c r="C288" s="4">
        <v>0</v>
      </c>
      <c r="D288" s="4">
        <v>1</v>
      </c>
      <c r="E288" s="4">
        <v>227</v>
      </c>
      <c r="F288" s="4">
        <f>ROUND(Source!AX281,O288)</f>
        <v>0</v>
      </c>
      <c r="G288" s="4" t="s">
        <v>56</v>
      </c>
      <c r="H288" s="4" t="s">
        <v>57</v>
      </c>
      <c r="I288" s="4"/>
      <c r="J288" s="4"/>
      <c r="K288" s="4">
        <v>227</v>
      </c>
      <c r="L288" s="4">
        <v>6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0</v>
      </c>
      <c r="X288" s="4">
        <v>1</v>
      </c>
      <c r="Y288" s="4">
        <v>0</v>
      </c>
      <c r="Z288" s="4"/>
      <c r="AA288" s="4"/>
      <c r="AB288" s="4"/>
    </row>
    <row r="289" spans="1:28" x14ac:dyDescent="0.2">
      <c r="A289" s="4">
        <v>50</v>
      </c>
      <c r="B289" s="4">
        <v>0</v>
      </c>
      <c r="C289" s="4">
        <v>0</v>
      </c>
      <c r="D289" s="4">
        <v>1</v>
      </c>
      <c r="E289" s="4">
        <v>228</v>
      </c>
      <c r="F289" s="4">
        <f>ROUND(Source!AY281,O289)</f>
        <v>345.47</v>
      </c>
      <c r="G289" s="4" t="s">
        <v>58</v>
      </c>
      <c r="H289" s="4" t="s">
        <v>59</v>
      </c>
      <c r="I289" s="4"/>
      <c r="J289" s="4"/>
      <c r="K289" s="4">
        <v>228</v>
      </c>
      <c r="L289" s="4">
        <v>7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345.47</v>
      </c>
      <c r="X289" s="4">
        <v>1</v>
      </c>
      <c r="Y289" s="4">
        <v>345.47</v>
      </c>
      <c r="Z289" s="4"/>
      <c r="AA289" s="4"/>
      <c r="AB289" s="4"/>
    </row>
    <row r="290" spans="1:28" x14ac:dyDescent="0.2">
      <c r="A290" s="4">
        <v>50</v>
      </c>
      <c r="B290" s="4">
        <v>0</v>
      </c>
      <c r="C290" s="4">
        <v>0</v>
      </c>
      <c r="D290" s="4">
        <v>1</v>
      </c>
      <c r="E290" s="4">
        <v>216</v>
      </c>
      <c r="F290" s="4">
        <f>ROUND(Source!AP281,O290)</f>
        <v>0</v>
      </c>
      <c r="G290" s="4" t="s">
        <v>60</v>
      </c>
      <c r="H290" s="4" t="s">
        <v>61</v>
      </c>
      <c r="I290" s="4"/>
      <c r="J290" s="4"/>
      <c r="K290" s="4">
        <v>216</v>
      </c>
      <c r="L290" s="4">
        <v>8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8" x14ac:dyDescent="0.2">
      <c r="A291" s="4">
        <v>50</v>
      </c>
      <c r="B291" s="4">
        <v>0</v>
      </c>
      <c r="C291" s="4">
        <v>0</v>
      </c>
      <c r="D291" s="4">
        <v>1</v>
      </c>
      <c r="E291" s="4">
        <v>223</v>
      </c>
      <c r="F291" s="4">
        <f>ROUND(Source!AQ281,O291)</f>
        <v>0</v>
      </c>
      <c r="G291" s="4" t="s">
        <v>62</v>
      </c>
      <c r="H291" s="4" t="s">
        <v>63</v>
      </c>
      <c r="I291" s="4"/>
      <c r="J291" s="4"/>
      <c r="K291" s="4">
        <v>223</v>
      </c>
      <c r="L291" s="4">
        <v>9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8" x14ac:dyDescent="0.2">
      <c r="A292" s="4">
        <v>50</v>
      </c>
      <c r="B292" s="4">
        <v>0</v>
      </c>
      <c r="C292" s="4">
        <v>0</v>
      </c>
      <c r="D292" s="4">
        <v>1</v>
      </c>
      <c r="E292" s="4">
        <v>229</v>
      </c>
      <c r="F292" s="4">
        <f>ROUND(Source!AZ281,O292)</f>
        <v>0</v>
      </c>
      <c r="G292" s="4" t="s">
        <v>64</v>
      </c>
      <c r="H292" s="4" t="s">
        <v>65</v>
      </c>
      <c r="I292" s="4"/>
      <c r="J292" s="4"/>
      <c r="K292" s="4">
        <v>229</v>
      </c>
      <c r="L292" s="4">
        <v>10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0</v>
      </c>
      <c r="X292" s="4">
        <v>1</v>
      </c>
      <c r="Y292" s="4">
        <v>0</v>
      </c>
      <c r="Z292" s="4"/>
      <c r="AA292" s="4"/>
      <c r="AB292" s="4"/>
    </row>
    <row r="293" spans="1:28" x14ac:dyDescent="0.2">
      <c r="A293" s="4">
        <v>50</v>
      </c>
      <c r="B293" s="4">
        <v>0</v>
      </c>
      <c r="C293" s="4">
        <v>0</v>
      </c>
      <c r="D293" s="4">
        <v>1</v>
      </c>
      <c r="E293" s="4">
        <v>203</v>
      </c>
      <c r="F293" s="4">
        <f>ROUND(Source!Q281,O293)</f>
        <v>4049.36</v>
      </c>
      <c r="G293" s="4" t="s">
        <v>66</v>
      </c>
      <c r="H293" s="4" t="s">
        <v>67</v>
      </c>
      <c r="I293" s="4"/>
      <c r="J293" s="4"/>
      <c r="K293" s="4">
        <v>203</v>
      </c>
      <c r="L293" s="4">
        <v>11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4049.36</v>
      </c>
      <c r="X293" s="4">
        <v>1</v>
      </c>
      <c r="Y293" s="4">
        <v>4049.36</v>
      </c>
      <c r="Z293" s="4"/>
      <c r="AA293" s="4"/>
      <c r="AB293" s="4"/>
    </row>
    <row r="294" spans="1:28" x14ac:dyDescent="0.2">
      <c r="A294" s="4">
        <v>50</v>
      </c>
      <c r="B294" s="4">
        <v>0</v>
      </c>
      <c r="C294" s="4">
        <v>0</v>
      </c>
      <c r="D294" s="4">
        <v>1</v>
      </c>
      <c r="E294" s="4">
        <v>231</v>
      </c>
      <c r="F294" s="4">
        <f>ROUND(Source!BB281,O294)</f>
        <v>0</v>
      </c>
      <c r="G294" s="4" t="s">
        <v>68</v>
      </c>
      <c r="H294" s="4" t="s">
        <v>69</v>
      </c>
      <c r="I294" s="4"/>
      <c r="J294" s="4"/>
      <c r="K294" s="4">
        <v>231</v>
      </c>
      <c r="L294" s="4">
        <v>12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8" x14ac:dyDescent="0.2">
      <c r="A295" s="4">
        <v>50</v>
      </c>
      <c r="B295" s="4">
        <v>0</v>
      </c>
      <c r="C295" s="4">
        <v>0</v>
      </c>
      <c r="D295" s="4">
        <v>1</v>
      </c>
      <c r="E295" s="4">
        <v>204</v>
      </c>
      <c r="F295" s="4">
        <f>ROUND(Source!R281,O295)</f>
        <v>2555.62</v>
      </c>
      <c r="G295" s="4" t="s">
        <v>70</v>
      </c>
      <c r="H295" s="4" t="s">
        <v>71</v>
      </c>
      <c r="I295" s="4"/>
      <c r="J295" s="4"/>
      <c r="K295" s="4">
        <v>204</v>
      </c>
      <c r="L295" s="4">
        <v>13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2555.62</v>
      </c>
      <c r="X295" s="4">
        <v>1</v>
      </c>
      <c r="Y295" s="4">
        <v>2555.62</v>
      </c>
      <c r="Z295" s="4"/>
      <c r="AA295" s="4"/>
      <c r="AB295" s="4"/>
    </row>
    <row r="296" spans="1:28" x14ac:dyDescent="0.2">
      <c r="A296" s="4">
        <v>50</v>
      </c>
      <c r="B296" s="4">
        <v>0</v>
      </c>
      <c r="C296" s="4">
        <v>0</v>
      </c>
      <c r="D296" s="4">
        <v>1</v>
      </c>
      <c r="E296" s="4">
        <v>205</v>
      </c>
      <c r="F296" s="4">
        <f>ROUND(Source!S281,O296)</f>
        <v>36550.660000000003</v>
      </c>
      <c r="G296" s="4" t="s">
        <v>72</v>
      </c>
      <c r="H296" s="4" t="s">
        <v>73</v>
      </c>
      <c r="I296" s="4"/>
      <c r="J296" s="4"/>
      <c r="K296" s="4">
        <v>205</v>
      </c>
      <c r="L296" s="4">
        <v>14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36550.660000000003</v>
      </c>
      <c r="X296" s="4">
        <v>1</v>
      </c>
      <c r="Y296" s="4">
        <v>36550.660000000003</v>
      </c>
      <c r="Z296" s="4"/>
      <c r="AA296" s="4"/>
      <c r="AB296" s="4"/>
    </row>
    <row r="297" spans="1:28" x14ac:dyDescent="0.2">
      <c r="A297" s="4">
        <v>50</v>
      </c>
      <c r="B297" s="4">
        <v>0</v>
      </c>
      <c r="C297" s="4">
        <v>0</v>
      </c>
      <c r="D297" s="4">
        <v>1</v>
      </c>
      <c r="E297" s="4">
        <v>232</v>
      </c>
      <c r="F297" s="4">
        <f>ROUND(Source!BC281,O297)</f>
        <v>0</v>
      </c>
      <c r="G297" s="4" t="s">
        <v>74</v>
      </c>
      <c r="H297" s="4" t="s">
        <v>75</v>
      </c>
      <c r="I297" s="4"/>
      <c r="J297" s="4"/>
      <c r="K297" s="4">
        <v>232</v>
      </c>
      <c r="L297" s="4">
        <v>15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8" x14ac:dyDescent="0.2">
      <c r="A298" s="4">
        <v>50</v>
      </c>
      <c r="B298" s="4">
        <v>0</v>
      </c>
      <c r="C298" s="4">
        <v>0</v>
      </c>
      <c r="D298" s="4">
        <v>1</v>
      </c>
      <c r="E298" s="4">
        <v>214</v>
      </c>
      <c r="F298" s="4">
        <f>ROUND(Source!AS281,O298)</f>
        <v>0</v>
      </c>
      <c r="G298" s="4" t="s">
        <v>76</v>
      </c>
      <c r="H298" s="4" t="s">
        <v>77</v>
      </c>
      <c r="I298" s="4"/>
      <c r="J298" s="4"/>
      <c r="K298" s="4">
        <v>214</v>
      </c>
      <c r="L298" s="4">
        <v>16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0</v>
      </c>
      <c r="X298" s="4">
        <v>1</v>
      </c>
      <c r="Y298" s="4">
        <v>0</v>
      </c>
      <c r="Z298" s="4"/>
      <c r="AA298" s="4"/>
      <c r="AB298" s="4"/>
    </row>
    <row r="299" spans="1:28" x14ac:dyDescent="0.2">
      <c r="A299" s="4">
        <v>50</v>
      </c>
      <c r="B299" s="4">
        <v>0</v>
      </c>
      <c r="C299" s="4">
        <v>0</v>
      </c>
      <c r="D299" s="4">
        <v>1</v>
      </c>
      <c r="E299" s="4">
        <v>215</v>
      </c>
      <c r="F299" s="4">
        <f>ROUND(Source!AT281,O299)</f>
        <v>0</v>
      </c>
      <c r="G299" s="4" t="s">
        <v>78</v>
      </c>
      <c r="H299" s="4" t="s">
        <v>79</v>
      </c>
      <c r="I299" s="4"/>
      <c r="J299" s="4"/>
      <c r="K299" s="4">
        <v>215</v>
      </c>
      <c r="L299" s="4">
        <v>17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8" x14ac:dyDescent="0.2">
      <c r="A300" s="4">
        <v>50</v>
      </c>
      <c r="B300" s="4">
        <v>0</v>
      </c>
      <c r="C300" s="4">
        <v>0</v>
      </c>
      <c r="D300" s="4">
        <v>1</v>
      </c>
      <c r="E300" s="4">
        <v>217</v>
      </c>
      <c r="F300" s="4">
        <f>ROUND(Source!AU281,O300)</f>
        <v>72946.100000000006</v>
      </c>
      <c r="G300" s="4" t="s">
        <v>80</v>
      </c>
      <c r="H300" s="4" t="s">
        <v>81</v>
      </c>
      <c r="I300" s="4"/>
      <c r="J300" s="4"/>
      <c r="K300" s="4">
        <v>217</v>
      </c>
      <c r="L300" s="4">
        <v>18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72946.100000000006</v>
      </c>
      <c r="X300" s="4">
        <v>1</v>
      </c>
      <c r="Y300" s="4">
        <v>72946.100000000006</v>
      </c>
      <c r="Z300" s="4"/>
      <c r="AA300" s="4"/>
      <c r="AB300" s="4"/>
    </row>
    <row r="301" spans="1:28" x14ac:dyDescent="0.2">
      <c r="A301" s="4">
        <v>50</v>
      </c>
      <c r="B301" s="4">
        <v>0</v>
      </c>
      <c r="C301" s="4">
        <v>0</v>
      </c>
      <c r="D301" s="4">
        <v>1</v>
      </c>
      <c r="E301" s="4">
        <v>230</v>
      </c>
      <c r="F301" s="4">
        <f>ROUND(Source!BA281,O301)</f>
        <v>0</v>
      </c>
      <c r="G301" s="4" t="s">
        <v>82</v>
      </c>
      <c r="H301" s="4" t="s">
        <v>83</v>
      </c>
      <c r="I301" s="4"/>
      <c r="J301" s="4"/>
      <c r="K301" s="4">
        <v>230</v>
      </c>
      <c r="L301" s="4">
        <v>19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8" x14ac:dyDescent="0.2">
      <c r="A302" s="4">
        <v>50</v>
      </c>
      <c r="B302" s="4">
        <v>0</v>
      </c>
      <c r="C302" s="4">
        <v>0</v>
      </c>
      <c r="D302" s="4">
        <v>1</v>
      </c>
      <c r="E302" s="4">
        <v>206</v>
      </c>
      <c r="F302" s="4">
        <f>ROUND(Source!T281,O302)</f>
        <v>0</v>
      </c>
      <c r="G302" s="4" t="s">
        <v>84</v>
      </c>
      <c r="H302" s="4" t="s">
        <v>85</v>
      </c>
      <c r="I302" s="4"/>
      <c r="J302" s="4"/>
      <c r="K302" s="4">
        <v>206</v>
      </c>
      <c r="L302" s="4">
        <v>20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0</v>
      </c>
      <c r="X302" s="4">
        <v>1</v>
      </c>
      <c r="Y302" s="4">
        <v>0</v>
      </c>
      <c r="Z302" s="4"/>
      <c r="AA302" s="4"/>
      <c r="AB302" s="4"/>
    </row>
    <row r="303" spans="1:28" x14ac:dyDescent="0.2">
      <c r="A303" s="4">
        <v>50</v>
      </c>
      <c r="B303" s="4">
        <v>0</v>
      </c>
      <c r="C303" s="4">
        <v>0</v>
      </c>
      <c r="D303" s="4">
        <v>1</v>
      </c>
      <c r="E303" s="4">
        <v>207</v>
      </c>
      <c r="F303" s="4">
        <f>Source!U281</f>
        <v>68.266900000000007</v>
      </c>
      <c r="G303" s="4" t="s">
        <v>86</v>
      </c>
      <c r="H303" s="4" t="s">
        <v>87</v>
      </c>
      <c r="I303" s="4"/>
      <c r="J303" s="4"/>
      <c r="K303" s="4">
        <v>207</v>
      </c>
      <c r="L303" s="4">
        <v>21</v>
      </c>
      <c r="M303" s="4">
        <v>3</v>
      </c>
      <c r="N303" s="4" t="s">
        <v>3</v>
      </c>
      <c r="O303" s="4">
        <v>-1</v>
      </c>
      <c r="P303" s="4"/>
      <c r="Q303" s="4"/>
      <c r="R303" s="4"/>
      <c r="S303" s="4"/>
      <c r="T303" s="4"/>
      <c r="U303" s="4"/>
      <c r="V303" s="4"/>
      <c r="W303" s="4">
        <v>68.266900000000007</v>
      </c>
      <c r="X303" s="4">
        <v>1</v>
      </c>
      <c r="Y303" s="4">
        <v>68.266900000000007</v>
      </c>
      <c r="Z303" s="4"/>
      <c r="AA303" s="4"/>
      <c r="AB303" s="4"/>
    </row>
    <row r="304" spans="1:28" x14ac:dyDescent="0.2">
      <c r="A304" s="4">
        <v>50</v>
      </c>
      <c r="B304" s="4">
        <v>0</v>
      </c>
      <c r="C304" s="4">
        <v>0</v>
      </c>
      <c r="D304" s="4">
        <v>1</v>
      </c>
      <c r="E304" s="4">
        <v>208</v>
      </c>
      <c r="F304" s="4">
        <f>Source!V281</f>
        <v>0</v>
      </c>
      <c r="G304" s="4" t="s">
        <v>88</v>
      </c>
      <c r="H304" s="4" t="s">
        <v>89</v>
      </c>
      <c r="I304" s="4"/>
      <c r="J304" s="4"/>
      <c r="K304" s="4">
        <v>208</v>
      </c>
      <c r="L304" s="4">
        <v>22</v>
      </c>
      <c r="M304" s="4">
        <v>3</v>
      </c>
      <c r="N304" s="4" t="s">
        <v>3</v>
      </c>
      <c r="O304" s="4">
        <v>-1</v>
      </c>
      <c r="P304" s="4"/>
      <c r="Q304" s="4"/>
      <c r="R304" s="4"/>
      <c r="S304" s="4"/>
      <c r="T304" s="4"/>
      <c r="U304" s="4"/>
      <c r="V304" s="4"/>
      <c r="W304" s="4">
        <v>0</v>
      </c>
      <c r="X304" s="4">
        <v>1</v>
      </c>
      <c r="Y304" s="4">
        <v>0</v>
      </c>
      <c r="Z304" s="4"/>
      <c r="AA304" s="4"/>
      <c r="AB304" s="4"/>
    </row>
    <row r="305" spans="1:245" x14ac:dyDescent="0.2">
      <c r="A305" s="4">
        <v>50</v>
      </c>
      <c r="B305" s="4">
        <v>0</v>
      </c>
      <c r="C305" s="4">
        <v>0</v>
      </c>
      <c r="D305" s="4">
        <v>1</v>
      </c>
      <c r="E305" s="4">
        <v>209</v>
      </c>
      <c r="F305" s="4">
        <f>ROUND(Source!W281,O305)</f>
        <v>0</v>
      </c>
      <c r="G305" s="4" t="s">
        <v>90</v>
      </c>
      <c r="H305" s="4" t="s">
        <v>91</v>
      </c>
      <c r="I305" s="4"/>
      <c r="J305" s="4"/>
      <c r="K305" s="4">
        <v>209</v>
      </c>
      <c r="L305" s="4">
        <v>23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0</v>
      </c>
      <c r="X305" s="4">
        <v>1</v>
      </c>
      <c r="Y305" s="4">
        <v>0</v>
      </c>
      <c r="Z305" s="4"/>
      <c r="AA305" s="4"/>
      <c r="AB305" s="4"/>
    </row>
    <row r="306" spans="1:245" x14ac:dyDescent="0.2">
      <c r="A306" s="4">
        <v>50</v>
      </c>
      <c r="B306" s="4">
        <v>0</v>
      </c>
      <c r="C306" s="4">
        <v>0</v>
      </c>
      <c r="D306" s="4">
        <v>1</v>
      </c>
      <c r="E306" s="4">
        <v>233</v>
      </c>
      <c r="F306" s="4">
        <f>ROUND(Source!BD281,O306)</f>
        <v>0</v>
      </c>
      <c r="G306" s="4" t="s">
        <v>92</v>
      </c>
      <c r="H306" s="4" t="s">
        <v>93</v>
      </c>
      <c r="I306" s="4"/>
      <c r="J306" s="4"/>
      <c r="K306" s="4">
        <v>233</v>
      </c>
      <c r="L306" s="4">
        <v>24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45" x14ac:dyDescent="0.2">
      <c r="A307" s="4">
        <v>50</v>
      </c>
      <c r="B307" s="4">
        <v>0</v>
      </c>
      <c r="C307" s="4">
        <v>0</v>
      </c>
      <c r="D307" s="4">
        <v>1</v>
      </c>
      <c r="E307" s="4">
        <v>210</v>
      </c>
      <c r="F307" s="4">
        <f>ROUND(Source!X281,O307)</f>
        <v>25585.47</v>
      </c>
      <c r="G307" s="4" t="s">
        <v>94</v>
      </c>
      <c r="H307" s="4" t="s">
        <v>95</v>
      </c>
      <c r="I307" s="4"/>
      <c r="J307" s="4"/>
      <c r="K307" s="4">
        <v>210</v>
      </c>
      <c r="L307" s="4">
        <v>25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25585.47</v>
      </c>
      <c r="X307" s="4">
        <v>1</v>
      </c>
      <c r="Y307" s="4">
        <v>25585.47</v>
      </c>
      <c r="Z307" s="4"/>
      <c r="AA307" s="4"/>
      <c r="AB307" s="4"/>
    </row>
    <row r="308" spans="1:245" x14ac:dyDescent="0.2">
      <c r="A308" s="4">
        <v>50</v>
      </c>
      <c r="B308" s="4">
        <v>0</v>
      </c>
      <c r="C308" s="4">
        <v>0</v>
      </c>
      <c r="D308" s="4">
        <v>1</v>
      </c>
      <c r="E308" s="4">
        <v>211</v>
      </c>
      <c r="F308" s="4">
        <f>ROUND(Source!Y281,O308)</f>
        <v>3655.07</v>
      </c>
      <c r="G308" s="4" t="s">
        <v>96</v>
      </c>
      <c r="H308" s="4" t="s">
        <v>97</v>
      </c>
      <c r="I308" s="4"/>
      <c r="J308" s="4"/>
      <c r="K308" s="4">
        <v>211</v>
      </c>
      <c r="L308" s="4">
        <v>26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3655.07</v>
      </c>
      <c r="X308" s="4">
        <v>1</v>
      </c>
      <c r="Y308" s="4">
        <v>3655.07</v>
      </c>
      <c r="Z308" s="4"/>
      <c r="AA308" s="4"/>
      <c r="AB308" s="4"/>
    </row>
    <row r="309" spans="1:245" x14ac:dyDescent="0.2">
      <c r="A309" s="4">
        <v>50</v>
      </c>
      <c r="B309" s="4">
        <v>0</v>
      </c>
      <c r="C309" s="4">
        <v>0</v>
      </c>
      <c r="D309" s="4">
        <v>1</v>
      </c>
      <c r="E309" s="4">
        <v>224</v>
      </c>
      <c r="F309" s="4">
        <f>ROUND(Source!AR281,O309)</f>
        <v>72946.100000000006</v>
      </c>
      <c r="G309" s="4" t="s">
        <v>98</v>
      </c>
      <c r="H309" s="4" t="s">
        <v>99</v>
      </c>
      <c r="I309" s="4"/>
      <c r="J309" s="4"/>
      <c r="K309" s="4">
        <v>224</v>
      </c>
      <c r="L309" s="4">
        <v>27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72946.100000000006</v>
      </c>
      <c r="X309" s="4">
        <v>1</v>
      </c>
      <c r="Y309" s="4">
        <v>72946.100000000006</v>
      </c>
      <c r="Z309" s="4"/>
      <c r="AA309" s="4"/>
      <c r="AB309" s="4"/>
    </row>
    <row r="311" spans="1:245" x14ac:dyDescent="0.2">
      <c r="A311" s="1">
        <v>4</v>
      </c>
      <c r="B311" s="1">
        <v>1</v>
      </c>
      <c r="C311" s="1"/>
      <c r="D311" s="1">
        <f>ROW(A647)</f>
        <v>647</v>
      </c>
      <c r="E311" s="1"/>
      <c r="F311" s="1" t="s">
        <v>12</v>
      </c>
      <c r="G311" s="1" t="s">
        <v>206</v>
      </c>
      <c r="H311" s="1" t="s">
        <v>3</v>
      </c>
      <c r="I311" s="1">
        <v>0</v>
      </c>
      <c r="J311" s="1"/>
      <c r="K311" s="1">
        <v>-1</v>
      </c>
      <c r="L311" s="1"/>
      <c r="M311" s="1" t="s">
        <v>3</v>
      </c>
      <c r="N311" s="1"/>
      <c r="O311" s="1"/>
      <c r="P311" s="1"/>
      <c r="Q311" s="1"/>
      <c r="R311" s="1"/>
      <c r="S311" s="1">
        <v>0</v>
      </c>
      <c r="T311" s="1"/>
      <c r="U311" s="1" t="s">
        <v>3</v>
      </c>
      <c r="V311" s="1">
        <v>0</v>
      </c>
      <c r="W311" s="1"/>
      <c r="X311" s="1"/>
      <c r="Y311" s="1"/>
      <c r="Z311" s="1"/>
      <c r="AA311" s="1"/>
      <c r="AB311" s="1" t="s">
        <v>3</v>
      </c>
      <c r="AC311" s="1" t="s">
        <v>3</v>
      </c>
      <c r="AD311" s="1" t="s">
        <v>3</v>
      </c>
      <c r="AE311" s="1" t="s">
        <v>3</v>
      </c>
      <c r="AF311" s="1" t="s">
        <v>3</v>
      </c>
      <c r="AG311" s="1" t="s">
        <v>3</v>
      </c>
      <c r="AH311" s="1"/>
      <c r="AI311" s="1"/>
      <c r="AJ311" s="1"/>
      <c r="AK311" s="1"/>
      <c r="AL311" s="1"/>
      <c r="AM311" s="1"/>
      <c r="AN311" s="1"/>
      <c r="AO311" s="1"/>
      <c r="AP311" s="1" t="s">
        <v>3</v>
      </c>
      <c r="AQ311" s="1" t="s">
        <v>3</v>
      </c>
      <c r="AR311" s="1" t="s">
        <v>3</v>
      </c>
      <c r="AS311" s="1"/>
      <c r="AT311" s="1"/>
      <c r="AU311" s="1"/>
      <c r="AV311" s="1"/>
      <c r="AW311" s="1"/>
      <c r="AX311" s="1"/>
      <c r="AY311" s="1"/>
      <c r="AZ311" s="1" t="s">
        <v>3</v>
      </c>
      <c r="BA311" s="1"/>
      <c r="BB311" s="1" t="s">
        <v>3</v>
      </c>
      <c r="BC311" s="1" t="s">
        <v>3</v>
      </c>
      <c r="BD311" s="1" t="s">
        <v>3</v>
      </c>
      <c r="BE311" s="1" t="s">
        <v>3</v>
      </c>
      <c r="BF311" s="1" t="s">
        <v>3</v>
      </c>
      <c r="BG311" s="1" t="s">
        <v>3</v>
      </c>
      <c r="BH311" s="1" t="s">
        <v>3</v>
      </c>
      <c r="BI311" s="1" t="s">
        <v>3</v>
      </c>
      <c r="BJ311" s="1" t="s">
        <v>3</v>
      </c>
      <c r="BK311" s="1" t="s">
        <v>3</v>
      </c>
      <c r="BL311" s="1" t="s">
        <v>3</v>
      </c>
      <c r="BM311" s="1" t="s">
        <v>3</v>
      </c>
      <c r="BN311" s="1" t="s">
        <v>3</v>
      </c>
      <c r="BO311" s="1" t="s">
        <v>3</v>
      </c>
      <c r="BP311" s="1" t="s">
        <v>3</v>
      </c>
      <c r="BQ311" s="1"/>
      <c r="BR311" s="1"/>
      <c r="BS311" s="1"/>
      <c r="BT311" s="1"/>
      <c r="BU311" s="1"/>
      <c r="BV311" s="1"/>
      <c r="BW311" s="1"/>
      <c r="BX311" s="1">
        <v>0</v>
      </c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>
        <v>0</v>
      </c>
    </row>
    <row r="313" spans="1:245" x14ac:dyDescent="0.2">
      <c r="A313" s="2">
        <v>52</v>
      </c>
      <c r="B313" s="2">
        <f t="shared" ref="B313:G313" si="214">B647</f>
        <v>1</v>
      </c>
      <c r="C313" s="2">
        <f t="shared" si="214"/>
        <v>4</v>
      </c>
      <c r="D313" s="2">
        <f t="shared" si="214"/>
        <v>311</v>
      </c>
      <c r="E313" s="2">
        <f t="shared" si="214"/>
        <v>0</v>
      </c>
      <c r="F313" s="2" t="str">
        <f t="shared" si="214"/>
        <v>Новый раздел</v>
      </c>
      <c r="G313" s="2" t="str">
        <f t="shared" si="214"/>
        <v>2 Внутренние сети отопления и ИТП</v>
      </c>
      <c r="H313" s="2"/>
      <c r="I313" s="2"/>
      <c r="J313" s="2"/>
      <c r="K313" s="2"/>
      <c r="L313" s="2"/>
      <c r="M313" s="2"/>
      <c r="N313" s="2"/>
      <c r="O313" s="2">
        <f t="shared" ref="O313:AT313" si="215">O647</f>
        <v>187669.01</v>
      </c>
      <c r="P313" s="2">
        <f t="shared" si="215"/>
        <v>7781.79</v>
      </c>
      <c r="Q313" s="2">
        <f t="shared" si="215"/>
        <v>9137.9599999999991</v>
      </c>
      <c r="R313" s="2">
        <f t="shared" si="215"/>
        <v>5654.19</v>
      </c>
      <c r="S313" s="2">
        <f t="shared" si="215"/>
        <v>170749.26</v>
      </c>
      <c r="T313" s="2">
        <f t="shared" si="215"/>
        <v>0</v>
      </c>
      <c r="U313" s="2">
        <f t="shared" si="215"/>
        <v>268.60970000000009</v>
      </c>
      <c r="V313" s="2">
        <f t="shared" si="215"/>
        <v>0</v>
      </c>
      <c r="W313" s="2">
        <f t="shared" si="215"/>
        <v>0</v>
      </c>
      <c r="X313" s="2">
        <f t="shared" si="215"/>
        <v>119524.6</v>
      </c>
      <c r="Y313" s="2">
        <f t="shared" si="215"/>
        <v>17075.009999999998</v>
      </c>
      <c r="Z313" s="2">
        <f t="shared" si="215"/>
        <v>0</v>
      </c>
      <c r="AA313" s="2">
        <f t="shared" si="215"/>
        <v>0</v>
      </c>
      <c r="AB313" s="2">
        <f t="shared" si="215"/>
        <v>0</v>
      </c>
      <c r="AC313" s="2">
        <f t="shared" si="215"/>
        <v>0</v>
      </c>
      <c r="AD313" s="2">
        <f t="shared" si="215"/>
        <v>0</v>
      </c>
      <c r="AE313" s="2">
        <f t="shared" si="215"/>
        <v>0</v>
      </c>
      <c r="AF313" s="2">
        <f t="shared" si="215"/>
        <v>0</v>
      </c>
      <c r="AG313" s="2">
        <f t="shared" si="215"/>
        <v>0</v>
      </c>
      <c r="AH313" s="2">
        <f t="shared" si="215"/>
        <v>0</v>
      </c>
      <c r="AI313" s="2">
        <f t="shared" si="215"/>
        <v>0</v>
      </c>
      <c r="AJ313" s="2">
        <f t="shared" si="215"/>
        <v>0</v>
      </c>
      <c r="AK313" s="2">
        <f t="shared" si="215"/>
        <v>0</v>
      </c>
      <c r="AL313" s="2">
        <f t="shared" si="215"/>
        <v>0</v>
      </c>
      <c r="AM313" s="2">
        <f t="shared" si="215"/>
        <v>0</v>
      </c>
      <c r="AN313" s="2">
        <f t="shared" si="215"/>
        <v>0</v>
      </c>
      <c r="AO313" s="2">
        <f t="shared" si="215"/>
        <v>0</v>
      </c>
      <c r="AP313" s="2">
        <f t="shared" si="215"/>
        <v>0</v>
      </c>
      <c r="AQ313" s="2">
        <f t="shared" si="215"/>
        <v>0</v>
      </c>
      <c r="AR313" s="2">
        <f t="shared" si="215"/>
        <v>330375.21999999997</v>
      </c>
      <c r="AS313" s="2">
        <f t="shared" si="215"/>
        <v>0</v>
      </c>
      <c r="AT313" s="2">
        <f t="shared" si="215"/>
        <v>0</v>
      </c>
      <c r="AU313" s="2">
        <f t="shared" ref="AU313:BZ313" si="216">AU647</f>
        <v>330375.21999999997</v>
      </c>
      <c r="AV313" s="2">
        <f t="shared" si="216"/>
        <v>7781.79</v>
      </c>
      <c r="AW313" s="2">
        <f t="shared" si="216"/>
        <v>7781.79</v>
      </c>
      <c r="AX313" s="2">
        <f t="shared" si="216"/>
        <v>0</v>
      </c>
      <c r="AY313" s="2">
        <f t="shared" si="216"/>
        <v>7781.79</v>
      </c>
      <c r="AZ313" s="2">
        <f t="shared" si="216"/>
        <v>0</v>
      </c>
      <c r="BA313" s="2">
        <f t="shared" si="216"/>
        <v>0</v>
      </c>
      <c r="BB313" s="2">
        <f t="shared" si="216"/>
        <v>0</v>
      </c>
      <c r="BC313" s="2">
        <f t="shared" si="216"/>
        <v>0</v>
      </c>
      <c r="BD313" s="2">
        <f t="shared" si="216"/>
        <v>0</v>
      </c>
      <c r="BE313" s="2">
        <f t="shared" si="216"/>
        <v>0</v>
      </c>
      <c r="BF313" s="2">
        <f t="shared" si="216"/>
        <v>0</v>
      </c>
      <c r="BG313" s="2">
        <f t="shared" si="216"/>
        <v>0</v>
      </c>
      <c r="BH313" s="2">
        <f t="shared" si="216"/>
        <v>0</v>
      </c>
      <c r="BI313" s="2">
        <f t="shared" si="216"/>
        <v>0</v>
      </c>
      <c r="BJ313" s="2">
        <f t="shared" si="216"/>
        <v>0</v>
      </c>
      <c r="BK313" s="2">
        <f t="shared" si="216"/>
        <v>0</v>
      </c>
      <c r="BL313" s="2">
        <f t="shared" si="216"/>
        <v>0</v>
      </c>
      <c r="BM313" s="2">
        <f t="shared" si="216"/>
        <v>0</v>
      </c>
      <c r="BN313" s="2">
        <f t="shared" si="216"/>
        <v>0</v>
      </c>
      <c r="BO313" s="2">
        <f t="shared" si="216"/>
        <v>0</v>
      </c>
      <c r="BP313" s="2">
        <f t="shared" si="216"/>
        <v>0</v>
      </c>
      <c r="BQ313" s="2">
        <f t="shared" si="216"/>
        <v>0</v>
      </c>
      <c r="BR313" s="2">
        <f t="shared" si="216"/>
        <v>0</v>
      </c>
      <c r="BS313" s="2">
        <f t="shared" si="216"/>
        <v>0</v>
      </c>
      <c r="BT313" s="2">
        <f t="shared" si="216"/>
        <v>0</v>
      </c>
      <c r="BU313" s="2">
        <f t="shared" si="216"/>
        <v>0</v>
      </c>
      <c r="BV313" s="2">
        <f t="shared" si="216"/>
        <v>0</v>
      </c>
      <c r="BW313" s="2">
        <f t="shared" si="216"/>
        <v>0</v>
      </c>
      <c r="BX313" s="2">
        <f t="shared" si="216"/>
        <v>0</v>
      </c>
      <c r="BY313" s="2">
        <f t="shared" si="216"/>
        <v>0</v>
      </c>
      <c r="BZ313" s="2">
        <f t="shared" si="216"/>
        <v>0</v>
      </c>
      <c r="CA313" s="2">
        <f t="shared" ref="CA313:DF313" si="217">CA647</f>
        <v>0</v>
      </c>
      <c r="CB313" s="2">
        <f t="shared" si="217"/>
        <v>0</v>
      </c>
      <c r="CC313" s="2">
        <f t="shared" si="217"/>
        <v>0</v>
      </c>
      <c r="CD313" s="2">
        <f t="shared" si="217"/>
        <v>0</v>
      </c>
      <c r="CE313" s="2">
        <f t="shared" si="217"/>
        <v>0</v>
      </c>
      <c r="CF313" s="2">
        <f t="shared" si="217"/>
        <v>0</v>
      </c>
      <c r="CG313" s="2">
        <f t="shared" si="217"/>
        <v>0</v>
      </c>
      <c r="CH313" s="2">
        <f t="shared" si="217"/>
        <v>0</v>
      </c>
      <c r="CI313" s="2">
        <f t="shared" si="217"/>
        <v>0</v>
      </c>
      <c r="CJ313" s="2">
        <f t="shared" si="217"/>
        <v>0</v>
      </c>
      <c r="CK313" s="2">
        <f t="shared" si="217"/>
        <v>0</v>
      </c>
      <c r="CL313" s="2">
        <f t="shared" si="217"/>
        <v>0</v>
      </c>
      <c r="CM313" s="2">
        <f t="shared" si="217"/>
        <v>0</v>
      </c>
      <c r="CN313" s="2">
        <f t="shared" si="217"/>
        <v>0</v>
      </c>
      <c r="CO313" s="2">
        <f t="shared" si="217"/>
        <v>0</v>
      </c>
      <c r="CP313" s="2">
        <f t="shared" si="217"/>
        <v>0</v>
      </c>
      <c r="CQ313" s="2">
        <f t="shared" si="217"/>
        <v>0</v>
      </c>
      <c r="CR313" s="2">
        <f t="shared" si="217"/>
        <v>0</v>
      </c>
      <c r="CS313" s="2">
        <f t="shared" si="217"/>
        <v>0</v>
      </c>
      <c r="CT313" s="2">
        <f t="shared" si="217"/>
        <v>0</v>
      </c>
      <c r="CU313" s="2">
        <f t="shared" si="217"/>
        <v>0</v>
      </c>
      <c r="CV313" s="2">
        <f t="shared" si="217"/>
        <v>0</v>
      </c>
      <c r="CW313" s="2">
        <f t="shared" si="217"/>
        <v>0</v>
      </c>
      <c r="CX313" s="2">
        <f t="shared" si="217"/>
        <v>0</v>
      </c>
      <c r="CY313" s="2">
        <f t="shared" si="217"/>
        <v>0</v>
      </c>
      <c r="CZ313" s="2">
        <f t="shared" si="217"/>
        <v>0</v>
      </c>
      <c r="DA313" s="2">
        <f t="shared" si="217"/>
        <v>0</v>
      </c>
      <c r="DB313" s="2">
        <f t="shared" si="217"/>
        <v>0</v>
      </c>
      <c r="DC313" s="2">
        <f t="shared" si="217"/>
        <v>0</v>
      </c>
      <c r="DD313" s="2">
        <f t="shared" si="217"/>
        <v>0</v>
      </c>
      <c r="DE313" s="2">
        <f t="shared" si="217"/>
        <v>0</v>
      </c>
      <c r="DF313" s="2">
        <f t="shared" si="217"/>
        <v>0</v>
      </c>
      <c r="DG313" s="3">
        <f t="shared" ref="DG313:EL313" si="218">DG647</f>
        <v>0</v>
      </c>
      <c r="DH313" s="3">
        <f t="shared" si="218"/>
        <v>0</v>
      </c>
      <c r="DI313" s="3">
        <f t="shared" si="218"/>
        <v>0</v>
      </c>
      <c r="DJ313" s="3">
        <f t="shared" si="218"/>
        <v>0</v>
      </c>
      <c r="DK313" s="3">
        <f t="shared" si="218"/>
        <v>0</v>
      </c>
      <c r="DL313" s="3">
        <f t="shared" si="218"/>
        <v>0</v>
      </c>
      <c r="DM313" s="3">
        <f t="shared" si="218"/>
        <v>0</v>
      </c>
      <c r="DN313" s="3">
        <f t="shared" si="218"/>
        <v>0</v>
      </c>
      <c r="DO313" s="3">
        <f t="shared" si="218"/>
        <v>0</v>
      </c>
      <c r="DP313" s="3">
        <f t="shared" si="218"/>
        <v>0</v>
      </c>
      <c r="DQ313" s="3">
        <f t="shared" si="218"/>
        <v>0</v>
      </c>
      <c r="DR313" s="3">
        <f t="shared" si="218"/>
        <v>0</v>
      </c>
      <c r="DS313" s="3">
        <f t="shared" si="218"/>
        <v>0</v>
      </c>
      <c r="DT313" s="3">
        <f t="shared" si="218"/>
        <v>0</v>
      </c>
      <c r="DU313" s="3">
        <f t="shared" si="218"/>
        <v>0</v>
      </c>
      <c r="DV313" s="3">
        <f t="shared" si="218"/>
        <v>0</v>
      </c>
      <c r="DW313" s="3">
        <f t="shared" si="218"/>
        <v>0</v>
      </c>
      <c r="DX313" s="3">
        <f t="shared" si="218"/>
        <v>0</v>
      </c>
      <c r="DY313" s="3">
        <f t="shared" si="218"/>
        <v>0</v>
      </c>
      <c r="DZ313" s="3">
        <f t="shared" si="218"/>
        <v>0</v>
      </c>
      <c r="EA313" s="3">
        <f t="shared" si="218"/>
        <v>0</v>
      </c>
      <c r="EB313" s="3">
        <f t="shared" si="218"/>
        <v>0</v>
      </c>
      <c r="EC313" s="3">
        <f t="shared" si="218"/>
        <v>0</v>
      </c>
      <c r="ED313" s="3">
        <f t="shared" si="218"/>
        <v>0</v>
      </c>
      <c r="EE313" s="3">
        <f t="shared" si="218"/>
        <v>0</v>
      </c>
      <c r="EF313" s="3">
        <f t="shared" si="218"/>
        <v>0</v>
      </c>
      <c r="EG313" s="3">
        <f t="shared" si="218"/>
        <v>0</v>
      </c>
      <c r="EH313" s="3">
        <f t="shared" si="218"/>
        <v>0</v>
      </c>
      <c r="EI313" s="3">
        <f t="shared" si="218"/>
        <v>0</v>
      </c>
      <c r="EJ313" s="3">
        <f t="shared" si="218"/>
        <v>0</v>
      </c>
      <c r="EK313" s="3">
        <f t="shared" si="218"/>
        <v>0</v>
      </c>
      <c r="EL313" s="3">
        <f t="shared" si="218"/>
        <v>0</v>
      </c>
      <c r="EM313" s="3">
        <f t="shared" ref="EM313:FR313" si="219">EM647</f>
        <v>0</v>
      </c>
      <c r="EN313" s="3">
        <f t="shared" si="219"/>
        <v>0</v>
      </c>
      <c r="EO313" s="3">
        <f t="shared" si="219"/>
        <v>0</v>
      </c>
      <c r="EP313" s="3">
        <f t="shared" si="219"/>
        <v>0</v>
      </c>
      <c r="EQ313" s="3">
        <f t="shared" si="219"/>
        <v>0</v>
      </c>
      <c r="ER313" s="3">
        <f t="shared" si="219"/>
        <v>0</v>
      </c>
      <c r="ES313" s="3">
        <f t="shared" si="219"/>
        <v>0</v>
      </c>
      <c r="ET313" s="3">
        <f t="shared" si="219"/>
        <v>0</v>
      </c>
      <c r="EU313" s="3">
        <f t="shared" si="219"/>
        <v>0</v>
      </c>
      <c r="EV313" s="3">
        <f t="shared" si="219"/>
        <v>0</v>
      </c>
      <c r="EW313" s="3">
        <f t="shared" si="219"/>
        <v>0</v>
      </c>
      <c r="EX313" s="3">
        <f t="shared" si="219"/>
        <v>0</v>
      </c>
      <c r="EY313" s="3">
        <f t="shared" si="219"/>
        <v>0</v>
      </c>
      <c r="EZ313" s="3">
        <f t="shared" si="219"/>
        <v>0</v>
      </c>
      <c r="FA313" s="3">
        <f t="shared" si="219"/>
        <v>0</v>
      </c>
      <c r="FB313" s="3">
        <f t="shared" si="219"/>
        <v>0</v>
      </c>
      <c r="FC313" s="3">
        <f t="shared" si="219"/>
        <v>0</v>
      </c>
      <c r="FD313" s="3">
        <f t="shared" si="219"/>
        <v>0</v>
      </c>
      <c r="FE313" s="3">
        <f t="shared" si="219"/>
        <v>0</v>
      </c>
      <c r="FF313" s="3">
        <f t="shared" si="219"/>
        <v>0</v>
      </c>
      <c r="FG313" s="3">
        <f t="shared" si="219"/>
        <v>0</v>
      </c>
      <c r="FH313" s="3">
        <f t="shared" si="219"/>
        <v>0</v>
      </c>
      <c r="FI313" s="3">
        <f t="shared" si="219"/>
        <v>0</v>
      </c>
      <c r="FJ313" s="3">
        <f t="shared" si="219"/>
        <v>0</v>
      </c>
      <c r="FK313" s="3">
        <f t="shared" si="219"/>
        <v>0</v>
      </c>
      <c r="FL313" s="3">
        <f t="shared" si="219"/>
        <v>0</v>
      </c>
      <c r="FM313" s="3">
        <f t="shared" si="219"/>
        <v>0</v>
      </c>
      <c r="FN313" s="3">
        <f t="shared" si="219"/>
        <v>0</v>
      </c>
      <c r="FO313" s="3">
        <f t="shared" si="219"/>
        <v>0</v>
      </c>
      <c r="FP313" s="3">
        <f t="shared" si="219"/>
        <v>0</v>
      </c>
      <c r="FQ313" s="3">
        <f t="shared" si="219"/>
        <v>0</v>
      </c>
      <c r="FR313" s="3">
        <f t="shared" si="219"/>
        <v>0</v>
      </c>
      <c r="FS313" s="3">
        <f t="shared" ref="FS313:GX313" si="220">FS647</f>
        <v>0</v>
      </c>
      <c r="FT313" s="3">
        <f t="shared" si="220"/>
        <v>0</v>
      </c>
      <c r="FU313" s="3">
        <f t="shared" si="220"/>
        <v>0</v>
      </c>
      <c r="FV313" s="3">
        <f t="shared" si="220"/>
        <v>0</v>
      </c>
      <c r="FW313" s="3">
        <f t="shared" si="220"/>
        <v>0</v>
      </c>
      <c r="FX313" s="3">
        <f t="shared" si="220"/>
        <v>0</v>
      </c>
      <c r="FY313" s="3">
        <f t="shared" si="220"/>
        <v>0</v>
      </c>
      <c r="FZ313" s="3">
        <f t="shared" si="220"/>
        <v>0</v>
      </c>
      <c r="GA313" s="3">
        <f t="shared" si="220"/>
        <v>0</v>
      </c>
      <c r="GB313" s="3">
        <f t="shared" si="220"/>
        <v>0</v>
      </c>
      <c r="GC313" s="3">
        <f t="shared" si="220"/>
        <v>0</v>
      </c>
      <c r="GD313" s="3">
        <f t="shared" si="220"/>
        <v>0</v>
      </c>
      <c r="GE313" s="3">
        <f t="shared" si="220"/>
        <v>0</v>
      </c>
      <c r="GF313" s="3">
        <f t="shared" si="220"/>
        <v>0</v>
      </c>
      <c r="GG313" s="3">
        <f t="shared" si="220"/>
        <v>0</v>
      </c>
      <c r="GH313" s="3">
        <f t="shared" si="220"/>
        <v>0</v>
      </c>
      <c r="GI313" s="3">
        <f t="shared" si="220"/>
        <v>0</v>
      </c>
      <c r="GJ313" s="3">
        <f t="shared" si="220"/>
        <v>0</v>
      </c>
      <c r="GK313" s="3">
        <f t="shared" si="220"/>
        <v>0</v>
      </c>
      <c r="GL313" s="3">
        <f t="shared" si="220"/>
        <v>0</v>
      </c>
      <c r="GM313" s="3">
        <f t="shared" si="220"/>
        <v>0</v>
      </c>
      <c r="GN313" s="3">
        <f t="shared" si="220"/>
        <v>0</v>
      </c>
      <c r="GO313" s="3">
        <f t="shared" si="220"/>
        <v>0</v>
      </c>
      <c r="GP313" s="3">
        <f t="shared" si="220"/>
        <v>0</v>
      </c>
      <c r="GQ313" s="3">
        <f t="shared" si="220"/>
        <v>0</v>
      </c>
      <c r="GR313" s="3">
        <f t="shared" si="220"/>
        <v>0</v>
      </c>
      <c r="GS313" s="3">
        <f t="shared" si="220"/>
        <v>0</v>
      </c>
      <c r="GT313" s="3">
        <f t="shared" si="220"/>
        <v>0</v>
      </c>
      <c r="GU313" s="3">
        <f t="shared" si="220"/>
        <v>0</v>
      </c>
      <c r="GV313" s="3">
        <f t="shared" si="220"/>
        <v>0</v>
      </c>
      <c r="GW313" s="3">
        <f t="shared" si="220"/>
        <v>0</v>
      </c>
      <c r="GX313" s="3">
        <f t="shared" si="220"/>
        <v>0</v>
      </c>
    </row>
    <row r="315" spans="1:245" x14ac:dyDescent="0.2">
      <c r="A315" s="1">
        <v>5</v>
      </c>
      <c r="B315" s="1">
        <v>1</v>
      </c>
      <c r="C315" s="1"/>
      <c r="D315" s="1">
        <f>ROW(A394)</f>
        <v>394</v>
      </c>
      <c r="E315" s="1"/>
      <c r="F315" s="1" t="s">
        <v>14</v>
      </c>
      <c r="G315" s="1" t="s">
        <v>207</v>
      </c>
      <c r="H315" s="1" t="s">
        <v>3</v>
      </c>
      <c r="I315" s="1">
        <v>0</v>
      </c>
      <c r="J315" s="1"/>
      <c r="K315" s="1">
        <v>-1</v>
      </c>
      <c r="L315" s="1"/>
      <c r="M315" s="1" t="s">
        <v>3</v>
      </c>
      <c r="N315" s="1"/>
      <c r="O315" s="1"/>
      <c r="P315" s="1"/>
      <c r="Q315" s="1"/>
      <c r="R315" s="1"/>
      <c r="S315" s="1">
        <v>0</v>
      </c>
      <c r="T315" s="1"/>
      <c r="U315" s="1" t="s">
        <v>3</v>
      </c>
      <c r="V315" s="1">
        <v>0</v>
      </c>
      <c r="W315" s="1"/>
      <c r="X315" s="1"/>
      <c r="Y315" s="1"/>
      <c r="Z315" s="1"/>
      <c r="AA315" s="1"/>
      <c r="AB315" s="1" t="s">
        <v>3</v>
      </c>
      <c r="AC315" s="1" t="s">
        <v>3</v>
      </c>
      <c r="AD315" s="1" t="s">
        <v>3</v>
      </c>
      <c r="AE315" s="1" t="s">
        <v>3</v>
      </c>
      <c r="AF315" s="1" t="s">
        <v>3</v>
      </c>
      <c r="AG315" s="1" t="s">
        <v>3</v>
      </c>
      <c r="AH315" s="1"/>
      <c r="AI315" s="1"/>
      <c r="AJ315" s="1"/>
      <c r="AK315" s="1"/>
      <c r="AL315" s="1"/>
      <c r="AM315" s="1"/>
      <c r="AN315" s="1"/>
      <c r="AO315" s="1"/>
      <c r="AP315" s="1" t="s">
        <v>3</v>
      </c>
      <c r="AQ315" s="1" t="s">
        <v>3</v>
      </c>
      <c r="AR315" s="1" t="s">
        <v>3</v>
      </c>
      <c r="AS315" s="1"/>
      <c r="AT315" s="1"/>
      <c r="AU315" s="1"/>
      <c r="AV315" s="1"/>
      <c r="AW315" s="1"/>
      <c r="AX315" s="1"/>
      <c r="AY315" s="1"/>
      <c r="AZ315" s="1" t="s">
        <v>3</v>
      </c>
      <c r="BA315" s="1"/>
      <c r="BB315" s="1" t="s">
        <v>3</v>
      </c>
      <c r="BC315" s="1" t="s">
        <v>3</v>
      </c>
      <c r="BD315" s="1" t="s">
        <v>3</v>
      </c>
      <c r="BE315" s="1" t="s">
        <v>3</v>
      </c>
      <c r="BF315" s="1" t="s">
        <v>3</v>
      </c>
      <c r="BG315" s="1" t="s">
        <v>3</v>
      </c>
      <c r="BH315" s="1" t="s">
        <v>3</v>
      </c>
      <c r="BI315" s="1" t="s">
        <v>3</v>
      </c>
      <c r="BJ315" s="1" t="s">
        <v>3</v>
      </c>
      <c r="BK315" s="1" t="s">
        <v>3</v>
      </c>
      <c r="BL315" s="1" t="s">
        <v>3</v>
      </c>
      <c r="BM315" s="1" t="s">
        <v>3</v>
      </c>
      <c r="BN315" s="1" t="s">
        <v>3</v>
      </c>
      <c r="BO315" s="1" t="s">
        <v>3</v>
      </c>
      <c r="BP315" s="1" t="s">
        <v>3</v>
      </c>
      <c r="BQ315" s="1"/>
      <c r="BR315" s="1"/>
      <c r="BS315" s="1"/>
      <c r="BT315" s="1"/>
      <c r="BU315" s="1"/>
      <c r="BV315" s="1"/>
      <c r="BW315" s="1"/>
      <c r="BX315" s="1">
        <v>0</v>
      </c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>
        <v>0</v>
      </c>
    </row>
    <row r="317" spans="1:245" x14ac:dyDescent="0.2">
      <c r="A317" s="2">
        <v>52</v>
      </c>
      <c r="B317" s="2">
        <f t="shared" ref="B317:G317" si="221">B394</f>
        <v>1</v>
      </c>
      <c r="C317" s="2">
        <f t="shared" si="221"/>
        <v>5</v>
      </c>
      <c r="D317" s="2">
        <f t="shared" si="221"/>
        <v>315</v>
      </c>
      <c r="E317" s="2">
        <f t="shared" si="221"/>
        <v>0</v>
      </c>
      <c r="F317" s="2" t="str">
        <f t="shared" si="221"/>
        <v>Новый подраздел</v>
      </c>
      <c r="G317" s="2" t="str">
        <f t="shared" si="221"/>
        <v>2.1 Отопление</v>
      </c>
      <c r="H317" s="2"/>
      <c r="I317" s="2"/>
      <c r="J317" s="2"/>
      <c r="K317" s="2"/>
      <c r="L317" s="2"/>
      <c r="M317" s="2"/>
      <c r="N317" s="2"/>
      <c r="O317" s="2">
        <f t="shared" ref="O317:AT317" si="222">O394</f>
        <v>58088.93</v>
      </c>
      <c r="P317" s="2">
        <f t="shared" si="222"/>
        <v>4281.87</v>
      </c>
      <c r="Q317" s="2">
        <f t="shared" si="222"/>
        <v>5228.96</v>
      </c>
      <c r="R317" s="2">
        <f t="shared" si="222"/>
        <v>3175.69</v>
      </c>
      <c r="S317" s="2">
        <f t="shared" si="222"/>
        <v>48578.1</v>
      </c>
      <c r="T317" s="2">
        <f t="shared" si="222"/>
        <v>0</v>
      </c>
      <c r="U317" s="2">
        <f t="shared" si="222"/>
        <v>85.030000000000072</v>
      </c>
      <c r="V317" s="2">
        <f t="shared" si="222"/>
        <v>0</v>
      </c>
      <c r="W317" s="2">
        <f t="shared" si="222"/>
        <v>0</v>
      </c>
      <c r="X317" s="2">
        <f t="shared" si="222"/>
        <v>34004.699999999997</v>
      </c>
      <c r="Y317" s="2">
        <f t="shared" si="222"/>
        <v>4857.83</v>
      </c>
      <c r="Z317" s="2">
        <f t="shared" si="222"/>
        <v>0</v>
      </c>
      <c r="AA317" s="2">
        <f t="shared" si="222"/>
        <v>0</v>
      </c>
      <c r="AB317" s="2">
        <f t="shared" si="222"/>
        <v>58088.93</v>
      </c>
      <c r="AC317" s="2">
        <f t="shared" si="222"/>
        <v>4281.87</v>
      </c>
      <c r="AD317" s="2">
        <f t="shared" si="222"/>
        <v>5228.96</v>
      </c>
      <c r="AE317" s="2">
        <f t="shared" si="222"/>
        <v>3175.69</v>
      </c>
      <c r="AF317" s="2">
        <f t="shared" si="222"/>
        <v>48578.1</v>
      </c>
      <c r="AG317" s="2">
        <f t="shared" si="222"/>
        <v>0</v>
      </c>
      <c r="AH317" s="2">
        <f t="shared" si="222"/>
        <v>85.030000000000072</v>
      </c>
      <c r="AI317" s="2">
        <f t="shared" si="222"/>
        <v>0</v>
      </c>
      <c r="AJ317" s="2">
        <f t="shared" si="222"/>
        <v>0</v>
      </c>
      <c r="AK317" s="2">
        <f t="shared" si="222"/>
        <v>34004.699999999997</v>
      </c>
      <c r="AL317" s="2">
        <f t="shared" si="222"/>
        <v>4857.83</v>
      </c>
      <c r="AM317" s="2">
        <f t="shared" si="222"/>
        <v>0</v>
      </c>
      <c r="AN317" s="2">
        <f t="shared" si="222"/>
        <v>0</v>
      </c>
      <c r="AO317" s="2">
        <f t="shared" si="222"/>
        <v>0</v>
      </c>
      <c r="AP317" s="2">
        <f t="shared" si="222"/>
        <v>0</v>
      </c>
      <c r="AQ317" s="2">
        <f t="shared" si="222"/>
        <v>0</v>
      </c>
      <c r="AR317" s="2">
        <f t="shared" si="222"/>
        <v>100381.26</v>
      </c>
      <c r="AS317" s="2">
        <f t="shared" si="222"/>
        <v>0</v>
      </c>
      <c r="AT317" s="2">
        <f t="shared" si="222"/>
        <v>0</v>
      </c>
      <c r="AU317" s="2">
        <f t="shared" ref="AU317:BZ317" si="223">AU394</f>
        <v>100381.26</v>
      </c>
      <c r="AV317" s="2">
        <f t="shared" si="223"/>
        <v>4281.87</v>
      </c>
      <c r="AW317" s="2">
        <f t="shared" si="223"/>
        <v>4281.87</v>
      </c>
      <c r="AX317" s="2">
        <f t="shared" si="223"/>
        <v>0</v>
      </c>
      <c r="AY317" s="2">
        <f t="shared" si="223"/>
        <v>4281.87</v>
      </c>
      <c r="AZ317" s="2">
        <f t="shared" si="223"/>
        <v>0</v>
      </c>
      <c r="BA317" s="2">
        <f t="shared" si="223"/>
        <v>0</v>
      </c>
      <c r="BB317" s="2">
        <f t="shared" si="223"/>
        <v>0</v>
      </c>
      <c r="BC317" s="2">
        <f t="shared" si="223"/>
        <v>0</v>
      </c>
      <c r="BD317" s="2">
        <f t="shared" si="223"/>
        <v>0</v>
      </c>
      <c r="BE317" s="2">
        <f t="shared" si="223"/>
        <v>0</v>
      </c>
      <c r="BF317" s="2">
        <f t="shared" si="223"/>
        <v>0</v>
      </c>
      <c r="BG317" s="2">
        <f t="shared" si="223"/>
        <v>0</v>
      </c>
      <c r="BH317" s="2">
        <f t="shared" si="223"/>
        <v>0</v>
      </c>
      <c r="BI317" s="2">
        <f t="shared" si="223"/>
        <v>0</v>
      </c>
      <c r="BJ317" s="2">
        <f t="shared" si="223"/>
        <v>0</v>
      </c>
      <c r="BK317" s="2">
        <f t="shared" si="223"/>
        <v>0</v>
      </c>
      <c r="BL317" s="2">
        <f t="shared" si="223"/>
        <v>0</v>
      </c>
      <c r="BM317" s="2">
        <f t="shared" si="223"/>
        <v>0</v>
      </c>
      <c r="BN317" s="2">
        <f t="shared" si="223"/>
        <v>0</v>
      </c>
      <c r="BO317" s="2">
        <f t="shared" si="223"/>
        <v>0</v>
      </c>
      <c r="BP317" s="2">
        <f t="shared" si="223"/>
        <v>0</v>
      </c>
      <c r="BQ317" s="2">
        <f t="shared" si="223"/>
        <v>0</v>
      </c>
      <c r="BR317" s="2">
        <f t="shared" si="223"/>
        <v>0</v>
      </c>
      <c r="BS317" s="2">
        <f t="shared" si="223"/>
        <v>0</v>
      </c>
      <c r="BT317" s="2">
        <f t="shared" si="223"/>
        <v>0</v>
      </c>
      <c r="BU317" s="2">
        <f t="shared" si="223"/>
        <v>0</v>
      </c>
      <c r="BV317" s="2">
        <f t="shared" si="223"/>
        <v>0</v>
      </c>
      <c r="BW317" s="2">
        <f t="shared" si="223"/>
        <v>0</v>
      </c>
      <c r="BX317" s="2">
        <f t="shared" si="223"/>
        <v>0</v>
      </c>
      <c r="BY317" s="2">
        <f t="shared" si="223"/>
        <v>0</v>
      </c>
      <c r="BZ317" s="2">
        <f t="shared" si="223"/>
        <v>0</v>
      </c>
      <c r="CA317" s="2">
        <f t="shared" ref="CA317:DF317" si="224">CA394</f>
        <v>100381.26</v>
      </c>
      <c r="CB317" s="2">
        <f t="shared" si="224"/>
        <v>0</v>
      </c>
      <c r="CC317" s="2">
        <f t="shared" si="224"/>
        <v>0</v>
      </c>
      <c r="CD317" s="2">
        <f t="shared" si="224"/>
        <v>100381.26</v>
      </c>
      <c r="CE317" s="2">
        <f t="shared" si="224"/>
        <v>4281.87</v>
      </c>
      <c r="CF317" s="2">
        <f t="shared" si="224"/>
        <v>4281.87</v>
      </c>
      <c r="CG317" s="2">
        <f t="shared" si="224"/>
        <v>0</v>
      </c>
      <c r="CH317" s="2">
        <f t="shared" si="224"/>
        <v>4281.87</v>
      </c>
      <c r="CI317" s="2">
        <f t="shared" si="224"/>
        <v>0</v>
      </c>
      <c r="CJ317" s="2">
        <f t="shared" si="224"/>
        <v>0</v>
      </c>
      <c r="CK317" s="2">
        <f t="shared" si="224"/>
        <v>0</v>
      </c>
      <c r="CL317" s="2">
        <f t="shared" si="224"/>
        <v>0</v>
      </c>
      <c r="CM317" s="2">
        <f t="shared" si="224"/>
        <v>0</v>
      </c>
      <c r="CN317" s="2">
        <f t="shared" si="224"/>
        <v>0</v>
      </c>
      <c r="CO317" s="2">
        <f t="shared" si="224"/>
        <v>0</v>
      </c>
      <c r="CP317" s="2">
        <f t="shared" si="224"/>
        <v>0</v>
      </c>
      <c r="CQ317" s="2">
        <f t="shared" si="224"/>
        <v>0</v>
      </c>
      <c r="CR317" s="2">
        <f t="shared" si="224"/>
        <v>0</v>
      </c>
      <c r="CS317" s="2">
        <f t="shared" si="224"/>
        <v>0</v>
      </c>
      <c r="CT317" s="2">
        <f t="shared" si="224"/>
        <v>0</v>
      </c>
      <c r="CU317" s="2">
        <f t="shared" si="224"/>
        <v>0</v>
      </c>
      <c r="CV317" s="2">
        <f t="shared" si="224"/>
        <v>0</v>
      </c>
      <c r="CW317" s="2">
        <f t="shared" si="224"/>
        <v>0</v>
      </c>
      <c r="CX317" s="2">
        <f t="shared" si="224"/>
        <v>0</v>
      </c>
      <c r="CY317" s="2">
        <f t="shared" si="224"/>
        <v>0</v>
      </c>
      <c r="CZ317" s="2">
        <f t="shared" si="224"/>
        <v>0</v>
      </c>
      <c r="DA317" s="2">
        <f t="shared" si="224"/>
        <v>0</v>
      </c>
      <c r="DB317" s="2">
        <f t="shared" si="224"/>
        <v>0</v>
      </c>
      <c r="DC317" s="2">
        <f t="shared" si="224"/>
        <v>0</v>
      </c>
      <c r="DD317" s="2">
        <f t="shared" si="224"/>
        <v>0</v>
      </c>
      <c r="DE317" s="2">
        <f t="shared" si="224"/>
        <v>0</v>
      </c>
      <c r="DF317" s="2">
        <f t="shared" si="224"/>
        <v>0</v>
      </c>
      <c r="DG317" s="3">
        <f t="shared" ref="DG317:EL317" si="225">DG394</f>
        <v>0</v>
      </c>
      <c r="DH317" s="3">
        <f t="shared" si="225"/>
        <v>0</v>
      </c>
      <c r="DI317" s="3">
        <f t="shared" si="225"/>
        <v>0</v>
      </c>
      <c r="DJ317" s="3">
        <f t="shared" si="225"/>
        <v>0</v>
      </c>
      <c r="DK317" s="3">
        <f t="shared" si="225"/>
        <v>0</v>
      </c>
      <c r="DL317" s="3">
        <f t="shared" si="225"/>
        <v>0</v>
      </c>
      <c r="DM317" s="3">
        <f t="shared" si="225"/>
        <v>0</v>
      </c>
      <c r="DN317" s="3">
        <f t="shared" si="225"/>
        <v>0</v>
      </c>
      <c r="DO317" s="3">
        <f t="shared" si="225"/>
        <v>0</v>
      </c>
      <c r="DP317" s="3">
        <f t="shared" si="225"/>
        <v>0</v>
      </c>
      <c r="DQ317" s="3">
        <f t="shared" si="225"/>
        <v>0</v>
      </c>
      <c r="DR317" s="3">
        <f t="shared" si="225"/>
        <v>0</v>
      </c>
      <c r="DS317" s="3">
        <f t="shared" si="225"/>
        <v>0</v>
      </c>
      <c r="DT317" s="3">
        <f t="shared" si="225"/>
        <v>0</v>
      </c>
      <c r="DU317" s="3">
        <f t="shared" si="225"/>
        <v>0</v>
      </c>
      <c r="DV317" s="3">
        <f t="shared" si="225"/>
        <v>0</v>
      </c>
      <c r="DW317" s="3">
        <f t="shared" si="225"/>
        <v>0</v>
      </c>
      <c r="DX317" s="3">
        <f t="shared" si="225"/>
        <v>0</v>
      </c>
      <c r="DY317" s="3">
        <f t="shared" si="225"/>
        <v>0</v>
      </c>
      <c r="DZ317" s="3">
        <f t="shared" si="225"/>
        <v>0</v>
      </c>
      <c r="EA317" s="3">
        <f t="shared" si="225"/>
        <v>0</v>
      </c>
      <c r="EB317" s="3">
        <f t="shared" si="225"/>
        <v>0</v>
      </c>
      <c r="EC317" s="3">
        <f t="shared" si="225"/>
        <v>0</v>
      </c>
      <c r="ED317" s="3">
        <f t="shared" si="225"/>
        <v>0</v>
      </c>
      <c r="EE317" s="3">
        <f t="shared" si="225"/>
        <v>0</v>
      </c>
      <c r="EF317" s="3">
        <f t="shared" si="225"/>
        <v>0</v>
      </c>
      <c r="EG317" s="3">
        <f t="shared" si="225"/>
        <v>0</v>
      </c>
      <c r="EH317" s="3">
        <f t="shared" si="225"/>
        <v>0</v>
      </c>
      <c r="EI317" s="3">
        <f t="shared" si="225"/>
        <v>0</v>
      </c>
      <c r="EJ317" s="3">
        <f t="shared" si="225"/>
        <v>0</v>
      </c>
      <c r="EK317" s="3">
        <f t="shared" si="225"/>
        <v>0</v>
      </c>
      <c r="EL317" s="3">
        <f t="shared" si="225"/>
        <v>0</v>
      </c>
      <c r="EM317" s="3">
        <f t="shared" ref="EM317:FR317" si="226">EM394</f>
        <v>0</v>
      </c>
      <c r="EN317" s="3">
        <f t="shared" si="226"/>
        <v>0</v>
      </c>
      <c r="EO317" s="3">
        <f t="shared" si="226"/>
        <v>0</v>
      </c>
      <c r="EP317" s="3">
        <f t="shared" si="226"/>
        <v>0</v>
      </c>
      <c r="EQ317" s="3">
        <f t="shared" si="226"/>
        <v>0</v>
      </c>
      <c r="ER317" s="3">
        <f t="shared" si="226"/>
        <v>0</v>
      </c>
      <c r="ES317" s="3">
        <f t="shared" si="226"/>
        <v>0</v>
      </c>
      <c r="ET317" s="3">
        <f t="shared" si="226"/>
        <v>0</v>
      </c>
      <c r="EU317" s="3">
        <f t="shared" si="226"/>
        <v>0</v>
      </c>
      <c r="EV317" s="3">
        <f t="shared" si="226"/>
        <v>0</v>
      </c>
      <c r="EW317" s="3">
        <f t="shared" si="226"/>
        <v>0</v>
      </c>
      <c r="EX317" s="3">
        <f t="shared" si="226"/>
        <v>0</v>
      </c>
      <c r="EY317" s="3">
        <f t="shared" si="226"/>
        <v>0</v>
      </c>
      <c r="EZ317" s="3">
        <f t="shared" si="226"/>
        <v>0</v>
      </c>
      <c r="FA317" s="3">
        <f t="shared" si="226"/>
        <v>0</v>
      </c>
      <c r="FB317" s="3">
        <f t="shared" si="226"/>
        <v>0</v>
      </c>
      <c r="FC317" s="3">
        <f t="shared" si="226"/>
        <v>0</v>
      </c>
      <c r="FD317" s="3">
        <f t="shared" si="226"/>
        <v>0</v>
      </c>
      <c r="FE317" s="3">
        <f t="shared" si="226"/>
        <v>0</v>
      </c>
      <c r="FF317" s="3">
        <f t="shared" si="226"/>
        <v>0</v>
      </c>
      <c r="FG317" s="3">
        <f t="shared" si="226"/>
        <v>0</v>
      </c>
      <c r="FH317" s="3">
        <f t="shared" si="226"/>
        <v>0</v>
      </c>
      <c r="FI317" s="3">
        <f t="shared" si="226"/>
        <v>0</v>
      </c>
      <c r="FJ317" s="3">
        <f t="shared" si="226"/>
        <v>0</v>
      </c>
      <c r="FK317" s="3">
        <f t="shared" si="226"/>
        <v>0</v>
      </c>
      <c r="FL317" s="3">
        <f t="shared" si="226"/>
        <v>0</v>
      </c>
      <c r="FM317" s="3">
        <f t="shared" si="226"/>
        <v>0</v>
      </c>
      <c r="FN317" s="3">
        <f t="shared" si="226"/>
        <v>0</v>
      </c>
      <c r="FO317" s="3">
        <f t="shared" si="226"/>
        <v>0</v>
      </c>
      <c r="FP317" s="3">
        <f t="shared" si="226"/>
        <v>0</v>
      </c>
      <c r="FQ317" s="3">
        <f t="shared" si="226"/>
        <v>0</v>
      </c>
      <c r="FR317" s="3">
        <f t="shared" si="226"/>
        <v>0</v>
      </c>
      <c r="FS317" s="3">
        <f t="shared" ref="FS317:GX317" si="227">FS394</f>
        <v>0</v>
      </c>
      <c r="FT317" s="3">
        <f t="shared" si="227"/>
        <v>0</v>
      </c>
      <c r="FU317" s="3">
        <f t="shared" si="227"/>
        <v>0</v>
      </c>
      <c r="FV317" s="3">
        <f t="shared" si="227"/>
        <v>0</v>
      </c>
      <c r="FW317" s="3">
        <f t="shared" si="227"/>
        <v>0</v>
      </c>
      <c r="FX317" s="3">
        <f t="shared" si="227"/>
        <v>0</v>
      </c>
      <c r="FY317" s="3">
        <f t="shared" si="227"/>
        <v>0</v>
      </c>
      <c r="FZ317" s="3">
        <f t="shared" si="227"/>
        <v>0</v>
      </c>
      <c r="GA317" s="3">
        <f t="shared" si="227"/>
        <v>0</v>
      </c>
      <c r="GB317" s="3">
        <f t="shared" si="227"/>
        <v>0</v>
      </c>
      <c r="GC317" s="3">
        <f t="shared" si="227"/>
        <v>0</v>
      </c>
      <c r="GD317" s="3">
        <f t="shared" si="227"/>
        <v>0</v>
      </c>
      <c r="GE317" s="3">
        <f t="shared" si="227"/>
        <v>0</v>
      </c>
      <c r="GF317" s="3">
        <f t="shared" si="227"/>
        <v>0</v>
      </c>
      <c r="GG317" s="3">
        <f t="shared" si="227"/>
        <v>0</v>
      </c>
      <c r="GH317" s="3">
        <f t="shared" si="227"/>
        <v>0</v>
      </c>
      <c r="GI317" s="3">
        <f t="shared" si="227"/>
        <v>0</v>
      </c>
      <c r="GJ317" s="3">
        <f t="shared" si="227"/>
        <v>0</v>
      </c>
      <c r="GK317" s="3">
        <f t="shared" si="227"/>
        <v>0</v>
      </c>
      <c r="GL317" s="3">
        <f t="shared" si="227"/>
        <v>0</v>
      </c>
      <c r="GM317" s="3">
        <f t="shared" si="227"/>
        <v>0</v>
      </c>
      <c r="GN317" s="3">
        <f t="shared" si="227"/>
        <v>0</v>
      </c>
      <c r="GO317" s="3">
        <f t="shared" si="227"/>
        <v>0</v>
      </c>
      <c r="GP317" s="3">
        <f t="shared" si="227"/>
        <v>0</v>
      </c>
      <c r="GQ317" s="3">
        <f t="shared" si="227"/>
        <v>0</v>
      </c>
      <c r="GR317" s="3">
        <f t="shared" si="227"/>
        <v>0</v>
      </c>
      <c r="GS317" s="3">
        <f t="shared" si="227"/>
        <v>0</v>
      </c>
      <c r="GT317" s="3">
        <f t="shared" si="227"/>
        <v>0</v>
      </c>
      <c r="GU317" s="3">
        <f t="shared" si="227"/>
        <v>0</v>
      </c>
      <c r="GV317" s="3">
        <f t="shared" si="227"/>
        <v>0</v>
      </c>
      <c r="GW317" s="3">
        <f t="shared" si="227"/>
        <v>0</v>
      </c>
      <c r="GX317" s="3">
        <f t="shared" si="227"/>
        <v>0</v>
      </c>
    </row>
    <row r="319" spans="1:245" x14ac:dyDescent="0.2">
      <c r="A319">
        <v>17</v>
      </c>
      <c r="B319">
        <v>1</v>
      </c>
      <c r="D319">
        <f>ROW(EtalonRes!A81)</f>
        <v>81</v>
      </c>
      <c r="E319" t="s">
        <v>208</v>
      </c>
      <c r="F319" t="s">
        <v>209</v>
      </c>
      <c r="G319" t="s">
        <v>210</v>
      </c>
      <c r="H319" t="s">
        <v>19</v>
      </c>
      <c r="I319">
        <f>ROUND(4+2+77+5+3,9)</f>
        <v>91</v>
      </c>
      <c r="J319">
        <v>0</v>
      </c>
      <c r="K319">
        <f>ROUND(4+2+77+5+3,9)</f>
        <v>91</v>
      </c>
      <c r="O319">
        <f t="shared" ref="O319:O336" si="228">ROUND(CP319,2)</f>
        <v>20767.11</v>
      </c>
      <c r="P319">
        <f t="shared" ref="P319:P336" si="229">ROUND(CQ319*I319,2)</f>
        <v>114.66</v>
      </c>
      <c r="Q319">
        <f t="shared" ref="Q319:Q336" si="230">ROUND(CR319*I319,2)</f>
        <v>189.28</v>
      </c>
      <c r="R319">
        <f t="shared" ref="R319:R336" si="231">ROUND(CS319*I319,2)</f>
        <v>2.73</v>
      </c>
      <c r="S319">
        <f t="shared" ref="S319:S336" si="232">ROUND(CT319*I319,2)</f>
        <v>20463.169999999998</v>
      </c>
      <c r="T319">
        <f t="shared" ref="T319:T336" si="233">ROUND(CU319*I319,2)</f>
        <v>0</v>
      </c>
      <c r="U319">
        <f t="shared" ref="U319:U336" si="234">CV319*I319</f>
        <v>36.4</v>
      </c>
      <c r="V319">
        <f t="shared" ref="V319:V336" si="235">CW319*I319</f>
        <v>0</v>
      </c>
      <c r="W319">
        <f t="shared" ref="W319:W336" si="236">ROUND(CX319*I319,2)</f>
        <v>0</v>
      </c>
      <c r="X319">
        <f t="shared" ref="X319:X336" si="237">ROUND(CY319,2)</f>
        <v>14324.22</v>
      </c>
      <c r="Y319">
        <f t="shared" ref="Y319:Y336" si="238">ROUND(CZ319,2)</f>
        <v>2046.32</v>
      </c>
      <c r="AA319">
        <v>1470492014</v>
      </c>
      <c r="AB319">
        <f t="shared" ref="AB319:AB336" si="239">ROUND((AC319+AD319+AF319),6)</f>
        <v>228.21</v>
      </c>
      <c r="AC319">
        <f t="shared" ref="AC319:AC325" si="240">ROUND((ES319),6)</f>
        <v>1.26</v>
      </c>
      <c r="AD319">
        <f t="shared" ref="AD319:AD325" si="241">ROUND((((ET319)-(EU319))+AE319),6)</f>
        <v>2.08</v>
      </c>
      <c r="AE319">
        <f t="shared" ref="AE319:AF325" si="242">ROUND((EU319),6)</f>
        <v>0.03</v>
      </c>
      <c r="AF319">
        <f t="shared" si="242"/>
        <v>224.87</v>
      </c>
      <c r="AG319">
        <f t="shared" ref="AG319:AG336" si="243">ROUND((AP319),6)</f>
        <v>0</v>
      </c>
      <c r="AH319">
        <f t="shared" ref="AH319:AI325" si="244">(EW319)</f>
        <v>0.4</v>
      </c>
      <c r="AI319">
        <f t="shared" si="244"/>
        <v>0</v>
      </c>
      <c r="AJ319">
        <f t="shared" ref="AJ319:AJ336" si="245">(AS319)</f>
        <v>0</v>
      </c>
      <c r="AK319">
        <v>228.21</v>
      </c>
      <c r="AL319">
        <v>1.26</v>
      </c>
      <c r="AM319">
        <v>2.08</v>
      </c>
      <c r="AN319">
        <v>0.03</v>
      </c>
      <c r="AO319">
        <v>224.87</v>
      </c>
      <c r="AP319">
        <v>0</v>
      </c>
      <c r="AQ319">
        <v>0.4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0</v>
      </c>
      <c r="BI319">
        <v>4</v>
      </c>
      <c r="BJ319" t="s">
        <v>211</v>
      </c>
      <c r="BM319">
        <v>0</v>
      </c>
      <c r="BN319">
        <v>0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ref="CP319:CP336" si="246">(P319+Q319+S319)</f>
        <v>20767.109999999997</v>
      </c>
      <c r="CQ319">
        <f t="shared" ref="CQ319:CQ336" si="247">(AC319*BC319*AW319)</f>
        <v>1.26</v>
      </c>
      <c r="CR319">
        <f t="shared" ref="CR319:CR325" si="248">((((ET319)*BB319-(EU319)*BS319)+AE319*BS319)*AV319)</f>
        <v>2.08</v>
      </c>
      <c r="CS319">
        <f t="shared" ref="CS319:CS336" si="249">(AE319*BS319*AV319)</f>
        <v>0.03</v>
      </c>
      <c r="CT319">
        <f t="shared" ref="CT319:CT336" si="250">(AF319*BA319*AV319)</f>
        <v>224.87</v>
      </c>
      <c r="CU319">
        <f t="shared" ref="CU319:CU336" si="251">AG319</f>
        <v>0</v>
      </c>
      <c r="CV319">
        <f t="shared" ref="CV319:CV336" si="252">(AH319*AV319)</f>
        <v>0.4</v>
      </c>
      <c r="CW319">
        <f t="shared" ref="CW319:CW336" si="253">AI319</f>
        <v>0</v>
      </c>
      <c r="CX319">
        <f t="shared" ref="CX319:CX336" si="254">AJ319</f>
        <v>0</v>
      </c>
      <c r="CY319">
        <f t="shared" ref="CY319:CY336" si="255">((S319*BZ319)/100)</f>
        <v>14324.218999999999</v>
      </c>
      <c r="CZ319">
        <f t="shared" ref="CZ319:CZ336" si="256">((S319*CA319)/100)</f>
        <v>2046.3169999999998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16987630</v>
      </c>
      <c r="DV319" t="s">
        <v>19</v>
      </c>
      <c r="DW319" t="s">
        <v>19</v>
      </c>
      <c r="DX319">
        <v>1</v>
      </c>
      <c r="DZ319" t="s">
        <v>3</v>
      </c>
      <c r="EA319" t="s">
        <v>3</v>
      </c>
      <c r="EB319" t="s">
        <v>3</v>
      </c>
      <c r="EC319" t="s">
        <v>3</v>
      </c>
      <c r="EE319">
        <v>1441815344</v>
      </c>
      <c r="EF319">
        <v>1</v>
      </c>
      <c r="EG319" t="s">
        <v>21</v>
      </c>
      <c r="EH319">
        <v>0</v>
      </c>
      <c r="EI319" t="s">
        <v>3</v>
      </c>
      <c r="EJ319">
        <v>4</v>
      </c>
      <c r="EK319">
        <v>0</v>
      </c>
      <c r="EL319" t="s">
        <v>22</v>
      </c>
      <c r="EM319" t="s">
        <v>23</v>
      </c>
      <c r="EO319" t="s">
        <v>3</v>
      </c>
      <c r="EQ319">
        <v>0</v>
      </c>
      <c r="ER319">
        <v>228.21</v>
      </c>
      <c r="ES319">
        <v>1.26</v>
      </c>
      <c r="ET319">
        <v>2.08</v>
      </c>
      <c r="EU319">
        <v>0.03</v>
      </c>
      <c r="EV319">
        <v>224.87</v>
      </c>
      <c r="EW319">
        <v>0.4</v>
      </c>
      <c r="EX319">
        <v>0</v>
      </c>
      <c r="EY319">
        <v>0</v>
      </c>
      <c r="FQ319">
        <v>0</v>
      </c>
      <c r="FR319">
        <f t="shared" ref="FR319:FR336" si="257">ROUND(IF(BI319=3,GM319,0),2)</f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-1451213200</v>
      </c>
      <c r="GG319">
        <v>2</v>
      </c>
      <c r="GH319">
        <v>1</v>
      </c>
      <c r="GI319">
        <v>-2</v>
      </c>
      <c r="GJ319">
        <v>0</v>
      </c>
      <c r="GK319">
        <f>ROUND(R319*(R12)/100,2)</f>
        <v>2.95</v>
      </c>
      <c r="GL319">
        <f t="shared" ref="GL319:GL336" si="258">ROUND(IF(AND(BH319=3,BI319=3,FS319&lt;&gt;0),P319,0),2)</f>
        <v>0</v>
      </c>
      <c r="GM319">
        <f t="shared" ref="GM319:GM336" si="259">ROUND(O319+X319+Y319+GK319,2)+GX319</f>
        <v>37140.6</v>
      </c>
      <c r="GN319">
        <f t="shared" ref="GN319:GN336" si="260">IF(OR(BI319=0,BI319=1),GM319-GX319,0)</f>
        <v>0</v>
      </c>
      <c r="GO319">
        <f t="shared" ref="GO319:GO336" si="261">IF(BI319=2,GM319-GX319,0)</f>
        <v>0</v>
      </c>
      <c r="GP319">
        <f t="shared" ref="GP319:GP336" si="262">IF(BI319=4,GM319-GX319,0)</f>
        <v>37140.6</v>
      </c>
      <c r="GR319">
        <v>0</v>
      </c>
      <c r="GS319">
        <v>3</v>
      </c>
      <c r="GT319">
        <v>0</v>
      </c>
      <c r="GU319" t="s">
        <v>3</v>
      </c>
      <c r="GV319">
        <f t="shared" ref="GV319:GV336" si="263">ROUND((GT319),6)</f>
        <v>0</v>
      </c>
      <c r="GW319">
        <v>1</v>
      </c>
      <c r="GX319">
        <f t="shared" ref="GX319:GX336" si="264">ROUND(HC319*I319,2)</f>
        <v>0</v>
      </c>
      <c r="HA319">
        <v>0</v>
      </c>
      <c r="HB319">
        <v>0</v>
      </c>
      <c r="HC319">
        <f t="shared" ref="HC319:HC336" si="265">GV319*GW319</f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D320">
        <f>ROW(EtalonRes!A84)</f>
        <v>84</v>
      </c>
      <c r="E320" t="s">
        <v>212</v>
      </c>
      <c r="F320" t="s">
        <v>213</v>
      </c>
      <c r="G320" t="s">
        <v>214</v>
      </c>
      <c r="H320" t="s">
        <v>19</v>
      </c>
      <c r="I320">
        <f>ROUND(2+1+15,9)</f>
        <v>18</v>
      </c>
      <c r="J320">
        <v>0</v>
      </c>
      <c r="K320">
        <f>ROUND(2+1+15,9)</f>
        <v>18</v>
      </c>
      <c r="O320">
        <f t="shared" si="228"/>
        <v>4067.28</v>
      </c>
      <c r="P320">
        <f t="shared" si="229"/>
        <v>4.32</v>
      </c>
      <c r="Q320">
        <f t="shared" si="230"/>
        <v>15.3</v>
      </c>
      <c r="R320">
        <f t="shared" si="231"/>
        <v>0.18</v>
      </c>
      <c r="S320">
        <f t="shared" si="232"/>
        <v>4047.66</v>
      </c>
      <c r="T320">
        <f t="shared" si="233"/>
        <v>0</v>
      </c>
      <c r="U320">
        <f t="shared" si="234"/>
        <v>7.2</v>
      </c>
      <c r="V320">
        <f t="shared" si="235"/>
        <v>0</v>
      </c>
      <c r="W320">
        <f t="shared" si="236"/>
        <v>0</v>
      </c>
      <c r="X320">
        <f t="shared" si="237"/>
        <v>2833.36</v>
      </c>
      <c r="Y320">
        <f t="shared" si="238"/>
        <v>404.77</v>
      </c>
      <c r="AA320">
        <v>1470492014</v>
      </c>
      <c r="AB320">
        <f t="shared" si="239"/>
        <v>225.96</v>
      </c>
      <c r="AC320">
        <f t="shared" si="240"/>
        <v>0.24</v>
      </c>
      <c r="AD320">
        <f t="shared" si="241"/>
        <v>0.85</v>
      </c>
      <c r="AE320">
        <f t="shared" si="242"/>
        <v>0.01</v>
      </c>
      <c r="AF320">
        <f t="shared" si="242"/>
        <v>224.87</v>
      </c>
      <c r="AG320">
        <f t="shared" si="243"/>
        <v>0</v>
      </c>
      <c r="AH320">
        <f t="shared" si="244"/>
        <v>0.4</v>
      </c>
      <c r="AI320">
        <f t="shared" si="244"/>
        <v>0</v>
      </c>
      <c r="AJ320">
        <f t="shared" si="245"/>
        <v>0</v>
      </c>
      <c r="AK320">
        <v>225.96</v>
      </c>
      <c r="AL320">
        <v>0.24</v>
      </c>
      <c r="AM320">
        <v>0.85</v>
      </c>
      <c r="AN320">
        <v>0.01</v>
      </c>
      <c r="AO320">
        <v>224.87</v>
      </c>
      <c r="AP320">
        <v>0</v>
      </c>
      <c r="AQ320">
        <v>0.4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215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46"/>
        <v>4067.2799999999997</v>
      </c>
      <c r="CQ320">
        <f t="shared" si="247"/>
        <v>0.24</v>
      </c>
      <c r="CR320">
        <f t="shared" si="248"/>
        <v>0.85</v>
      </c>
      <c r="CS320">
        <f t="shared" si="249"/>
        <v>0.01</v>
      </c>
      <c r="CT320">
        <f t="shared" si="250"/>
        <v>224.87</v>
      </c>
      <c r="CU320">
        <f t="shared" si="251"/>
        <v>0</v>
      </c>
      <c r="CV320">
        <f t="shared" si="252"/>
        <v>0.4</v>
      </c>
      <c r="CW320">
        <f t="shared" si="253"/>
        <v>0</v>
      </c>
      <c r="CX320">
        <f t="shared" si="254"/>
        <v>0</v>
      </c>
      <c r="CY320">
        <f t="shared" si="255"/>
        <v>2833.3620000000001</v>
      </c>
      <c r="CZ320">
        <f t="shared" si="256"/>
        <v>404.76599999999996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16987630</v>
      </c>
      <c r="DV320" t="s">
        <v>19</v>
      </c>
      <c r="DW320" t="s">
        <v>19</v>
      </c>
      <c r="DX320">
        <v>1</v>
      </c>
      <c r="DZ320" t="s">
        <v>3</v>
      </c>
      <c r="EA320" t="s">
        <v>3</v>
      </c>
      <c r="EB320" t="s">
        <v>3</v>
      </c>
      <c r="EC320" t="s">
        <v>3</v>
      </c>
      <c r="EE320">
        <v>1441815344</v>
      </c>
      <c r="EF320">
        <v>1</v>
      </c>
      <c r="EG320" t="s">
        <v>21</v>
      </c>
      <c r="EH320">
        <v>0</v>
      </c>
      <c r="EI320" t="s">
        <v>3</v>
      </c>
      <c r="EJ320">
        <v>4</v>
      </c>
      <c r="EK320">
        <v>0</v>
      </c>
      <c r="EL320" t="s">
        <v>22</v>
      </c>
      <c r="EM320" t="s">
        <v>23</v>
      </c>
      <c r="EO320" t="s">
        <v>3</v>
      </c>
      <c r="EQ320">
        <v>0</v>
      </c>
      <c r="ER320">
        <v>225.96</v>
      </c>
      <c r="ES320">
        <v>0.24</v>
      </c>
      <c r="ET320">
        <v>0.85</v>
      </c>
      <c r="EU320">
        <v>0.01</v>
      </c>
      <c r="EV320">
        <v>224.87</v>
      </c>
      <c r="EW320">
        <v>0.4</v>
      </c>
      <c r="EX320">
        <v>0</v>
      </c>
      <c r="EY320">
        <v>0</v>
      </c>
      <c r="FQ320">
        <v>0</v>
      </c>
      <c r="FR320">
        <f t="shared" si="257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-321829632</v>
      </c>
      <c r="GG320">
        <v>2</v>
      </c>
      <c r="GH320">
        <v>1</v>
      </c>
      <c r="GI320">
        <v>-2</v>
      </c>
      <c r="GJ320">
        <v>0</v>
      </c>
      <c r="GK320">
        <f>ROUND(R320*(R12)/100,2)</f>
        <v>0.19</v>
      </c>
      <c r="GL320">
        <f t="shared" si="258"/>
        <v>0</v>
      </c>
      <c r="GM320">
        <f t="shared" si="259"/>
        <v>7305.6</v>
      </c>
      <c r="GN320">
        <f t="shared" si="260"/>
        <v>0</v>
      </c>
      <c r="GO320">
        <f t="shared" si="261"/>
        <v>0</v>
      </c>
      <c r="GP320">
        <f t="shared" si="262"/>
        <v>7305.6</v>
      </c>
      <c r="GR320">
        <v>0</v>
      </c>
      <c r="GS320">
        <v>3</v>
      </c>
      <c r="GT320">
        <v>0</v>
      </c>
      <c r="GU320" t="s">
        <v>3</v>
      </c>
      <c r="GV320">
        <f t="shared" si="263"/>
        <v>0</v>
      </c>
      <c r="GW320">
        <v>1</v>
      </c>
      <c r="GX320">
        <f t="shared" si="264"/>
        <v>0</v>
      </c>
      <c r="HA320">
        <v>0</v>
      </c>
      <c r="HB320">
        <v>0</v>
      </c>
      <c r="HC320">
        <f t="shared" si="265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D321">
        <f>ROW(EtalonRes!A86)</f>
        <v>86</v>
      </c>
      <c r="E321" t="s">
        <v>3</v>
      </c>
      <c r="F321" t="s">
        <v>216</v>
      </c>
      <c r="G321" t="s">
        <v>217</v>
      </c>
      <c r="H321" t="s">
        <v>19</v>
      </c>
      <c r="I321">
        <v>19</v>
      </c>
      <c r="J321">
        <v>0</v>
      </c>
      <c r="K321">
        <v>19</v>
      </c>
      <c r="O321">
        <f t="shared" si="228"/>
        <v>21444.73</v>
      </c>
      <c r="P321">
        <f t="shared" si="229"/>
        <v>5.89</v>
      </c>
      <c r="Q321">
        <f t="shared" si="230"/>
        <v>0</v>
      </c>
      <c r="R321">
        <f t="shared" si="231"/>
        <v>0</v>
      </c>
      <c r="S321">
        <f t="shared" si="232"/>
        <v>21438.84</v>
      </c>
      <c r="T321">
        <f t="shared" si="233"/>
        <v>0</v>
      </c>
      <c r="U321">
        <f t="shared" si="234"/>
        <v>30.21</v>
      </c>
      <c r="V321">
        <f t="shared" si="235"/>
        <v>0</v>
      </c>
      <c r="W321">
        <f t="shared" si="236"/>
        <v>0</v>
      </c>
      <c r="X321">
        <f t="shared" si="237"/>
        <v>15007.19</v>
      </c>
      <c r="Y321">
        <f t="shared" si="238"/>
        <v>2143.88</v>
      </c>
      <c r="AA321">
        <v>-1</v>
      </c>
      <c r="AB321">
        <f t="shared" si="239"/>
        <v>1128.67</v>
      </c>
      <c r="AC321">
        <f t="shared" si="240"/>
        <v>0.31</v>
      </c>
      <c r="AD321">
        <f t="shared" si="241"/>
        <v>0</v>
      </c>
      <c r="AE321">
        <f t="shared" si="242"/>
        <v>0</v>
      </c>
      <c r="AF321">
        <f t="shared" si="242"/>
        <v>1128.3599999999999</v>
      </c>
      <c r="AG321">
        <f t="shared" si="243"/>
        <v>0</v>
      </c>
      <c r="AH321">
        <f t="shared" si="244"/>
        <v>1.59</v>
      </c>
      <c r="AI321">
        <f t="shared" si="244"/>
        <v>0</v>
      </c>
      <c r="AJ321">
        <f t="shared" si="245"/>
        <v>0</v>
      </c>
      <c r="AK321">
        <v>1128.67</v>
      </c>
      <c r="AL321">
        <v>0.31</v>
      </c>
      <c r="AM321">
        <v>0</v>
      </c>
      <c r="AN321">
        <v>0</v>
      </c>
      <c r="AO321">
        <v>1128.3599999999999</v>
      </c>
      <c r="AP321">
        <v>0</v>
      </c>
      <c r="AQ321">
        <v>1.59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4</v>
      </c>
      <c r="BJ321" t="s">
        <v>218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46"/>
        <v>21444.73</v>
      </c>
      <c r="CQ321">
        <f t="shared" si="247"/>
        <v>0.31</v>
      </c>
      <c r="CR321">
        <f t="shared" si="248"/>
        <v>0</v>
      </c>
      <c r="CS321">
        <f t="shared" si="249"/>
        <v>0</v>
      </c>
      <c r="CT321">
        <f t="shared" si="250"/>
        <v>1128.3599999999999</v>
      </c>
      <c r="CU321">
        <f t="shared" si="251"/>
        <v>0</v>
      </c>
      <c r="CV321">
        <f t="shared" si="252"/>
        <v>1.59</v>
      </c>
      <c r="CW321">
        <f t="shared" si="253"/>
        <v>0</v>
      </c>
      <c r="CX321">
        <f t="shared" si="254"/>
        <v>0</v>
      </c>
      <c r="CY321">
        <f t="shared" si="255"/>
        <v>15007.188</v>
      </c>
      <c r="CZ321">
        <f t="shared" si="256"/>
        <v>2143.884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16987630</v>
      </c>
      <c r="DV321" t="s">
        <v>19</v>
      </c>
      <c r="DW321" t="s">
        <v>19</v>
      </c>
      <c r="DX321">
        <v>1</v>
      </c>
      <c r="DZ321" t="s">
        <v>3</v>
      </c>
      <c r="EA321" t="s">
        <v>3</v>
      </c>
      <c r="EB321" t="s">
        <v>3</v>
      </c>
      <c r="EC321" t="s">
        <v>3</v>
      </c>
      <c r="EE321">
        <v>1441815344</v>
      </c>
      <c r="EF321">
        <v>1</v>
      </c>
      <c r="EG321" t="s">
        <v>21</v>
      </c>
      <c r="EH321">
        <v>0</v>
      </c>
      <c r="EI321" t="s">
        <v>3</v>
      </c>
      <c r="EJ321">
        <v>4</v>
      </c>
      <c r="EK321">
        <v>0</v>
      </c>
      <c r="EL321" t="s">
        <v>22</v>
      </c>
      <c r="EM321" t="s">
        <v>23</v>
      </c>
      <c r="EO321" t="s">
        <v>3</v>
      </c>
      <c r="EQ321">
        <v>1836032</v>
      </c>
      <c r="ER321">
        <v>1128.67</v>
      </c>
      <c r="ES321">
        <v>0.31</v>
      </c>
      <c r="ET321">
        <v>0</v>
      </c>
      <c r="EU321">
        <v>0</v>
      </c>
      <c r="EV321">
        <v>1128.3599999999999</v>
      </c>
      <c r="EW321">
        <v>1.59</v>
      </c>
      <c r="EX321">
        <v>0</v>
      </c>
      <c r="EY321">
        <v>0</v>
      </c>
      <c r="FQ321">
        <v>0</v>
      </c>
      <c r="FR321">
        <f t="shared" si="257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427881856</v>
      </c>
      <c r="GG321">
        <v>2</v>
      </c>
      <c r="GH321">
        <v>1</v>
      </c>
      <c r="GI321">
        <v>-2</v>
      </c>
      <c r="GJ321">
        <v>0</v>
      </c>
      <c r="GK321">
        <f>ROUND(R321*(R12)/100,2)</f>
        <v>0</v>
      </c>
      <c r="GL321">
        <f t="shared" si="258"/>
        <v>0</v>
      </c>
      <c r="GM321">
        <f t="shared" si="259"/>
        <v>38595.800000000003</v>
      </c>
      <c r="GN321">
        <f t="shared" si="260"/>
        <v>0</v>
      </c>
      <c r="GO321">
        <f t="shared" si="261"/>
        <v>0</v>
      </c>
      <c r="GP321">
        <f t="shared" si="262"/>
        <v>38595.800000000003</v>
      </c>
      <c r="GR321">
        <v>0</v>
      </c>
      <c r="GS321">
        <v>3</v>
      </c>
      <c r="GT321">
        <v>0</v>
      </c>
      <c r="GU321" t="s">
        <v>3</v>
      </c>
      <c r="GV321">
        <f t="shared" si="263"/>
        <v>0</v>
      </c>
      <c r="GW321">
        <v>1</v>
      </c>
      <c r="GX321">
        <f t="shared" si="264"/>
        <v>0</v>
      </c>
      <c r="HA321">
        <v>0</v>
      </c>
      <c r="HB321">
        <v>0</v>
      </c>
      <c r="HC321">
        <f t="shared" si="265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17</v>
      </c>
      <c r="B322">
        <v>1</v>
      </c>
      <c r="D322">
        <f>ROW(EtalonRes!A88)</f>
        <v>88</v>
      </c>
      <c r="E322" t="s">
        <v>219</v>
      </c>
      <c r="F322" t="s">
        <v>116</v>
      </c>
      <c r="G322" t="s">
        <v>220</v>
      </c>
      <c r="H322" t="s">
        <v>19</v>
      </c>
      <c r="I322">
        <v>19</v>
      </c>
      <c r="J322">
        <v>0</v>
      </c>
      <c r="K322">
        <v>19</v>
      </c>
      <c r="O322">
        <f t="shared" si="228"/>
        <v>5437.42</v>
      </c>
      <c r="P322">
        <f t="shared" si="229"/>
        <v>0</v>
      </c>
      <c r="Q322">
        <f t="shared" si="230"/>
        <v>1485.42</v>
      </c>
      <c r="R322">
        <f t="shared" si="231"/>
        <v>941.83</v>
      </c>
      <c r="S322">
        <f t="shared" si="232"/>
        <v>3952</v>
      </c>
      <c r="T322">
        <f t="shared" si="233"/>
        <v>0</v>
      </c>
      <c r="U322">
        <f t="shared" si="234"/>
        <v>7.03</v>
      </c>
      <c r="V322">
        <f t="shared" si="235"/>
        <v>0</v>
      </c>
      <c r="W322">
        <f t="shared" si="236"/>
        <v>0</v>
      </c>
      <c r="X322">
        <f t="shared" si="237"/>
        <v>2766.4</v>
      </c>
      <c r="Y322">
        <f t="shared" si="238"/>
        <v>395.2</v>
      </c>
      <c r="AA322">
        <v>1470492014</v>
      </c>
      <c r="AB322">
        <f t="shared" si="239"/>
        <v>286.18</v>
      </c>
      <c r="AC322">
        <f t="shared" si="240"/>
        <v>0</v>
      </c>
      <c r="AD322">
        <f t="shared" si="241"/>
        <v>78.180000000000007</v>
      </c>
      <c r="AE322">
        <f t="shared" si="242"/>
        <v>49.57</v>
      </c>
      <c r="AF322">
        <f t="shared" si="242"/>
        <v>208</v>
      </c>
      <c r="AG322">
        <f t="shared" si="243"/>
        <v>0</v>
      </c>
      <c r="AH322">
        <f t="shared" si="244"/>
        <v>0.37</v>
      </c>
      <c r="AI322">
        <f t="shared" si="244"/>
        <v>0</v>
      </c>
      <c r="AJ322">
        <f t="shared" si="245"/>
        <v>0</v>
      </c>
      <c r="AK322">
        <v>286.18</v>
      </c>
      <c r="AL322">
        <v>0</v>
      </c>
      <c r="AM322">
        <v>78.180000000000007</v>
      </c>
      <c r="AN322">
        <v>49.57</v>
      </c>
      <c r="AO322">
        <v>208</v>
      </c>
      <c r="AP322">
        <v>0</v>
      </c>
      <c r="AQ322">
        <v>0.37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0</v>
      </c>
      <c r="BI322">
        <v>4</v>
      </c>
      <c r="BJ322" t="s">
        <v>118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46"/>
        <v>5437.42</v>
      </c>
      <c r="CQ322">
        <f t="shared" si="247"/>
        <v>0</v>
      </c>
      <c r="CR322">
        <f t="shared" si="248"/>
        <v>78.180000000000007</v>
      </c>
      <c r="CS322">
        <f t="shared" si="249"/>
        <v>49.57</v>
      </c>
      <c r="CT322">
        <f t="shared" si="250"/>
        <v>208</v>
      </c>
      <c r="CU322">
        <f t="shared" si="251"/>
        <v>0</v>
      </c>
      <c r="CV322">
        <f t="shared" si="252"/>
        <v>0.37</v>
      </c>
      <c r="CW322">
        <f t="shared" si="253"/>
        <v>0</v>
      </c>
      <c r="CX322">
        <f t="shared" si="254"/>
        <v>0</v>
      </c>
      <c r="CY322">
        <f t="shared" si="255"/>
        <v>2766.4</v>
      </c>
      <c r="CZ322">
        <f t="shared" si="256"/>
        <v>395.2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16987630</v>
      </c>
      <c r="DV322" t="s">
        <v>19</v>
      </c>
      <c r="DW322" t="s">
        <v>19</v>
      </c>
      <c r="DX322">
        <v>1</v>
      </c>
      <c r="DZ322" t="s">
        <v>3</v>
      </c>
      <c r="EA322" t="s">
        <v>3</v>
      </c>
      <c r="EB322" t="s">
        <v>3</v>
      </c>
      <c r="EC322" t="s">
        <v>3</v>
      </c>
      <c r="EE322">
        <v>1441815344</v>
      </c>
      <c r="EF322">
        <v>1</v>
      </c>
      <c r="EG322" t="s">
        <v>21</v>
      </c>
      <c r="EH322">
        <v>0</v>
      </c>
      <c r="EI322" t="s">
        <v>3</v>
      </c>
      <c r="EJ322">
        <v>4</v>
      </c>
      <c r="EK322">
        <v>0</v>
      </c>
      <c r="EL322" t="s">
        <v>22</v>
      </c>
      <c r="EM322" t="s">
        <v>23</v>
      </c>
      <c r="EO322" t="s">
        <v>3</v>
      </c>
      <c r="EQ322">
        <v>0</v>
      </c>
      <c r="ER322">
        <v>286.18</v>
      </c>
      <c r="ES322">
        <v>0</v>
      </c>
      <c r="ET322">
        <v>78.180000000000007</v>
      </c>
      <c r="EU322">
        <v>49.57</v>
      </c>
      <c r="EV322">
        <v>208</v>
      </c>
      <c r="EW322">
        <v>0.37</v>
      </c>
      <c r="EX322">
        <v>0</v>
      </c>
      <c r="EY322">
        <v>0</v>
      </c>
      <c r="FQ322">
        <v>0</v>
      </c>
      <c r="FR322">
        <f t="shared" si="257"/>
        <v>0</v>
      </c>
      <c r="FS322">
        <v>0</v>
      </c>
      <c r="FX322">
        <v>70</v>
      </c>
      <c r="FY322">
        <v>10</v>
      </c>
      <c r="GA322" t="s">
        <v>3</v>
      </c>
      <c r="GD322">
        <v>0</v>
      </c>
      <c r="GF322">
        <v>1119288658</v>
      </c>
      <c r="GG322">
        <v>2</v>
      </c>
      <c r="GH322">
        <v>1</v>
      </c>
      <c r="GI322">
        <v>-2</v>
      </c>
      <c r="GJ322">
        <v>0</v>
      </c>
      <c r="GK322">
        <f>ROUND(R322*(R12)/100,2)</f>
        <v>1017.18</v>
      </c>
      <c r="GL322">
        <f t="shared" si="258"/>
        <v>0</v>
      </c>
      <c r="GM322">
        <f t="shared" si="259"/>
        <v>9616.2000000000007</v>
      </c>
      <c r="GN322">
        <f t="shared" si="260"/>
        <v>0</v>
      </c>
      <c r="GO322">
        <f t="shared" si="261"/>
        <v>0</v>
      </c>
      <c r="GP322">
        <f t="shared" si="262"/>
        <v>9616.2000000000007</v>
      </c>
      <c r="GR322">
        <v>0</v>
      </c>
      <c r="GS322">
        <v>3</v>
      </c>
      <c r="GT322">
        <v>0</v>
      </c>
      <c r="GU322" t="s">
        <v>3</v>
      </c>
      <c r="GV322">
        <f t="shared" si="263"/>
        <v>0</v>
      </c>
      <c r="GW322">
        <v>1</v>
      </c>
      <c r="GX322">
        <f t="shared" si="264"/>
        <v>0</v>
      </c>
      <c r="HA322">
        <v>0</v>
      </c>
      <c r="HB322">
        <v>0</v>
      </c>
      <c r="HC322">
        <f t="shared" si="265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D323">
        <f>ROW(EtalonRes!A90)</f>
        <v>90</v>
      </c>
      <c r="E323" t="s">
        <v>221</v>
      </c>
      <c r="F323" t="s">
        <v>116</v>
      </c>
      <c r="G323" t="s">
        <v>222</v>
      </c>
      <c r="H323" t="s">
        <v>19</v>
      </c>
      <c r="I323">
        <v>19</v>
      </c>
      <c r="J323">
        <v>0</v>
      </c>
      <c r="K323">
        <v>19</v>
      </c>
      <c r="O323">
        <f t="shared" si="228"/>
        <v>5437.42</v>
      </c>
      <c r="P323">
        <f t="shared" si="229"/>
        <v>0</v>
      </c>
      <c r="Q323">
        <f t="shared" si="230"/>
        <v>1485.42</v>
      </c>
      <c r="R323">
        <f t="shared" si="231"/>
        <v>941.83</v>
      </c>
      <c r="S323">
        <f t="shared" si="232"/>
        <v>3952</v>
      </c>
      <c r="T323">
        <f t="shared" si="233"/>
        <v>0</v>
      </c>
      <c r="U323">
        <f t="shared" si="234"/>
        <v>7.03</v>
      </c>
      <c r="V323">
        <f t="shared" si="235"/>
        <v>0</v>
      </c>
      <c r="W323">
        <f t="shared" si="236"/>
        <v>0</v>
      </c>
      <c r="X323">
        <f t="shared" si="237"/>
        <v>2766.4</v>
      </c>
      <c r="Y323">
        <f t="shared" si="238"/>
        <v>395.2</v>
      </c>
      <c r="AA323">
        <v>1470492014</v>
      </c>
      <c r="AB323">
        <f t="shared" si="239"/>
        <v>286.18</v>
      </c>
      <c r="AC323">
        <f t="shared" si="240"/>
        <v>0</v>
      </c>
      <c r="AD323">
        <f t="shared" si="241"/>
        <v>78.180000000000007</v>
      </c>
      <c r="AE323">
        <f t="shared" si="242"/>
        <v>49.57</v>
      </c>
      <c r="AF323">
        <f t="shared" si="242"/>
        <v>208</v>
      </c>
      <c r="AG323">
        <f t="shared" si="243"/>
        <v>0</v>
      </c>
      <c r="AH323">
        <f t="shared" si="244"/>
        <v>0.37</v>
      </c>
      <c r="AI323">
        <f t="shared" si="244"/>
        <v>0</v>
      </c>
      <c r="AJ323">
        <f t="shared" si="245"/>
        <v>0</v>
      </c>
      <c r="AK323">
        <v>286.18</v>
      </c>
      <c r="AL323">
        <v>0</v>
      </c>
      <c r="AM323">
        <v>78.180000000000007</v>
      </c>
      <c r="AN323">
        <v>49.57</v>
      </c>
      <c r="AO323">
        <v>208</v>
      </c>
      <c r="AP323">
        <v>0</v>
      </c>
      <c r="AQ323">
        <v>0.37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4</v>
      </c>
      <c r="BJ323" t="s">
        <v>118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46"/>
        <v>5437.42</v>
      </c>
      <c r="CQ323">
        <f t="shared" si="247"/>
        <v>0</v>
      </c>
      <c r="CR323">
        <f t="shared" si="248"/>
        <v>78.180000000000007</v>
      </c>
      <c r="CS323">
        <f t="shared" si="249"/>
        <v>49.57</v>
      </c>
      <c r="CT323">
        <f t="shared" si="250"/>
        <v>208</v>
      </c>
      <c r="CU323">
        <f t="shared" si="251"/>
        <v>0</v>
      </c>
      <c r="CV323">
        <f t="shared" si="252"/>
        <v>0.37</v>
      </c>
      <c r="CW323">
        <f t="shared" si="253"/>
        <v>0</v>
      </c>
      <c r="CX323">
        <f t="shared" si="254"/>
        <v>0</v>
      </c>
      <c r="CY323">
        <f t="shared" si="255"/>
        <v>2766.4</v>
      </c>
      <c r="CZ323">
        <f t="shared" si="256"/>
        <v>395.2</v>
      </c>
      <c r="DC323" t="s">
        <v>3</v>
      </c>
      <c r="DD323" t="s">
        <v>3</v>
      </c>
      <c r="DE323" t="s">
        <v>3</v>
      </c>
      <c r="DF323" t="s">
        <v>3</v>
      </c>
      <c r="DG323" t="s">
        <v>3</v>
      </c>
      <c r="DH323" t="s">
        <v>3</v>
      </c>
      <c r="DI323" t="s">
        <v>3</v>
      </c>
      <c r="DJ323" t="s">
        <v>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16987630</v>
      </c>
      <c r="DV323" t="s">
        <v>19</v>
      </c>
      <c r="DW323" t="s">
        <v>19</v>
      </c>
      <c r="DX323">
        <v>1</v>
      </c>
      <c r="DZ323" t="s">
        <v>3</v>
      </c>
      <c r="EA323" t="s">
        <v>3</v>
      </c>
      <c r="EB323" t="s">
        <v>3</v>
      </c>
      <c r="EC323" t="s">
        <v>3</v>
      </c>
      <c r="EE323">
        <v>1441815344</v>
      </c>
      <c r="EF323">
        <v>1</v>
      </c>
      <c r="EG323" t="s">
        <v>21</v>
      </c>
      <c r="EH323">
        <v>0</v>
      </c>
      <c r="EI323" t="s">
        <v>3</v>
      </c>
      <c r="EJ323">
        <v>4</v>
      </c>
      <c r="EK323">
        <v>0</v>
      </c>
      <c r="EL323" t="s">
        <v>22</v>
      </c>
      <c r="EM323" t="s">
        <v>23</v>
      </c>
      <c r="EO323" t="s">
        <v>3</v>
      </c>
      <c r="EQ323">
        <v>0</v>
      </c>
      <c r="ER323">
        <v>286.18</v>
      </c>
      <c r="ES323">
        <v>0</v>
      </c>
      <c r="ET323">
        <v>78.180000000000007</v>
      </c>
      <c r="EU323">
        <v>49.57</v>
      </c>
      <c r="EV323">
        <v>208</v>
      </c>
      <c r="EW323">
        <v>0.37</v>
      </c>
      <c r="EX323">
        <v>0</v>
      </c>
      <c r="EY323">
        <v>0</v>
      </c>
      <c r="FQ323">
        <v>0</v>
      </c>
      <c r="FR323">
        <f t="shared" si="257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733976369</v>
      </c>
      <c r="GG323">
        <v>2</v>
      </c>
      <c r="GH323">
        <v>1</v>
      </c>
      <c r="GI323">
        <v>-2</v>
      </c>
      <c r="GJ323">
        <v>0</v>
      </c>
      <c r="GK323">
        <f>ROUND(R323*(R12)/100,2)</f>
        <v>1017.18</v>
      </c>
      <c r="GL323">
        <f t="shared" si="258"/>
        <v>0</v>
      </c>
      <c r="GM323">
        <f t="shared" si="259"/>
        <v>9616.2000000000007</v>
      </c>
      <c r="GN323">
        <f t="shared" si="260"/>
        <v>0</v>
      </c>
      <c r="GO323">
        <f t="shared" si="261"/>
        <v>0</v>
      </c>
      <c r="GP323">
        <f t="shared" si="262"/>
        <v>9616.2000000000007</v>
      </c>
      <c r="GR323">
        <v>0</v>
      </c>
      <c r="GS323">
        <v>3</v>
      </c>
      <c r="GT323">
        <v>0</v>
      </c>
      <c r="GU323" t="s">
        <v>3</v>
      </c>
      <c r="GV323">
        <f t="shared" si="263"/>
        <v>0</v>
      </c>
      <c r="GW323">
        <v>1</v>
      </c>
      <c r="GX323">
        <f t="shared" si="264"/>
        <v>0</v>
      </c>
      <c r="HA323">
        <v>0</v>
      </c>
      <c r="HB323">
        <v>0</v>
      </c>
      <c r="HC323">
        <f t="shared" si="265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17</v>
      </c>
      <c r="B324">
        <v>1</v>
      </c>
      <c r="D324">
        <f>ROW(EtalonRes!A92)</f>
        <v>92</v>
      </c>
      <c r="E324" t="s">
        <v>223</v>
      </c>
      <c r="F324" t="s">
        <v>116</v>
      </c>
      <c r="G324" t="s">
        <v>224</v>
      </c>
      <c r="H324" t="s">
        <v>19</v>
      </c>
      <c r="I324">
        <v>14</v>
      </c>
      <c r="J324">
        <v>0</v>
      </c>
      <c r="K324">
        <v>14</v>
      </c>
      <c r="O324">
        <f t="shared" si="228"/>
        <v>4006.52</v>
      </c>
      <c r="P324">
        <f t="shared" si="229"/>
        <v>0</v>
      </c>
      <c r="Q324">
        <f t="shared" si="230"/>
        <v>1094.52</v>
      </c>
      <c r="R324">
        <f t="shared" si="231"/>
        <v>693.98</v>
      </c>
      <c r="S324">
        <f t="shared" si="232"/>
        <v>2912</v>
      </c>
      <c r="T324">
        <f t="shared" si="233"/>
        <v>0</v>
      </c>
      <c r="U324">
        <f t="shared" si="234"/>
        <v>5.18</v>
      </c>
      <c r="V324">
        <f t="shared" si="235"/>
        <v>0</v>
      </c>
      <c r="W324">
        <f t="shared" si="236"/>
        <v>0</v>
      </c>
      <c r="X324">
        <f t="shared" si="237"/>
        <v>2038.4</v>
      </c>
      <c r="Y324">
        <f t="shared" si="238"/>
        <v>291.2</v>
      </c>
      <c r="AA324">
        <v>1470492014</v>
      </c>
      <c r="AB324">
        <f t="shared" si="239"/>
        <v>286.18</v>
      </c>
      <c r="AC324">
        <f t="shared" si="240"/>
        <v>0</v>
      </c>
      <c r="AD324">
        <f t="shared" si="241"/>
        <v>78.180000000000007</v>
      </c>
      <c r="AE324">
        <f t="shared" si="242"/>
        <v>49.57</v>
      </c>
      <c r="AF324">
        <f t="shared" si="242"/>
        <v>208</v>
      </c>
      <c r="AG324">
        <f t="shared" si="243"/>
        <v>0</v>
      </c>
      <c r="AH324">
        <f t="shared" si="244"/>
        <v>0.37</v>
      </c>
      <c r="AI324">
        <f t="shared" si="244"/>
        <v>0</v>
      </c>
      <c r="AJ324">
        <f t="shared" si="245"/>
        <v>0</v>
      </c>
      <c r="AK324">
        <v>286.18</v>
      </c>
      <c r="AL324">
        <v>0</v>
      </c>
      <c r="AM324">
        <v>78.180000000000007</v>
      </c>
      <c r="AN324">
        <v>49.57</v>
      </c>
      <c r="AO324">
        <v>208</v>
      </c>
      <c r="AP324">
        <v>0</v>
      </c>
      <c r="AQ324">
        <v>0.37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118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46"/>
        <v>4006.52</v>
      </c>
      <c r="CQ324">
        <f t="shared" si="247"/>
        <v>0</v>
      </c>
      <c r="CR324">
        <f t="shared" si="248"/>
        <v>78.180000000000007</v>
      </c>
      <c r="CS324">
        <f t="shared" si="249"/>
        <v>49.57</v>
      </c>
      <c r="CT324">
        <f t="shared" si="250"/>
        <v>208</v>
      </c>
      <c r="CU324">
        <f t="shared" si="251"/>
        <v>0</v>
      </c>
      <c r="CV324">
        <f t="shared" si="252"/>
        <v>0.37</v>
      </c>
      <c r="CW324">
        <f t="shared" si="253"/>
        <v>0</v>
      </c>
      <c r="CX324">
        <f t="shared" si="254"/>
        <v>0</v>
      </c>
      <c r="CY324">
        <f t="shared" si="255"/>
        <v>2038.4</v>
      </c>
      <c r="CZ324">
        <f t="shared" si="256"/>
        <v>291.2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16987630</v>
      </c>
      <c r="DV324" t="s">
        <v>19</v>
      </c>
      <c r="DW324" t="s">
        <v>19</v>
      </c>
      <c r="DX324">
        <v>1</v>
      </c>
      <c r="DZ324" t="s">
        <v>3</v>
      </c>
      <c r="EA324" t="s">
        <v>3</v>
      </c>
      <c r="EB324" t="s">
        <v>3</v>
      </c>
      <c r="EC324" t="s">
        <v>3</v>
      </c>
      <c r="EE324">
        <v>1441815344</v>
      </c>
      <c r="EF324">
        <v>1</v>
      </c>
      <c r="EG324" t="s">
        <v>21</v>
      </c>
      <c r="EH324">
        <v>0</v>
      </c>
      <c r="EI324" t="s">
        <v>3</v>
      </c>
      <c r="EJ324">
        <v>4</v>
      </c>
      <c r="EK324">
        <v>0</v>
      </c>
      <c r="EL324" t="s">
        <v>22</v>
      </c>
      <c r="EM324" t="s">
        <v>23</v>
      </c>
      <c r="EO324" t="s">
        <v>3</v>
      </c>
      <c r="EQ324">
        <v>0</v>
      </c>
      <c r="ER324">
        <v>286.18</v>
      </c>
      <c r="ES324">
        <v>0</v>
      </c>
      <c r="ET324">
        <v>78.180000000000007</v>
      </c>
      <c r="EU324">
        <v>49.57</v>
      </c>
      <c r="EV324">
        <v>208</v>
      </c>
      <c r="EW324">
        <v>0.37</v>
      </c>
      <c r="EX324">
        <v>0</v>
      </c>
      <c r="EY324">
        <v>0</v>
      </c>
      <c r="FQ324">
        <v>0</v>
      </c>
      <c r="FR324">
        <f t="shared" si="257"/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-1178651774</v>
      </c>
      <c r="GG324">
        <v>2</v>
      </c>
      <c r="GH324">
        <v>1</v>
      </c>
      <c r="GI324">
        <v>-2</v>
      </c>
      <c r="GJ324">
        <v>0</v>
      </c>
      <c r="GK324">
        <f>ROUND(R324*(R12)/100,2)</f>
        <v>749.5</v>
      </c>
      <c r="GL324">
        <f t="shared" si="258"/>
        <v>0</v>
      </c>
      <c r="GM324">
        <f t="shared" si="259"/>
        <v>7085.62</v>
      </c>
      <c r="GN324">
        <f t="shared" si="260"/>
        <v>0</v>
      </c>
      <c r="GO324">
        <f t="shared" si="261"/>
        <v>0</v>
      </c>
      <c r="GP324">
        <f t="shared" si="262"/>
        <v>7085.62</v>
      </c>
      <c r="GR324">
        <v>0</v>
      </c>
      <c r="GS324">
        <v>3</v>
      </c>
      <c r="GT324">
        <v>0</v>
      </c>
      <c r="GU324" t="s">
        <v>3</v>
      </c>
      <c r="GV324">
        <f t="shared" si="263"/>
        <v>0</v>
      </c>
      <c r="GW324">
        <v>1</v>
      </c>
      <c r="GX324">
        <f t="shared" si="264"/>
        <v>0</v>
      </c>
      <c r="HA324">
        <v>0</v>
      </c>
      <c r="HB324">
        <v>0</v>
      </c>
      <c r="HC324">
        <f t="shared" si="265"/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ROW(EtalonRes!A93)</f>
        <v>93</v>
      </c>
      <c r="E325" t="s">
        <v>225</v>
      </c>
      <c r="F325" t="s">
        <v>145</v>
      </c>
      <c r="G325" t="s">
        <v>226</v>
      </c>
      <c r="H325" t="s">
        <v>40</v>
      </c>
      <c r="I325">
        <f>ROUND(14/10,9)</f>
        <v>1.4</v>
      </c>
      <c r="J325">
        <v>0</v>
      </c>
      <c r="K325">
        <f>ROUND(14/10,9)</f>
        <v>1.4</v>
      </c>
      <c r="O325">
        <f t="shared" si="228"/>
        <v>527.34</v>
      </c>
      <c r="P325">
        <f t="shared" si="229"/>
        <v>0</v>
      </c>
      <c r="Q325">
        <f t="shared" si="230"/>
        <v>0</v>
      </c>
      <c r="R325">
        <f t="shared" si="231"/>
        <v>0</v>
      </c>
      <c r="S325">
        <f t="shared" si="232"/>
        <v>527.34</v>
      </c>
      <c r="T325">
        <f t="shared" si="233"/>
        <v>0</v>
      </c>
      <c r="U325">
        <f t="shared" si="234"/>
        <v>0.85399999999999998</v>
      </c>
      <c r="V325">
        <f t="shared" si="235"/>
        <v>0</v>
      </c>
      <c r="W325">
        <f t="shared" si="236"/>
        <v>0</v>
      </c>
      <c r="X325">
        <f t="shared" si="237"/>
        <v>369.14</v>
      </c>
      <c r="Y325">
        <f t="shared" si="238"/>
        <v>52.73</v>
      </c>
      <c r="AA325">
        <v>1470492014</v>
      </c>
      <c r="AB325">
        <f t="shared" si="239"/>
        <v>376.67</v>
      </c>
      <c r="AC325">
        <f t="shared" si="240"/>
        <v>0</v>
      </c>
      <c r="AD325">
        <f t="shared" si="241"/>
        <v>0</v>
      </c>
      <c r="AE325">
        <f t="shared" si="242"/>
        <v>0</v>
      </c>
      <c r="AF325">
        <f t="shared" si="242"/>
        <v>376.67</v>
      </c>
      <c r="AG325">
        <f t="shared" si="243"/>
        <v>0</v>
      </c>
      <c r="AH325">
        <f t="shared" si="244"/>
        <v>0.61</v>
      </c>
      <c r="AI325">
        <f t="shared" si="244"/>
        <v>0</v>
      </c>
      <c r="AJ325">
        <f t="shared" si="245"/>
        <v>0</v>
      </c>
      <c r="AK325">
        <v>376.67</v>
      </c>
      <c r="AL325">
        <v>0</v>
      </c>
      <c r="AM325">
        <v>0</v>
      </c>
      <c r="AN325">
        <v>0</v>
      </c>
      <c r="AO325">
        <v>376.67</v>
      </c>
      <c r="AP325">
        <v>0</v>
      </c>
      <c r="AQ325">
        <v>0.61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147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46"/>
        <v>527.34</v>
      </c>
      <c r="CQ325">
        <f t="shared" si="247"/>
        <v>0</v>
      </c>
      <c r="CR325">
        <f t="shared" si="248"/>
        <v>0</v>
      </c>
      <c r="CS325">
        <f t="shared" si="249"/>
        <v>0</v>
      </c>
      <c r="CT325">
        <f t="shared" si="250"/>
        <v>376.67</v>
      </c>
      <c r="CU325">
        <f t="shared" si="251"/>
        <v>0</v>
      </c>
      <c r="CV325">
        <f t="shared" si="252"/>
        <v>0.61</v>
      </c>
      <c r="CW325">
        <f t="shared" si="253"/>
        <v>0</v>
      </c>
      <c r="CX325">
        <f t="shared" si="254"/>
        <v>0</v>
      </c>
      <c r="CY325">
        <f t="shared" si="255"/>
        <v>369.13800000000003</v>
      </c>
      <c r="CZ325">
        <f t="shared" si="256"/>
        <v>52.734000000000009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16987630</v>
      </c>
      <c r="DV325" t="s">
        <v>40</v>
      </c>
      <c r="DW325" t="s">
        <v>40</v>
      </c>
      <c r="DX325">
        <v>10</v>
      </c>
      <c r="DZ325" t="s">
        <v>3</v>
      </c>
      <c r="EA325" t="s">
        <v>3</v>
      </c>
      <c r="EB325" t="s">
        <v>3</v>
      </c>
      <c r="EC325" t="s">
        <v>3</v>
      </c>
      <c r="EE325">
        <v>1441815344</v>
      </c>
      <c r="EF325">
        <v>1</v>
      </c>
      <c r="EG325" t="s">
        <v>21</v>
      </c>
      <c r="EH325">
        <v>0</v>
      </c>
      <c r="EI325" t="s">
        <v>3</v>
      </c>
      <c r="EJ325">
        <v>4</v>
      </c>
      <c r="EK325">
        <v>0</v>
      </c>
      <c r="EL325" t="s">
        <v>22</v>
      </c>
      <c r="EM325" t="s">
        <v>23</v>
      </c>
      <c r="EO325" t="s">
        <v>3</v>
      </c>
      <c r="EQ325">
        <v>0</v>
      </c>
      <c r="ER325">
        <v>376.67</v>
      </c>
      <c r="ES325">
        <v>0</v>
      </c>
      <c r="ET325">
        <v>0</v>
      </c>
      <c r="EU325">
        <v>0</v>
      </c>
      <c r="EV325">
        <v>376.67</v>
      </c>
      <c r="EW325">
        <v>0.61</v>
      </c>
      <c r="EX325">
        <v>0</v>
      </c>
      <c r="EY325">
        <v>0</v>
      </c>
      <c r="FQ325">
        <v>0</v>
      </c>
      <c r="FR325">
        <f t="shared" si="257"/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-264650341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si="258"/>
        <v>0</v>
      </c>
      <c r="GM325">
        <f t="shared" si="259"/>
        <v>949.21</v>
      </c>
      <c r="GN325">
        <f t="shared" si="260"/>
        <v>0</v>
      </c>
      <c r="GO325">
        <f t="shared" si="261"/>
        <v>0</v>
      </c>
      <c r="GP325">
        <f t="shared" si="262"/>
        <v>949.21</v>
      </c>
      <c r="GR325">
        <v>0</v>
      </c>
      <c r="GS325">
        <v>3</v>
      </c>
      <c r="GT325">
        <v>0</v>
      </c>
      <c r="GU325" t="s">
        <v>3</v>
      </c>
      <c r="GV325">
        <f t="shared" si="263"/>
        <v>0</v>
      </c>
      <c r="GW325">
        <v>1</v>
      </c>
      <c r="GX325">
        <f t="shared" si="264"/>
        <v>0</v>
      </c>
      <c r="HA325">
        <v>0</v>
      </c>
      <c r="HB325">
        <v>0</v>
      </c>
      <c r="HC325">
        <f t="shared" si="265"/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D326">
        <f>ROW(EtalonRes!A94)</f>
        <v>94</v>
      </c>
      <c r="E326" t="s">
        <v>3</v>
      </c>
      <c r="F326" t="s">
        <v>227</v>
      </c>
      <c r="G326" t="s">
        <v>228</v>
      </c>
      <c r="H326" t="s">
        <v>40</v>
      </c>
      <c r="I326">
        <f>ROUND(14/10,9)</f>
        <v>1.4</v>
      </c>
      <c r="J326">
        <v>0</v>
      </c>
      <c r="K326">
        <f>ROUND(14/10,9)</f>
        <v>1.4</v>
      </c>
      <c r="O326">
        <f t="shared" si="228"/>
        <v>4028.5</v>
      </c>
      <c r="P326">
        <f t="shared" si="229"/>
        <v>0</v>
      </c>
      <c r="Q326">
        <f t="shared" si="230"/>
        <v>0</v>
      </c>
      <c r="R326">
        <f t="shared" si="231"/>
        <v>0</v>
      </c>
      <c r="S326">
        <f t="shared" si="232"/>
        <v>4028.5</v>
      </c>
      <c r="T326">
        <f t="shared" si="233"/>
        <v>0</v>
      </c>
      <c r="U326">
        <f t="shared" si="234"/>
        <v>6.524</v>
      </c>
      <c r="V326">
        <f t="shared" si="235"/>
        <v>0</v>
      </c>
      <c r="W326">
        <f t="shared" si="236"/>
        <v>0</v>
      </c>
      <c r="X326">
        <f t="shared" si="237"/>
        <v>2819.95</v>
      </c>
      <c r="Y326">
        <f t="shared" si="238"/>
        <v>402.85</v>
      </c>
      <c r="AA326">
        <v>-1</v>
      </c>
      <c r="AB326">
        <f t="shared" si="239"/>
        <v>2877.5</v>
      </c>
      <c r="AC326">
        <f>ROUND(((ES326*2)),6)</f>
        <v>0</v>
      </c>
      <c r="AD326">
        <f>ROUND(((((ET326*2))-((EU326*2)))+AE326),6)</f>
        <v>0</v>
      </c>
      <c r="AE326">
        <f>ROUND(((EU326*2)),6)</f>
        <v>0</v>
      </c>
      <c r="AF326">
        <f>ROUND(((EV326*2)),6)</f>
        <v>2877.5</v>
      </c>
      <c r="AG326">
        <f t="shared" si="243"/>
        <v>0</v>
      </c>
      <c r="AH326">
        <f>((EW326*2))</f>
        <v>4.66</v>
      </c>
      <c r="AI326">
        <f>((EX326*2))</f>
        <v>0</v>
      </c>
      <c r="AJ326">
        <f t="shared" si="245"/>
        <v>0</v>
      </c>
      <c r="AK326">
        <v>1438.75</v>
      </c>
      <c r="AL326">
        <v>0</v>
      </c>
      <c r="AM326">
        <v>0</v>
      </c>
      <c r="AN326">
        <v>0</v>
      </c>
      <c r="AO326">
        <v>1438.75</v>
      </c>
      <c r="AP326">
        <v>0</v>
      </c>
      <c r="AQ326">
        <v>2.33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0</v>
      </c>
      <c r="BI326">
        <v>4</v>
      </c>
      <c r="BJ326" t="s">
        <v>229</v>
      </c>
      <c r="BM326">
        <v>0</v>
      </c>
      <c r="BN326">
        <v>0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46"/>
        <v>4028.5</v>
      </c>
      <c r="CQ326">
        <f t="shared" si="247"/>
        <v>0</v>
      </c>
      <c r="CR326">
        <f>(((((ET326*2))*BB326-((EU326*2))*BS326)+AE326*BS326)*AV326)</f>
        <v>0</v>
      </c>
      <c r="CS326">
        <f t="shared" si="249"/>
        <v>0</v>
      </c>
      <c r="CT326">
        <f t="shared" si="250"/>
        <v>2877.5</v>
      </c>
      <c r="CU326">
        <f t="shared" si="251"/>
        <v>0</v>
      </c>
      <c r="CV326">
        <f t="shared" si="252"/>
        <v>4.66</v>
      </c>
      <c r="CW326">
        <f t="shared" si="253"/>
        <v>0</v>
      </c>
      <c r="CX326">
        <f t="shared" si="254"/>
        <v>0</v>
      </c>
      <c r="CY326">
        <f t="shared" si="255"/>
        <v>2819.95</v>
      </c>
      <c r="CZ326">
        <f t="shared" si="256"/>
        <v>402.85</v>
      </c>
      <c r="DC326" t="s">
        <v>3</v>
      </c>
      <c r="DD326" t="s">
        <v>31</v>
      </c>
      <c r="DE326" t="s">
        <v>31</v>
      </c>
      <c r="DF326" t="s">
        <v>31</v>
      </c>
      <c r="DG326" t="s">
        <v>31</v>
      </c>
      <c r="DH326" t="s">
        <v>3</v>
      </c>
      <c r="DI326" t="s">
        <v>31</v>
      </c>
      <c r="DJ326" t="s">
        <v>31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16987630</v>
      </c>
      <c r="DV326" t="s">
        <v>40</v>
      </c>
      <c r="DW326" t="s">
        <v>40</v>
      </c>
      <c r="DX326">
        <v>10</v>
      </c>
      <c r="DZ326" t="s">
        <v>3</v>
      </c>
      <c r="EA326" t="s">
        <v>3</v>
      </c>
      <c r="EB326" t="s">
        <v>3</v>
      </c>
      <c r="EC326" t="s">
        <v>3</v>
      </c>
      <c r="EE326">
        <v>1441815344</v>
      </c>
      <c r="EF326">
        <v>1</v>
      </c>
      <c r="EG326" t="s">
        <v>21</v>
      </c>
      <c r="EH326">
        <v>0</v>
      </c>
      <c r="EI326" t="s">
        <v>3</v>
      </c>
      <c r="EJ326">
        <v>4</v>
      </c>
      <c r="EK326">
        <v>0</v>
      </c>
      <c r="EL326" t="s">
        <v>22</v>
      </c>
      <c r="EM326" t="s">
        <v>23</v>
      </c>
      <c r="EO326" t="s">
        <v>3</v>
      </c>
      <c r="EQ326">
        <v>1024</v>
      </c>
      <c r="ER326">
        <v>1438.75</v>
      </c>
      <c r="ES326">
        <v>0</v>
      </c>
      <c r="ET326">
        <v>0</v>
      </c>
      <c r="EU326">
        <v>0</v>
      </c>
      <c r="EV326">
        <v>1438.75</v>
      </c>
      <c r="EW326">
        <v>2.33</v>
      </c>
      <c r="EX326">
        <v>0</v>
      </c>
      <c r="EY326">
        <v>0</v>
      </c>
      <c r="FQ326">
        <v>0</v>
      </c>
      <c r="FR326">
        <f t="shared" si="257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1489120027</v>
      </c>
      <c r="GG326">
        <v>2</v>
      </c>
      <c r="GH326">
        <v>1</v>
      </c>
      <c r="GI326">
        <v>-2</v>
      </c>
      <c r="GJ326">
        <v>0</v>
      </c>
      <c r="GK326">
        <f>ROUND(R326*(R12)/100,2)</f>
        <v>0</v>
      </c>
      <c r="GL326">
        <f t="shared" si="258"/>
        <v>0</v>
      </c>
      <c r="GM326">
        <f t="shared" si="259"/>
        <v>7251.3</v>
      </c>
      <c r="GN326">
        <f t="shared" si="260"/>
        <v>0</v>
      </c>
      <c r="GO326">
        <f t="shared" si="261"/>
        <v>0</v>
      </c>
      <c r="GP326">
        <f t="shared" si="262"/>
        <v>7251.3</v>
      </c>
      <c r="GR326">
        <v>0</v>
      </c>
      <c r="GS326">
        <v>3</v>
      </c>
      <c r="GT326">
        <v>0</v>
      </c>
      <c r="GU326" t="s">
        <v>3</v>
      </c>
      <c r="GV326">
        <f t="shared" si="263"/>
        <v>0</v>
      </c>
      <c r="GW326">
        <v>1</v>
      </c>
      <c r="GX326">
        <f t="shared" si="264"/>
        <v>0</v>
      </c>
      <c r="HA326">
        <v>0</v>
      </c>
      <c r="HB326">
        <v>0</v>
      </c>
      <c r="HC326">
        <f t="shared" si="265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D327">
        <f>ROW(EtalonRes!A97)</f>
        <v>97</v>
      </c>
      <c r="E327" t="s">
        <v>230</v>
      </c>
      <c r="F327" t="s">
        <v>231</v>
      </c>
      <c r="G327" t="s">
        <v>232</v>
      </c>
      <c r="H327" t="s">
        <v>40</v>
      </c>
      <c r="I327">
        <f>ROUND(14/10,9)</f>
        <v>1.4</v>
      </c>
      <c r="J327">
        <v>0</v>
      </c>
      <c r="K327">
        <f>ROUND(14/10,9)</f>
        <v>1.4</v>
      </c>
      <c r="O327">
        <f t="shared" si="228"/>
        <v>2833.86</v>
      </c>
      <c r="P327">
        <f t="shared" si="229"/>
        <v>0.53</v>
      </c>
      <c r="Q327">
        <f t="shared" si="230"/>
        <v>0</v>
      </c>
      <c r="R327">
        <f t="shared" si="231"/>
        <v>0</v>
      </c>
      <c r="S327">
        <f t="shared" si="232"/>
        <v>2833.33</v>
      </c>
      <c r="T327">
        <f t="shared" si="233"/>
        <v>0</v>
      </c>
      <c r="U327">
        <f t="shared" si="234"/>
        <v>5.04</v>
      </c>
      <c r="V327">
        <f t="shared" si="235"/>
        <v>0</v>
      </c>
      <c r="W327">
        <f t="shared" si="236"/>
        <v>0</v>
      </c>
      <c r="X327">
        <f t="shared" si="237"/>
        <v>1983.33</v>
      </c>
      <c r="Y327">
        <f t="shared" si="238"/>
        <v>283.33</v>
      </c>
      <c r="AA327">
        <v>1470492014</v>
      </c>
      <c r="AB327">
        <f t="shared" si="239"/>
        <v>2024.19</v>
      </c>
      <c r="AC327">
        <f t="shared" ref="AC327:AC332" si="266">ROUND((ES327),6)</f>
        <v>0.38</v>
      </c>
      <c r="AD327">
        <f t="shared" ref="AD327:AD332" si="267">ROUND((((ET327)-(EU327))+AE327),6)</f>
        <v>0</v>
      </c>
      <c r="AE327">
        <f t="shared" ref="AE327:AF332" si="268">ROUND((EU327),6)</f>
        <v>0</v>
      </c>
      <c r="AF327">
        <f t="shared" si="268"/>
        <v>2023.81</v>
      </c>
      <c r="AG327">
        <f t="shared" si="243"/>
        <v>0</v>
      </c>
      <c r="AH327">
        <f t="shared" ref="AH327:AI332" si="269">(EW327)</f>
        <v>3.6</v>
      </c>
      <c r="AI327">
        <f t="shared" si="269"/>
        <v>0</v>
      </c>
      <c r="AJ327">
        <f t="shared" si="245"/>
        <v>0</v>
      </c>
      <c r="AK327">
        <v>2024.19</v>
      </c>
      <c r="AL327">
        <v>0.38</v>
      </c>
      <c r="AM327">
        <v>0</v>
      </c>
      <c r="AN327">
        <v>0</v>
      </c>
      <c r="AO327">
        <v>2023.81</v>
      </c>
      <c r="AP327">
        <v>0</v>
      </c>
      <c r="AQ327">
        <v>3.6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0</v>
      </c>
      <c r="BI327">
        <v>4</v>
      </c>
      <c r="BJ327" t="s">
        <v>233</v>
      </c>
      <c r="BM327">
        <v>0</v>
      </c>
      <c r="BN327">
        <v>0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46"/>
        <v>2833.86</v>
      </c>
      <c r="CQ327">
        <f t="shared" si="247"/>
        <v>0.38</v>
      </c>
      <c r="CR327">
        <f t="shared" ref="CR327:CR332" si="270">((((ET327)*BB327-(EU327)*BS327)+AE327*BS327)*AV327)</f>
        <v>0</v>
      </c>
      <c r="CS327">
        <f t="shared" si="249"/>
        <v>0</v>
      </c>
      <c r="CT327">
        <f t="shared" si="250"/>
        <v>2023.81</v>
      </c>
      <c r="CU327">
        <f t="shared" si="251"/>
        <v>0</v>
      </c>
      <c r="CV327">
        <f t="shared" si="252"/>
        <v>3.6</v>
      </c>
      <c r="CW327">
        <f t="shared" si="253"/>
        <v>0</v>
      </c>
      <c r="CX327">
        <f t="shared" si="254"/>
        <v>0</v>
      </c>
      <c r="CY327">
        <f t="shared" si="255"/>
        <v>1983.3310000000001</v>
      </c>
      <c r="CZ327">
        <f t="shared" si="256"/>
        <v>283.33299999999997</v>
      </c>
      <c r="DC327" t="s">
        <v>3</v>
      </c>
      <c r="DD327" t="s">
        <v>3</v>
      </c>
      <c r="DE327" t="s">
        <v>3</v>
      </c>
      <c r="DF327" t="s">
        <v>3</v>
      </c>
      <c r="DG327" t="s">
        <v>3</v>
      </c>
      <c r="DH327" t="s">
        <v>3</v>
      </c>
      <c r="DI327" t="s">
        <v>3</v>
      </c>
      <c r="DJ327" t="s">
        <v>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16987630</v>
      </c>
      <c r="DV327" t="s">
        <v>40</v>
      </c>
      <c r="DW327" t="s">
        <v>40</v>
      </c>
      <c r="DX327">
        <v>10</v>
      </c>
      <c r="DZ327" t="s">
        <v>3</v>
      </c>
      <c r="EA327" t="s">
        <v>3</v>
      </c>
      <c r="EB327" t="s">
        <v>3</v>
      </c>
      <c r="EC327" t="s">
        <v>3</v>
      </c>
      <c r="EE327">
        <v>1441815344</v>
      </c>
      <c r="EF327">
        <v>1</v>
      </c>
      <c r="EG327" t="s">
        <v>21</v>
      </c>
      <c r="EH327">
        <v>0</v>
      </c>
      <c r="EI327" t="s">
        <v>3</v>
      </c>
      <c r="EJ327">
        <v>4</v>
      </c>
      <c r="EK327">
        <v>0</v>
      </c>
      <c r="EL327" t="s">
        <v>22</v>
      </c>
      <c r="EM327" t="s">
        <v>23</v>
      </c>
      <c r="EO327" t="s">
        <v>3</v>
      </c>
      <c r="EQ327">
        <v>0</v>
      </c>
      <c r="ER327">
        <v>2024.19</v>
      </c>
      <c r="ES327">
        <v>0.38</v>
      </c>
      <c r="ET327">
        <v>0</v>
      </c>
      <c r="EU327">
        <v>0</v>
      </c>
      <c r="EV327">
        <v>2023.81</v>
      </c>
      <c r="EW327">
        <v>3.6</v>
      </c>
      <c r="EX327">
        <v>0</v>
      </c>
      <c r="EY327">
        <v>0</v>
      </c>
      <c r="FQ327">
        <v>0</v>
      </c>
      <c r="FR327">
        <f t="shared" si="257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1593994994</v>
      </c>
      <c r="GG327">
        <v>2</v>
      </c>
      <c r="GH327">
        <v>1</v>
      </c>
      <c r="GI327">
        <v>-2</v>
      </c>
      <c r="GJ327">
        <v>0</v>
      </c>
      <c r="GK327">
        <f>ROUND(R327*(R12)/100,2)</f>
        <v>0</v>
      </c>
      <c r="GL327">
        <f t="shared" si="258"/>
        <v>0</v>
      </c>
      <c r="GM327">
        <f t="shared" si="259"/>
        <v>5100.5200000000004</v>
      </c>
      <c r="GN327">
        <f t="shared" si="260"/>
        <v>0</v>
      </c>
      <c r="GO327">
        <f t="shared" si="261"/>
        <v>0</v>
      </c>
      <c r="GP327">
        <f t="shared" si="262"/>
        <v>5100.5200000000004</v>
      </c>
      <c r="GR327">
        <v>0</v>
      </c>
      <c r="GS327">
        <v>3</v>
      </c>
      <c r="GT327">
        <v>0</v>
      </c>
      <c r="GU327" t="s">
        <v>3</v>
      </c>
      <c r="GV327">
        <f t="shared" si="263"/>
        <v>0</v>
      </c>
      <c r="GW327">
        <v>1</v>
      </c>
      <c r="GX327">
        <f t="shared" si="264"/>
        <v>0</v>
      </c>
      <c r="HA327">
        <v>0</v>
      </c>
      <c r="HB327">
        <v>0</v>
      </c>
      <c r="HC327">
        <f t="shared" si="265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18</v>
      </c>
      <c r="B328">
        <v>1</v>
      </c>
      <c r="E328" t="s">
        <v>234</v>
      </c>
      <c r="F328" t="s">
        <v>235</v>
      </c>
      <c r="G328" t="s">
        <v>236</v>
      </c>
      <c r="H328" t="s">
        <v>19</v>
      </c>
      <c r="I328">
        <f>I327*J328</f>
        <v>14</v>
      </c>
      <c r="J328">
        <v>10</v>
      </c>
      <c r="K328">
        <v>10</v>
      </c>
      <c r="O328">
        <f t="shared" si="228"/>
        <v>2904.58</v>
      </c>
      <c r="P328">
        <f t="shared" si="229"/>
        <v>2904.58</v>
      </c>
      <c r="Q328">
        <f t="shared" si="230"/>
        <v>0</v>
      </c>
      <c r="R328">
        <f t="shared" si="231"/>
        <v>0</v>
      </c>
      <c r="S328">
        <f t="shared" si="232"/>
        <v>0</v>
      </c>
      <c r="T328">
        <f t="shared" si="233"/>
        <v>0</v>
      </c>
      <c r="U328">
        <f t="shared" si="234"/>
        <v>0</v>
      </c>
      <c r="V328">
        <f t="shared" si="235"/>
        <v>0</v>
      </c>
      <c r="W328">
        <f t="shared" si="236"/>
        <v>0</v>
      </c>
      <c r="X328">
        <f t="shared" si="237"/>
        <v>0</v>
      </c>
      <c r="Y328">
        <f t="shared" si="238"/>
        <v>0</v>
      </c>
      <c r="AA328">
        <v>1470492014</v>
      </c>
      <c r="AB328">
        <f t="shared" si="239"/>
        <v>207.47</v>
      </c>
      <c r="AC328">
        <f t="shared" si="266"/>
        <v>207.47</v>
      </c>
      <c r="AD328">
        <f t="shared" si="267"/>
        <v>0</v>
      </c>
      <c r="AE328">
        <f t="shared" si="268"/>
        <v>0</v>
      </c>
      <c r="AF328">
        <f t="shared" si="268"/>
        <v>0</v>
      </c>
      <c r="AG328">
        <f t="shared" si="243"/>
        <v>0</v>
      </c>
      <c r="AH328">
        <f t="shared" si="269"/>
        <v>0</v>
      </c>
      <c r="AI328">
        <f t="shared" si="269"/>
        <v>0</v>
      </c>
      <c r="AJ328">
        <f t="shared" si="245"/>
        <v>0</v>
      </c>
      <c r="AK328">
        <v>207.47</v>
      </c>
      <c r="AL328">
        <v>207.47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3</v>
      </c>
      <c r="BI328">
        <v>4</v>
      </c>
      <c r="BJ328" t="s">
        <v>237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46"/>
        <v>2904.58</v>
      </c>
      <c r="CQ328">
        <f t="shared" si="247"/>
        <v>207.47</v>
      </c>
      <c r="CR328">
        <f t="shared" si="270"/>
        <v>0</v>
      </c>
      <c r="CS328">
        <f t="shared" si="249"/>
        <v>0</v>
      </c>
      <c r="CT328">
        <f t="shared" si="250"/>
        <v>0</v>
      </c>
      <c r="CU328">
        <f t="shared" si="251"/>
        <v>0</v>
      </c>
      <c r="CV328">
        <f t="shared" si="252"/>
        <v>0</v>
      </c>
      <c r="CW328">
        <f t="shared" si="253"/>
        <v>0</v>
      </c>
      <c r="CX328">
        <f t="shared" si="254"/>
        <v>0</v>
      </c>
      <c r="CY328">
        <f t="shared" si="255"/>
        <v>0</v>
      </c>
      <c r="CZ328">
        <f t="shared" si="256"/>
        <v>0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16987630</v>
      </c>
      <c r="DV328" t="s">
        <v>19</v>
      </c>
      <c r="DW328" t="s">
        <v>19</v>
      </c>
      <c r="DX328">
        <v>1</v>
      </c>
      <c r="DZ328" t="s">
        <v>3</v>
      </c>
      <c r="EA328" t="s">
        <v>3</v>
      </c>
      <c r="EB328" t="s">
        <v>3</v>
      </c>
      <c r="EC328" t="s">
        <v>3</v>
      </c>
      <c r="EE328">
        <v>1441815344</v>
      </c>
      <c r="EF328">
        <v>1</v>
      </c>
      <c r="EG328" t="s">
        <v>21</v>
      </c>
      <c r="EH328">
        <v>0</v>
      </c>
      <c r="EI328" t="s">
        <v>3</v>
      </c>
      <c r="EJ328">
        <v>4</v>
      </c>
      <c r="EK328">
        <v>0</v>
      </c>
      <c r="EL328" t="s">
        <v>22</v>
      </c>
      <c r="EM328" t="s">
        <v>23</v>
      </c>
      <c r="EO328" t="s">
        <v>3</v>
      </c>
      <c r="EQ328">
        <v>0</v>
      </c>
      <c r="ER328">
        <v>207.47</v>
      </c>
      <c r="ES328">
        <v>207.47</v>
      </c>
      <c r="ET328">
        <v>0</v>
      </c>
      <c r="EU328">
        <v>0</v>
      </c>
      <c r="EV328">
        <v>0</v>
      </c>
      <c r="EW328">
        <v>0</v>
      </c>
      <c r="EX328">
        <v>0</v>
      </c>
      <c r="FQ328">
        <v>0</v>
      </c>
      <c r="FR328">
        <f t="shared" si="257"/>
        <v>0</v>
      </c>
      <c r="FS328">
        <v>0</v>
      </c>
      <c r="FX328">
        <v>70</v>
      </c>
      <c r="FY328">
        <v>10</v>
      </c>
      <c r="GA328" t="s">
        <v>3</v>
      </c>
      <c r="GD328">
        <v>0</v>
      </c>
      <c r="GF328">
        <v>-1876481285</v>
      </c>
      <c r="GG328">
        <v>2</v>
      </c>
      <c r="GH328">
        <v>1</v>
      </c>
      <c r="GI328">
        <v>-2</v>
      </c>
      <c r="GJ328">
        <v>0</v>
      </c>
      <c r="GK328">
        <f>ROUND(R328*(R12)/100,2)</f>
        <v>0</v>
      </c>
      <c r="GL328">
        <f t="shared" si="258"/>
        <v>0</v>
      </c>
      <c r="GM328">
        <f t="shared" si="259"/>
        <v>2904.58</v>
      </c>
      <c r="GN328">
        <f t="shared" si="260"/>
        <v>0</v>
      </c>
      <c r="GO328">
        <f t="shared" si="261"/>
        <v>0</v>
      </c>
      <c r="GP328">
        <f t="shared" si="262"/>
        <v>2904.58</v>
      </c>
      <c r="GR328">
        <v>0</v>
      </c>
      <c r="GS328">
        <v>3</v>
      </c>
      <c r="GT328">
        <v>0</v>
      </c>
      <c r="GU328" t="s">
        <v>3</v>
      </c>
      <c r="GV328">
        <f t="shared" si="263"/>
        <v>0</v>
      </c>
      <c r="GW328">
        <v>1</v>
      </c>
      <c r="GX328">
        <f t="shared" si="264"/>
        <v>0</v>
      </c>
      <c r="HA328">
        <v>0</v>
      </c>
      <c r="HB328">
        <v>0</v>
      </c>
      <c r="HC328">
        <f t="shared" si="265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ROW(EtalonRes!A100)</f>
        <v>100</v>
      </c>
      <c r="E329" t="s">
        <v>3</v>
      </c>
      <c r="F329" t="s">
        <v>238</v>
      </c>
      <c r="G329" t="s">
        <v>239</v>
      </c>
      <c r="H329" t="s">
        <v>104</v>
      </c>
      <c r="I329">
        <f>ROUND(0/100,9)</f>
        <v>0</v>
      </c>
      <c r="J329">
        <v>0</v>
      </c>
      <c r="K329">
        <f>ROUND(0/100,9)</f>
        <v>0</v>
      </c>
      <c r="O329">
        <f t="shared" si="228"/>
        <v>0</v>
      </c>
      <c r="P329">
        <f t="shared" si="229"/>
        <v>0</v>
      </c>
      <c r="Q329">
        <f t="shared" si="230"/>
        <v>0</v>
      </c>
      <c r="R329">
        <f t="shared" si="231"/>
        <v>0</v>
      </c>
      <c r="S329">
        <f t="shared" si="232"/>
        <v>0</v>
      </c>
      <c r="T329">
        <f t="shared" si="233"/>
        <v>0</v>
      </c>
      <c r="U329">
        <f t="shared" si="234"/>
        <v>0</v>
      </c>
      <c r="V329">
        <f t="shared" si="235"/>
        <v>0</v>
      </c>
      <c r="W329">
        <f t="shared" si="236"/>
        <v>0</v>
      </c>
      <c r="X329">
        <f t="shared" si="237"/>
        <v>0</v>
      </c>
      <c r="Y329">
        <f t="shared" si="238"/>
        <v>0</v>
      </c>
      <c r="AA329">
        <v>-1</v>
      </c>
      <c r="AB329">
        <f t="shared" si="239"/>
        <v>1673.25</v>
      </c>
      <c r="AC329">
        <f t="shared" si="266"/>
        <v>56.45</v>
      </c>
      <c r="AD329">
        <f t="shared" si="267"/>
        <v>10.95</v>
      </c>
      <c r="AE329">
        <f t="shared" si="268"/>
        <v>0.03</v>
      </c>
      <c r="AF329">
        <f t="shared" si="268"/>
        <v>1605.85</v>
      </c>
      <c r="AG329">
        <f t="shared" si="243"/>
        <v>0</v>
      </c>
      <c r="AH329">
        <f t="shared" si="269"/>
        <v>2.42</v>
      </c>
      <c r="AI329">
        <f t="shared" si="269"/>
        <v>0</v>
      </c>
      <c r="AJ329">
        <f t="shared" si="245"/>
        <v>0</v>
      </c>
      <c r="AK329">
        <v>1673.25</v>
      </c>
      <c r="AL329">
        <v>56.45</v>
      </c>
      <c r="AM329">
        <v>10.95</v>
      </c>
      <c r="AN329">
        <v>0.03</v>
      </c>
      <c r="AO329">
        <v>1605.85</v>
      </c>
      <c r="AP329">
        <v>0</v>
      </c>
      <c r="AQ329">
        <v>2.42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240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46"/>
        <v>0</v>
      </c>
      <c r="CQ329">
        <f t="shared" si="247"/>
        <v>56.45</v>
      </c>
      <c r="CR329">
        <f t="shared" si="270"/>
        <v>10.95</v>
      </c>
      <c r="CS329">
        <f t="shared" si="249"/>
        <v>0.03</v>
      </c>
      <c r="CT329">
        <f t="shared" si="250"/>
        <v>1605.85</v>
      </c>
      <c r="CU329">
        <f t="shared" si="251"/>
        <v>0</v>
      </c>
      <c r="CV329">
        <f t="shared" si="252"/>
        <v>2.42</v>
      </c>
      <c r="CW329">
        <f t="shared" si="253"/>
        <v>0</v>
      </c>
      <c r="CX329">
        <f t="shared" si="254"/>
        <v>0</v>
      </c>
      <c r="CY329">
        <f t="shared" si="255"/>
        <v>0</v>
      </c>
      <c r="CZ329">
        <f t="shared" si="256"/>
        <v>0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1003</v>
      </c>
      <c r="DV329" t="s">
        <v>104</v>
      </c>
      <c r="DW329" t="s">
        <v>104</v>
      </c>
      <c r="DX329">
        <v>100</v>
      </c>
      <c r="DZ329" t="s">
        <v>3</v>
      </c>
      <c r="EA329" t="s">
        <v>3</v>
      </c>
      <c r="EB329" t="s">
        <v>3</v>
      </c>
      <c r="EC329" t="s">
        <v>3</v>
      </c>
      <c r="EE329">
        <v>1441815344</v>
      </c>
      <c r="EF329">
        <v>1</v>
      </c>
      <c r="EG329" t="s">
        <v>21</v>
      </c>
      <c r="EH329">
        <v>0</v>
      </c>
      <c r="EI329" t="s">
        <v>3</v>
      </c>
      <c r="EJ329">
        <v>4</v>
      </c>
      <c r="EK329">
        <v>0</v>
      </c>
      <c r="EL329" t="s">
        <v>22</v>
      </c>
      <c r="EM329" t="s">
        <v>23</v>
      </c>
      <c r="EO329" t="s">
        <v>3</v>
      </c>
      <c r="EQ329">
        <v>1024</v>
      </c>
      <c r="ER329">
        <v>1673.25</v>
      </c>
      <c r="ES329">
        <v>56.45</v>
      </c>
      <c r="ET329">
        <v>10.95</v>
      </c>
      <c r="EU329">
        <v>0.03</v>
      </c>
      <c r="EV329">
        <v>1605.85</v>
      </c>
      <c r="EW329">
        <v>2.42</v>
      </c>
      <c r="EX329">
        <v>0</v>
      </c>
      <c r="EY329">
        <v>0</v>
      </c>
      <c r="FQ329">
        <v>0</v>
      </c>
      <c r="FR329">
        <f t="shared" si="257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1032671561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258"/>
        <v>0</v>
      </c>
      <c r="GM329">
        <f t="shared" si="259"/>
        <v>0</v>
      </c>
      <c r="GN329">
        <f t="shared" si="260"/>
        <v>0</v>
      </c>
      <c r="GO329">
        <f t="shared" si="261"/>
        <v>0</v>
      </c>
      <c r="GP329">
        <f t="shared" si="262"/>
        <v>0</v>
      </c>
      <c r="GR329">
        <v>0</v>
      </c>
      <c r="GS329">
        <v>3</v>
      </c>
      <c r="GT329">
        <v>0</v>
      </c>
      <c r="GU329" t="s">
        <v>3</v>
      </c>
      <c r="GV329">
        <f t="shared" si="263"/>
        <v>0</v>
      </c>
      <c r="GW329">
        <v>1</v>
      </c>
      <c r="GX329">
        <f t="shared" si="264"/>
        <v>0</v>
      </c>
      <c r="HA329">
        <v>0</v>
      </c>
      <c r="HB329">
        <v>0</v>
      </c>
      <c r="HC329">
        <f t="shared" si="265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ROW(EtalonRes!A106)</f>
        <v>106</v>
      </c>
      <c r="E330" t="s">
        <v>3</v>
      </c>
      <c r="F330" t="s">
        <v>241</v>
      </c>
      <c r="G330" t="s">
        <v>242</v>
      </c>
      <c r="H330" t="s">
        <v>104</v>
      </c>
      <c r="I330">
        <f>ROUND(0/100,9)</f>
        <v>0</v>
      </c>
      <c r="J330">
        <v>0</v>
      </c>
      <c r="K330">
        <f>ROUND(0/100,9)</f>
        <v>0</v>
      </c>
      <c r="O330">
        <f t="shared" si="228"/>
        <v>0</v>
      </c>
      <c r="P330">
        <f t="shared" si="229"/>
        <v>0</v>
      </c>
      <c r="Q330">
        <f t="shared" si="230"/>
        <v>0</v>
      </c>
      <c r="R330">
        <f t="shared" si="231"/>
        <v>0</v>
      </c>
      <c r="S330">
        <f t="shared" si="232"/>
        <v>0</v>
      </c>
      <c r="T330">
        <f t="shared" si="233"/>
        <v>0</v>
      </c>
      <c r="U330">
        <f t="shared" si="234"/>
        <v>0</v>
      </c>
      <c r="V330">
        <f t="shared" si="235"/>
        <v>0</v>
      </c>
      <c r="W330">
        <f t="shared" si="236"/>
        <v>0</v>
      </c>
      <c r="X330">
        <f t="shared" si="237"/>
        <v>0</v>
      </c>
      <c r="Y330">
        <f t="shared" si="238"/>
        <v>0</v>
      </c>
      <c r="AA330">
        <v>-1</v>
      </c>
      <c r="AB330">
        <f t="shared" si="239"/>
        <v>7926.65</v>
      </c>
      <c r="AC330">
        <f t="shared" si="266"/>
        <v>70.23</v>
      </c>
      <c r="AD330">
        <f t="shared" si="267"/>
        <v>50.7</v>
      </c>
      <c r="AE330">
        <f t="shared" si="268"/>
        <v>0.81</v>
      </c>
      <c r="AF330">
        <f t="shared" si="268"/>
        <v>7805.72</v>
      </c>
      <c r="AG330">
        <f t="shared" si="243"/>
        <v>0</v>
      </c>
      <c r="AH330">
        <f t="shared" si="269"/>
        <v>10.64</v>
      </c>
      <c r="AI330">
        <f t="shared" si="269"/>
        <v>0</v>
      </c>
      <c r="AJ330">
        <f t="shared" si="245"/>
        <v>0</v>
      </c>
      <c r="AK330">
        <v>7926.65</v>
      </c>
      <c r="AL330">
        <v>70.23</v>
      </c>
      <c r="AM330">
        <v>50.7</v>
      </c>
      <c r="AN330">
        <v>0.81</v>
      </c>
      <c r="AO330">
        <v>7805.72</v>
      </c>
      <c r="AP330">
        <v>0</v>
      </c>
      <c r="AQ330">
        <v>10.64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243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46"/>
        <v>0</v>
      </c>
      <c r="CQ330">
        <f t="shared" si="247"/>
        <v>70.23</v>
      </c>
      <c r="CR330">
        <f t="shared" si="270"/>
        <v>50.7</v>
      </c>
      <c r="CS330">
        <f t="shared" si="249"/>
        <v>0.81</v>
      </c>
      <c r="CT330">
        <f t="shared" si="250"/>
        <v>7805.72</v>
      </c>
      <c r="CU330">
        <f t="shared" si="251"/>
        <v>0</v>
      </c>
      <c r="CV330">
        <f t="shared" si="252"/>
        <v>10.64</v>
      </c>
      <c r="CW330">
        <f t="shared" si="253"/>
        <v>0</v>
      </c>
      <c r="CX330">
        <f t="shared" si="254"/>
        <v>0</v>
      </c>
      <c r="CY330">
        <f t="shared" si="255"/>
        <v>0</v>
      </c>
      <c r="CZ330">
        <f t="shared" si="256"/>
        <v>0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1003</v>
      </c>
      <c r="DV330" t="s">
        <v>104</v>
      </c>
      <c r="DW330" t="s">
        <v>104</v>
      </c>
      <c r="DX330">
        <v>100</v>
      </c>
      <c r="DZ330" t="s">
        <v>3</v>
      </c>
      <c r="EA330" t="s">
        <v>3</v>
      </c>
      <c r="EB330" t="s">
        <v>3</v>
      </c>
      <c r="EC330" t="s">
        <v>3</v>
      </c>
      <c r="EE330">
        <v>1441815344</v>
      </c>
      <c r="EF330">
        <v>1</v>
      </c>
      <c r="EG330" t="s">
        <v>21</v>
      </c>
      <c r="EH330">
        <v>0</v>
      </c>
      <c r="EI330" t="s">
        <v>3</v>
      </c>
      <c r="EJ330">
        <v>4</v>
      </c>
      <c r="EK330">
        <v>0</v>
      </c>
      <c r="EL330" t="s">
        <v>22</v>
      </c>
      <c r="EM330" t="s">
        <v>23</v>
      </c>
      <c r="EO330" t="s">
        <v>3</v>
      </c>
      <c r="EQ330">
        <v>1024</v>
      </c>
      <c r="ER330">
        <v>7926.65</v>
      </c>
      <c r="ES330">
        <v>70.23</v>
      </c>
      <c r="ET330">
        <v>50.7</v>
      </c>
      <c r="EU330">
        <v>0.81</v>
      </c>
      <c r="EV330">
        <v>7805.72</v>
      </c>
      <c r="EW330">
        <v>10.64</v>
      </c>
      <c r="EX330">
        <v>0</v>
      </c>
      <c r="EY330">
        <v>0</v>
      </c>
      <c r="FQ330">
        <v>0</v>
      </c>
      <c r="FR330">
        <f t="shared" si="257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1087258960</v>
      </c>
      <c r="GG330">
        <v>2</v>
      </c>
      <c r="GH330">
        <v>1</v>
      </c>
      <c r="GI330">
        <v>-2</v>
      </c>
      <c r="GJ330">
        <v>0</v>
      </c>
      <c r="GK330">
        <f>ROUND(R330*(R12)/100,2)</f>
        <v>0</v>
      </c>
      <c r="GL330">
        <f t="shared" si="258"/>
        <v>0</v>
      </c>
      <c r="GM330">
        <f t="shared" si="259"/>
        <v>0</v>
      </c>
      <c r="GN330">
        <f t="shared" si="260"/>
        <v>0</v>
      </c>
      <c r="GO330">
        <f t="shared" si="261"/>
        <v>0</v>
      </c>
      <c r="GP330">
        <f t="shared" si="262"/>
        <v>0</v>
      </c>
      <c r="GR330">
        <v>0</v>
      </c>
      <c r="GS330">
        <v>3</v>
      </c>
      <c r="GT330">
        <v>0</v>
      </c>
      <c r="GU330" t="s">
        <v>3</v>
      </c>
      <c r="GV330">
        <f t="shared" si="263"/>
        <v>0</v>
      </c>
      <c r="GW330">
        <v>1</v>
      </c>
      <c r="GX330">
        <f t="shared" si="264"/>
        <v>0</v>
      </c>
      <c r="HA330">
        <v>0</v>
      </c>
      <c r="HB330">
        <v>0</v>
      </c>
      <c r="HC330">
        <f t="shared" si="265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1" spans="1:245" x14ac:dyDescent="0.2">
      <c r="A331">
        <v>17</v>
      </c>
      <c r="B331">
        <v>1</v>
      </c>
      <c r="D331">
        <f>ROW(EtalonRes!A109)</f>
        <v>109</v>
      </c>
      <c r="E331" t="s">
        <v>3</v>
      </c>
      <c r="F331" t="s">
        <v>244</v>
      </c>
      <c r="G331" t="s">
        <v>245</v>
      </c>
      <c r="H331" t="s">
        <v>104</v>
      </c>
      <c r="I331">
        <f>ROUND(1430/100,9)</f>
        <v>14.3</v>
      </c>
      <c r="J331">
        <v>0</v>
      </c>
      <c r="K331">
        <f>ROUND(1430/100,9)</f>
        <v>14.3</v>
      </c>
      <c r="O331">
        <f t="shared" si="228"/>
        <v>35878.839999999997</v>
      </c>
      <c r="P331">
        <f t="shared" si="229"/>
        <v>2900.04</v>
      </c>
      <c r="Q331">
        <f t="shared" si="230"/>
        <v>336.19</v>
      </c>
      <c r="R331">
        <f t="shared" si="231"/>
        <v>1</v>
      </c>
      <c r="S331">
        <f t="shared" si="232"/>
        <v>32642.61</v>
      </c>
      <c r="T331">
        <f t="shared" si="233"/>
        <v>0</v>
      </c>
      <c r="U331">
        <f t="shared" si="234"/>
        <v>49.192</v>
      </c>
      <c r="V331">
        <f t="shared" si="235"/>
        <v>0</v>
      </c>
      <c r="W331">
        <f t="shared" si="236"/>
        <v>0</v>
      </c>
      <c r="X331">
        <f t="shared" si="237"/>
        <v>22849.83</v>
      </c>
      <c r="Y331">
        <f t="shared" si="238"/>
        <v>3264.26</v>
      </c>
      <c r="AA331">
        <v>-1</v>
      </c>
      <c r="AB331">
        <f t="shared" si="239"/>
        <v>2509.0100000000002</v>
      </c>
      <c r="AC331">
        <f t="shared" si="266"/>
        <v>202.8</v>
      </c>
      <c r="AD331">
        <f t="shared" si="267"/>
        <v>23.51</v>
      </c>
      <c r="AE331">
        <f t="shared" si="268"/>
        <v>7.0000000000000007E-2</v>
      </c>
      <c r="AF331">
        <f t="shared" si="268"/>
        <v>2282.6999999999998</v>
      </c>
      <c r="AG331">
        <f t="shared" si="243"/>
        <v>0</v>
      </c>
      <c r="AH331">
        <f t="shared" si="269"/>
        <v>3.44</v>
      </c>
      <c r="AI331">
        <f t="shared" si="269"/>
        <v>0</v>
      </c>
      <c r="AJ331">
        <f t="shared" si="245"/>
        <v>0</v>
      </c>
      <c r="AK331">
        <v>2509.0100000000002</v>
      </c>
      <c r="AL331">
        <v>202.8</v>
      </c>
      <c r="AM331">
        <v>23.51</v>
      </c>
      <c r="AN331">
        <v>7.0000000000000007E-2</v>
      </c>
      <c r="AO331">
        <v>2282.6999999999998</v>
      </c>
      <c r="AP331">
        <v>0</v>
      </c>
      <c r="AQ331">
        <v>3.44</v>
      </c>
      <c r="AR331">
        <v>0</v>
      </c>
      <c r="AS331">
        <v>0</v>
      </c>
      <c r="AT331">
        <v>70</v>
      </c>
      <c r="AU331">
        <v>10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4</v>
      </c>
      <c r="BJ331" t="s">
        <v>246</v>
      </c>
      <c r="BM331">
        <v>0</v>
      </c>
      <c r="BN331">
        <v>0</v>
      </c>
      <c r="BO331" t="s">
        <v>3</v>
      </c>
      <c r="BP331">
        <v>0</v>
      </c>
      <c r="BQ331">
        <v>1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70</v>
      </c>
      <c r="CA331">
        <v>10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si="246"/>
        <v>35878.840000000004</v>
      </c>
      <c r="CQ331">
        <f t="shared" si="247"/>
        <v>202.8</v>
      </c>
      <c r="CR331">
        <f t="shared" si="270"/>
        <v>23.51</v>
      </c>
      <c r="CS331">
        <f t="shared" si="249"/>
        <v>7.0000000000000007E-2</v>
      </c>
      <c r="CT331">
        <f t="shared" si="250"/>
        <v>2282.6999999999998</v>
      </c>
      <c r="CU331">
        <f t="shared" si="251"/>
        <v>0</v>
      </c>
      <c r="CV331">
        <f t="shared" si="252"/>
        <v>3.44</v>
      </c>
      <c r="CW331">
        <f t="shared" si="253"/>
        <v>0</v>
      </c>
      <c r="CX331">
        <f t="shared" si="254"/>
        <v>0</v>
      </c>
      <c r="CY331">
        <f t="shared" si="255"/>
        <v>22849.827000000001</v>
      </c>
      <c r="CZ331">
        <f t="shared" si="256"/>
        <v>3264.261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1003</v>
      </c>
      <c r="DV331" t="s">
        <v>104</v>
      </c>
      <c r="DW331" t="s">
        <v>104</v>
      </c>
      <c r="DX331">
        <v>100</v>
      </c>
      <c r="DZ331" t="s">
        <v>3</v>
      </c>
      <c r="EA331" t="s">
        <v>3</v>
      </c>
      <c r="EB331" t="s">
        <v>3</v>
      </c>
      <c r="EC331" t="s">
        <v>3</v>
      </c>
      <c r="EE331">
        <v>1441815344</v>
      </c>
      <c r="EF331">
        <v>1</v>
      </c>
      <c r="EG331" t="s">
        <v>21</v>
      </c>
      <c r="EH331">
        <v>0</v>
      </c>
      <c r="EI331" t="s">
        <v>3</v>
      </c>
      <c r="EJ331">
        <v>4</v>
      </c>
      <c r="EK331">
        <v>0</v>
      </c>
      <c r="EL331" t="s">
        <v>22</v>
      </c>
      <c r="EM331" t="s">
        <v>23</v>
      </c>
      <c r="EO331" t="s">
        <v>3</v>
      </c>
      <c r="EQ331">
        <v>1024</v>
      </c>
      <c r="ER331">
        <v>2509.0100000000002</v>
      </c>
      <c r="ES331">
        <v>202.8</v>
      </c>
      <c r="ET331">
        <v>23.51</v>
      </c>
      <c r="EU331">
        <v>7.0000000000000007E-2</v>
      </c>
      <c r="EV331">
        <v>2282.6999999999998</v>
      </c>
      <c r="EW331">
        <v>3.44</v>
      </c>
      <c r="EX331">
        <v>0</v>
      </c>
      <c r="EY331">
        <v>0</v>
      </c>
      <c r="FQ331">
        <v>0</v>
      </c>
      <c r="FR331">
        <f t="shared" si="257"/>
        <v>0</v>
      </c>
      <c r="FS331">
        <v>0</v>
      </c>
      <c r="FX331">
        <v>70</v>
      </c>
      <c r="FY331">
        <v>10</v>
      </c>
      <c r="GA331" t="s">
        <v>3</v>
      </c>
      <c r="GD331">
        <v>0</v>
      </c>
      <c r="GF331">
        <v>-1929809553</v>
      </c>
      <c r="GG331">
        <v>2</v>
      </c>
      <c r="GH331">
        <v>1</v>
      </c>
      <c r="GI331">
        <v>-2</v>
      </c>
      <c r="GJ331">
        <v>0</v>
      </c>
      <c r="GK331">
        <f>ROUND(R331*(R12)/100,2)</f>
        <v>1.08</v>
      </c>
      <c r="GL331">
        <f t="shared" si="258"/>
        <v>0</v>
      </c>
      <c r="GM331">
        <f t="shared" si="259"/>
        <v>61994.01</v>
      </c>
      <c r="GN331">
        <f t="shared" si="260"/>
        <v>0</v>
      </c>
      <c r="GO331">
        <f t="shared" si="261"/>
        <v>0</v>
      </c>
      <c r="GP331">
        <f t="shared" si="262"/>
        <v>61994.01</v>
      </c>
      <c r="GR331">
        <v>0</v>
      </c>
      <c r="GS331">
        <v>3</v>
      </c>
      <c r="GT331">
        <v>0</v>
      </c>
      <c r="GU331" t="s">
        <v>3</v>
      </c>
      <c r="GV331">
        <f t="shared" si="263"/>
        <v>0</v>
      </c>
      <c r="GW331">
        <v>1</v>
      </c>
      <c r="GX331">
        <f t="shared" si="264"/>
        <v>0</v>
      </c>
      <c r="HA331">
        <v>0</v>
      </c>
      <c r="HB331">
        <v>0</v>
      </c>
      <c r="HC331">
        <f t="shared" si="265"/>
        <v>0</v>
      </c>
      <c r="HE331" t="s">
        <v>3</v>
      </c>
      <c r="HF331" t="s">
        <v>3</v>
      </c>
      <c r="HM331" t="s">
        <v>3</v>
      </c>
      <c r="HN331" t="s">
        <v>3</v>
      </c>
      <c r="HO331" t="s">
        <v>3</v>
      </c>
      <c r="HP331" t="s">
        <v>3</v>
      </c>
      <c r="HQ331" t="s">
        <v>3</v>
      </c>
      <c r="IK331">
        <v>0</v>
      </c>
    </row>
    <row r="332" spans="1:245" x14ac:dyDescent="0.2">
      <c r="A332">
        <v>17</v>
      </c>
      <c r="B332">
        <v>1</v>
      </c>
      <c r="D332">
        <f>ROW(EtalonRes!A115)</f>
        <v>115</v>
      </c>
      <c r="E332" t="s">
        <v>3</v>
      </c>
      <c r="F332" t="s">
        <v>247</v>
      </c>
      <c r="G332" t="s">
        <v>248</v>
      </c>
      <c r="H332" t="s">
        <v>104</v>
      </c>
      <c r="I332">
        <f>ROUND(1430/100,9)</f>
        <v>14.3</v>
      </c>
      <c r="J332">
        <v>0</v>
      </c>
      <c r="K332">
        <f>ROUND(1430/100,9)</f>
        <v>14.3</v>
      </c>
      <c r="O332">
        <f t="shared" si="228"/>
        <v>115545.58</v>
      </c>
      <c r="P332">
        <f t="shared" si="229"/>
        <v>3198.77</v>
      </c>
      <c r="Q332">
        <f t="shared" si="230"/>
        <v>725.01</v>
      </c>
      <c r="R332">
        <f t="shared" si="231"/>
        <v>11.58</v>
      </c>
      <c r="S332">
        <f t="shared" si="232"/>
        <v>111621.8</v>
      </c>
      <c r="T332">
        <f t="shared" si="233"/>
        <v>0</v>
      </c>
      <c r="U332">
        <f t="shared" si="234"/>
        <v>152.15200000000002</v>
      </c>
      <c r="V332">
        <f t="shared" si="235"/>
        <v>0</v>
      </c>
      <c r="W332">
        <f t="shared" si="236"/>
        <v>0</v>
      </c>
      <c r="X332">
        <f t="shared" si="237"/>
        <v>78135.259999999995</v>
      </c>
      <c r="Y332">
        <f t="shared" si="238"/>
        <v>11162.18</v>
      </c>
      <c r="AA332">
        <v>-1</v>
      </c>
      <c r="AB332">
        <f t="shared" si="239"/>
        <v>8080.11</v>
      </c>
      <c r="AC332">
        <f t="shared" si="266"/>
        <v>223.69</v>
      </c>
      <c r="AD332">
        <f t="shared" si="267"/>
        <v>50.7</v>
      </c>
      <c r="AE332">
        <f t="shared" si="268"/>
        <v>0.81</v>
      </c>
      <c r="AF332">
        <f t="shared" si="268"/>
        <v>7805.72</v>
      </c>
      <c r="AG332">
        <f t="shared" si="243"/>
        <v>0</v>
      </c>
      <c r="AH332">
        <f t="shared" si="269"/>
        <v>10.64</v>
      </c>
      <c r="AI332">
        <f t="shared" si="269"/>
        <v>0</v>
      </c>
      <c r="AJ332">
        <f t="shared" si="245"/>
        <v>0</v>
      </c>
      <c r="AK332">
        <v>8080.11</v>
      </c>
      <c r="AL332">
        <v>223.69</v>
      </c>
      <c r="AM332">
        <v>50.7</v>
      </c>
      <c r="AN332">
        <v>0.81</v>
      </c>
      <c r="AO332">
        <v>7805.72</v>
      </c>
      <c r="AP332">
        <v>0</v>
      </c>
      <c r="AQ332">
        <v>10.64</v>
      </c>
      <c r="AR332">
        <v>0</v>
      </c>
      <c r="AS332">
        <v>0</v>
      </c>
      <c r="AT332">
        <v>70</v>
      </c>
      <c r="AU332">
        <v>10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4</v>
      </c>
      <c r="BJ332" t="s">
        <v>249</v>
      </c>
      <c r="BM332">
        <v>0</v>
      </c>
      <c r="BN332">
        <v>0</v>
      </c>
      <c r="BO332" t="s">
        <v>3</v>
      </c>
      <c r="BP332">
        <v>0</v>
      </c>
      <c r="BQ332">
        <v>1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70</v>
      </c>
      <c r="CA332">
        <v>10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46"/>
        <v>115545.58</v>
      </c>
      <c r="CQ332">
        <f t="shared" si="247"/>
        <v>223.69</v>
      </c>
      <c r="CR332">
        <f t="shared" si="270"/>
        <v>50.7</v>
      </c>
      <c r="CS332">
        <f t="shared" si="249"/>
        <v>0.81</v>
      </c>
      <c r="CT332">
        <f t="shared" si="250"/>
        <v>7805.72</v>
      </c>
      <c r="CU332">
        <f t="shared" si="251"/>
        <v>0</v>
      </c>
      <c r="CV332">
        <f t="shared" si="252"/>
        <v>10.64</v>
      </c>
      <c r="CW332">
        <f t="shared" si="253"/>
        <v>0</v>
      </c>
      <c r="CX332">
        <f t="shared" si="254"/>
        <v>0</v>
      </c>
      <c r="CY332">
        <f t="shared" si="255"/>
        <v>78135.259999999995</v>
      </c>
      <c r="CZ332">
        <f t="shared" si="256"/>
        <v>11162.18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1003</v>
      </c>
      <c r="DV332" t="s">
        <v>104</v>
      </c>
      <c r="DW332" t="s">
        <v>104</v>
      </c>
      <c r="DX332">
        <v>100</v>
      </c>
      <c r="DZ332" t="s">
        <v>3</v>
      </c>
      <c r="EA332" t="s">
        <v>3</v>
      </c>
      <c r="EB332" t="s">
        <v>3</v>
      </c>
      <c r="EC332" t="s">
        <v>3</v>
      </c>
      <c r="EE332">
        <v>1441815344</v>
      </c>
      <c r="EF332">
        <v>1</v>
      </c>
      <c r="EG332" t="s">
        <v>21</v>
      </c>
      <c r="EH332">
        <v>0</v>
      </c>
      <c r="EI332" t="s">
        <v>3</v>
      </c>
      <c r="EJ332">
        <v>4</v>
      </c>
      <c r="EK332">
        <v>0</v>
      </c>
      <c r="EL332" t="s">
        <v>22</v>
      </c>
      <c r="EM332" t="s">
        <v>23</v>
      </c>
      <c r="EO332" t="s">
        <v>3</v>
      </c>
      <c r="EQ332">
        <v>1024</v>
      </c>
      <c r="ER332">
        <v>8080.11</v>
      </c>
      <c r="ES332">
        <v>223.69</v>
      </c>
      <c r="ET332">
        <v>50.7</v>
      </c>
      <c r="EU332">
        <v>0.81</v>
      </c>
      <c r="EV332">
        <v>7805.72</v>
      </c>
      <c r="EW332">
        <v>10.64</v>
      </c>
      <c r="EX332">
        <v>0</v>
      </c>
      <c r="EY332">
        <v>0</v>
      </c>
      <c r="FQ332">
        <v>0</v>
      </c>
      <c r="FR332">
        <f t="shared" si="257"/>
        <v>0</v>
      </c>
      <c r="FS332">
        <v>0</v>
      </c>
      <c r="FX332">
        <v>70</v>
      </c>
      <c r="FY332">
        <v>10</v>
      </c>
      <c r="GA332" t="s">
        <v>3</v>
      </c>
      <c r="GD332">
        <v>0</v>
      </c>
      <c r="GF332">
        <v>279930794</v>
      </c>
      <c r="GG332">
        <v>2</v>
      </c>
      <c r="GH332">
        <v>1</v>
      </c>
      <c r="GI332">
        <v>-2</v>
      </c>
      <c r="GJ332">
        <v>0</v>
      </c>
      <c r="GK332">
        <f>ROUND(R332*(R12)/100,2)</f>
        <v>12.51</v>
      </c>
      <c r="GL332">
        <f t="shared" si="258"/>
        <v>0</v>
      </c>
      <c r="GM332">
        <f t="shared" si="259"/>
        <v>204855.53</v>
      </c>
      <c r="GN332">
        <f t="shared" si="260"/>
        <v>0</v>
      </c>
      <c r="GO332">
        <f t="shared" si="261"/>
        <v>0</v>
      </c>
      <c r="GP332">
        <f t="shared" si="262"/>
        <v>204855.53</v>
      </c>
      <c r="GR332">
        <v>0</v>
      </c>
      <c r="GS332">
        <v>3</v>
      </c>
      <c r="GT332">
        <v>0</v>
      </c>
      <c r="GU332" t="s">
        <v>3</v>
      </c>
      <c r="GV332">
        <f t="shared" si="263"/>
        <v>0</v>
      </c>
      <c r="GW332">
        <v>1</v>
      </c>
      <c r="GX332">
        <f t="shared" si="264"/>
        <v>0</v>
      </c>
      <c r="HA332">
        <v>0</v>
      </c>
      <c r="HB332">
        <v>0</v>
      </c>
      <c r="HC332">
        <f t="shared" si="265"/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D333">
        <f>ROW(EtalonRes!A116)</f>
        <v>116</v>
      </c>
      <c r="E333" t="s">
        <v>3</v>
      </c>
      <c r="F333" t="s">
        <v>102</v>
      </c>
      <c r="G333" t="s">
        <v>103</v>
      </c>
      <c r="H333" t="s">
        <v>104</v>
      </c>
      <c r="I333">
        <f>ROUND((120+240+340+90+100+110+50+12)*0.1*0.25/100,9)</f>
        <v>0.26550000000000001</v>
      </c>
      <c r="J333">
        <v>0</v>
      </c>
      <c r="K333">
        <f>ROUND((120+240+340+90+100+110+50+12)*0.1*0.25/100,9)</f>
        <v>0.26550000000000001</v>
      </c>
      <c r="O333">
        <f t="shared" si="228"/>
        <v>537.32000000000005</v>
      </c>
      <c r="P333">
        <f t="shared" si="229"/>
        <v>0</v>
      </c>
      <c r="Q333">
        <f t="shared" si="230"/>
        <v>0</v>
      </c>
      <c r="R333">
        <f t="shared" si="231"/>
        <v>0</v>
      </c>
      <c r="S333">
        <f t="shared" si="232"/>
        <v>537.32000000000005</v>
      </c>
      <c r="T333">
        <f t="shared" si="233"/>
        <v>0</v>
      </c>
      <c r="U333">
        <f t="shared" si="234"/>
        <v>0.95580000000000009</v>
      </c>
      <c r="V333">
        <f t="shared" si="235"/>
        <v>0</v>
      </c>
      <c r="W333">
        <f t="shared" si="236"/>
        <v>0</v>
      </c>
      <c r="X333">
        <f t="shared" si="237"/>
        <v>376.12</v>
      </c>
      <c r="Y333">
        <f t="shared" si="238"/>
        <v>53.73</v>
      </c>
      <c r="AA333">
        <v>-1</v>
      </c>
      <c r="AB333">
        <f t="shared" si="239"/>
        <v>2023.8</v>
      </c>
      <c r="AC333">
        <f>ROUND(((ES333*4)),6)</f>
        <v>0</v>
      </c>
      <c r="AD333">
        <f>ROUND(((((ET333*4))-((EU333*4)))+AE333),6)</f>
        <v>0</v>
      </c>
      <c r="AE333">
        <f>ROUND(((EU333*4)),6)</f>
        <v>0</v>
      </c>
      <c r="AF333">
        <f>ROUND(((EV333*4)),6)</f>
        <v>2023.8</v>
      </c>
      <c r="AG333">
        <f t="shared" si="243"/>
        <v>0</v>
      </c>
      <c r="AH333">
        <f>((EW333*4))</f>
        <v>3.6</v>
      </c>
      <c r="AI333">
        <f>((EX333*4))</f>
        <v>0</v>
      </c>
      <c r="AJ333">
        <f t="shared" si="245"/>
        <v>0</v>
      </c>
      <c r="AK333">
        <v>505.95</v>
      </c>
      <c r="AL333">
        <v>0</v>
      </c>
      <c r="AM333">
        <v>0</v>
      </c>
      <c r="AN333">
        <v>0</v>
      </c>
      <c r="AO333">
        <v>505.95</v>
      </c>
      <c r="AP333">
        <v>0</v>
      </c>
      <c r="AQ333">
        <v>0.9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105</v>
      </c>
      <c r="BM333">
        <v>0</v>
      </c>
      <c r="BN333">
        <v>0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46"/>
        <v>537.32000000000005</v>
      </c>
      <c r="CQ333">
        <f t="shared" si="247"/>
        <v>0</v>
      </c>
      <c r="CR333">
        <f>(((((ET333*4))*BB333-((EU333*4))*BS333)+AE333*BS333)*AV333)</f>
        <v>0</v>
      </c>
      <c r="CS333">
        <f t="shared" si="249"/>
        <v>0</v>
      </c>
      <c r="CT333">
        <f t="shared" si="250"/>
        <v>2023.8</v>
      </c>
      <c r="CU333">
        <f t="shared" si="251"/>
        <v>0</v>
      </c>
      <c r="CV333">
        <f t="shared" si="252"/>
        <v>3.6</v>
      </c>
      <c r="CW333">
        <f t="shared" si="253"/>
        <v>0</v>
      </c>
      <c r="CX333">
        <f t="shared" si="254"/>
        <v>0</v>
      </c>
      <c r="CY333">
        <f t="shared" si="255"/>
        <v>376.12400000000002</v>
      </c>
      <c r="CZ333">
        <f t="shared" si="256"/>
        <v>53.732000000000006</v>
      </c>
      <c r="DC333" t="s">
        <v>3</v>
      </c>
      <c r="DD333" t="s">
        <v>106</v>
      </c>
      <c r="DE333" t="s">
        <v>106</v>
      </c>
      <c r="DF333" t="s">
        <v>106</v>
      </c>
      <c r="DG333" t="s">
        <v>106</v>
      </c>
      <c r="DH333" t="s">
        <v>3</v>
      </c>
      <c r="DI333" t="s">
        <v>106</v>
      </c>
      <c r="DJ333" t="s">
        <v>106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1003</v>
      </c>
      <c r="DV333" t="s">
        <v>104</v>
      </c>
      <c r="DW333" t="s">
        <v>104</v>
      </c>
      <c r="DX333">
        <v>100</v>
      </c>
      <c r="DZ333" t="s">
        <v>3</v>
      </c>
      <c r="EA333" t="s">
        <v>3</v>
      </c>
      <c r="EB333" t="s">
        <v>3</v>
      </c>
      <c r="EC333" t="s">
        <v>3</v>
      </c>
      <c r="EE333">
        <v>1441815344</v>
      </c>
      <c r="EF333">
        <v>1</v>
      </c>
      <c r="EG333" t="s">
        <v>21</v>
      </c>
      <c r="EH333">
        <v>0</v>
      </c>
      <c r="EI333" t="s">
        <v>3</v>
      </c>
      <c r="EJ333">
        <v>4</v>
      </c>
      <c r="EK333">
        <v>0</v>
      </c>
      <c r="EL333" t="s">
        <v>22</v>
      </c>
      <c r="EM333" t="s">
        <v>23</v>
      </c>
      <c r="EO333" t="s">
        <v>3</v>
      </c>
      <c r="EQ333">
        <v>1024</v>
      </c>
      <c r="ER333">
        <v>505.95</v>
      </c>
      <c r="ES333">
        <v>0</v>
      </c>
      <c r="ET333">
        <v>0</v>
      </c>
      <c r="EU333">
        <v>0</v>
      </c>
      <c r="EV333">
        <v>505.95</v>
      </c>
      <c r="EW333">
        <v>0.9</v>
      </c>
      <c r="EX333">
        <v>0</v>
      </c>
      <c r="EY333">
        <v>0</v>
      </c>
      <c r="FQ333">
        <v>0</v>
      </c>
      <c r="FR333">
        <f t="shared" si="257"/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-341239612</v>
      </c>
      <c r="GG333">
        <v>2</v>
      </c>
      <c r="GH333">
        <v>1</v>
      </c>
      <c r="GI333">
        <v>-2</v>
      </c>
      <c r="GJ333">
        <v>0</v>
      </c>
      <c r="GK333">
        <f>ROUND(R333*(R12)/100,2)</f>
        <v>0</v>
      </c>
      <c r="GL333">
        <f t="shared" si="258"/>
        <v>0</v>
      </c>
      <c r="GM333">
        <f t="shared" si="259"/>
        <v>967.17</v>
      </c>
      <c r="GN333">
        <f t="shared" si="260"/>
        <v>0</v>
      </c>
      <c r="GO333">
        <f t="shared" si="261"/>
        <v>0</v>
      </c>
      <c r="GP333">
        <f t="shared" si="262"/>
        <v>967.17</v>
      </c>
      <c r="GR333">
        <v>0</v>
      </c>
      <c r="GS333">
        <v>3</v>
      </c>
      <c r="GT333">
        <v>0</v>
      </c>
      <c r="GU333" t="s">
        <v>3</v>
      </c>
      <c r="GV333">
        <f t="shared" si="263"/>
        <v>0</v>
      </c>
      <c r="GW333">
        <v>1</v>
      </c>
      <c r="GX333">
        <f t="shared" si="264"/>
        <v>0</v>
      </c>
      <c r="HA333">
        <v>0</v>
      </c>
      <c r="HB333">
        <v>0</v>
      </c>
      <c r="HC333">
        <f t="shared" si="265"/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D334">
        <f>ROW(EtalonRes!A117)</f>
        <v>117</v>
      </c>
      <c r="E334" t="s">
        <v>3</v>
      </c>
      <c r="F334" t="s">
        <v>107</v>
      </c>
      <c r="G334" t="s">
        <v>108</v>
      </c>
      <c r="H334" t="s">
        <v>104</v>
      </c>
      <c r="I334">
        <f>ROUND((120+240+340+90+100+110+50+12)*0.1*0.75/100,9)</f>
        <v>0.79649999999999999</v>
      </c>
      <c r="J334">
        <v>0</v>
      </c>
      <c r="K334">
        <f>ROUND((120+240+340+90+100+110+50+12)*0.1*0.75/100,9)</f>
        <v>0.79649999999999999</v>
      </c>
      <c r="O334">
        <f t="shared" si="228"/>
        <v>8668.82</v>
      </c>
      <c r="P334">
        <f t="shared" si="229"/>
        <v>0</v>
      </c>
      <c r="Q334">
        <f t="shared" si="230"/>
        <v>0</v>
      </c>
      <c r="R334">
        <f t="shared" si="231"/>
        <v>0</v>
      </c>
      <c r="S334">
        <f t="shared" si="232"/>
        <v>8668.82</v>
      </c>
      <c r="T334">
        <f t="shared" si="233"/>
        <v>0</v>
      </c>
      <c r="U334">
        <f t="shared" si="234"/>
        <v>15.42024</v>
      </c>
      <c r="V334">
        <f t="shared" si="235"/>
        <v>0</v>
      </c>
      <c r="W334">
        <f t="shared" si="236"/>
        <v>0</v>
      </c>
      <c r="X334">
        <f t="shared" si="237"/>
        <v>6068.17</v>
      </c>
      <c r="Y334">
        <f t="shared" si="238"/>
        <v>866.88</v>
      </c>
      <c r="AA334">
        <v>-1</v>
      </c>
      <c r="AB334">
        <f t="shared" si="239"/>
        <v>10883.64</v>
      </c>
      <c r="AC334">
        <f>ROUND(((ES334*4)),6)</f>
        <v>0</v>
      </c>
      <c r="AD334">
        <f>ROUND(((((ET334*4))-((EU334*4)))+AE334),6)</f>
        <v>0</v>
      </c>
      <c r="AE334">
        <f>ROUND(((EU334*4)),6)</f>
        <v>0</v>
      </c>
      <c r="AF334">
        <f>ROUND(((EV334*4)),6)</f>
        <v>10883.64</v>
      </c>
      <c r="AG334">
        <f t="shared" si="243"/>
        <v>0</v>
      </c>
      <c r="AH334">
        <f>((EW334*4))</f>
        <v>19.36</v>
      </c>
      <c r="AI334">
        <f>((EX334*4))</f>
        <v>0</v>
      </c>
      <c r="AJ334">
        <f t="shared" si="245"/>
        <v>0</v>
      </c>
      <c r="AK334">
        <v>2720.91</v>
      </c>
      <c r="AL334">
        <v>0</v>
      </c>
      <c r="AM334">
        <v>0</v>
      </c>
      <c r="AN334">
        <v>0</v>
      </c>
      <c r="AO334">
        <v>2720.91</v>
      </c>
      <c r="AP334">
        <v>0</v>
      </c>
      <c r="AQ334">
        <v>4.84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109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46"/>
        <v>8668.82</v>
      </c>
      <c r="CQ334">
        <f t="shared" si="247"/>
        <v>0</v>
      </c>
      <c r="CR334">
        <f>(((((ET334*4))*BB334-((EU334*4))*BS334)+AE334*BS334)*AV334)</f>
        <v>0</v>
      </c>
      <c r="CS334">
        <f t="shared" si="249"/>
        <v>0</v>
      </c>
      <c r="CT334">
        <f t="shared" si="250"/>
        <v>10883.64</v>
      </c>
      <c r="CU334">
        <f t="shared" si="251"/>
        <v>0</v>
      </c>
      <c r="CV334">
        <f t="shared" si="252"/>
        <v>19.36</v>
      </c>
      <c r="CW334">
        <f t="shared" si="253"/>
        <v>0</v>
      </c>
      <c r="CX334">
        <f t="shared" si="254"/>
        <v>0</v>
      </c>
      <c r="CY334">
        <f t="shared" si="255"/>
        <v>6068.174</v>
      </c>
      <c r="CZ334">
        <f t="shared" si="256"/>
        <v>866.88199999999995</v>
      </c>
      <c r="DC334" t="s">
        <v>3</v>
      </c>
      <c r="DD334" t="s">
        <v>106</v>
      </c>
      <c r="DE334" t="s">
        <v>106</v>
      </c>
      <c r="DF334" t="s">
        <v>106</v>
      </c>
      <c r="DG334" t="s">
        <v>106</v>
      </c>
      <c r="DH334" t="s">
        <v>3</v>
      </c>
      <c r="DI334" t="s">
        <v>106</v>
      </c>
      <c r="DJ334" t="s">
        <v>106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1003</v>
      </c>
      <c r="DV334" t="s">
        <v>104</v>
      </c>
      <c r="DW334" t="s">
        <v>104</v>
      </c>
      <c r="DX334">
        <v>100</v>
      </c>
      <c r="DZ334" t="s">
        <v>3</v>
      </c>
      <c r="EA334" t="s">
        <v>3</v>
      </c>
      <c r="EB334" t="s">
        <v>3</v>
      </c>
      <c r="EC334" t="s">
        <v>3</v>
      </c>
      <c r="EE334">
        <v>1441815344</v>
      </c>
      <c r="EF334">
        <v>1</v>
      </c>
      <c r="EG334" t="s">
        <v>21</v>
      </c>
      <c r="EH334">
        <v>0</v>
      </c>
      <c r="EI334" t="s">
        <v>3</v>
      </c>
      <c r="EJ334">
        <v>4</v>
      </c>
      <c r="EK334">
        <v>0</v>
      </c>
      <c r="EL334" t="s">
        <v>22</v>
      </c>
      <c r="EM334" t="s">
        <v>23</v>
      </c>
      <c r="EO334" t="s">
        <v>3</v>
      </c>
      <c r="EQ334">
        <v>1024</v>
      </c>
      <c r="ER334">
        <v>2720.91</v>
      </c>
      <c r="ES334">
        <v>0</v>
      </c>
      <c r="ET334">
        <v>0</v>
      </c>
      <c r="EU334">
        <v>0</v>
      </c>
      <c r="EV334">
        <v>2720.91</v>
      </c>
      <c r="EW334">
        <v>4.84</v>
      </c>
      <c r="EX334">
        <v>0</v>
      </c>
      <c r="EY334">
        <v>0</v>
      </c>
      <c r="FQ334">
        <v>0</v>
      </c>
      <c r="FR334">
        <f t="shared" si="257"/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-1706933960</v>
      </c>
      <c r="GG334">
        <v>2</v>
      </c>
      <c r="GH334">
        <v>1</v>
      </c>
      <c r="GI334">
        <v>-2</v>
      </c>
      <c r="GJ334">
        <v>0</v>
      </c>
      <c r="GK334">
        <f>ROUND(R334*(R12)/100,2)</f>
        <v>0</v>
      </c>
      <c r="GL334">
        <f t="shared" si="258"/>
        <v>0</v>
      </c>
      <c r="GM334">
        <f t="shared" si="259"/>
        <v>15603.87</v>
      </c>
      <c r="GN334">
        <f t="shared" si="260"/>
        <v>0</v>
      </c>
      <c r="GO334">
        <f t="shared" si="261"/>
        <v>0</v>
      </c>
      <c r="GP334">
        <f t="shared" si="262"/>
        <v>15603.87</v>
      </c>
      <c r="GR334">
        <v>0</v>
      </c>
      <c r="GS334">
        <v>3</v>
      </c>
      <c r="GT334">
        <v>0</v>
      </c>
      <c r="GU334" t="s">
        <v>3</v>
      </c>
      <c r="GV334">
        <f t="shared" si="263"/>
        <v>0</v>
      </c>
      <c r="GW334">
        <v>1</v>
      </c>
      <c r="GX334">
        <f t="shared" si="264"/>
        <v>0</v>
      </c>
      <c r="HA334">
        <v>0</v>
      </c>
      <c r="HB334">
        <v>0</v>
      </c>
      <c r="HC334">
        <f t="shared" si="265"/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17</v>
      </c>
      <c r="B335">
        <v>1</v>
      </c>
      <c r="D335">
        <f>ROW(EtalonRes!A123)</f>
        <v>123</v>
      </c>
      <c r="E335" t="s">
        <v>3</v>
      </c>
      <c r="F335" t="s">
        <v>241</v>
      </c>
      <c r="G335" t="s">
        <v>242</v>
      </c>
      <c r="H335" t="s">
        <v>104</v>
      </c>
      <c r="I335">
        <f>ROUND((0)/100,9)</f>
        <v>0</v>
      </c>
      <c r="J335">
        <v>0</v>
      </c>
      <c r="K335">
        <f>ROUND((0)/100,9)</f>
        <v>0</v>
      </c>
      <c r="O335">
        <f t="shared" si="228"/>
        <v>0</v>
      </c>
      <c r="P335">
        <f t="shared" si="229"/>
        <v>0</v>
      </c>
      <c r="Q335">
        <f t="shared" si="230"/>
        <v>0</v>
      </c>
      <c r="R335">
        <f t="shared" si="231"/>
        <v>0</v>
      </c>
      <c r="S335">
        <f t="shared" si="232"/>
        <v>0</v>
      </c>
      <c r="T335">
        <f t="shared" si="233"/>
        <v>0</v>
      </c>
      <c r="U335">
        <f t="shared" si="234"/>
        <v>0</v>
      </c>
      <c r="V335">
        <f t="shared" si="235"/>
        <v>0</v>
      </c>
      <c r="W335">
        <f t="shared" si="236"/>
        <v>0</v>
      </c>
      <c r="X335">
        <f t="shared" si="237"/>
        <v>0</v>
      </c>
      <c r="Y335">
        <f t="shared" si="238"/>
        <v>0</v>
      </c>
      <c r="AA335">
        <v>-1</v>
      </c>
      <c r="AB335">
        <f t="shared" si="239"/>
        <v>7926.65</v>
      </c>
      <c r="AC335">
        <f>ROUND((ES335),6)</f>
        <v>70.23</v>
      </c>
      <c r="AD335">
        <f>ROUND((((ET335)-(EU335))+AE335),6)</f>
        <v>50.7</v>
      </c>
      <c r="AE335">
        <f>ROUND((EU335),6)</f>
        <v>0.81</v>
      </c>
      <c r="AF335">
        <f>ROUND((EV335),6)</f>
        <v>7805.72</v>
      </c>
      <c r="AG335">
        <f t="shared" si="243"/>
        <v>0</v>
      </c>
      <c r="AH335">
        <f>(EW335)</f>
        <v>10.64</v>
      </c>
      <c r="AI335">
        <f>(EX335)</f>
        <v>0</v>
      </c>
      <c r="AJ335">
        <f t="shared" si="245"/>
        <v>0</v>
      </c>
      <c r="AK335">
        <v>7926.65</v>
      </c>
      <c r="AL335">
        <v>70.23</v>
      </c>
      <c r="AM335">
        <v>50.7</v>
      </c>
      <c r="AN335">
        <v>0.81</v>
      </c>
      <c r="AO335">
        <v>7805.72</v>
      </c>
      <c r="AP335">
        <v>0</v>
      </c>
      <c r="AQ335">
        <v>10.64</v>
      </c>
      <c r="AR335">
        <v>0</v>
      </c>
      <c r="AS335">
        <v>0</v>
      </c>
      <c r="AT335">
        <v>70</v>
      </c>
      <c r="AU335">
        <v>10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4</v>
      </c>
      <c r="BJ335" t="s">
        <v>243</v>
      </c>
      <c r="BM335">
        <v>0</v>
      </c>
      <c r="BN335">
        <v>0</v>
      </c>
      <c r="BO335" t="s">
        <v>3</v>
      </c>
      <c r="BP335">
        <v>0</v>
      </c>
      <c r="BQ335">
        <v>1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70</v>
      </c>
      <c r="CA335">
        <v>10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46"/>
        <v>0</v>
      </c>
      <c r="CQ335">
        <f t="shared" si="247"/>
        <v>70.23</v>
      </c>
      <c r="CR335">
        <f>((((ET335)*BB335-(EU335)*BS335)+AE335*BS335)*AV335)</f>
        <v>50.7</v>
      </c>
      <c r="CS335">
        <f t="shared" si="249"/>
        <v>0.81</v>
      </c>
      <c r="CT335">
        <f t="shared" si="250"/>
        <v>7805.72</v>
      </c>
      <c r="CU335">
        <f t="shared" si="251"/>
        <v>0</v>
      </c>
      <c r="CV335">
        <f t="shared" si="252"/>
        <v>10.64</v>
      </c>
      <c r="CW335">
        <f t="shared" si="253"/>
        <v>0</v>
      </c>
      <c r="CX335">
        <f t="shared" si="254"/>
        <v>0</v>
      </c>
      <c r="CY335">
        <f t="shared" si="255"/>
        <v>0</v>
      </c>
      <c r="CZ335">
        <f t="shared" si="256"/>
        <v>0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1003</v>
      </c>
      <c r="DV335" t="s">
        <v>104</v>
      </c>
      <c r="DW335" t="s">
        <v>104</v>
      </c>
      <c r="DX335">
        <v>100</v>
      </c>
      <c r="DZ335" t="s">
        <v>3</v>
      </c>
      <c r="EA335" t="s">
        <v>3</v>
      </c>
      <c r="EB335" t="s">
        <v>3</v>
      </c>
      <c r="EC335" t="s">
        <v>3</v>
      </c>
      <c r="EE335">
        <v>1441815344</v>
      </c>
      <c r="EF335">
        <v>1</v>
      </c>
      <c r="EG335" t="s">
        <v>21</v>
      </c>
      <c r="EH335">
        <v>0</v>
      </c>
      <c r="EI335" t="s">
        <v>3</v>
      </c>
      <c r="EJ335">
        <v>4</v>
      </c>
      <c r="EK335">
        <v>0</v>
      </c>
      <c r="EL335" t="s">
        <v>22</v>
      </c>
      <c r="EM335" t="s">
        <v>23</v>
      </c>
      <c r="EO335" t="s">
        <v>3</v>
      </c>
      <c r="EQ335">
        <v>1024</v>
      </c>
      <c r="ER335">
        <v>7926.65</v>
      </c>
      <c r="ES335">
        <v>70.23</v>
      </c>
      <c r="ET335">
        <v>50.7</v>
      </c>
      <c r="EU335">
        <v>0.81</v>
      </c>
      <c r="EV335">
        <v>7805.72</v>
      </c>
      <c r="EW335">
        <v>10.64</v>
      </c>
      <c r="EX335">
        <v>0</v>
      </c>
      <c r="EY335">
        <v>0</v>
      </c>
      <c r="FQ335">
        <v>0</v>
      </c>
      <c r="FR335">
        <f t="shared" si="257"/>
        <v>0</v>
      </c>
      <c r="FS335">
        <v>0</v>
      </c>
      <c r="FX335">
        <v>70</v>
      </c>
      <c r="FY335">
        <v>10</v>
      </c>
      <c r="GA335" t="s">
        <v>3</v>
      </c>
      <c r="GD335">
        <v>0</v>
      </c>
      <c r="GF335">
        <v>1087258960</v>
      </c>
      <c r="GG335">
        <v>2</v>
      </c>
      <c r="GH335">
        <v>1</v>
      </c>
      <c r="GI335">
        <v>-2</v>
      </c>
      <c r="GJ335">
        <v>0</v>
      </c>
      <c r="GK335">
        <f>ROUND(R335*(R12)/100,2)</f>
        <v>0</v>
      </c>
      <c r="GL335">
        <f t="shared" si="258"/>
        <v>0</v>
      </c>
      <c r="GM335">
        <f t="shared" si="259"/>
        <v>0</v>
      </c>
      <c r="GN335">
        <f t="shared" si="260"/>
        <v>0</v>
      </c>
      <c r="GO335">
        <f t="shared" si="261"/>
        <v>0</v>
      </c>
      <c r="GP335">
        <f t="shared" si="262"/>
        <v>0</v>
      </c>
      <c r="GR335">
        <v>0</v>
      </c>
      <c r="GS335">
        <v>3</v>
      </c>
      <c r="GT335">
        <v>0</v>
      </c>
      <c r="GU335" t="s">
        <v>3</v>
      </c>
      <c r="GV335">
        <f t="shared" si="263"/>
        <v>0</v>
      </c>
      <c r="GW335">
        <v>1</v>
      </c>
      <c r="GX335">
        <f t="shared" si="264"/>
        <v>0</v>
      </c>
      <c r="HA335">
        <v>0</v>
      </c>
      <c r="HB335">
        <v>0</v>
      </c>
      <c r="HC335">
        <f t="shared" si="265"/>
        <v>0</v>
      </c>
      <c r="HE335" t="s">
        <v>3</v>
      </c>
      <c r="HF335" t="s">
        <v>3</v>
      </c>
      <c r="HM335" t="s">
        <v>3</v>
      </c>
      <c r="HN335" t="s">
        <v>3</v>
      </c>
      <c r="HO335" t="s">
        <v>3</v>
      </c>
      <c r="HP335" t="s">
        <v>3</v>
      </c>
      <c r="HQ335" t="s">
        <v>3</v>
      </c>
      <c r="IK335">
        <v>0</v>
      </c>
    </row>
    <row r="336" spans="1:245" x14ac:dyDescent="0.2">
      <c r="A336">
        <v>17</v>
      </c>
      <c r="B336">
        <v>1</v>
      </c>
      <c r="D336">
        <f>ROW(EtalonRes!A126)</f>
        <v>126</v>
      </c>
      <c r="E336" t="s">
        <v>3</v>
      </c>
      <c r="F336" t="s">
        <v>238</v>
      </c>
      <c r="G336" t="s">
        <v>239</v>
      </c>
      <c r="H336" t="s">
        <v>104</v>
      </c>
      <c r="I336">
        <f>ROUND((0)/100,9)</f>
        <v>0</v>
      </c>
      <c r="J336">
        <v>0</v>
      </c>
      <c r="K336">
        <f>ROUND((0)/100,9)</f>
        <v>0</v>
      </c>
      <c r="O336">
        <f t="shared" si="228"/>
        <v>0</v>
      </c>
      <c r="P336">
        <f t="shared" si="229"/>
        <v>0</v>
      </c>
      <c r="Q336">
        <f t="shared" si="230"/>
        <v>0</v>
      </c>
      <c r="R336">
        <f t="shared" si="231"/>
        <v>0</v>
      </c>
      <c r="S336">
        <f t="shared" si="232"/>
        <v>0</v>
      </c>
      <c r="T336">
        <f t="shared" si="233"/>
        <v>0</v>
      </c>
      <c r="U336">
        <f t="shared" si="234"/>
        <v>0</v>
      </c>
      <c r="V336">
        <f t="shared" si="235"/>
        <v>0</v>
      </c>
      <c r="W336">
        <f t="shared" si="236"/>
        <v>0</v>
      </c>
      <c r="X336">
        <f t="shared" si="237"/>
        <v>0</v>
      </c>
      <c r="Y336">
        <f t="shared" si="238"/>
        <v>0</v>
      </c>
      <c r="AA336">
        <v>-1</v>
      </c>
      <c r="AB336">
        <f t="shared" si="239"/>
        <v>1673.25</v>
      </c>
      <c r="AC336">
        <f>ROUND((ES336),6)</f>
        <v>56.45</v>
      </c>
      <c r="AD336">
        <f>ROUND((((ET336)-(EU336))+AE336),6)</f>
        <v>10.95</v>
      </c>
      <c r="AE336">
        <f>ROUND((EU336),6)</f>
        <v>0.03</v>
      </c>
      <c r="AF336">
        <f>ROUND((EV336),6)</f>
        <v>1605.85</v>
      </c>
      <c r="AG336">
        <f t="shared" si="243"/>
        <v>0</v>
      </c>
      <c r="AH336">
        <f>(EW336)</f>
        <v>2.42</v>
      </c>
      <c r="AI336">
        <f>(EX336)</f>
        <v>0</v>
      </c>
      <c r="AJ336">
        <f t="shared" si="245"/>
        <v>0</v>
      </c>
      <c r="AK336">
        <v>1673.25</v>
      </c>
      <c r="AL336">
        <v>56.45</v>
      </c>
      <c r="AM336">
        <v>10.95</v>
      </c>
      <c r="AN336">
        <v>0.03</v>
      </c>
      <c r="AO336">
        <v>1605.85</v>
      </c>
      <c r="AP336">
        <v>0</v>
      </c>
      <c r="AQ336">
        <v>2.42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240</v>
      </c>
      <c r="BM336">
        <v>0</v>
      </c>
      <c r="BN336">
        <v>0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46"/>
        <v>0</v>
      </c>
      <c r="CQ336">
        <f t="shared" si="247"/>
        <v>56.45</v>
      </c>
      <c r="CR336">
        <f>((((ET336)*BB336-(EU336)*BS336)+AE336*BS336)*AV336)</f>
        <v>10.95</v>
      </c>
      <c r="CS336">
        <f t="shared" si="249"/>
        <v>0.03</v>
      </c>
      <c r="CT336">
        <f t="shared" si="250"/>
        <v>1605.85</v>
      </c>
      <c r="CU336">
        <f t="shared" si="251"/>
        <v>0</v>
      </c>
      <c r="CV336">
        <f t="shared" si="252"/>
        <v>2.42</v>
      </c>
      <c r="CW336">
        <f t="shared" si="253"/>
        <v>0</v>
      </c>
      <c r="CX336">
        <f t="shared" si="254"/>
        <v>0</v>
      </c>
      <c r="CY336">
        <f t="shared" si="255"/>
        <v>0</v>
      </c>
      <c r="CZ336">
        <f t="shared" si="256"/>
        <v>0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1003</v>
      </c>
      <c r="DV336" t="s">
        <v>104</v>
      </c>
      <c r="DW336" t="s">
        <v>104</v>
      </c>
      <c r="DX336">
        <v>100</v>
      </c>
      <c r="DZ336" t="s">
        <v>3</v>
      </c>
      <c r="EA336" t="s">
        <v>3</v>
      </c>
      <c r="EB336" t="s">
        <v>3</v>
      </c>
      <c r="EC336" t="s">
        <v>3</v>
      </c>
      <c r="EE336">
        <v>1441815344</v>
      </c>
      <c r="EF336">
        <v>1</v>
      </c>
      <c r="EG336" t="s">
        <v>21</v>
      </c>
      <c r="EH336">
        <v>0</v>
      </c>
      <c r="EI336" t="s">
        <v>3</v>
      </c>
      <c r="EJ336">
        <v>4</v>
      </c>
      <c r="EK336">
        <v>0</v>
      </c>
      <c r="EL336" t="s">
        <v>22</v>
      </c>
      <c r="EM336" t="s">
        <v>23</v>
      </c>
      <c r="EO336" t="s">
        <v>3</v>
      </c>
      <c r="EQ336">
        <v>1024</v>
      </c>
      <c r="ER336">
        <v>1673.25</v>
      </c>
      <c r="ES336">
        <v>56.45</v>
      </c>
      <c r="ET336">
        <v>10.95</v>
      </c>
      <c r="EU336">
        <v>0.03</v>
      </c>
      <c r="EV336">
        <v>1605.85</v>
      </c>
      <c r="EW336">
        <v>2.42</v>
      </c>
      <c r="EX336">
        <v>0</v>
      </c>
      <c r="EY336">
        <v>0</v>
      </c>
      <c r="FQ336">
        <v>0</v>
      </c>
      <c r="FR336">
        <f t="shared" si="257"/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1032671561</v>
      </c>
      <c r="GG336">
        <v>2</v>
      </c>
      <c r="GH336">
        <v>1</v>
      </c>
      <c r="GI336">
        <v>-2</v>
      </c>
      <c r="GJ336">
        <v>0</v>
      </c>
      <c r="GK336">
        <f>ROUND(R336*(R12)/100,2)</f>
        <v>0</v>
      </c>
      <c r="GL336">
        <f t="shared" si="258"/>
        <v>0</v>
      </c>
      <c r="GM336">
        <f t="shared" si="259"/>
        <v>0</v>
      </c>
      <c r="GN336">
        <f t="shared" si="260"/>
        <v>0</v>
      </c>
      <c r="GO336">
        <f t="shared" si="261"/>
        <v>0</v>
      </c>
      <c r="GP336">
        <f t="shared" si="262"/>
        <v>0</v>
      </c>
      <c r="GR336">
        <v>0</v>
      </c>
      <c r="GS336">
        <v>3</v>
      </c>
      <c r="GT336">
        <v>0</v>
      </c>
      <c r="GU336" t="s">
        <v>3</v>
      </c>
      <c r="GV336">
        <f t="shared" si="263"/>
        <v>0</v>
      </c>
      <c r="GW336">
        <v>1</v>
      </c>
      <c r="GX336">
        <f t="shared" si="264"/>
        <v>0</v>
      </c>
      <c r="HA336">
        <v>0</v>
      </c>
      <c r="HB336">
        <v>0</v>
      </c>
      <c r="HC336">
        <f t="shared" si="265"/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19</v>
      </c>
      <c r="B337">
        <v>1</v>
      </c>
      <c r="F337" t="s">
        <v>3</v>
      </c>
      <c r="G337" t="s">
        <v>250</v>
      </c>
      <c r="H337" t="s">
        <v>3</v>
      </c>
      <c r="AA337">
        <v>1</v>
      </c>
      <c r="IK337">
        <v>0</v>
      </c>
    </row>
    <row r="338" spans="1:245" x14ac:dyDescent="0.2">
      <c r="A338">
        <v>17</v>
      </c>
      <c r="B338">
        <v>1</v>
      </c>
      <c r="D338">
        <f>ROW(EtalonRes!A129)</f>
        <v>129</v>
      </c>
      <c r="E338" t="s">
        <v>3</v>
      </c>
      <c r="F338" t="s">
        <v>251</v>
      </c>
      <c r="G338" t="s">
        <v>252</v>
      </c>
      <c r="H338" t="s">
        <v>19</v>
      </c>
      <c r="I338">
        <v>1</v>
      </c>
      <c r="J338">
        <v>0</v>
      </c>
      <c r="K338">
        <v>1</v>
      </c>
      <c r="O338">
        <f t="shared" ref="O338:O345" si="271">ROUND(CP338,2)</f>
        <v>1962.36</v>
      </c>
      <c r="P338">
        <f t="shared" ref="P338:P345" si="272">ROUND(CQ338*I338,2)</f>
        <v>2.52</v>
      </c>
      <c r="Q338">
        <f t="shared" ref="Q338:Q345" si="273">ROUND(CR338*I338,2)</f>
        <v>781.8</v>
      </c>
      <c r="R338">
        <f t="shared" ref="R338:R345" si="274">ROUND(CS338*I338,2)</f>
        <v>495.72</v>
      </c>
      <c r="S338">
        <f t="shared" ref="S338:S345" si="275">ROUND(CT338*I338,2)</f>
        <v>1178.04</v>
      </c>
      <c r="T338">
        <f t="shared" ref="T338:T345" si="276">ROUND(CU338*I338,2)</f>
        <v>0</v>
      </c>
      <c r="U338">
        <f t="shared" ref="U338:U345" si="277">CV338*I338</f>
        <v>1.68</v>
      </c>
      <c r="V338">
        <f t="shared" ref="V338:V345" si="278">CW338*I338</f>
        <v>0</v>
      </c>
      <c r="W338">
        <f t="shared" ref="W338:W345" si="279">ROUND(CX338*I338,2)</f>
        <v>0</v>
      </c>
      <c r="X338">
        <f t="shared" ref="X338:Y345" si="280">ROUND(CY338,2)</f>
        <v>824.63</v>
      </c>
      <c r="Y338">
        <f t="shared" si="280"/>
        <v>117.8</v>
      </c>
      <c r="AA338">
        <v>-1</v>
      </c>
      <c r="AB338">
        <f t="shared" ref="AB338:AB345" si="281">ROUND((AC338+AD338+AF338),6)</f>
        <v>1962.36</v>
      </c>
      <c r="AC338">
        <f>ROUND(((ES338*4)),6)</f>
        <v>2.52</v>
      </c>
      <c r="AD338">
        <f>ROUND(((((ET338*4))-((EU338*4)))+AE338),6)</f>
        <v>781.8</v>
      </c>
      <c r="AE338">
        <f>ROUND(((EU338*4)),6)</f>
        <v>495.72</v>
      </c>
      <c r="AF338">
        <f>ROUND(((EV338*4)),6)</f>
        <v>1178.04</v>
      </c>
      <c r="AG338">
        <f t="shared" ref="AG338:AG345" si="282">ROUND((AP338),6)</f>
        <v>0</v>
      </c>
      <c r="AH338">
        <f>((EW338*4))</f>
        <v>1.68</v>
      </c>
      <c r="AI338">
        <f>((EX338*4))</f>
        <v>0</v>
      </c>
      <c r="AJ338">
        <f t="shared" ref="AJ338:AJ345" si="283">(AS338)</f>
        <v>0</v>
      </c>
      <c r="AK338">
        <v>490.59</v>
      </c>
      <c r="AL338">
        <v>0.63</v>
      </c>
      <c r="AM338">
        <v>195.45</v>
      </c>
      <c r="AN338">
        <v>123.93</v>
      </c>
      <c r="AO338">
        <v>294.51</v>
      </c>
      <c r="AP338">
        <v>0</v>
      </c>
      <c r="AQ338">
        <v>0.42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253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ref="CP338:CP345" si="284">(P338+Q338+S338)</f>
        <v>1962.36</v>
      </c>
      <c r="CQ338">
        <f t="shared" ref="CQ338:CQ345" si="285">(AC338*BC338*AW338)</f>
        <v>2.52</v>
      </c>
      <c r="CR338">
        <f>(((((ET338*4))*BB338-((EU338*4))*BS338)+AE338*BS338)*AV338)</f>
        <v>781.8</v>
      </c>
      <c r="CS338">
        <f t="shared" ref="CS338:CS345" si="286">(AE338*BS338*AV338)</f>
        <v>495.72</v>
      </c>
      <c r="CT338">
        <f t="shared" ref="CT338:CT345" si="287">(AF338*BA338*AV338)</f>
        <v>1178.04</v>
      </c>
      <c r="CU338">
        <f t="shared" ref="CU338:CU345" si="288">AG338</f>
        <v>0</v>
      </c>
      <c r="CV338">
        <f t="shared" ref="CV338:CV345" si="289">(AH338*AV338)</f>
        <v>1.68</v>
      </c>
      <c r="CW338">
        <f t="shared" ref="CW338:CX345" si="290">AI338</f>
        <v>0</v>
      </c>
      <c r="CX338">
        <f t="shared" si="290"/>
        <v>0</v>
      </c>
      <c r="CY338">
        <f t="shared" ref="CY338:CY345" si="291">((S338*BZ338)/100)</f>
        <v>824.62800000000004</v>
      </c>
      <c r="CZ338">
        <f t="shared" ref="CZ338:CZ345" si="292">((S338*CA338)/100)</f>
        <v>117.804</v>
      </c>
      <c r="DC338" t="s">
        <v>3</v>
      </c>
      <c r="DD338" t="s">
        <v>106</v>
      </c>
      <c r="DE338" t="s">
        <v>106</v>
      </c>
      <c r="DF338" t="s">
        <v>106</v>
      </c>
      <c r="DG338" t="s">
        <v>106</v>
      </c>
      <c r="DH338" t="s">
        <v>3</v>
      </c>
      <c r="DI338" t="s">
        <v>106</v>
      </c>
      <c r="DJ338" t="s">
        <v>106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16987630</v>
      </c>
      <c r="DV338" t="s">
        <v>19</v>
      </c>
      <c r="DW338" t="s">
        <v>19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1441815344</v>
      </c>
      <c r="EF338">
        <v>1</v>
      </c>
      <c r="EG338" t="s">
        <v>21</v>
      </c>
      <c r="EH338">
        <v>0</v>
      </c>
      <c r="EI338" t="s">
        <v>3</v>
      </c>
      <c r="EJ338">
        <v>4</v>
      </c>
      <c r="EK338">
        <v>0</v>
      </c>
      <c r="EL338" t="s">
        <v>22</v>
      </c>
      <c r="EM338" t="s">
        <v>23</v>
      </c>
      <c r="EO338" t="s">
        <v>3</v>
      </c>
      <c r="EQ338">
        <v>1311744</v>
      </c>
      <c r="ER338">
        <v>490.59</v>
      </c>
      <c r="ES338">
        <v>0.63</v>
      </c>
      <c r="ET338">
        <v>195.45</v>
      </c>
      <c r="EU338">
        <v>123.93</v>
      </c>
      <c r="EV338">
        <v>294.51</v>
      </c>
      <c r="EW338">
        <v>0.42</v>
      </c>
      <c r="EX338">
        <v>0</v>
      </c>
      <c r="EY338">
        <v>0</v>
      </c>
      <c r="FQ338">
        <v>0</v>
      </c>
      <c r="FR338">
        <f t="shared" ref="FR338:FR345" si="293">ROUND(IF(BI338=3,GM338,0),2)</f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1624650668</v>
      </c>
      <c r="GG338">
        <v>2</v>
      </c>
      <c r="GH338">
        <v>1</v>
      </c>
      <c r="GI338">
        <v>-2</v>
      </c>
      <c r="GJ338">
        <v>0</v>
      </c>
      <c r="GK338">
        <f>ROUND(R338*(R12)/100,2)</f>
        <v>535.38</v>
      </c>
      <c r="GL338">
        <f t="shared" ref="GL338:GL345" si="294">ROUND(IF(AND(BH338=3,BI338=3,FS338&lt;&gt;0),P338,0),2)</f>
        <v>0</v>
      </c>
      <c r="GM338">
        <f t="shared" ref="GM338:GM345" si="295">ROUND(O338+X338+Y338+GK338,2)+GX338</f>
        <v>3440.17</v>
      </c>
      <c r="GN338">
        <f t="shared" ref="GN338:GN345" si="296">IF(OR(BI338=0,BI338=1),GM338-GX338,0)</f>
        <v>0</v>
      </c>
      <c r="GO338">
        <f t="shared" ref="GO338:GO345" si="297">IF(BI338=2,GM338-GX338,0)</f>
        <v>0</v>
      </c>
      <c r="GP338">
        <f t="shared" ref="GP338:GP345" si="298">IF(BI338=4,GM338-GX338,0)</f>
        <v>3440.17</v>
      </c>
      <c r="GR338">
        <v>0</v>
      </c>
      <c r="GS338">
        <v>3</v>
      </c>
      <c r="GT338">
        <v>0</v>
      </c>
      <c r="GU338" t="s">
        <v>3</v>
      </c>
      <c r="GV338">
        <f t="shared" ref="GV338:GV345" si="299">ROUND((GT338),6)</f>
        <v>0</v>
      </c>
      <c r="GW338">
        <v>1</v>
      </c>
      <c r="GX338">
        <f t="shared" ref="GX338:GX345" si="300">ROUND(HC338*I338,2)</f>
        <v>0</v>
      </c>
      <c r="HA338">
        <v>0</v>
      </c>
      <c r="HB338">
        <v>0</v>
      </c>
      <c r="HC338">
        <f t="shared" ref="HC338:HC345" si="301">GV338*GW338</f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D339">
        <f>ROW(EtalonRes!A130)</f>
        <v>130</v>
      </c>
      <c r="E339" t="s">
        <v>254</v>
      </c>
      <c r="F339" t="s">
        <v>145</v>
      </c>
      <c r="G339" t="s">
        <v>255</v>
      </c>
      <c r="H339" t="s">
        <v>40</v>
      </c>
      <c r="I339">
        <f>ROUND(2/10,9)</f>
        <v>0.2</v>
      </c>
      <c r="J339">
        <v>0</v>
      </c>
      <c r="K339">
        <f>ROUND(2/10,9)</f>
        <v>0.2</v>
      </c>
      <c r="O339">
        <f t="shared" si="271"/>
        <v>75.33</v>
      </c>
      <c r="P339">
        <f t="shared" si="272"/>
        <v>0</v>
      </c>
      <c r="Q339">
        <f t="shared" si="273"/>
        <v>0</v>
      </c>
      <c r="R339">
        <f t="shared" si="274"/>
        <v>0</v>
      </c>
      <c r="S339">
        <f t="shared" si="275"/>
        <v>75.33</v>
      </c>
      <c r="T339">
        <f t="shared" si="276"/>
        <v>0</v>
      </c>
      <c r="U339">
        <f t="shared" si="277"/>
        <v>0.122</v>
      </c>
      <c r="V339">
        <f t="shared" si="278"/>
        <v>0</v>
      </c>
      <c r="W339">
        <f t="shared" si="279"/>
        <v>0</v>
      </c>
      <c r="X339">
        <f t="shared" si="280"/>
        <v>52.73</v>
      </c>
      <c r="Y339">
        <f t="shared" si="280"/>
        <v>7.53</v>
      </c>
      <c r="AA339">
        <v>1470492014</v>
      </c>
      <c r="AB339">
        <f t="shared" si="281"/>
        <v>376.67</v>
      </c>
      <c r="AC339">
        <f t="shared" ref="AC339:AC345" si="302">ROUND((ES339),6)</f>
        <v>0</v>
      </c>
      <c r="AD339">
        <f t="shared" ref="AD339:AD345" si="303">ROUND((((ET339)-(EU339))+AE339),6)</f>
        <v>0</v>
      </c>
      <c r="AE339">
        <f t="shared" ref="AE339:AF345" si="304">ROUND((EU339),6)</f>
        <v>0</v>
      </c>
      <c r="AF339">
        <f t="shared" si="304"/>
        <v>376.67</v>
      </c>
      <c r="AG339">
        <f t="shared" si="282"/>
        <v>0</v>
      </c>
      <c r="AH339">
        <f t="shared" ref="AH339:AI345" si="305">(EW339)</f>
        <v>0.61</v>
      </c>
      <c r="AI339">
        <f t="shared" si="305"/>
        <v>0</v>
      </c>
      <c r="AJ339">
        <f t="shared" si="283"/>
        <v>0</v>
      </c>
      <c r="AK339">
        <v>376.67</v>
      </c>
      <c r="AL339">
        <v>0</v>
      </c>
      <c r="AM339">
        <v>0</v>
      </c>
      <c r="AN339">
        <v>0</v>
      </c>
      <c r="AO339">
        <v>376.67</v>
      </c>
      <c r="AP339">
        <v>0</v>
      </c>
      <c r="AQ339">
        <v>0.61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147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84"/>
        <v>75.33</v>
      </c>
      <c r="CQ339">
        <f t="shared" si="285"/>
        <v>0</v>
      </c>
      <c r="CR339">
        <f t="shared" ref="CR339:CR345" si="306">((((ET339)*BB339-(EU339)*BS339)+AE339*BS339)*AV339)</f>
        <v>0</v>
      </c>
      <c r="CS339">
        <f t="shared" si="286"/>
        <v>0</v>
      </c>
      <c r="CT339">
        <f t="shared" si="287"/>
        <v>376.67</v>
      </c>
      <c r="CU339">
        <f t="shared" si="288"/>
        <v>0</v>
      </c>
      <c r="CV339">
        <f t="shared" si="289"/>
        <v>0.61</v>
      </c>
      <c r="CW339">
        <f t="shared" si="290"/>
        <v>0</v>
      </c>
      <c r="CX339">
        <f t="shared" si="290"/>
        <v>0</v>
      </c>
      <c r="CY339">
        <f t="shared" si="291"/>
        <v>52.730999999999995</v>
      </c>
      <c r="CZ339">
        <f t="shared" si="292"/>
        <v>7.5329999999999995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16987630</v>
      </c>
      <c r="DV339" t="s">
        <v>40</v>
      </c>
      <c r="DW339" t="s">
        <v>40</v>
      </c>
      <c r="DX339">
        <v>10</v>
      </c>
      <c r="DZ339" t="s">
        <v>3</v>
      </c>
      <c r="EA339" t="s">
        <v>3</v>
      </c>
      <c r="EB339" t="s">
        <v>3</v>
      </c>
      <c r="EC339" t="s">
        <v>3</v>
      </c>
      <c r="EE339">
        <v>1441815344</v>
      </c>
      <c r="EF339">
        <v>1</v>
      </c>
      <c r="EG339" t="s">
        <v>21</v>
      </c>
      <c r="EH339">
        <v>0</v>
      </c>
      <c r="EI339" t="s">
        <v>3</v>
      </c>
      <c r="EJ339">
        <v>4</v>
      </c>
      <c r="EK339">
        <v>0</v>
      </c>
      <c r="EL339" t="s">
        <v>22</v>
      </c>
      <c r="EM339" t="s">
        <v>23</v>
      </c>
      <c r="EO339" t="s">
        <v>3</v>
      </c>
      <c r="EQ339">
        <v>0</v>
      </c>
      <c r="ER339">
        <v>376.67</v>
      </c>
      <c r="ES339">
        <v>0</v>
      </c>
      <c r="ET339">
        <v>0</v>
      </c>
      <c r="EU339">
        <v>0</v>
      </c>
      <c r="EV339">
        <v>376.67</v>
      </c>
      <c r="EW339">
        <v>0.61</v>
      </c>
      <c r="EX339">
        <v>0</v>
      </c>
      <c r="EY339">
        <v>0</v>
      </c>
      <c r="FQ339">
        <v>0</v>
      </c>
      <c r="FR339">
        <f t="shared" si="293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-1352941194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</v>
      </c>
      <c r="GL339">
        <f t="shared" si="294"/>
        <v>0</v>
      </c>
      <c r="GM339">
        <f t="shared" si="295"/>
        <v>135.59</v>
      </c>
      <c r="GN339">
        <f t="shared" si="296"/>
        <v>0</v>
      </c>
      <c r="GO339">
        <f t="shared" si="297"/>
        <v>0</v>
      </c>
      <c r="GP339">
        <f t="shared" si="298"/>
        <v>135.59</v>
      </c>
      <c r="GR339">
        <v>0</v>
      </c>
      <c r="GS339">
        <v>3</v>
      </c>
      <c r="GT339">
        <v>0</v>
      </c>
      <c r="GU339" t="s">
        <v>3</v>
      </c>
      <c r="GV339">
        <f t="shared" si="299"/>
        <v>0</v>
      </c>
      <c r="GW339">
        <v>1</v>
      </c>
      <c r="GX339">
        <f t="shared" si="300"/>
        <v>0</v>
      </c>
      <c r="HA339">
        <v>0</v>
      </c>
      <c r="HB339">
        <v>0</v>
      </c>
      <c r="HC339">
        <f t="shared" si="301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D340">
        <f>ROW(EtalonRes!A132)</f>
        <v>132</v>
      </c>
      <c r="E340" t="s">
        <v>256</v>
      </c>
      <c r="F340" t="s">
        <v>149</v>
      </c>
      <c r="G340" t="s">
        <v>257</v>
      </c>
      <c r="H340" t="s">
        <v>19</v>
      </c>
      <c r="I340">
        <v>1</v>
      </c>
      <c r="J340">
        <v>0</v>
      </c>
      <c r="K340">
        <v>1</v>
      </c>
      <c r="O340">
        <f t="shared" si="271"/>
        <v>79.010000000000005</v>
      </c>
      <c r="P340">
        <f t="shared" si="272"/>
        <v>0.31</v>
      </c>
      <c r="Q340">
        <f t="shared" si="273"/>
        <v>0</v>
      </c>
      <c r="R340">
        <f t="shared" si="274"/>
        <v>0</v>
      </c>
      <c r="S340">
        <f t="shared" si="275"/>
        <v>78.7</v>
      </c>
      <c r="T340">
        <f t="shared" si="276"/>
        <v>0</v>
      </c>
      <c r="U340">
        <f t="shared" si="277"/>
        <v>0.14000000000000001</v>
      </c>
      <c r="V340">
        <f t="shared" si="278"/>
        <v>0</v>
      </c>
      <c r="W340">
        <f t="shared" si="279"/>
        <v>0</v>
      </c>
      <c r="X340">
        <f t="shared" si="280"/>
        <v>55.09</v>
      </c>
      <c r="Y340">
        <f t="shared" si="280"/>
        <v>7.87</v>
      </c>
      <c r="AA340">
        <v>1470492014</v>
      </c>
      <c r="AB340">
        <f t="shared" si="281"/>
        <v>79.010000000000005</v>
      </c>
      <c r="AC340">
        <f t="shared" si="302"/>
        <v>0.31</v>
      </c>
      <c r="AD340">
        <f t="shared" si="303"/>
        <v>0</v>
      </c>
      <c r="AE340">
        <f t="shared" si="304"/>
        <v>0</v>
      </c>
      <c r="AF340">
        <f t="shared" si="304"/>
        <v>78.7</v>
      </c>
      <c r="AG340">
        <f t="shared" si="282"/>
        <v>0</v>
      </c>
      <c r="AH340">
        <f t="shared" si="305"/>
        <v>0.14000000000000001</v>
      </c>
      <c r="AI340">
        <f t="shared" si="305"/>
        <v>0</v>
      </c>
      <c r="AJ340">
        <f t="shared" si="283"/>
        <v>0</v>
      </c>
      <c r="AK340">
        <v>79.010000000000005</v>
      </c>
      <c r="AL340">
        <v>0.31</v>
      </c>
      <c r="AM340">
        <v>0</v>
      </c>
      <c r="AN340">
        <v>0</v>
      </c>
      <c r="AO340">
        <v>78.7</v>
      </c>
      <c r="AP340">
        <v>0</v>
      </c>
      <c r="AQ340">
        <v>0.14000000000000001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151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84"/>
        <v>79.010000000000005</v>
      </c>
      <c r="CQ340">
        <f t="shared" si="285"/>
        <v>0.31</v>
      </c>
      <c r="CR340">
        <f t="shared" si="306"/>
        <v>0</v>
      </c>
      <c r="CS340">
        <f t="shared" si="286"/>
        <v>0</v>
      </c>
      <c r="CT340">
        <f t="shared" si="287"/>
        <v>78.7</v>
      </c>
      <c r="CU340">
        <f t="shared" si="288"/>
        <v>0</v>
      </c>
      <c r="CV340">
        <f t="shared" si="289"/>
        <v>0.14000000000000001</v>
      </c>
      <c r="CW340">
        <f t="shared" si="290"/>
        <v>0</v>
      </c>
      <c r="CX340">
        <f t="shared" si="290"/>
        <v>0</v>
      </c>
      <c r="CY340">
        <f t="shared" si="291"/>
        <v>55.09</v>
      </c>
      <c r="CZ340">
        <f t="shared" si="292"/>
        <v>7.87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16987630</v>
      </c>
      <c r="DV340" t="s">
        <v>19</v>
      </c>
      <c r="DW340" t="s">
        <v>19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1441815344</v>
      </c>
      <c r="EF340">
        <v>1</v>
      </c>
      <c r="EG340" t="s">
        <v>21</v>
      </c>
      <c r="EH340">
        <v>0</v>
      </c>
      <c r="EI340" t="s">
        <v>3</v>
      </c>
      <c r="EJ340">
        <v>4</v>
      </c>
      <c r="EK340">
        <v>0</v>
      </c>
      <c r="EL340" t="s">
        <v>22</v>
      </c>
      <c r="EM340" t="s">
        <v>23</v>
      </c>
      <c r="EO340" t="s">
        <v>3</v>
      </c>
      <c r="EQ340">
        <v>0</v>
      </c>
      <c r="ER340">
        <v>79.010000000000005</v>
      </c>
      <c r="ES340">
        <v>0.31</v>
      </c>
      <c r="ET340">
        <v>0</v>
      </c>
      <c r="EU340">
        <v>0</v>
      </c>
      <c r="EV340">
        <v>78.7</v>
      </c>
      <c r="EW340">
        <v>0.14000000000000001</v>
      </c>
      <c r="EX340">
        <v>0</v>
      </c>
      <c r="EY340">
        <v>0</v>
      </c>
      <c r="FQ340">
        <v>0</v>
      </c>
      <c r="FR340">
        <f t="shared" si="293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-345555585</v>
      </c>
      <c r="GG340">
        <v>2</v>
      </c>
      <c r="GH340">
        <v>1</v>
      </c>
      <c r="GI340">
        <v>-2</v>
      </c>
      <c r="GJ340">
        <v>0</v>
      </c>
      <c r="GK340">
        <f>ROUND(R340*(R12)/100,2)</f>
        <v>0</v>
      </c>
      <c r="GL340">
        <f t="shared" si="294"/>
        <v>0</v>
      </c>
      <c r="GM340">
        <f t="shared" si="295"/>
        <v>141.97</v>
      </c>
      <c r="GN340">
        <f t="shared" si="296"/>
        <v>0</v>
      </c>
      <c r="GO340">
        <f t="shared" si="297"/>
        <v>0</v>
      </c>
      <c r="GP340">
        <f t="shared" si="298"/>
        <v>141.97</v>
      </c>
      <c r="GR340">
        <v>0</v>
      </c>
      <c r="GS340">
        <v>3</v>
      </c>
      <c r="GT340">
        <v>0</v>
      </c>
      <c r="GU340" t="s">
        <v>3</v>
      </c>
      <c r="GV340">
        <f t="shared" si="299"/>
        <v>0</v>
      </c>
      <c r="GW340">
        <v>1</v>
      </c>
      <c r="GX340">
        <f t="shared" si="300"/>
        <v>0</v>
      </c>
      <c r="HA340">
        <v>0</v>
      </c>
      <c r="HB340">
        <v>0</v>
      </c>
      <c r="HC340">
        <f t="shared" si="301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D341">
        <f>ROW(EtalonRes!A135)</f>
        <v>135</v>
      </c>
      <c r="E341" t="s">
        <v>258</v>
      </c>
      <c r="F341" t="s">
        <v>231</v>
      </c>
      <c r="G341" t="s">
        <v>259</v>
      </c>
      <c r="H341" t="s">
        <v>40</v>
      </c>
      <c r="I341">
        <f>ROUND(1/10,9)</f>
        <v>0.1</v>
      </c>
      <c r="J341">
        <v>0</v>
      </c>
      <c r="K341">
        <f>ROUND(1/10,9)</f>
        <v>0.1</v>
      </c>
      <c r="O341">
        <f t="shared" si="271"/>
        <v>202.42</v>
      </c>
      <c r="P341">
        <f t="shared" si="272"/>
        <v>0.04</v>
      </c>
      <c r="Q341">
        <f t="shared" si="273"/>
        <v>0</v>
      </c>
      <c r="R341">
        <f t="shared" si="274"/>
        <v>0</v>
      </c>
      <c r="S341">
        <f t="shared" si="275"/>
        <v>202.38</v>
      </c>
      <c r="T341">
        <f t="shared" si="276"/>
        <v>0</v>
      </c>
      <c r="U341">
        <f t="shared" si="277"/>
        <v>0.36000000000000004</v>
      </c>
      <c r="V341">
        <f t="shared" si="278"/>
        <v>0</v>
      </c>
      <c r="W341">
        <f t="shared" si="279"/>
        <v>0</v>
      </c>
      <c r="X341">
        <f t="shared" si="280"/>
        <v>141.66999999999999</v>
      </c>
      <c r="Y341">
        <f t="shared" si="280"/>
        <v>20.239999999999998</v>
      </c>
      <c r="AA341">
        <v>1470492014</v>
      </c>
      <c r="AB341">
        <f t="shared" si="281"/>
        <v>2024.19</v>
      </c>
      <c r="AC341">
        <f t="shared" si="302"/>
        <v>0.38</v>
      </c>
      <c r="AD341">
        <f t="shared" si="303"/>
        <v>0</v>
      </c>
      <c r="AE341">
        <f t="shared" si="304"/>
        <v>0</v>
      </c>
      <c r="AF341">
        <f t="shared" si="304"/>
        <v>2023.81</v>
      </c>
      <c r="AG341">
        <f t="shared" si="282"/>
        <v>0</v>
      </c>
      <c r="AH341">
        <f t="shared" si="305"/>
        <v>3.6</v>
      </c>
      <c r="AI341">
        <f t="shared" si="305"/>
        <v>0</v>
      </c>
      <c r="AJ341">
        <f t="shared" si="283"/>
        <v>0</v>
      </c>
      <c r="AK341">
        <v>2024.19</v>
      </c>
      <c r="AL341">
        <v>0.38</v>
      </c>
      <c r="AM341">
        <v>0</v>
      </c>
      <c r="AN341">
        <v>0</v>
      </c>
      <c r="AO341">
        <v>2023.81</v>
      </c>
      <c r="AP341">
        <v>0</v>
      </c>
      <c r="AQ341">
        <v>3.6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233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84"/>
        <v>202.42</v>
      </c>
      <c r="CQ341">
        <f t="shared" si="285"/>
        <v>0.38</v>
      </c>
      <c r="CR341">
        <f t="shared" si="306"/>
        <v>0</v>
      </c>
      <c r="CS341">
        <f t="shared" si="286"/>
        <v>0</v>
      </c>
      <c r="CT341">
        <f t="shared" si="287"/>
        <v>2023.81</v>
      </c>
      <c r="CU341">
        <f t="shared" si="288"/>
        <v>0</v>
      </c>
      <c r="CV341">
        <f t="shared" si="289"/>
        <v>3.6</v>
      </c>
      <c r="CW341">
        <f t="shared" si="290"/>
        <v>0</v>
      </c>
      <c r="CX341">
        <f t="shared" si="290"/>
        <v>0</v>
      </c>
      <c r="CY341">
        <f t="shared" si="291"/>
        <v>141.666</v>
      </c>
      <c r="CZ341">
        <f t="shared" si="292"/>
        <v>20.238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16987630</v>
      </c>
      <c r="DV341" t="s">
        <v>40</v>
      </c>
      <c r="DW341" t="s">
        <v>40</v>
      </c>
      <c r="DX341">
        <v>10</v>
      </c>
      <c r="DZ341" t="s">
        <v>3</v>
      </c>
      <c r="EA341" t="s">
        <v>3</v>
      </c>
      <c r="EB341" t="s">
        <v>3</v>
      </c>
      <c r="EC341" t="s">
        <v>3</v>
      </c>
      <c r="EE341">
        <v>1441815344</v>
      </c>
      <c r="EF341">
        <v>1</v>
      </c>
      <c r="EG341" t="s">
        <v>21</v>
      </c>
      <c r="EH341">
        <v>0</v>
      </c>
      <c r="EI341" t="s">
        <v>3</v>
      </c>
      <c r="EJ341">
        <v>4</v>
      </c>
      <c r="EK341">
        <v>0</v>
      </c>
      <c r="EL341" t="s">
        <v>22</v>
      </c>
      <c r="EM341" t="s">
        <v>23</v>
      </c>
      <c r="EO341" t="s">
        <v>3</v>
      </c>
      <c r="EQ341">
        <v>0</v>
      </c>
      <c r="ER341">
        <v>2024.19</v>
      </c>
      <c r="ES341">
        <v>0.38</v>
      </c>
      <c r="ET341">
        <v>0</v>
      </c>
      <c r="EU341">
        <v>0</v>
      </c>
      <c r="EV341">
        <v>2023.81</v>
      </c>
      <c r="EW341">
        <v>3.6</v>
      </c>
      <c r="EX341">
        <v>0</v>
      </c>
      <c r="EY341">
        <v>0</v>
      </c>
      <c r="FQ341">
        <v>0</v>
      </c>
      <c r="FR341">
        <f t="shared" si="293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412086940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 t="shared" si="294"/>
        <v>0</v>
      </c>
      <c r="GM341">
        <f t="shared" si="295"/>
        <v>364.33</v>
      </c>
      <c r="GN341">
        <f t="shared" si="296"/>
        <v>0</v>
      </c>
      <c r="GO341">
        <f t="shared" si="297"/>
        <v>0</v>
      </c>
      <c r="GP341">
        <f t="shared" si="298"/>
        <v>364.33</v>
      </c>
      <c r="GR341">
        <v>0</v>
      </c>
      <c r="GS341">
        <v>3</v>
      </c>
      <c r="GT341">
        <v>0</v>
      </c>
      <c r="GU341" t="s">
        <v>3</v>
      </c>
      <c r="GV341">
        <f t="shared" si="299"/>
        <v>0</v>
      </c>
      <c r="GW341">
        <v>1</v>
      </c>
      <c r="GX341">
        <f t="shared" si="300"/>
        <v>0</v>
      </c>
      <c r="HA341">
        <v>0</v>
      </c>
      <c r="HB341">
        <v>0</v>
      </c>
      <c r="HC341">
        <f t="shared" si="301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18</v>
      </c>
      <c r="B342">
        <v>1</v>
      </c>
      <c r="E342" t="s">
        <v>260</v>
      </c>
      <c r="F342" t="s">
        <v>235</v>
      </c>
      <c r="G342" t="s">
        <v>236</v>
      </c>
      <c r="H342" t="s">
        <v>19</v>
      </c>
      <c r="I342">
        <f>I341*J342</f>
        <v>1</v>
      </c>
      <c r="J342">
        <v>10</v>
      </c>
      <c r="K342">
        <v>10</v>
      </c>
      <c r="O342">
        <f t="shared" si="271"/>
        <v>207.47</v>
      </c>
      <c r="P342">
        <f t="shared" si="272"/>
        <v>207.47</v>
      </c>
      <c r="Q342">
        <f t="shared" si="273"/>
        <v>0</v>
      </c>
      <c r="R342">
        <f t="shared" si="274"/>
        <v>0</v>
      </c>
      <c r="S342">
        <f t="shared" si="275"/>
        <v>0</v>
      </c>
      <c r="T342">
        <f t="shared" si="276"/>
        <v>0</v>
      </c>
      <c r="U342">
        <f t="shared" si="277"/>
        <v>0</v>
      </c>
      <c r="V342">
        <f t="shared" si="278"/>
        <v>0</v>
      </c>
      <c r="W342">
        <f t="shared" si="279"/>
        <v>0</v>
      </c>
      <c r="X342">
        <f t="shared" si="280"/>
        <v>0</v>
      </c>
      <c r="Y342">
        <f t="shared" si="280"/>
        <v>0</v>
      </c>
      <c r="AA342">
        <v>1470492014</v>
      </c>
      <c r="AB342">
        <f t="shared" si="281"/>
        <v>207.47</v>
      </c>
      <c r="AC342">
        <f t="shared" si="302"/>
        <v>207.47</v>
      </c>
      <c r="AD342">
        <f t="shared" si="303"/>
        <v>0</v>
      </c>
      <c r="AE342">
        <f t="shared" si="304"/>
        <v>0</v>
      </c>
      <c r="AF342">
        <f t="shared" si="304"/>
        <v>0</v>
      </c>
      <c r="AG342">
        <f t="shared" si="282"/>
        <v>0</v>
      </c>
      <c r="AH342">
        <f t="shared" si="305"/>
        <v>0</v>
      </c>
      <c r="AI342">
        <f t="shared" si="305"/>
        <v>0</v>
      </c>
      <c r="AJ342">
        <f t="shared" si="283"/>
        <v>0</v>
      </c>
      <c r="AK342">
        <v>207.47</v>
      </c>
      <c r="AL342">
        <v>207.47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3</v>
      </c>
      <c r="BI342">
        <v>4</v>
      </c>
      <c r="BJ342" t="s">
        <v>237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84"/>
        <v>207.47</v>
      </c>
      <c r="CQ342">
        <f t="shared" si="285"/>
        <v>207.47</v>
      </c>
      <c r="CR342">
        <f t="shared" si="306"/>
        <v>0</v>
      </c>
      <c r="CS342">
        <f t="shared" si="286"/>
        <v>0</v>
      </c>
      <c r="CT342">
        <f t="shared" si="287"/>
        <v>0</v>
      </c>
      <c r="CU342">
        <f t="shared" si="288"/>
        <v>0</v>
      </c>
      <c r="CV342">
        <f t="shared" si="289"/>
        <v>0</v>
      </c>
      <c r="CW342">
        <f t="shared" si="290"/>
        <v>0</v>
      </c>
      <c r="CX342">
        <f t="shared" si="290"/>
        <v>0</v>
      </c>
      <c r="CY342">
        <f t="shared" si="291"/>
        <v>0</v>
      </c>
      <c r="CZ342">
        <f t="shared" si="292"/>
        <v>0</v>
      </c>
      <c r="DC342" t="s">
        <v>3</v>
      </c>
      <c r="DD342" t="s">
        <v>3</v>
      </c>
      <c r="DE342" t="s">
        <v>3</v>
      </c>
      <c r="DF342" t="s">
        <v>3</v>
      </c>
      <c r="DG342" t="s">
        <v>3</v>
      </c>
      <c r="DH342" t="s">
        <v>3</v>
      </c>
      <c r="DI342" t="s">
        <v>3</v>
      </c>
      <c r="DJ342" t="s">
        <v>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16987630</v>
      </c>
      <c r="DV342" t="s">
        <v>19</v>
      </c>
      <c r="DW342" t="s">
        <v>19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1441815344</v>
      </c>
      <c r="EF342">
        <v>1</v>
      </c>
      <c r="EG342" t="s">
        <v>21</v>
      </c>
      <c r="EH342">
        <v>0</v>
      </c>
      <c r="EI342" t="s">
        <v>3</v>
      </c>
      <c r="EJ342">
        <v>4</v>
      </c>
      <c r="EK342">
        <v>0</v>
      </c>
      <c r="EL342" t="s">
        <v>22</v>
      </c>
      <c r="EM342" t="s">
        <v>23</v>
      </c>
      <c r="EO342" t="s">
        <v>3</v>
      </c>
      <c r="EQ342">
        <v>0</v>
      </c>
      <c r="ER342">
        <v>207.47</v>
      </c>
      <c r="ES342">
        <v>207.47</v>
      </c>
      <c r="ET342">
        <v>0</v>
      </c>
      <c r="EU342">
        <v>0</v>
      </c>
      <c r="EV342">
        <v>0</v>
      </c>
      <c r="EW342">
        <v>0</v>
      </c>
      <c r="EX342">
        <v>0</v>
      </c>
      <c r="FQ342">
        <v>0</v>
      </c>
      <c r="FR342">
        <f t="shared" si="293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-1876481285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 t="shared" si="294"/>
        <v>0</v>
      </c>
      <c r="GM342">
        <f t="shared" si="295"/>
        <v>207.47</v>
      </c>
      <c r="GN342">
        <f t="shared" si="296"/>
        <v>0</v>
      </c>
      <c r="GO342">
        <f t="shared" si="297"/>
        <v>0</v>
      </c>
      <c r="GP342">
        <f t="shared" si="298"/>
        <v>207.47</v>
      </c>
      <c r="GR342">
        <v>0</v>
      </c>
      <c r="GS342">
        <v>3</v>
      </c>
      <c r="GT342">
        <v>0</v>
      </c>
      <c r="GU342" t="s">
        <v>3</v>
      </c>
      <c r="GV342">
        <f t="shared" si="299"/>
        <v>0</v>
      </c>
      <c r="GW342">
        <v>1</v>
      </c>
      <c r="GX342">
        <f t="shared" si="300"/>
        <v>0</v>
      </c>
      <c r="HA342">
        <v>0</v>
      </c>
      <c r="HB342">
        <v>0</v>
      </c>
      <c r="HC342">
        <f t="shared" si="301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ROW(EtalonRes!A137)</f>
        <v>137</v>
      </c>
      <c r="E343" t="s">
        <v>261</v>
      </c>
      <c r="F343" t="s">
        <v>116</v>
      </c>
      <c r="G343" t="s">
        <v>262</v>
      </c>
      <c r="H343" t="s">
        <v>19</v>
      </c>
      <c r="I343">
        <f>ROUND(1,9)</f>
        <v>1</v>
      </c>
      <c r="J343">
        <v>0</v>
      </c>
      <c r="K343">
        <f>ROUND(1,9)</f>
        <v>1</v>
      </c>
      <c r="O343">
        <f t="shared" si="271"/>
        <v>286.18</v>
      </c>
      <c r="P343">
        <f t="shared" si="272"/>
        <v>0</v>
      </c>
      <c r="Q343">
        <f t="shared" si="273"/>
        <v>78.180000000000007</v>
      </c>
      <c r="R343">
        <f t="shared" si="274"/>
        <v>49.57</v>
      </c>
      <c r="S343">
        <f t="shared" si="275"/>
        <v>208</v>
      </c>
      <c r="T343">
        <f t="shared" si="276"/>
        <v>0</v>
      </c>
      <c r="U343">
        <f t="shared" si="277"/>
        <v>0.37</v>
      </c>
      <c r="V343">
        <f t="shared" si="278"/>
        <v>0</v>
      </c>
      <c r="W343">
        <f t="shared" si="279"/>
        <v>0</v>
      </c>
      <c r="X343">
        <f t="shared" si="280"/>
        <v>145.6</v>
      </c>
      <c r="Y343">
        <f t="shared" si="280"/>
        <v>20.8</v>
      </c>
      <c r="AA343">
        <v>1470492014</v>
      </c>
      <c r="AB343">
        <f t="shared" si="281"/>
        <v>286.18</v>
      </c>
      <c r="AC343">
        <f t="shared" si="302"/>
        <v>0</v>
      </c>
      <c r="AD343">
        <f t="shared" si="303"/>
        <v>78.180000000000007</v>
      </c>
      <c r="AE343">
        <f t="shared" si="304"/>
        <v>49.57</v>
      </c>
      <c r="AF343">
        <f t="shared" si="304"/>
        <v>208</v>
      </c>
      <c r="AG343">
        <f t="shared" si="282"/>
        <v>0</v>
      </c>
      <c r="AH343">
        <f t="shared" si="305"/>
        <v>0.37</v>
      </c>
      <c r="AI343">
        <f t="shared" si="305"/>
        <v>0</v>
      </c>
      <c r="AJ343">
        <f t="shared" si="283"/>
        <v>0</v>
      </c>
      <c r="AK343">
        <v>286.18</v>
      </c>
      <c r="AL343">
        <v>0</v>
      </c>
      <c r="AM343">
        <v>78.180000000000007</v>
      </c>
      <c r="AN343">
        <v>49.57</v>
      </c>
      <c r="AO343">
        <v>208</v>
      </c>
      <c r="AP343">
        <v>0</v>
      </c>
      <c r="AQ343">
        <v>0.37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118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84"/>
        <v>286.18</v>
      </c>
      <c r="CQ343">
        <f t="shared" si="285"/>
        <v>0</v>
      </c>
      <c r="CR343">
        <f t="shared" si="306"/>
        <v>78.180000000000007</v>
      </c>
      <c r="CS343">
        <f t="shared" si="286"/>
        <v>49.57</v>
      </c>
      <c r="CT343">
        <f t="shared" si="287"/>
        <v>208</v>
      </c>
      <c r="CU343">
        <f t="shared" si="288"/>
        <v>0</v>
      </c>
      <c r="CV343">
        <f t="shared" si="289"/>
        <v>0.37</v>
      </c>
      <c r="CW343">
        <f t="shared" si="290"/>
        <v>0</v>
      </c>
      <c r="CX343">
        <f t="shared" si="290"/>
        <v>0</v>
      </c>
      <c r="CY343">
        <f t="shared" si="291"/>
        <v>145.6</v>
      </c>
      <c r="CZ343">
        <f t="shared" si="292"/>
        <v>20.8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16987630</v>
      </c>
      <c r="DV343" t="s">
        <v>19</v>
      </c>
      <c r="DW343" t="s">
        <v>19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1441815344</v>
      </c>
      <c r="EF343">
        <v>1</v>
      </c>
      <c r="EG343" t="s">
        <v>21</v>
      </c>
      <c r="EH343">
        <v>0</v>
      </c>
      <c r="EI343" t="s">
        <v>3</v>
      </c>
      <c r="EJ343">
        <v>4</v>
      </c>
      <c r="EK343">
        <v>0</v>
      </c>
      <c r="EL343" t="s">
        <v>22</v>
      </c>
      <c r="EM343" t="s">
        <v>23</v>
      </c>
      <c r="EO343" t="s">
        <v>3</v>
      </c>
      <c r="EQ343">
        <v>0</v>
      </c>
      <c r="ER343">
        <v>286.18</v>
      </c>
      <c r="ES343">
        <v>0</v>
      </c>
      <c r="ET343">
        <v>78.180000000000007</v>
      </c>
      <c r="EU343">
        <v>49.57</v>
      </c>
      <c r="EV343">
        <v>208</v>
      </c>
      <c r="EW343">
        <v>0.37</v>
      </c>
      <c r="EX343">
        <v>0</v>
      </c>
      <c r="EY343">
        <v>0</v>
      </c>
      <c r="FQ343">
        <v>0</v>
      </c>
      <c r="FR343">
        <f t="shared" si="293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-1101899975</v>
      </c>
      <c r="GG343">
        <v>2</v>
      </c>
      <c r="GH343">
        <v>1</v>
      </c>
      <c r="GI343">
        <v>-2</v>
      </c>
      <c r="GJ343">
        <v>0</v>
      </c>
      <c r="GK343">
        <f>ROUND(R343*(R12)/100,2)</f>
        <v>53.54</v>
      </c>
      <c r="GL343">
        <f t="shared" si="294"/>
        <v>0</v>
      </c>
      <c r="GM343">
        <f t="shared" si="295"/>
        <v>506.12</v>
      </c>
      <c r="GN343">
        <f t="shared" si="296"/>
        <v>0</v>
      </c>
      <c r="GO343">
        <f t="shared" si="297"/>
        <v>0</v>
      </c>
      <c r="GP343">
        <f t="shared" si="298"/>
        <v>506.12</v>
      </c>
      <c r="GR343">
        <v>0</v>
      </c>
      <c r="GS343">
        <v>3</v>
      </c>
      <c r="GT343">
        <v>0</v>
      </c>
      <c r="GU343" t="s">
        <v>3</v>
      </c>
      <c r="GV343">
        <f t="shared" si="299"/>
        <v>0</v>
      </c>
      <c r="GW343">
        <v>1</v>
      </c>
      <c r="GX343">
        <f t="shared" si="300"/>
        <v>0</v>
      </c>
      <c r="HA343">
        <v>0</v>
      </c>
      <c r="HB343">
        <v>0</v>
      </c>
      <c r="HC343">
        <f t="shared" si="301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D344">
        <f>ROW(EtalonRes!A139)</f>
        <v>139</v>
      </c>
      <c r="E344" t="s">
        <v>263</v>
      </c>
      <c r="F344" t="s">
        <v>116</v>
      </c>
      <c r="G344" t="s">
        <v>264</v>
      </c>
      <c r="H344" t="s">
        <v>19</v>
      </c>
      <c r="I344">
        <f>ROUND(1,9)</f>
        <v>1</v>
      </c>
      <c r="J344">
        <v>0</v>
      </c>
      <c r="K344">
        <f>ROUND(1,9)</f>
        <v>1</v>
      </c>
      <c r="O344">
        <f t="shared" si="271"/>
        <v>286.18</v>
      </c>
      <c r="P344">
        <f t="shared" si="272"/>
        <v>0</v>
      </c>
      <c r="Q344">
        <f t="shared" si="273"/>
        <v>78.180000000000007</v>
      </c>
      <c r="R344">
        <f t="shared" si="274"/>
        <v>49.57</v>
      </c>
      <c r="S344">
        <f t="shared" si="275"/>
        <v>208</v>
      </c>
      <c r="T344">
        <f t="shared" si="276"/>
        <v>0</v>
      </c>
      <c r="U344">
        <f t="shared" si="277"/>
        <v>0.37</v>
      </c>
      <c r="V344">
        <f t="shared" si="278"/>
        <v>0</v>
      </c>
      <c r="W344">
        <f t="shared" si="279"/>
        <v>0</v>
      </c>
      <c r="X344">
        <f t="shared" si="280"/>
        <v>145.6</v>
      </c>
      <c r="Y344">
        <f t="shared" si="280"/>
        <v>20.8</v>
      </c>
      <c r="AA344">
        <v>1470492014</v>
      </c>
      <c r="AB344">
        <f t="shared" si="281"/>
        <v>286.18</v>
      </c>
      <c r="AC344">
        <f t="shared" si="302"/>
        <v>0</v>
      </c>
      <c r="AD344">
        <f t="shared" si="303"/>
        <v>78.180000000000007</v>
      </c>
      <c r="AE344">
        <f t="shared" si="304"/>
        <v>49.57</v>
      </c>
      <c r="AF344">
        <f t="shared" si="304"/>
        <v>208</v>
      </c>
      <c r="AG344">
        <f t="shared" si="282"/>
        <v>0</v>
      </c>
      <c r="AH344">
        <f t="shared" si="305"/>
        <v>0.37</v>
      </c>
      <c r="AI344">
        <f t="shared" si="305"/>
        <v>0</v>
      </c>
      <c r="AJ344">
        <f t="shared" si="283"/>
        <v>0</v>
      </c>
      <c r="AK344">
        <v>286.18</v>
      </c>
      <c r="AL344">
        <v>0</v>
      </c>
      <c r="AM344">
        <v>78.180000000000007</v>
      </c>
      <c r="AN344">
        <v>49.57</v>
      </c>
      <c r="AO344">
        <v>208</v>
      </c>
      <c r="AP344">
        <v>0</v>
      </c>
      <c r="AQ344">
        <v>0.37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118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84"/>
        <v>286.18</v>
      </c>
      <c r="CQ344">
        <f t="shared" si="285"/>
        <v>0</v>
      </c>
      <c r="CR344">
        <f t="shared" si="306"/>
        <v>78.180000000000007</v>
      </c>
      <c r="CS344">
        <f t="shared" si="286"/>
        <v>49.57</v>
      </c>
      <c r="CT344">
        <f t="shared" si="287"/>
        <v>208</v>
      </c>
      <c r="CU344">
        <f t="shared" si="288"/>
        <v>0</v>
      </c>
      <c r="CV344">
        <f t="shared" si="289"/>
        <v>0.37</v>
      </c>
      <c r="CW344">
        <f t="shared" si="290"/>
        <v>0</v>
      </c>
      <c r="CX344">
        <f t="shared" si="290"/>
        <v>0</v>
      </c>
      <c r="CY344">
        <f t="shared" si="291"/>
        <v>145.6</v>
      </c>
      <c r="CZ344">
        <f t="shared" si="292"/>
        <v>20.8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16987630</v>
      </c>
      <c r="DV344" t="s">
        <v>19</v>
      </c>
      <c r="DW344" t="s">
        <v>19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1441815344</v>
      </c>
      <c r="EF344">
        <v>1</v>
      </c>
      <c r="EG344" t="s">
        <v>21</v>
      </c>
      <c r="EH344">
        <v>0</v>
      </c>
      <c r="EI344" t="s">
        <v>3</v>
      </c>
      <c r="EJ344">
        <v>4</v>
      </c>
      <c r="EK344">
        <v>0</v>
      </c>
      <c r="EL344" t="s">
        <v>22</v>
      </c>
      <c r="EM344" t="s">
        <v>23</v>
      </c>
      <c r="EO344" t="s">
        <v>3</v>
      </c>
      <c r="EQ344">
        <v>0</v>
      </c>
      <c r="ER344">
        <v>286.18</v>
      </c>
      <c r="ES344">
        <v>0</v>
      </c>
      <c r="ET344">
        <v>78.180000000000007</v>
      </c>
      <c r="EU344">
        <v>49.57</v>
      </c>
      <c r="EV344">
        <v>208</v>
      </c>
      <c r="EW344">
        <v>0.37</v>
      </c>
      <c r="EX344">
        <v>0</v>
      </c>
      <c r="EY344">
        <v>0</v>
      </c>
      <c r="FQ344">
        <v>0</v>
      </c>
      <c r="FR344">
        <f t="shared" si="293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750831711</v>
      </c>
      <c r="GG344">
        <v>2</v>
      </c>
      <c r="GH344">
        <v>1</v>
      </c>
      <c r="GI344">
        <v>-2</v>
      </c>
      <c r="GJ344">
        <v>0</v>
      </c>
      <c r="GK344">
        <f>ROUND(R344*(R12)/100,2)</f>
        <v>53.54</v>
      </c>
      <c r="GL344">
        <f t="shared" si="294"/>
        <v>0</v>
      </c>
      <c r="GM344">
        <f t="shared" si="295"/>
        <v>506.12</v>
      </c>
      <c r="GN344">
        <f t="shared" si="296"/>
        <v>0</v>
      </c>
      <c r="GO344">
        <f t="shared" si="297"/>
        <v>0</v>
      </c>
      <c r="GP344">
        <f t="shared" si="298"/>
        <v>506.12</v>
      </c>
      <c r="GR344">
        <v>0</v>
      </c>
      <c r="GS344">
        <v>3</v>
      </c>
      <c r="GT344">
        <v>0</v>
      </c>
      <c r="GU344" t="s">
        <v>3</v>
      </c>
      <c r="GV344">
        <f t="shared" si="299"/>
        <v>0</v>
      </c>
      <c r="GW344">
        <v>1</v>
      </c>
      <c r="GX344">
        <f t="shared" si="300"/>
        <v>0</v>
      </c>
      <c r="HA344">
        <v>0</v>
      </c>
      <c r="HB344">
        <v>0</v>
      </c>
      <c r="HC344">
        <f t="shared" si="301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D345">
        <f>ROW(EtalonRes!A141)</f>
        <v>141</v>
      </c>
      <c r="E345" t="s">
        <v>265</v>
      </c>
      <c r="F345" t="s">
        <v>266</v>
      </c>
      <c r="G345" t="s">
        <v>267</v>
      </c>
      <c r="H345" t="s">
        <v>19</v>
      </c>
      <c r="I345">
        <v>2</v>
      </c>
      <c r="J345">
        <v>0</v>
      </c>
      <c r="K345">
        <v>2</v>
      </c>
      <c r="O345">
        <f t="shared" si="271"/>
        <v>98.84</v>
      </c>
      <c r="P345">
        <f t="shared" si="272"/>
        <v>0.04</v>
      </c>
      <c r="Q345">
        <f t="shared" si="273"/>
        <v>0</v>
      </c>
      <c r="R345">
        <f t="shared" si="274"/>
        <v>0</v>
      </c>
      <c r="S345">
        <f t="shared" si="275"/>
        <v>98.8</v>
      </c>
      <c r="T345">
        <f t="shared" si="276"/>
        <v>0</v>
      </c>
      <c r="U345">
        <f t="shared" si="277"/>
        <v>0.16</v>
      </c>
      <c r="V345">
        <f t="shared" si="278"/>
        <v>0</v>
      </c>
      <c r="W345">
        <f t="shared" si="279"/>
        <v>0</v>
      </c>
      <c r="X345">
        <f t="shared" si="280"/>
        <v>69.16</v>
      </c>
      <c r="Y345">
        <f t="shared" si="280"/>
        <v>9.8800000000000008</v>
      </c>
      <c r="AA345">
        <v>1470492014</v>
      </c>
      <c r="AB345">
        <f t="shared" si="281"/>
        <v>49.42</v>
      </c>
      <c r="AC345">
        <f t="shared" si="302"/>
        <v>0.02</v>
      </c>
      <c r="AD345">
        <f t="shared" si="303"/>
        <v>0</v>
      </c>
      <c r="AE345">
        <f t="shared" si="304"/>
        <v>0</v>
      </c>
      <c r="AF345">
        <f t="shared" si="304"/>
        <v>49.4</v>
      </c>
      <c r="AG345">
        <f t="shared" si="282"/>
        <v>0</v>
      </c>
      <c r="AH345">
        <f t="shared" si="305"/>
        <v>0.08</v>
      </c>
      <c r="AI345">
        <f t="shared" si="305"/>
        <v>0</v>
      </c>
      <c r="AJ345">
        <f t="shared" si="283"/>
        <v>0</v>
      </c>
      <c r="AK345">
        <v>49.42</v>
      </c>
      <c r="AL345">
        <v>0.02</v>
      </c>
      <c r="AM345">
        <v>0</v>
      </c>
      <c r="AN345">
        <v>0</v>
      </c>
      <c r="AO345">
        <v>49.4</v>
      </c>
      <c r="AP345">
        <v>0</v>
      </c>
      <c r="AQ345">
        <v>0.08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268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84"/>
        <v>98.84</v>
      </c>
      <c r="CQ345">
        <f t="shared" si="285"/>
        <v>0.02</v>
      </c>
      <c r="CR345">
        <f t="shared" si="306"/>
        <v>0</v>
      </c>
      <c r="CS345">
        <f t="shared" si="286"/>
        <v>0</v>
      </c>
      <c r="CT345">
        <f t="shared" si="287"/>
        <v>49.4</v>
      </c>
      <c r="CU345">
        <f t="shared" si="288"/>
        <v>0</v>
      </c>
      <c r="CV345">
        <f t="shared" si="289"/>
        <v>0.08</v>
      </c>
      <c r="CW345">
        <f t="shared" si="290"/>
        <v>0</v>
      </c>
      <c r="CX345">
        <f t="shared" si="290"/>
        <v>0</v>
      </c>
      <c r="CY345">
        <f t="shared" si="291"/>
        <v>69.16</v>
      </c>
      <c r="CZ345">
        <f t="shared" si="292"/>
        <v>9.8800000000000008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16987630</v>
      </c>
      <c r="DV345" t="s">
        <v>19</v>
      </c>
      <c r="DW345" t="s">
        <v>19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1441815344</v>
      </c>
      <c r="EF345">
        <v>1</v>
      </c>
      <c r="EG345" t="s">
        <v>21</v>
      </c>
      <c r="EH345">
        <v>0</v>
      </c>
      <c r="EI345" t="s">
        <v>3</v>
      </c>
      <c r="EJ345">
        <v>4</v>
      </c>
      <c r="EK345">
        <v>0</v>
      </c>
      <c r="EL345" t="s">
        <v>22</v>
      </c>
      <c r="EM345" t="s">
        <v>23</v>
      </c>
      <c r="EO345" t="s">
        <v>3</v>
      </c>
      <c r="EQ345">
        <v>0</v>
      </c>
      <c r="ER345">
        <v>49.42</v>
      </c>
      <c r="ES345">
        <v>0.02</v>
      </c>
      <c r="ET345">
        <v>0</v>
      </c>
      <c r="EU345">
        <v>0</v>
      </c>
      <c r="EV345">
        <v>49.4</v>
      </c>
      <c r="EW345">
        <v>0.08</v>
      </c>
      <c r="EX345">
        <v>0</v>
      </c>
      <c r="EY345">
        <v>0</v>
      </c>
      <c r="FQ345">
        <v>0</v>
      </c>
      <c r="FR345">
        <f t="shared" si="293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-1687964345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 t="shared" si="294"/>
        <v>0</v>
      </c>
      <c r="GM345">
        <f t="shared" si="295"/>
        <v>177.88</v>
      </c>
      <c r="GN345">
        <f t="shared" si="296"/>
        <v>0</v>
      </c>
      <c r="GO345">
        <f t="shared" si="297"/>
        <v>0</v>
      </c>
      <c r="GP345">
        <f t="shared" si="298"/>
        <v>177.88</v>
      </c>
      <c r="GR345">
        <v>0</v>
      </c>
      <c r="GS345">
        <v>3</v>
      </c>
      <c r="GT345">
        <v>0</v>
      </c>
      <c r="GU345" t="s">
        <v>3</v>
      </c>
      <c r="GV345">
        <f t="shared" si="299"/>
        <v>0</v>
      </c>
      <c r="GW345">
        <v>1</v>
      </c>
      <c r="GX345">
        <f t="shared" si="300"/>
        <v>0</v>
      </c>
      <c r="HA345">
        <v>0</v>
      </c>
      <c r="HB345">
        <v>0</v>
      </c>
      <c r="HC345">
        <f t="shared" si="301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19</v>
      </c>
      <c r="B346">
        <v>1</v>
      </c>
      <c r="F346" t="s">
        <v>3</v>
      </c>
      <c r="G346" t="s">
        <v>269</v>
      </c>
      <c r="H346" t="s">
        <v>3</v>
      </c>
      <c r="AA346">
        <v>1</v>
      </c>
      <c r="IK346">
        <v>0</v>
      </c>
    </row>
    <row r="347" spans="1:245" x14ac:dyDescent="0.2">
      <c r="A347">
        <v>17</v>
      </c>
      <c r="B347">
        <v>1</v>
      </c>
      <c r="D347">
        <f>ROW(EtalonRes!A144)</f>
        <v>144</v>
      </c>
      <c r="E347" t="s">
        <v>3</v>
      </c>
      <c r="F347" t="s">
        <v>251</v>
      </c>
      <c r="G347" t="s">
        <v>270</v>
      </c>
      <c r="H347" t="s">
        <v>19</v>
      </c>
      <c r="I347">
        <v>1</v>
      </c>
      <c r="J347">
        <v>0</v>
      </c>
      <c r="K347">
        <v>1</v>
      </c>
      <c r="O347">
        <f t="shared" ref="O347:O353" si="307">ROUND(CP347,2)</f>
        <v>1962.36</v>
      </c>
      <c r="P347">
        <f t="shared" ref="P347:P353" si="308">ROUND(CQ347*I347,2)</f>
        <v>2.52</v>
      </c>
      <c r="Q347">
        <f t="shared" ref="Q347:Q353" si="309">ROUND(CR347*I347,2)</f>
        <v>781.8</v>
      </c>
      <c r="R347">
        <f t="shared" ref="R347:R353" si="310">ROUND(CS347*I347,2)</f>
        <v>495.72</v>
      </c>
      <c r="S347">
        <f t="shared" ref="S347:S353" si="311">ROUND(CT347*I347,2)</f>
        <v>1178.04</v>
      </c>
      <c r="T347">
        <f t="shared" ref="T347:T353" si="312">ROUND(CU347*I347,2)</f>
        <v>0</v>
      </c>
      <c r="U347">
        <f t="shared" ref="U347:U353" si="313">CV347*I347</f>
        <v>1.68</v>
      </c>
      <c r="V347">
        <f t="shared" ref="V347:V353" si="314">CW347*I347</f>
        <v>0</v>
      </c>
      <c r="W347">
        <f t="shared" ref="W347:W353" si="315">ROUND(CX347*I347,2)</f>
        <v>0</v>
      </c>
      <c r="X347">
        <f t="shared" ref="X347:Y353" si="316">ROUND(CY347,2)</f>
        <v>824.63</v>
      </c>
      <c r="Y347">
        <f t="shared" si="316"/>
        <v>117.8</v>
      </c>
      <c r="AA347">
        <v>-1</v>
      </c>
      <c r="AB347">
        <f t="shared" ref="AB347:AB353" si="317">ROUND((AC347+AD347+AF347),6)</f>
        <v>1962.36</v>
      </c>
      <c r="AC347">
        <f>ROUND(((ES347*4)),6)</f>
        <v>2.52</v>
      </c>
      <c r="AD347">
        <f>ROUND(((((ET347*4))-((EU347*4)))+AE347),6)</f>
        <v>781.8</v>
      </c>
      <c r="AE347">
        <f>ROUND(((EU347*4)),6)</f>
        <v>495.72</v>
      </c>
      <c r="AF347">
        <f>ROUND(((EV347*4)),6)</f>
        <v>1178.04</v>
      </c>
      <c r="AG347">
        <f t="shared" ref="AG347:AG353" si="318">ROUND((AP347),6)</f>
        <v>0</v>
      </c>
      <c r="AH347">
        <f>((EW347*4))</f>
        <v>1.68</v>
      </c>
      <c r="AI347">
        <f>((EX347*4))</f>
        <v>0</v>
      </c>
      <c r="AJ347">
        <f t="shared" ref="AJ347:AJ353" si="319">(AS347)</f>
        <v>0</v>
      </c>
      <c r="AK347">
        <v>490.59</v>
      </c>
      <c r="AL347">
        <v>0.63</v>
      </c>
      <c r="AM347">
        <v>195.45</v>
      </c>
      <c r="AN347">
        <v>123.93</v>
      </c>
      <c r="AO347">
        <v>294.51</v>
      </c>
      <c r="AP347">
        <v>0</v>
      </c>
      <c r="AQ347">
        <v>0.42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4</v>
      </c>
      <c r="BJ347" t="s">
        <v>253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ref="CP347:CP353" si="320">(P347+Q347+S347)</f>
        <v>1962.36</v>
      </c>
      <c r="CQ347">
        <f t="shared" ref="CQ347:CQ353" si="321">(AC347*BC347*AW347)</f>
        <v>2.52</v>
      </c>
      <c r="CR347">
        <f>(((((ET347*4))*BB347-((EU347*4))*BS347)+AE347*BS347)*AV347)</f>
        <v>781.8</v>
      </c>
      <c r="CS347">
        <f t="shared" ref="CS347:CS353" si="322">(AE347*BS347*AV347)</f>
        <v>495.72</v>
      </c>
      <c r="CT347">
        <f t="shared" ref="CT347:CT353" si="323">(AF347*BA347*AV347)</f>
        <v>1178.04</v>
      </c>
      <c r="CU347">
        <f t="shared" ref="CU347:CU353" si="324">AG347</f>
        <v>0</v>
      </c>
      <c r="CV347">
        <f t="shared" ref="CV347:CV353" si="325">(AH347*AV347)</f>
        <v>1.68</v>
      </c>
      <c r="CW347">
        <f t="shared" ref="CW347:CX353" si="326">AI347</f>
        <v>0</v>
      </c>
      <c r="CX347">
        <f t="shared" si="326"/>
        <v>0</v>
      </c>
      <c r="CY347">
        <f t="shared" ref="CY347:CY353" si="327">((S347*BZ347)/100)</f>
        <v>824.62800000000004</v>
      </c>
      <c r="CZ347">
        <f t="shared" ref="CZ347:CZ353" si="328">((S347*CA347)/100)</f>
        <v>117.804</v>
      </c>
      <c r="DC347" t="s">
        <v>3</v>
      </c>
      <c r="DD347" t="s">
        <v>106</v>
      </c>
      <c r="DE347" t="s">
        <v>106</v>
      </c>
      <c r="DF347" t="s">
        <v>106</v>
      </c>
      <c r="DG347" t="s">
        <v>106</v>
      </c>
      <c r="DH347" t="s">
        <v>3</v>
      </c>
      <c r="DI347" t="s">
        <v>106</v>
      </c>
      <c r="DJ347" t="s">
        <v>106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16987630</v>
      </c>
      <c r="DV347" t="s">
        <v>19</v>
      </c>
      <c r="DW347" t="s">
        <v>19</v>
      </c>
      <c r="DX347">
        <v>1</v>
      </c>
      <c r="DZ347" t="s">
        <v>3</v>
      </c>
      <c r="EA347" t="s">
        <v>3</v>
      </c>
      <c r="EB347" t="s">
        <v>3</v>
      </c>
      <c r="EC347" t="s">
        <v>3</v>
      </c>
      <c r="EE347">
        <v>1441815344</v>
      </c>
      <c r="EF347">
        <v>1</v>
      </c>
      <c r="EG347" t="s">
        <v>21</v>
      </c>
      <c r="EH347">
        <v>0</v>
      </c>
      <c r="EI347" t="s">
        <v>3</v>
      </c>
      <c r="EJ347">
        <v>4</v>
      </c>
      <c r="EK347">
        <v>0</v>
      </c>
      <c r="EL347" t="s">
        <v>22</v>
      </c>
      <c r="EM347" t="s">
        <v>23</v>
      </c>
      <c r="EO347" t="s">
        <v>3</v>
      </c>
      <c r="EQ347">
        <v>1311744</v>
      </c>
      <c r="ER347">
        <v>490.59</v>
      </c>
      <c r="ES347">
        <v>0.63</v>
      </c>
      <c r="ET347">
        <v>195.45</v>
      </c>
      <c r="EU347">
        <v>123.93</v>
      </c>
      <c r="EV347">
        <v>294.51</v>
      </c>
      <c r="EW347">
        <v>0.42</v>
      </c>
      <c r="EX347">
        <v>0</v>
      </c>
      <c r="EY347">
        <v>0</v>
      </c>
      <c r="FQ347">
        <v>0</v>
      </c>
      <c r="FR347">
        <f t="shared" ref="FR347:FR353" si="329">ROUND(IF(BI347=3,GM347,0),2)</f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1202733337</v>
      </c>
      <c r="GG347">
        <v>2</v>
      </c>
      <c r="GH347">
        <v>1</v>
      </c>
      <c r="GI347">
        <v>-2</v>
      </c>
      <c r="GJ347">
        <v>0</v>
      </c>
      <c r="GK347">
        <f>ROUND(R347*(R12)/100,2)</f>
        <v>535.38</v>
      </c>
      <c r="GL347">
        <f t="shared" ref="GL347:GL353" si="330">ROUND(IF(AND(BH347=3,BI347=3,FS347&lt;&gt;0),P347,0),2)</f>
        <v>0</v>
      </c>
      <c r="GM347">
        <f t="shared" ref="GM347:GM353" si="331">ROUND(O347+X347+Y347+GK347,2)+GX347</f>
        <v>3440.17</v>
      </c>
      <c r="GN347">
        <f t="shared" ref="GN347:GN353" si="332">IF(OR(BI347=0,BI347=1),GM347-GX347,0)</f>
        <v>0</v>
      </c>
      <c r="GO347">
        <f t="shared" ref="GO347:GO353" si="333">IF(BI347=2,GM347-GX347,0)</f>
        <v>0</v>
      </c>
      <c r="GP347">
        <f t="shared" ref="GP347:GP353" si="334">IF(BI347=4,GM347-GX347,0)</f>
        <v>3440.17</v>
      </c>
      <c r="GR347">
        <v>0</v>
      </c>
      <c r="GS347">
        <v>3</v>
      </c>
      <c r="GT347">
        <v>0</v>
      </c>
      <c r="GU347" t="s">
        <v>3</v>
      </c>
      <c r="GV347">
        <f t="shared" ref="GV347:GV353" si="335">ROUND((GT347),6)</f>
        <v>0</v>
      </c>
      <c r="GW347">
        <v>1</v>
      </c>
      <c r="GX347">
        <f t="shared" ref="GX347:GX353" si="336">ROUND(HC347*I347,2)</f>
        <v>0</v>
      </c>
      <c r="HA347">
        <v>0</v>
      </c>
      <c r="HB347">
        <v>0</v>
      </c>
      <c r="HC347">
        <f t="shared" ref="HC347:HC353" si="337">GV347*GW347</f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D348">
        <f>ROW(EtalonRes!A145)</f>
        <v>145</v>
      </c>
      <c r="E348" t="s">
        <v>271</v>
      </c>
      <c r="F348" t="s">
        <v>43</v>
      </c>
      <c r="G348" t="s">
        <v>272</v>
      </c>
      <c r="H348" t="s">
        <v>40</v>
      </c>
      <c r="I348">
        <f>ROUND(2/10,9)</f>
        <v>0.2</v>
      </c>
      <c r="J348">
        <v>0</v>
      </c>
      <c r="K348">
        <f>ROUND(2/10,9)</f>
        <v>0.2</v>
      </c>
      <c r="O348">
        <f t="shared" si="307"/>
        <v>55.57</v>
      </c>
      <c r="P348">
        <f t="shared" si="308"/>
        <v>0</v>
      </c>
      <c r="Q348">
        <f t="shared" si="309"/>
        <v>0</v>
      </c>
      <c r="R348">
        <f t="shared" si="310"/>
        <v>0</v>
      </c>
      <c r="S348">
        <f t="shared" si="311"/>
        <v>55.57</v>
      </c>
      <c r="T348">
        <f t="shared" si="312"/>
        <v>0</v>
      </c>
      <c r="U348">
        <f t="shared" si="313"/>
        <v>9.0000000000000011E-2</v>
      </c>
      <c r="V348">
        <f t="shared" si="314"/>
        <v>0</v>
      </c>
      <c r="W348">
        <f t="shared" si="315"/>
        <v>0</v>
      </c>
      <c r="X348">
        <f t="shared" si="316"/>
        <v>38.9</v>
      </c>
      <c r="Y348">
        <f t="shared" si="316"/>
        <v>5.56</v>
      </c>
      <c r="AA348">
        <v>1470492014</v>
      </c>
      <c r="AB348">
        <f t="shared" si="317"/>
        <v>277.87</v>
      </c>
      <c r="AC348">
        <f t="shared" ref="AC348:AC353" si="338">ROUND((ES348),6)</f>
        <v>0</v>
      </c>
      <c r="AD348">
        <f t="shared" ref="AD348:AD353" si="339">ROUND((((ET348)-(EU348))+AE348),6)</f>
        <v>0</v>
      </c>
      <c r="AE348">
        <f t="shared" ref="AE348:AF353" si="340">ROUND((EU348),6)</f>
        <v>0</v>
      </c>
      <c r="AF348">
        <f t="shared" si="340"/>
        <v>277.87</v>
      </c>
      <c r="AG348">
        <f t="shared" si="318"/>
        <v>0</v>
      </c>
      <c r="AH348">
        <f t="shared" ref="AH348:AI353" si="341">(EW348)</f>
        <v>0.45</v>
      </c>
      <c r="AI348">
        <f t="shared" si="341"/>
        <v>0</v>
      </c>
      <c r="AJ348">
        <f t="shared" si="319"/>
        <v>0</v>
      </c>
      <c r="AK348">
        <v>277.87</v>
      </c>
      <c r="AL348">
        <v>0</v>
      </c>
      <c r="AM348">
        <v>0</v>
      </c>
      <c r="AN348">
        <v>0</v>
      </c>
      <c r="AO348">
        <v>277.87</v>
      </c>
      <c r="AP348">
        <v>0</v>
      </c>
      <c r="AQ348">
        <v>0.45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45</v>
      </c>
      <c r="BM348">
        <v>0</v>
      </c>
      <c r="BN348">
        <v>0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320"/>
        <v>55.57</v>
      </c>
      <c r="CQ348">
        <f t="shared" si="321"/>
        <v>0</v>
      </c>
      <c r="CR348">
        <f t="shared" ref="CR348:CR353" si="342">((((ET348)*BB348-(EU348)*BS348)+AE348*BS348)*AV348)</f>
        <v>0</v>
      </c>
      <c r="CS348">
        <f t="shared" si="322"/>
        <v>0</v>
      </c>
      <c r="CT348">
        <f t="shared" si="323"/>
        <v>277.87</v>
      </c>
      <c r="CU348">
        <f t="shared" si="324"/>
        <v>0</v>
      </c>
      <c r="CV348">
        <f t="shared" si="325"/>
        <v>0.45</v>
      </c>
      <c r="CW348">
        <f t="shared" si="326"/>
        <v>0</v>
      </c>
      <c r="CX348">
        <f t="shared" si="326"/>
        <v>0</v>
      </c>
      <c r="CY348">
        <f t="shared" si="327"/>
        <v>38.899000000000001</v>
      </c>
      <c r="CZ348">
        <f t="shared" si="328"/>
        <v>5.5570000000000004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16987630</v>
      </c>
      <c r="DV348" t="s">
        <v>40</v>
      </c>
      <c r="DW348" t="s">
        <v>40</v>
      </c>
      <c r="DX348">
        <v>10</v>
      </c>
      <c r="DZ348" t="s">
        <v>3</v>
      </c>
      <c r="EA348" t="s">
        <v>3</v>
      </c>
      <c r="EB348" t="s">
        <v>3</v>
      </c>
      <c r="EC348" t="s">
        <v>3</v>
      </c>
      <c r="EE348">
        <v>1441815344</v>
      </c>
      <c r="EF348">
        <v>1</v>
      </c>
      <c r="EG348" t="s">
        <v>21</v>
      </c>
      <c r="EH348">
        <v>0</v>
      </c>
      <c r="EI348" t="s">
        <v>3</v>
      </c>
      <c r="EJ348">
        <v>4</v>
      </c>
      <c r="EK348">
        <v>0</v>
      </c>
      <c r="EL348" t="s">
        <v>22</v>
      </c>
      <c r="EM348" t="s">
        <v>23</v>
      </c>
      <c r="EO348" t="s">
        <v>3</v>
      </c>
      <c r="EQ348">
        <v>0</v>
      </c>
      <c r="ER348">
        <v>277.87</v>
      </c>
      <c r="ES348">
        <v>0</v>
      </c>
      <c r="ET348">
        <v>0</v>
      </c>
      <c r="EU348">
        <v>0</v>
      </c>
      <c r="EV348">
        <v>277.87</v>
      </c>
      <c r="EW348">
        <v>0.45</v>
      </c>
      <c r="EX348">
        <v>0</v>
      </c>
      <c r="EY348">
        <v>0</v>
      </c>
      <c r="FQ348">
        <v>0</v>
      </c>
      <c r="FR348">
        <f t="shared" si="329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-1703132267</v>
      </c>
      <c r="GG348">
        <v>2</v>
      </c>
      <c r="GH348">
        <v>1</v>
      </c>
      <c r="GI348">
        <v>-2</v>
      </c>
      <c r="GJ348">
        <v>0</v>
      </c>
      <c r="GK348">
        <f>ROUND(R348*(R12)/100,2)</f>
        <v>0</v>
      </c>
      <c r="GL348">
        <f t="shared" si="330"/>
        <v>0</v>
      </c>
      <c r="GM348">
        <f t="shared" si="331"/>
        <v>100.03</v>
      </c>
      <c r="GN348">
        <f t="shared" si="332"/>
        <v>0</v>
      </c>
      <c r="GO348">
        <f t="shared" si="333"/>
        <v>0</v>
      </c>
      <c r="GP348">
        <f t="shared" si="334"/>
        <v>100.03</v>
      </c>
      <c r="GR348">
        <v>0</v>
      </c>
      <c r="GS348">
        <v>3</v>
      </c>
      <c r="GT348">
        <v>0</v>
      </c>
      <c r="GU348" t="s">
        <v>3</v>
      </c>
      <c r="GV348">
        <f t="shared" si="335"/>
        <v>0</v>
      </c>
      <c r="GW348">
        <v>1</v>
      </c>
      <c r="GX348">
        <f t="shared" si="336"/>
        <v>0</v>
      </c>
      <c r="HA348">
        <v>0</v>
      </c>
      <c r="HB348">
        <v>0</v>
      </c>
      <c r="HC348">
        <f t="shared" si="337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49" spans="1:245" x14ac:dyDescent="0.2">
      <c r="A349">
        <v>17</v>
      </c>
      <c r="B349">
        <v>1</v>
      </c>
      <c r="D349">
        <f>ROW(EtalonRes!A147)</f>
        <v>147</v>
      </c>
      <c r="E349" t="s">
        <v>273</v>
      </c>
      <c r="F349" t="s">
        <v>149</v>
      </c>
      <c r="G349" t="s">
        <v>257</v>
      </c>
      <c r="H349" t="s">
        <v>19</v>
      </c>
      <c r="I349">
        <v>1</v>
      </c>
      <c r="J349">
        <v>0</v>
      </c>
      <c r="K349">
        <v>1</v>
      </c>
      <c r="O349">
        <f t="shared" si="307"/>
        <v>79.010000000000005</v>
      </c>
      <c r="P349">
        <f t="shared" si="308"/>
        <v>0.31</v>
      </c>
      <c r="Q349">
        <f t="shared" si="309"/>
        <v>0</v>
      </c>
      <c r="R349">
        <f t="shared" si="310"/>
        <v>0</v>
      </c>
      <c r="S349">
        <f t="shared" si="311"/>
        <v>78.7</v>
      </c>
      <c r="T349">
        <f t="shared" si="312"/>
        <v>0</v>
      </c>
      <c r="U349">
        <f t="shared" si="313"/>
        <v>0.14000000000000001</v>
      </c>
      <c r="V349">
        <f t="shared" si="314"/>
        <v>0</v>
      </c>
      <c r="W349">
        <f t="shared" si="315"/>
        <v>0</v>
      </c>
      <c r="X349">
        <f t="shared" si="316"/>
        <v>55.09</v>
      </c>
      <c r="Y349">
        <f t="shared" si="316"/>
        <v>7.87</v>
      </c>
      <c r="AA349">
        <v>1470492014</v>
      </c>
      <c r="AB349">
        <f t="shared" si="317"/>
        <v>79.010000000000005</v>
      </c>
      <c r="AC349">
        <f t="shared" si="338"/>
        <v>0.31</v>
      </c>
      <c r="AD349">
        <f t="shared" si="339"/>
        <v>0</v>
      </c>
      <c r="AE349">
        <f t="shared" si="340"/>
        <v>0</v>
      </c>
      <c r="AF349">
        <f t="shared" si="340"/>
        <v>78.7</v>
      </c>
      <c r="AG349">
        <f t="shared" si="318"/>
        <v>0</v>
      </c>
      <c r="AH349">
        <f t="shared" si="341"/>
        <v>0.14000000000000001</v>
      </c>
      <c r="AI349">
        <f t="shared" si="341"/>
        <v>0</v>
      </c>
      <c r="AJ349">
        <f t="shared" si="319"/>
        <v>0</v>
      </c>
      <c r="AK349">
        <v>79.010000000000005</v>
      </c>
      <c r="AL349">
        <v>0.31</v>
      </c>
      <c r="AM349">
        <v>0</v>
      </c>
      <c r="AN349">
        <v>0</v>
      </c>
      <c r="AO349">
        <v>78.7</v>
      </c>
      <c r="AP349">
        <v>0</v>
      </c>
      <c r="AQ349">
        <v>0.14000000000000001</v>
      </c>
      <c r="AR349">
        <v>0</v>
      </c>
      <c r="AS349">
        <v>0</v>
      </c>
      <c r="AT349">
        <v>70</v>
      </c>
      <c r="AU349">
        <v>10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3</v>
      </c>
      <c r="BE349" t="s">
        <v>3</v>
      </c>
      <c r="BF349" t="s">
        <v>3</v>
      </c>
      <c r="BG349" t="s">
        <v>3</v>
      </c>
      <c r="BH349">
        <v>0</v>
      </c>
      <c r="BI349">
        <v>4</v>
      </c>
      <c r="BJ349" t="s">
        <v>151</v>
      </c>
      <c r="BM349">
        <v>0</v>
      </c>
      <c r="BN349">
        <v>0</v>
      </c>
      <c r="BO349" t="s">
        <v>3</v>
      </c>
      <c r="BP349">
        <v>0</v>
      </c>
      <c r="BQ349">
        <v>1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3</v>
      </c>
      <c r="BZ349">
        <v>70</v>
      </c>
      <c r="CA349">
        <v>10</v>
      </c>
      <c r="CB349" t="s">
        <v>3</v>
      </c>
      <c r="CE349">
        <v>0</v>
      </c>
      <c r="CF349">
        <v>0</v>
      </c>
      <c r="CG349">
        <v>0</v>
      </c>
      <c r="CM349">
        <v>0</v>
      </c>
      <c r="CN349" t="s">
        <v>3</v>
      </c>
      <c r="CO349">
        <v>0</v>
      </c>
      <c r="CP349">
        <f t="shared" si="320"/>
        <v>79.010000000000005</v>
      </c>
      <c r="CQ349">
        <f t="shared" si="321"/>
        <v>0.31</v>
      </c>
      <c r="CR349">
        <f t="shared" si="342"/>
        <v>0</v>
      </c>
      <c r="CS349">
        <f t="shared" si="322"/>
        <v>0</v>
      </c>
      <c r="CT349">
        <f t="shared" si="323"/>
        <v>78.7</v>
      </c>
      <c r="CU349">
        <f t="shared" si="324"/>
        <v>0</v>
      </c>
      <c r="CV349">
        <f t="shared" si="325"/>
        <v>0.14000000000000001</v>
      </c>
      <c r="CW349">
        <f t="shared" si="326"/>
        <v>0</v>
      </c>
      <c r="CX349">
        <f t="shared" si="326"/>
        <v>0</v>
      </c>
      <c r="CY349">
        <f t="shared" si="327"/>
        <v>55.09</v>
      </c>
      <c r="CZ349">
        <f t="shared" si="328"/>
        <v>7.87</v>
      </c>
      <c r="DC349" t="s">
        <v>3</v>
      </c>
      <c r="DD349" t="s">
        <v>3</v>
      </c>
      <c r="DE349" t="s">
        <v>3</v>
      </c>
      <c r="DF349" t="s">
        <v>3</v>
      </c>
      <c r="DG349" t="s">
        <v>3</v>
      </c>
      <c r="DH349" t="s">
        <v>3</v>
      </c>
      <c r="DI349" t="s">
        <v>3</v>
      </c>
      <c r="DJ349" t="s">
        <v>3</v>
      </c>
      <c r="DK349" t="s">
        <v>3</v>
      </c>
      <c r="DL349" t="s">
        <v>3</v>
      </c>
      <c r="DM349" t="s">
        <v>3</v>
      </c>
      <c r="DN349">
        <v>0</v>
      </c>
      <c r="DO349">
        <v>0</v>
      </c>
      <c r="DP349">
        <v>1</v>
      </c>
      <c r="DQ349">
        <v>1</v>
      </c>
      <c r="DU349">
        <v>16987630</v>
      </c>
      <c r="DV349" t="s">
        <v>19</v>
      </c>
      <c r="DW349" t="s">
        <v>19</v>
      </c>
      <c r="DX349">
        <v>1</v>
      </c>
      <c r="DZ349" t="s">
        <v>3</v>
      </c>
      <c r="EA349" t="s">
        <v>3</v>
      </c>
      <c r="EB349" t="s">
        <v>3</v>
      </c>
      <c r="EC349" t="s">
        <v>3</v>
      </c>
      <c r="EE349">
        <v>1441815344</v>
      </c>
      <c r="EF349">
        <v>1</v>
      </c>
      <c r="EG349" t="s">
        <v>21</v>
      </c>
      <c r="EH349">
        <v>0</v>
      </c>
      <c r="EI349" t="s">
        <v>3</v>
      </c>
      <c r="EJ349">
        <v>4</v>
      </c>
      <c r="EK349">
        <v>0</v>
      </c>
      <c r="EL349" t="s">
        <v>22</v>
      </c>
      <c r="EM349" t="s">
        <v>23</v>
      </c>
      <c r="EO349" t="s">
        <v>3</v>
      </c>
      <c r="EQ349">
        <v>0</v>
      </c>
      <c r="ER349">
        <v>79.010000000000005</v>
      </c>
      <c r="ES349">
        <v>0.31</v>
      </c>
      <c r="ET349">
        <v>0</v>
      </c>
      <c r="EU349">
        <v>0</v>
      </c>
      <c r="EV349">
        <v>78.7</v>
      </c>
      <c r="EW349">
        <v>0.14000000000000001</v>
      </c>
      <c r="EX349">
        <v>0</v>
      </c>
      <c r="EY349">
        <v>0</v>
      </c>
      <c r="FQ349">
        <v>0</v>
      </c>
      <c r="FR349">
        <f t="shared" si="329"/>
        <v>0</v>
      </c>
      <c r="FS349">
        <v>0</v>
      </c>
      <c r="FX349">
        <v>70</v>
      </c>
      <c r="FY349">
        <v>10</v>
      </c>
      <c r="GA349" t="s">
        <v>3</v>
      </c>
      <c r="GD349">
        <v>0</v>
      </c>
      <c r="GF349">
        <v>-345555585</v>
      </c>
      <c r="GG349">
        <v>2</v>
      </c>
      <c r="GH349">
        <v>1</v>
      </c>
      <c r="GI349">
        <v>-2</v>
      </c>
      <c r="GJ349">
        <v>0</v>
      </c>
      <c r="GK349">
        <f>ROUND(R349*(R12)/100,2)</f>
        <v>0</v>
      </c>
      <c r="GL349">
        <f t="shared" si="330"/>
        <v>0</v>
      </c>
      <c r="GM349">
        <f t="shared" si="331"/>
        <v>141.97</v>
      </c>
      <c r="GN349">
        <f t="shared" si="332"/>
        <v>0</v>
      </c>
      <c r="GO349">
        <f t="shared" si="333"/>
        <v>0</v>
      </c>
      <c r="GP349">
        <f t="shared" si="334"/>
        <v>141.97</v>
      </c>
      <c r="GR349">
        <v>0</v>
      </c>
      <c r="GS349">
        <v>3</v>
      </c>
      <c r="GT349">
        <v>0</v>
      </c>
      <c r="GU349" t="s">
        <v>3</v>
      </c>
      <c r="GV349">
        <f t="shared" si="335"/>
        <v>0</v>
      </c>
      <c r="GW349">
        <v>1</v>
      </c>
      <c r="GX349">
        <f t="shared" si="336"/>
        <v>0</v>
      </c>
      <c r="HA349">
        <v>0</v>
      </c>
      <c r="HB349">
        <v>0</v>
      </c>
      <c r="HC349">
        <f t="shared" si="337"/>
        <v>0</v>
      </c>
      <c r="HE349" t="s">
        <v>3</v>
      </c>
      <c r="HF349" t="s">
        <v>3</v>
      </c>
      <c r="HM349" t="s">
        <v>3</v>
      </c>
      <c r="HN349" t="s">
        <v>3</v>
      </c>
      <c r="HO349" t="s">
        <v>3</v>
      </c>
      <c r="HP349" t="s">
        <v>3</v>
      </c>
      <c r="HQ349" t="s">
        <v>3</v>
      </c>
      <c r="IK349">
        <v>0</v>
      </c>
    </row>
    <row r="350" spans="1:245" x14ac:dyDescent="0.2">
      <c r="A350">
        <v>17</v>
      </c>
      <c r="B350">
        <v>1</v>
      </c>
      <c r="D350">
        <f>ROW(EtalonRes!A150)</f>
        <v>150</v>
      </c>
      <c r="E350" t="s">
        <v>274</v>
      </c>
      <c r="F350" t="s">
        <v>231</v>
      </c>
      <c r="G350" t="s">
        <v>275</v>
      </c>
      <c r="H350" t="s">
        <v>40</v>
      </c>
      <c r="I350">
        <f>ROUND(1/10,9)</f>
        <v>0.1</v>
      </c>
      <c r="J350">
        <v>0</v>
      </c>
      <c r="K350">
        <f>ROUND(1/10,9)</f>
        <v>0.1</v>
      </c>
      <c r="O350">
        <f t="shared" si="307"/>
        <v>202.42</v>
      </c>
      <c r="P350">
        <f t="shared" si="308"/>
        <v>0.04</v>
      </c>
      <c r="Q350">
        <f t="shared" si="309"/>
        <v>0</v>
      </c>
      <c r="R350">
        <f t="shared" si="310"/>
        <v>0</v>
      </c>
      <c r="S350">
        <f t="shared" si="311"/>
        <v>202.38</v>
      </c>
      <c r="T350">
        <f t="shared" si="312"/>
        <v>0</v>
      </c>
      <c r="U350">
        <f t="shared" si="313"/>
        <v>0.36000000000000004</v>
      </c>
      <c r="V350">
        <f t="shared" si="314"/>
        <v>0</v>
      </c>
      <c r="W350">
        <f t="shared" si="315"/>
        <v>0</v>
      </c>
      <c r="X350">
        <f t="shared" si="316"/>
        <v>141.66999999999999</v>
      </c>
      <c r="Y350">
        <f t="shared" si="316"/>
        <v>20.239999999999998</v>
      </c>
      <c r="AA350">
        <v>1470492014</v>
      </c>
      <c r="AB350">
        <f t="shared" si="317"/>
        <v>2024.19</v>
      </c>
      <c r="AC350">
        <f t="shared" si="338"/>
        <v>0.38</v>
      </c>
      <c r="AD350">
        <f t="shared" si="339"/>
        <v>0</v>
      </c>
      <c r="AE350">
        <f t="shared" si="340"/>
        <v>0</v>
      </c>
      <c r="AF350">
        <f t="shared" si="340"/>
        <v>2023.81</v>
      </c>
      <c r="AG350">
        <f t="shared" si="318"/>
        <v>0</v>
      </c>
      <c r="AH350">
        <f t="shared" si="341"/>
        <v>3.6</v>
      </c>
      <c r="AI350">
        <f t="shared" si="341"/>
        <v>0</v>
      </c>
      <c r="AJ350">
        <f t="shared" si="319"/>
        <v>0</v>
      </c>
      <c r="AK350">
        <v>2024.19</v>
      </c>
      <c r="AL350">
        <v>0.38</v>
      </c>
      <c r="AM350">
        <v>0</v>
      </c>
      <c r="AN350">
        <v>0</v>
      </c>
      <c r="AO350">
        <v>2023.81</v>
      </c>
      <c r="AP350">
        <v>0</v>
      </c>
      <c r="AQ350">
        <v>3.6</v>
      </c>
      <c r="AR350">
        <v>0</v>
      </c>
      <c r="AS350">
        <v>0</v>
      </c>
      <c r="AT350">
        <v>70</v>
      </c>
      <c r="AU350">
        <v>10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3</v>
      </c>
      <c r="BE350" t="s">
        <v>3</v>
      </c>
      <c r="BF350" t="s">
        <v>3</v>
      </c>
      <c r="BG350" t="s">
        <v>3</v>
      </c>
      <c r="BH350">
        <v>0</v>
      </c>
      <c r="BI350">
        <v>4</v>
      </c>
      <c r="BJ350" t="s">
        <v>233</v>
      </c>
      <c r="BM350">
        <v>0</v>
      </c>
      <c r="BN350">
        <v>0</v>
      </c>
      <c r="BO350" t="s">
        <v>3</v>
      </c>
      <c r="BP350">
        <v>0</v>
      </c>
      <c r="BQ350">
        <v>1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3</v>
      </c>
      <c r="BZ350">
        <v>70</v>
      </c>
      <c r="CA350">
        <v>10</v>
      </c>
      <c r="CB350" t="s">
        <v>3</v>
      </c>
      <c r="CE350">
        <v>0</v>
      </c>
      <c r="CF350">
        <v>0</v>
      </c>
      <c r="CG350">
        <v>0</v>
      </c>
      <c r="CM350">
        <v>0</v>
      </c>
      <c r="CN350" t="s">
        <v>3</v>
      </c>
      <c r="CO350">
        <v>0</v>
      </c>
      <c r="CP350">
        <f t="shared" si="320"/>
        <v>202.42</v>
      </c>
      <c r="CQ350">
        <f t="shared" si="321"/>
        <v>0.38</v>
      </c>
      <c r="CR350">
        <f t="shared" si="342"/>
        <v>0</v>
      </c>
      <c r="CS350">
        <f t="shared" si="322"/>
        <v>0</v>
      </c>
      <c r="CT350">
        <f t="shared" si="323"/>
        <v>2023.81</v>
      </c>
      <c r="CU350">
        <f t="shared" si="324"/>
        <v>0</v>
      </c>
      <c r="CV350">
        <f t="shared" si="325"/>
        <v>3.6</v>
      </c>
      <c r="CW350">
        <f t="shared" si="326"/>
        <v>0</v>
      </c>
      <c r="CX350">
        <f t="shared" si="326"/>
        <v>0</v>
      </c>
      <c r="CY350">
        <f t="shared" si="327"/>
        <v>141.666</v>
      </c>
      <c r="CZ350">
        <f t="shared" si="328"/>
        <v>20.238</v>
      </c>
      <c r="DC350" t="s">
        <v>3</v>
      </c>
      <c r="DD350" t="s">
        <v>3</v>
      </c>
      <c r="DE350" t="s">
        <v>3</v>
      </c>
      <c r="DF350" t="s">
        <v>3</v>
      </c>
      <c r="DG350" t="s">
        <v>3</v>
      </c>
      <c r="DH350" t="s">
        <v>3</v>
      </c>
      <c r="DI350" t="s">
        <v>3</v>
      </c>
      <c r="DJ350" t="s">
        <v>3</v>
      </c>
      <c r="DK350" t="s">
        <v>3</v>
      </c>
      <c r="DL350" t="s">
        <v>3</v>
      </c>
      <c r="DM350" t="s">
        <v>3</v>
      </c>
      <c r="DN350">
        <v>0</v>
      </c>
      <c r="DO350">
        <v>0</v>
      </c>
      <c r="DP350">
        <v>1</v>
      </c>
      <c r="DQ350">
        <v>1</v>
      </c>
      <c r="DU350">
        <v>16987630</v>
      </c>
      <c r="DV350" t="s">
        <v>40</v>
      </c>
      <c r="DW350" t="s">
        <v>40</v>
      </c>
      <c r="DX350">
        <v>10</v>
      </c>
      <c r="DZ350" t="s">
        <v>3</v>
      </c>
      <c r="EA350" t="s">
        <v>3</v>
      </c>
      <c r="EB350" t="s">
        <v>3</v>
      </c>
      <c r="EC350" t="s">
        <v>3</v>
      </c>
      <c r="EE350">
        <v>1441815344</v>
      </c>
      <c r="EF350">
        <v>1</v>
      </c>
      <c r="EG350" t="s">
        <v>21</v>
      </c>
      <c r="EH350">
        <v>0</v>
      </c>
      <c r="EI350" t="s">
        <v>3</v>
      </c>
      <c r="EJ350">
        <v>4</v>
      </c>
      <c r="EK350">
        <v>0</v>
      </c>
      <c r="EL350" t="s">
        <v>22</v>
      </c>
      <c r="EM350" t="s">
        <v>23</v>
      </c>
      <c r="EO350" t="s">
        <v>3</v>
      </c>
      <c r="EQ350">
        <v>0</v>
      </c>
      <c r="ER350">
        <v>2024.19</v>
      </c>
      <c r="ES350">
        <v>0.38</v>
      </c>
      <c r="ET350">
        <v>0</v>
      </c>
      <c r="EU350">
        <v>0</v>
      </c>
      <c r="EV350">
        <v>2023.81</v>
      </c>
      <c r="EW350">
        <v>3.6</v>
      </c>
      <c r="EX350">
        <v>0</v>
      </c>
      <c r="EY350">
        <v>0</v>
      </c>
      <c r="FQ350">
        <v>0</v>
      </c>
      <c r="FR350">
        <f t="shared" si="329"/>
        <v>0</v>
      </c>
      <c r="FS350">
        <v>0</v>
      </c>
      <c r="FX350">
        <v>70</v>
      </c>
      <c r="FY350">
        <v>10</v>
      </c>
      <c r="GA350" t="s">
        <v>3</v>
      </c>
      <c r="GD350">
        <v>0</v>
      </c>
      <c r="GF350">
        <v>-197099523</v>
      </c>
      <c r="GG350">
        <v>2</v>
      </c>
      <c r="GH350">
        <v>1</v>
      </c>
      <c r="GI350">
        <v>-2</v>
      </c>
      <c r="GJ350">
        <v>0</v>
      </c>
      <c r="GK350">
        <f>ROUND(R350*(R12)/100,2)</f>
        <v>0</v>
      </c>
      <c r="GL350">
        <f t="shared" si="330"/>
        <v>0</v>
      </c>
      <c r="GM350">
        <f t="shared" si="331"/>
        <v>364.33</v>
      </c>
      <c r="GN350">
        <f t="shared" si="332"/>
        <v>0</v>
      </c>
      <c r="GO350">
        <f t="shared" si="333"/>
        <v>0</v>
      </c>
      <c r="GP350">
        <f t="shared" si="334"/>
        <v>364.33</v>
      </c>
      <c r="GR350">
        <v>0</v>
      </c>
      <c r="GS350">
        <v>3</v>
      </c>
      <c r="GT350">
        <v>0</v>
      </c>
      <c r="GU350" t="s">
        <v>3</v>
      </c>
      <c r="GV350">
        <f t="shared" si="335"/>
        <v>0</v>
      </c>
      <c r="GW350">
        <v>1</v>
      </c>
      <c r="GX350">
        <f t="shared" si="336"/>
        <v>0</v>
      </c>
      <c r="HA350">
        <v>0</v>
      </c>
      <c r="HB350">
        <v>0</v>
      </c>
      <c r="HC350">
        <f t="shared" si="337"/>
        <v>0</v>
      </c>
      <c r="HE350" t="s">
        <v>3</v>
      </c>
      <c r="HF350" t="s">
        <v>3</v>
      </c>
      <c r="HM350" t="s">
        <v>3</v>
      </c>
      <c r="HN350" t="s">
        <v>3</v>
      </c>
      <c r="HO350" t="s">
        <v>3</v>
      </c>
      <c r="HP350" t="s">
        <v>3</v>
      </c>
      <c r="HQ350" t="s">
        <v>3</v>
      </c>
      <c r="IK350">
        <v>0</v>
      </c>
    </row>
    <row r="351" spans="1:245" x14ac:dyDescent="0.2">
      <c r="A351">
        <v>18</v>
      </c>
      <c r="B351">
        <v>1</v>
      </c>
      <c r="E351" t="s">
        <v>276</v>
      </c>
      <c r="F351" t="s">
        <v>235</v>
      </c>
      <c r="G351" t="s">
        <v>236</v>
      </c>
      <c r="H351" t="s">
        <v>19</v>
      </c>
      <c r="I351">
        <f>I350*J351</f>
        <v>1</v>
      </c>
      <c r="J351">
        <v>10</v>
      </c>
      <c r="K351">
        <v>10</v>
      </c>
      <c r="O351">
        <f t="shared" si="307"/>
        <v>207.47</v>
      </c>
      <c r="P351">
        <f t="shared" si="308"/>
        <v>207.47</v>
      </c>
      <c r="Q351">
        <f t="shared" si="309"/>
        <v>0</v>
      </c>
      <c r="R351">
        <f t="shared" si="310"/>
        <v>0</v>
      </c>
      <c r="S351">
        <f t="shared" si="311"/>
        <v>0</v>
      </c>
      <c r="T351">
        <f t="shared" si="312"/>
        <v>0</v>
      </c>
      <c r="U351">
        <f t="shared" si="313"/>
        <v>0</v>
      </c>
      <c r="V351">
        <f t="shared" si="314"/>
        <v>0</v>
      </c>
      <c r="W351">
        <f t="shared" si="315"/>
        <v>0</v>
      </c>
      <c r="X351">
        <f t="shared" si="316"/>
        <v>0</v>
      </c>
      <c r="Y351">
        <f t="shared" si="316"/>
        <v>0</v>
      </c>
      <c r="AA351">
        <v>1470492014</v>
      </c>
      <c r="AB351">
        <f t="shared" si="317"/>
        <v>207.47</v>
      </c>
      <c r="AC351">
        <f t="shared" si="338"/>
        <v>207.47</v>
      </c>
      <c r="AD351">
        <f t="shared" si="339"/>
        <v>0</v>
      </c>
      <c r="AE351">
        <f t="shared" si="340"/>
        <v>0</v>
      </c>
      <c r="AF351">
        <f t="shared" si="340"/>
        <v>0</v>
      </c>
      <c r="AG351">
        <f t="shared" si="318"/>
        <v>0</v>
      </c>
      <c r="AH351">
        <f t="shared" si="341"/>
        <v>0</v>
      </c>
      <c r="AI351">
        <f t="shared" si="341"/>
        <v>0</v>
      </c>
      <c r="AJ351">
        <f t="shared" si="319"/>
        <v>0</v>
      </c>
      <c r="AK351">
        <v>207.47</v>
      </c>
      <c r="AL351">
        <v>207.47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70</v>
      </c>
      <c r="AU351">
        <v>10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3</v>
      </c>
      <c r="BE351" t="s">
        <v>3</v>
      </c>
      <c r="BF351" t="s">
        <v>3</v>
      </c>
      <c r="BG351" t="s">
        <v>3</v>
      </c>
      <c r="BH351">
        <v>3</v>
      </c>
      <c r="BI351">
        <v>4</v>
      </c>
      <c r="BJ351" t="s">
        <v>237</v>
      </c>
      <c r="BM351">
        <v>0</v>
      </c>
      <c r="BN351">
        <v>0</v>
      </c>
      <c r="BO351" t="s">
        <v>3</v>
      </c>
      <c r="BP351">
        <v>0</v>
      </c>
      <c r="BQ351">
        <v>1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3</v>
      </c>
      <c r="BZ351">
        <v>70</v>
      </c>
      <c r="CA351">
        <v>10</v>
      </c>
      <c r="CB351" t="s">
        <v>3</v>
      </c>
      <c r="CE351">
        <v>0</v>
      </c>
      <c r="CF351">
        <v>0</v>
      </c>
      <c r="CG351">
        <v>0</v>
      </c>
      <c r="CM351">
        <v>0</v>
      </c>
      <c r="CN351" t="s">
        <v>3</v>
      </c>
      <c r="CO351">
        <v>0</v>
      </c>
      <c r="CP351">
        <f t="shared" si="320"/>
        <v>207.47</v>
      </c>
      <c r="CQ351">
        <f t="shared" si="321"/>
        <v>207.47</v>
      </c>
      <c r="CR351">
        <f t="shared" si="342"/>
        <v>0</v>
      </c>
      <c r="CS351">
        <f t="shared" si="322"/>
        <v>0</v>
      </c>
      <c r="CT351">
        <f t="shared" si="323"/>
        <v>0</v>
      </c>
      <c r="CU351">
        <f t="shared" si="324"/>
        <v>0</v>
      </c>
      <c r="CV351">
        <f t="shared" si="325"/>
        <v>0</v>
      </c>
      <c r="CW351">
        <f t="shared" si="326"/>
        <v>0</v>
      </c>
      <c r="CX351">
        <f t="shared" si="326"/>
        <v>0</v>
      </c>
      <c r="CY351">
        <f t="shared" si="327"/>
        <v>0</v>
      </c>
      <c r="CZ351">
        <f t="shared" si="328"/>
        <v>0</v>
      </c>
      <c r="DC351" t="s">
        <v>3</v>
      </c>
      <c r="DD351" t="s">
        <v>3</v>
      </c>
      <c r="DE351" t="s">
        <v>3</v>
      </c>
      <c r="DF351" t="s">
        <v>3</v>
      </c>
      <c r="DG351" t="s">
        <v>3</v>
      </c>
      <c r="DH351" t="s">
        <v>3</v>
      </c>
      <c r="DI351" t="s">
        <v>3</v>
      </c>
      <c r="DJ351" t="s">
        <v>3</v>
      </c>
      <c r="DK351" t="s">
        <v>3</v>
      </c>
      <c r="DL351" t="s">
        <v>3</v>
      </c>
      <c r="DM351" t="s">
        <v>3</v>
      </c>
      <c r="DN351">
        <v>0</v>
      </c>
      <c r="DO351">
        <v>0</v>
      </c>
      <c r="DP351">
        <v>1</v>
      </c>
      <c r="DQ351">
        <v>1</v>
      </c>
      <c r="DU351">
        <v>16987630</v>
      </c>
      <c r="DV351" t="s">
        <v>19</v>
      </c>
      <c r="DW351" t="s">
        <v>19</v>
      </c>
      <c r="DX351">
        <v>1</v>
      </c>
      <c r="DZ351" t="s">
        <v>3</v>
      </c>
      <c r="EA351" t="s">
        <v>3</v>
      </c>
      <c r="EB351" t="s">
        <v>3</v>
      </c>
      <c r="EC351" t="s">
        <v>3</v>
      </c>
      <c r="EE351">
        <v>1441815344</v>
      </c>
      <c r="EF351">
        <v>1</v>
      </c>
      <c r="EG351" t="s">
        <v>21</v>
      </c>
      <c r="EH351">
        <v>0</v>
      </c>
      <c r="EI351" t="s">
        <v>3</v>
      </c>
      <c r="EJ351">
        <v>4</v>
      </c>
      <c r="EK351">
        <v>0</v>
      </c>
      <c r="EL351" t="s">
        <v>22</v>
      </c>
      <c r="EM351" t="s">
        <v>23</v>
      </c>
      <c r="EO351" t="s">
        <v>3</v>
      </c>
      <c r="EQ351">
        <v>0</v>
      </c>
      <c r="ER351">
        <v>207.47</v>
      </c>
      <c r="ES351">
        <v>207.47</v>
      </c>
      <c r="ET351">
        <v>0</v>
      </c>
      <c r="EU351">
        <v>0</v>
      </c>
      <c r="EV351">
        <v>0</v>
      </c>
      <c r="EW351">
        <v>0</v>
      </c>
      <c r="EX351">
        <v>0</v>
      </c>
      <c r="FQ351">
        <v>0</v>
      </c>
      <c r="FR351">
        <f t="shared" si="329"/>
        <v>0</v>
      </c>
      <c r="FS351">
        <v>0</v>
      </c>
      <c r="FX351">
        <v>70</v>
      </c>
      <c r="FY351">
        <v>10</v>
      </c>
      <c r="GA351" t="s">
        <v>3</v>
      </c>
      <c r="GD351">
        <v>0</v>
      </c>
      <c r="GF351">
        <v>-1876481285</v>
      </c>
      <c r="GG351">
        <v>2</v>
      </c>
      <c r="GH351">
        <v>1</v>
      </c>
      <c r="GI351">
        <v>-2</v>
      </c>
      <c r="GJ351">
        <v>0</v>
      </c>
      <c r="GK351">
        <f>ROUND(R351*(R12)/100,2)</f>
        <v>0</v>
      </c>
      <c r="GL351">
        <f t="shared" si="330"/>
        <v>0</v>
      </c>
      <c r="GM351">
        <f t="shared" si="331"/>
        <v>207.47</v>
      </c>
      <c r="GN351">
        <f t="shared" si="332"/>
        <v>0</v>
      </c>
      <c r="GO351">
        <f t="shared" si="333"/>
        <v>0</v>
      </c>
      <c r="GP351">
        <f t="shared" si="334"/>
        <v>207.47</v>
      </c>
      <c r="GR351">
        <v>0</v>
      </c>
      <c r="GS351">
        <v>3</v>
      </c>
      <c r="GT351">
        <v>0</v>
      </c>
      <c r="GU351" t="s">
        <v>3</v>
      </c>
      <c r="GV351">
        <f t="shared" si="335"/>
        <v>0</v>
      </c>
      <c r="GW351">
        <v>1</v>
      </c>
      <c r="GX351">
        <f t="shared" si="336"/>
        <v>0</v>
      </c>
      <c r="HA351">
        <v>0</v>
      </c>
      <c r="HB351">
        <v>0</v>
      </c>
      <c r="HC351">
        <f t="shared" si="337"/>
        <v>0</v>
      </c>
      <c r="HE351" t="s">
        <v>3</v>
      </c>
      <c r="HF351" t="s">
        <v>3</v>
      </c>
      <c r="HM351" t="s">
        <v>3</v>
      </c>
      <c r="HN351" t="s">
        <v>3</v>
      </c>
      <c r="HO351" t="s">
        <v>3</v>
      </c>
      <c r="HP351" t="s">
        <v>3</v>
      </c>
      <c r="HQ351" t="s">
        <v>3</v>
      </c>
      <c r="IK351">
        <v>0</v>
      </c>
    </row>
    <row r="352" spans="1:245" x14ac:dyDescent="0.2">
      <c r="A352">
        <v>17</v>
      </c>
      <c r="B352">
        <v>1</v>
      </c>
      <c r="D352">
        <f>ROW(EtalonRes!A152)</f>
        <v>152</v>
      </c>
      <c r="E352" t="s">
        <v>277</v>
      </c>
      <c r="F352" t="s">
        <v>116</v>
      </c>
      <c r="G352" t="s">
        <v>278</v>
      </c>
      <c r="H352" t="s">
        <v>19</v>
      </c>
      <c r="I352">
        <f>ROUND(1,9)</f>
        <v>1</v>
      </c>
      <c r="J352">
        <v>0</v>
      </c>
      <c r="K352">
        <f>ROUND(1,9)</f>
        <v>1</v>
      </c>
      <c r="O352">
        <f t="shared" si="307"/>
        <v>286.18</v>
      </c>
      <c r="P352">
        <f t="shared" si="308"/>
        <v>0</v>
      </c>
      <c r="Q352">
        <f t="shared" si="309"/>
        <v>78.180000000000007</v>
      </c>
      <c r="R352">
        <f t="shared" si="310"/>
        <v>49.57</v>
      </c>
      <c r="S352">
        <f t="shared" si="311"/>
        <v>208</v>
      </c>
      <c r="T352">
        <f t="shared" si="312"/>
        <v>0</v>
      </c>
      <c r="U352">
        <f t="shared" si="313"/>
        <v>0.37</v>
      </c>
      <c r="V352">
        <f t="shared" si="314"/>
        <v>0</v>
      </c>
      <c r="W352">
        <f t="shared" si="315"/>
        <v>0</v>
      </c>
      <c r="X352">
        <f t="shared" si="316"/>
        <v>145.6</v>
      </c>
      <c r="Y352">
        <f t="shared" si="316"/>
        <v>20.8</v>
      </c>
      <c r="AA352">
        <v>1470492014</v>
      </c>
      <c r="AB352">
        <f t="shared" si="317"/>
        <v>286.18</v>
      </c>
      <c r="AC352">
        <f t="shared" si="338"/>
        <v>0</v>
      </c>
      <c r="AD352">
        <f t="shared" si="339"/>
        <v>78.180000000000007</v>
      </c>
      <c r="AE352">
        <f t="shared" si="340"/>
        <v>49.57</v>
      </c>
      <c r="AF352">
        <f t="shared" si="340"/>
        <v>208</v>
      </c>
      <c r="AG352">
        <f t="shared" si="318"/>
        <v>0</v>
      </c>
      <c r="AH352">
        <f t="shared" si="341"/>
        <v>0.37</v>
      </c>
      <c r="AI352">
        <f t="shared" si="341"/>
        <v>0</v>
      </c>
      <c r="AJ352">
        <f t="shared" si="319"/>
        <v>0</v>
      </c>
      <c r="AK352">
        <v>286.18</v>
      </c>
      <c r="AL352">
        <v>0</v>
      </c>
      <c r="AM352">
        <v>78.180000000000007</v>
      </c>
      <c r="AN352">
        <v>49.57</v>
      </c>
      <c r="AO352">
        <v>208</v>
      </c>
      <c r="AP352">
        <v>0</v>
      </c>
      <c r="AQ352">
        <v>0.37</v>
      </c>
      <c r="AR352">
        <v>0</v>
      </c>
      <c r="AS352">
        <v>0</v>
      </c>
      <c r="AT352">
        <v>70</v>
      </c>
      <c r="AU352">
        <v>10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3</v>
      </c>
      <c r="BE352" t="s">
        <v>3</v>
      </c>
      <c r="BF352" t="s">
        <v>3</v>
      </c>
      <c r="BG352" t="s">
        <v>3</v>
      </c>
      <c r="BH352">
        <v>0</v>
      </c>
      <c r="BI352">
        <v>4</v>
      </c>
      <c r="BJ352" t="s">
        <v>118</v>
      </c>
      <c r="BM352">
        <v>0</v>
      </c>
      <c r="BN352">
        <v>0</v>
      </c>
      <c r="BO352" t="s">
        <v>3</v>
      </c>
      <c r="BP352">
        <v>0</v>
      </c>
      <c r="BQ352">
        <v>1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3</v>
      </c>
      <c r="BZ352">
        <v>70</v>
      </c>
      <c r="CA352">
        <v>10</v>
      </c>
      <c r="CB352" t="s">
        <v>3</v>
      </c>
      <c r="CE352">
        <v>0</v>
      </c>
      <c r="CF352">
        <v>0</v>
      </c>
      <c r="CG352">
        <v>0</v>
      </c>
      <c r="CM352">
        <v>0</v>
      </c>
      <c r="CN352" t="s">
        <v>3</v>
      </c>
      <c r="CO352">
        <v>0</v>
      </c>
      <c r="CP352">
        <f t="shared" si="320"/>
        <v>286.18</v>
      </c>
      <c r="CQ352">
        <f t="shared" si="321"/>
        <v>0</v>
      </c>
      <c r="CR352">
        <f t="shared" si="342"/>
        <v>78.180000000000007</v>
      </c>
      <c r="CS352">
        <f t="shared" si="322"/>
        <v>49.57</v>
      </c>
      <c r="CT352">
        <f t="shared" si="323"/>
        <v>208</v>
      </c>
      <c r="CU352">
        <f t="shared" si="324"/>
        <v>0</v>
      </c>
      <c r="CV352">
        <f t="shared" si="325"/>
        <v>0.37</v>
      </c>
      <c r="CW352">
        <f t="shared" si="326"/>
        <v>0</v>
      </c>
      <c r="CX352">
        <f t="shared" si="326"/>
        <v>0</v>
      </c>
      <c r="CY352">
        <f t="shared" si="327"/>
        <v>145.6</v>
      </c>
      <c r="CZ352">
        <f t="shared" si="328"/>
        <v>20.8</v>
      </c>
      <c r="DC352" t="s">
        <v>3</v>
      </c>
      <c r="DD352" t="s">
        <v>3</v>
      </c>
      <c r="DE352" t="s">
        <v>3</v>
      </c>
      <c r="DF352" t="s">
        <v>3</v>
      </c>
      <c r="DG352" t="s">
        <v>3</v>
      </c>
      <c r="DH352" t="s">
        <v>3</v>
      </c>
      <c r="DI352" t="s">
        <v>3</v>
      </c>
      <c r="DJ352" t="s">
        <v>3</v>
      </c>
      <c r="DK352" t="s">
        <v>3</v>
      </c>
      <c r="DL352" t="s">
        <v>3</v>
      </c>
      <c r="DM352" t="s">
        <v>3</v>
      </c>
      <c r="DN352">
        <v>0</v>
      </c>
      <c r="DO352">
        <v>0</v>
      </c>
      <c r="DP352">
        <v>1</v>
      </c>
      <c r="DQ352">
        <v>1</v>
      </c>
      <c r="DU352">
        <v>16987630</v>
      </c>
      <c r="DV352" t="s">
        <v>19</v>
      </c>
      <c r="DW352" t="s">
        <v>19</v>
      </c>
      <c r="DX352">
        <v>1</v>
      </c>
      <c r="DZ352" t="s">
        <v>3</v>
      </c>
      <c r="EA352" t="s">
        <v>3</v>
      </c>
      <c r="EB352" t="s">
        <v>3</v>
      </c>
      <c r="EC352" t="s">
        <v>3</v>
      </c>
      <c r="EE352">
        <v>1441815344</v>
      </c>
      <c r="EF352">
        <v>1</v>
      </c>
      <c r="EG352" t="s">
        <v>21</v>
      </c>
      <c r="EH352">
        <v>0</v>
      </c>
      <c r="EI352" t="s">
        <v>3</v>
      </c>
      <c r="EJ352">
        <v>4</v>
      </c>
      <c r="EK352">
        <v>0</v>
      </c>
      <c r="EL352" t="s">
        <v>22</v>
      </c>
      <c r="EM352" t="s">
        <v>23</v>
      </c>
      <c r="EO352" t="s">
        <v>3</v>
      </c>
      <c r="EQ352">
        <v>0</v>
      </c>
      <c r="ER352">
        <v>286.18</v>
      </c>
      <c r="ES352">
        <v>0</v>
      </c>
      <c r="ET352">
        <v>78.180000000000007</v>
      </c>
      <c r="EU352">
        <v>49.57</v>
      </c>
      <c r="EV352">
        <v>208</v>
      </c>
      <c r="EW352">
        <v>0.37</v>
      </c>
      <c r="EX352">
        <v>0</v>
      </c>
      <c r="EY352">
        <v>0</v>
      </c>
      <c r="FQ352">
        <v>0</v>
      </c>
      <c r="FR352">
        <f t="shared" si="329"/>
        <v>0</v>
      </c>
      <c r="FS352">
        <v>0</v>
      </c>
      <c r="FX352">
        <v>70</v>
      </c>
      <c r="FY352">
        <v>10</v>
      </c>
      <c r="GA352" t="s">
        <v>3</v>
      </c>
      <c r="GD352">
        <v>0</v>
      </c>
      <c r="GF352">
        <v>971436232</v>
      </c>
      <c r="GG352">
        <v>2</v>
      </c>
      <c r="GH352">
        <v>1</v>
      </c>
      <c r="GI352">
        <v>-2</v>
      </c>
      <c r="GJ352">
        <v>0</v>
      </c>
      <c r="GK352">
        <f>ROUND(R352*(R12)/100,2)</f>
        <v>53.54</v>
      </c>
      <c r="GL352">
        <f t="shared" si="330"/>
        <v>0</v>
      </c>
      <c r="GM352">
        <f t="shared" si="331"/>
        <v>506.12</v>
      </c>
      <c r="GN352">
        <f t="shared" si="332"/>
        <v>0</v>
      </c>
      <c r="GO352">
        <f t="shared" si="333"/>
        <v>0</v>
      </c>
      <c r="GP352">
        <f t="shared" si="334"/>
        <v>506.12</v>
      </c>
      <c r="GR352">
        <v>0</v>
      </c>
      <c r="GS352">
        <v>3</v>
      </c>
      <c r="GT352">
        <v>0</v>
      </c>
      <c r="GU352" t="s">
        <v>3</v>
      </c>
      <c r="GV352">
        <f t="shared" si="335"/>
        <v>0</v>
      </c>
      <c r="GW352">
        <v>1</v>
      </c>
      <c r="GX352">
        <f t="shared" si="336"/>
        <v>0</v>
      </c>
      <c r="HA352">
        <v>0</v>
      </c>
      <c r="HB352">
        <v>0</v>
      </c>
      <c r="HC352">
        <f t="shared" si="337"/>
        <v>0</v>
      </c>
      <c r="HE352" t="s">
        <v>3</v>
      </c>
      <c r="HF352" t="s">
        <v>3</v>
      </c>
      <c r="HM352" t="s">
        <v>3</v>
      </c>
      <c r="HN352" t="s">
        <v>3</v>
      </c>
      <c r="HO352" t="s">
        <v>3</v>
      </c>
      <c r="HP352" t="s">
        <v>3</v>
      </c>
      <c r="HQ352" t="s">
        <v>3</v>
      </c>
      <c r="IK352">
        <v>0</v>
      </c>
    </row>
    <row r="353" spans="1:245" x14ac:dyDescent="0.2">
      <c r="A353">
        <v>17</v>
      </c>
      <c r="B353">
        <v>1</v>
      </c>
      <c r="D353">
        <f>ROW(EtalonRes!A154)</f>
        <v>154</v>
      </c>
      <c r="E353" t="s">
        <v>279</v>
      </c>
      <c r="F353" t="s">
        <v>116</v>
      </c>
      <c r="G353" t="s">
        <v>264</v>
      </c>
      <c r="H353" t="s">
        <v>19</v>
      </c>
      <c r="I353">
        <f>ROUND(1,9)</f>
        <v>1</v>
      </c>
      <c r="J353">
        <v>0</v>
      </c>
      <c r="K353">
        <f>ROUND(1,9)</f>
        <v>1</v>
      </c>
      <c r="O353">
        <f t="shared" si="307"/>
        <v>286.18</v>
      </c>
      <c r="P353">
        <f t="shared" si="308"/>
        <v>0</v>
      </c>
      <c r="Q353">
        <f t="shared" si="309"/>
        <v>78.180000000000007</v>
      </c>
      <c r="R353">
        <f t="shared" si="310"/>
        <v>49.57</v>
      </c>
      <c r="S353">
        <f t="shared" si="311"/>
        <v>208</v>
      </c>
      <c r="T353">
        <f t="shared" si="312"/>
        <v>0</v>
      </c>
      <c r="U353">
        <f t="shared" si="313"/>
        <v>0.37</v>
      </c>
      <c r="V353">
        <f t="shared" si="314"/>
        <v>0</v>
      </c>
      <c r="W353">
        <f t="shared" si="315"/>
        <v>0</v>
      </c>
      <c r="X353">
        <f t="shared" si="316"/>
        <v>145.6</v>
      </c>
      <c r="Y353">
        <f t="shared" si="316"/>
        <v>20.8</v>
      </c>
      <c r="AA353">
        <v>1470492014</v>
      </c>
      <c r="AB353">
        <f t="shared" si="317"/>
        <v>286.18</v>
      </c>
      <c r="AC353">
        <f t="shared" si="338"/>
        <v>0</v>
      </c>
      <c r="AD353">
        <f t="shared" si="339"/>
        <v>78.180000000000007</v>
      </c>
      <c r="AE353">
        <f t="shared" si="340"/>
        <v>49.57</v>
      </c>
      <c r="AF353">
        <f t="shared" si="340"/>
        <v>208</v>
      </c>
      <c r="AG353">
        <f t="shared" si="318"/>
        <v>0</v>
      </c>
      <c r="AH353">
        <f t="shared" si="341"/>
        <v>0.37</v>
      </c>
      <c r="AI353">
        <f t="shared" si="341"/>
        <v>0</v>
      </c>
      <c r="AJ353">
        <f t="shared" si="319"/>
        <v>0</v>
      </c>
      <c r="AK353">
        <v>286.18</v>
      </c>
      <c r="AL353">
        <v>0</v>
      </c>
      <c r="AM353">
        <v>78.180000000000007</v>
      </c>
      <c r="AN353">
        <v>49.57</v>
      </c>
      <c r="AO353">
        <v>208</v>
      </c>
      <c r="AP353">
        <v>0</v>
      </c>
      <c r="AQ353">
        <v>0.37</v>
      </c>
      <c r="AR353">
        <v>0</v>
      </c>
      <c r="AS353">
        <v>0</v>
      </c>
      <c r="AT353">
        <v>70</v>
      </c>
      <c r="AU353">
        <v>10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3</v>
      </c>
      <c r="BE353" t="s">
        <v>3</v>
      </c>
      <c r="BF353" t="s">
        <v>3</v>
      </c>
      <c r="BG353" t="s">
        <v>3</v>
      </c>
      <c r="BH353">
        <v>0</v>
      </c>
      <c r="BI353">
        <v>4</v>
      </c>
      <c r="BJ353" t="s">
        <v>118</v>
      </c>
      <c r="BM353">
        <v>0</v>
      </c>
      <c r="BN353">
        <v>0</v>
      </c>
      <c r="BO353" t="s">
        <v>3</v>
      </c>
      <c r="BP353">
        <v>0</v>
      </c>
      <c r="BQ353">
        <v>1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3</v>
      </c>
      <c r="BZ353">
        <v>70</v>
      </c>
      <c r="CA353">
        <v>10</v>
      </c>
      <c r="CB353" t="s">
        <v>3</v>
      </c>
      <c r="CE353">
        <v>0</v>
      </c>
      <c r="CF353">
        <v>0</v>
      </c>
      <c r="CG353">
        <v>0</v>
      </c>
      <c r="CM353">
        <v>0</v>
      </c>
      <c r="CN353" t="s">
        <v>3</v>
      </c>
      <c r="CO353">
        <v>0</v>
      </c>
      <c r="CP353">
        <f t="shared" si="320"/>
        <v>286.18</v>
      </c>
      <c r="CQ353">
        <f t="shared" si="321"/>
        <v>0</v>
      </c>
      <c r="CR353">
        <f t="shared" si="342"/>
        <v>78.180000000000007</v>
      </c>
      <c r="CS353">
        <f t="shared" si="322"/>
        <v>49.57</v>
      </c>
      <c r="CT353">
        <f t="shared" si="323"/>
        <v>208</v>
      </c>
      <c r="CU353">
        <f t="shared" si="324"/>
        <v>0</v>
      </c>
      <c r="CV353">
        <f t="shared" si="325"/>
        <v>0.37</v>
      </c>
      <c r="CW353">
        <f t="shared" si="326"/>
        <v>0</v>
      </c>
      <c r="CX353">
        <f t="shared" si="326"/>
        <v>0</v>
      </c>
      <c r="CY353">
        <f t="shared" si="327"/>
        <v>145.6</v>
      </c>
      <c r="CZ353">
        <f t="shared" si="328"/>
        <v>20.8</v>
      </c>
      <c r="DC353" t="s">
        <v>3</v>
      </c>
      <c r="DD353" t="s">
        <v>3</v>
      </c>
      <c r="DE353" t="s">
        <v>3</v>
      </c>
      <c r="DF353" t="s">
        <v>3</v>
      </c>
      <c r="DG353" t="s">
        <v>3</v>
      </c>
      <c r="DH353" t="s">
        <v>3</v>
      </c>
      <c r="DI353" t="s">
        <v>3</v>
      </c>
      <c r="DJ353" t="s">
        <v>3</v>
      </c>
      <c r="DK353" t="s">
        <v>3</v>
      </c>
      <c r="DL353" t="s">
        <v>3</v>
      </c>
      <c r="DM353" t="s">
        <v>3</v>
      </c>
      <c r="DN353">
        <v>0</v>
      </c>
      <c r="DO353">
        <v>0</v>
      </c>
      <c r="DP353">
        <v>1</v>
      </c>
      <c r="DQ353">
        <v>1</v>
      </c>
      <c r="DU353">
        <v>16987630</v>
      </c>
      <c r="DV353" t="s">
        <v>19</v>
      </c>
      <c r="DW353" t="s">
        <v>19</v>
      </c>
      <c r="DX353">
        <v>1</v>
      </c>
      <c r="DZ353" t="s">
        <v>3</v>
      </c>
      <c r="EA353" t="s">
        <v>3</v>
      </c>
      <c r="EB353" t="s">
        <v>3</v>
      </c>
      <c r="EC353" t="s">
        <v>3</v>
      </c>
      <c r="EE353">
        <v>1441815344</v>
      </c>
      <c r="EF353">
        <v>1</v>
      </c>
      <c r="EG353" t="s">
        <v>21</v>
      </c>
      <c r="EH353">
        <v>0</v>
      </c>
      <c r="EI353" t="s">
        <v>3</v>
      </c>
      <c r="EJ353">
        <v>4</v>
      </c>
      <c r="EK353">
        <v>0</v>
      </c>
      <c r="EL353" t="s">
        <v>22</v>
      </c>
      <c r="EM353" t="s">
        <v>23</v>
      </c>
      <c r="EO353" t="s">
        <v>3</v>
      </c>
      <c r="EQ353">
        <v>0</v>
      </c>
      <c r="ER353">
        <v>286.18</v>
      </c>
      <c r="ES353">
        <v>0</v>
      </c>
      <c r="ET353">
        <v>78.180000000000007</v>
      </c>
      <c r="EU353">
        <v>49.57</v>
      </c>
      <c r="EV353">
        <v>208</v>
      </c>
      <c r="EW353">
        <v>0.37</v>
      </c>
      <c r="EX353">
        <v>0</v>
      </c>
      <c r="EY353">
        <v>0</v>
      </c>
      <c r="FQ353">
        <v>0</v>
      </c>
      <c r="FR353">
        <f t="shared" si="329"/>
        <v>0</v>
      </c>
      <c r="FS353">
        <v>0</v>
      </c>
      <c r="FX353">
        <v>70</v>
      </c>
      <c r="FY353">
        <v>10</v>
      </c>
      <c r="GA353" t="s">
        <v>3</v>
      </c>
      <c r="GD353">
        <v>0</v>
      </c>
      <c r="GF353">
        <v>750831711</v>
      </c>
      <c r="GG353">
        <v>2</v>
      </c>
      <c r="GH353">
        <v>1</v>
      </c>
      <c r="GI353">
        <v>-2</v>
      </c>
      <c r="GJ353">
        <v>0</v>
      </c>
      <c r="GK353">
        <f>ROUND(R353*(R12)/100,2)</f>
        <v>53.54</v>
      </c>
      <c r="GL353">
        <f t="shared" si="330"/>
        <v>0</v>
      </c>
      <c r="GM353">
        <f t="shared" si="331"/>
        <v>506.12</v>
      </c>
      <c r="GN353">
        <f t="shared" si="332"/>
        <v>0</v>
      </c>
      <c r="GO353">
        <f t="shared" si="333"/>
        <v>0</v>
      </c>
      <c r="GP353">
        <f t="shared" si="334"/>
        <v>506.12</v>
      </c>
      <c r="GR353">
        <v>0</v>
      </c>
      <c r="GS353">
        <v>3</v>
      </c>
      <c r="GT353">
        <v>0</v>
      </c>
      <c r="GU353" t="s">
        <v>3</v>
      </c>
      <c r="GV353">
        <f t="shared" si="335"/>
        <v>0</v>
      </c>
      <c r="GW353">
        <v>1</v>
      </c>
      <c r="GX353">
        <f t="shared" si="336"/>
        <v>0</v>
      </c>
      <c r="HA353">
        <v>0</v>
      </c>
      <c r="HB353">
        <v>0</v>
      </c>
      <c r="HC353">
        <f t="shared" si="337"/>
        <v>0</v>
      </c>
      <c r="HE353" t="s">
        <v>3</v>
      </c>
      <c r="HF353" t="s">
        <v>3</v>
      </c>
      <c r="HM353" t="s">
        <v>3</v>
      </c>
      <c r="HN353" t="s">
        <v>3</v>
      </c>
      <c r="HO353" t="s">
        <v>3</v>
      </c>
      <c r="HP353" t="s">
        <v>3</v>
      </c>
      <c r="HQ353" t="s">
        <v>3</v>
      </c>
      <c r="IK353">
        <v>0</v>
      </c>
    </row>
    <row r="354" spans="1:245" x14ac:dyDescent="0.2">
      <c r="A354">
        <v>19</v>
      </c>
      <c r="B354">
        <v>1</v>
      </c>
      <c r="F354" t="s">
        <v>3</v>
      </c>
      <c r="G354" t="s">
        <v>280</v>
      </c>
      <c r="H354" t="s">
        <v>3</v>
      </c>
      <c r="AA354">
        <v>1</v>
      </c>
      <c r="IK354">
        <v>0</v>
      </c>
    </row>
    <row r="355" spans="1:245" x14ac:dyDescent="0.2">
      <c r="A355">
        <v>17</v>
      </c>
      <c r="B355">
        <v>1</v>
      </c>
      <c r="D355">
        <f>ROW(EtalonRes!A157)</f>
        <v>157</v>
      </c>
      <c r="E355" t="s">
        <v>3</v>
      </c>
      <c r="F355" t="s">
        <v>251</v>
      </c>
      <c r="G355" t="s">
        <v>281</v>
      </c>
      <c r="H355" t="s">
        <v>19</v>
      </c>
      <c r="I355">
        <v>1</v>
      </c>
      <c r="J355">
        <v>0</v>
      </c>
      <c r="K355">
        <v>1</v>
      </c>
      <c r="O355">
        <f t="shared" ref="O355:O361" si="343">ROUND(CP355,2)</f>
        <v>1962.36</v>
      </c>
      <c r="P355">
        <f t="shared" ref="P355:P361" si="344">ROUND(CQ355*I355,2)</f>
        <v>2.52</v>
      </c>
      <c r="Q355">
        <f t="shared" ref="Q355:Q361" si="345">ROUND(CR355*I355,2)</f>
        <v>781.8</v>
      </c>
      <c r="R355">
        <f t="shared" ref="R355:R361" si="346">ROUND(CS355*I355,2)</f>
        <v>495.72</v>
      </c>
      <c r="S355">
        <f t="shared" ref="S355:S361" si="347">ROUND(CT355*I355,2)</f>
        <v>1178.04</v>
      </c>
      <c r="T355">
        <f t="shared" ref="T355:T361" si="348">ROUND(CU355*I355,2)</f>
        <v>0</v>
      </c>
      <c r="U355">
        <f t="shared" ref="U355:U361" si="349">CV355*I355</f>
        <v>1.68</v>
      </c>
      <c r="V355">
        <f t="shared" ref="V355:V361" si="350">CW355*I355</f>
        <v>0</v>
      </c>
      <c r="W355">
        <f t="shared" ref="W355:W361" si="351">ROUND(CX355*I355,2)</f>
        <v>0</v>
      </c>
      <c r="X355">
        <f t="shared" ref="X355:Y361" si="352">ROUND(CY355,2)</f>
        <v>824.63</v>
      </c>
      <c r="Y355">
        <f t="shared" si="352"/>
        <v>117.8</v>
      </c>
      <c r="AA355">
        <v>-1</v>
      </c>
      <c r="AB355">
        <f t="shared" ref="AB355:AB361" si="353">ROUND((AC355+AD355+AF355),6)</f>
        <v>1962.36</v>
      </c>
      <c r="AC355">
        <f>ROUND(((ES355*4)),6)</f>
        <v>2.52</v>
      </c>
      <c r="AD355">
        <f>ROUND(((((ET355*4))-((EU355*4)))+AE355),6)</f>
        <v>781.8</v>
      </c>
      <c r="AE355">
        <f>ROUND(((EU355*4)),6)</f>
        <v>495.72</v>
      </c>
      <c r="AF355">
        <f>ROUND(((EV355*4)),6)</f>
        <v>1178.04</v>
      </c>
      <c r="AG355">
        <f t="shared" ref="AG355:AG361" si="354">ROUND((AP355),6)</f>
        <v>0</v>
      </c>
      <c r="AH355">
        <f>((EW355*4))</f>
        <v>1.68</v>
      </c>
      <c r="AI355">
        <f>((EX355*4))</f>
        <v>0</v>
      </c>
      <c r="AJ355">
        <f t="shared" ref="AJ355:AJ361" si="355">(AS355)</f>
        <v>0</v>
      </c>
      <c r="AK355">
        <v>490.59</v>
      </c>
      <c r="AL355">
        <v>0.63</v>
      </c>
      <c r="AM355">
        <v>195.45</v>
      </c>
      <c r="AN355">
        <v>123.93</v>
      </c>
      <c r="AO355">
        <v>294.51</v>
      </c>
      <c r="AP355">
        <v>0</v>
      </c>
      <c r="AQ355">
        <v>0.42</v>
      </c>
      <c r="AR355">
        <v>0</v>
      </c>
      <c r="AS355">
        <v>0</v>
      </c>
      <c r="AT355">
        <v>70</v>
      </c>
      <c r="AU355">
        <v>10</v>
      </c>
      <c r="AV355">
        <v>1</v>
      </c>
      <c r="AW355">
        <v>1</v>
      </c>
      <c r="AZ355">
        <v>1</v>
      </c>
      <c r="BA355">
        <v>1</v>
      </c>
      <c r="BB355">
        <v>1</v>
      </c>
      <c r="BC355">
        <v>1</v>
      </c>
      <c r="BD355" t="s">
        <v>3</v>
      </c>
      <c r="BE355" t="s">
        <v>3</v>
      </c>
      <c r="BF355" t="s">
        <v>3</v>
      </c>
      <c r="BG355" t="s">
        <v>3</v>
      </c>
      <c r="BH355">
        <v>0</v>
      </c>
      <c r="BI355">
        <v>4</v>
      </c>
      <c r="BJ355" t="s">
        <v>253</v>
      </c>
      <c r="BM355">
        <v>0</v>
      </c>
      <c r="BN355">
        <v>0</v>
      </c>
      <c r="BO355" t="s">
        <v>3</v>
      </c>
      <c r="BP355">
        <v>0</v>
      </c>
      <c r="BQ355">
        <v>1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3</v>
      </c>
      <c r="BZ355">
        <v>70</v>
      </c>
      <c r="CA355">
        <v>10</v>
      </c>
      <c r="CB355" t="s">
        <v>3</v>
      </c>
      <c r="CE355">
        <v>0</v>
      </c>
      <c r="CF355">
        <v>0</v>
      </c>
      <c r="CG355">
        <v>0</v>
      </c>
      <c r="CM355">
        <v>0</v>
      </c>
      <c r="CN355" t="s">
        <v>3</v>
      </c>
      <c r="CO355">
        <v>0</v>
      </c>
      <c r="CP355">
        <f t="shared" ref="CP355:CP361" si="356">(P355+Q355+S355)</f>
        <v>1962.36</v>
      </c>
      <c r="CQ355">
        <f t="shared" ref="CQ355:CQ361" si="357">(AC355*BC355*AW355)</f>
        <v>2.52</v>
      </c>
      <c r="CR355">
        <f>(((((ET355*4))*BB355-((EU355*4))*BS355)+AE355*BS355)*AV355)</f>
        <v>781.8</v>
      </c>
      <c r="CS355">
        <f t="shared" ref="CS355:CS361" si="358">(AE355*BS355*AV355)</f>
        <v>495.72</v>
      </c>
      <c r="CT355">
        <f t="shared" ref="CT355:CT361" si="359">(AF355*BA355*AV355)</f>
        <v>1178.04</v>
      </c>
      <c r="CU355">
        <f t="shared" ref="CU355:CU361" si="360">AG355</f>
        <v>0</v>
      </c>
      <c r="CV355">
        <f t="shared" ref="CV355:CV361" si="361">(AH355*AV355)</f>
        <v>1.68</v>
      </c>
      <c r="CW355">
        <f t="shared" ref="CW355:CX361" si="362">AI355</f>
        <v>0</v>
      </c>
      <c r="CX355">
        <f t="shared" si="362"/>
        <v>0</v>
      </c>
      <c r="CY355">
        <f t="shared" ref="CY355:CY361" si="363">((S355*BZ355)/100)</f>
        <v>824.62800000000004</v>
      </c>
      <c r="CZ355">
        <f t="shared" ref="CZ355:CZ361" si="364">((S355*CA355)/100)</f>
        <v>117.804</v>
      </c>
      <c r="DC355" t="s">
        <v>3</v>
      </c>
      <c r="DD355" t="s">
        <v>106</v>
      </c>
      <c r="DE355" t="s">
        <v>106</v>
      </c>
      <c r="DF355" t="s">
        <v>106</v>
      </c>
      <c r="DG355" t="s">
        <v>106</v>
      </c>
      <c r="DH355" t="s">
        <v>3</v>
      </c>
      <c r="DI355" t="s">
        <v>106</v>
      </c>
      <c r="DJ355" t="s">
        <v>106</v>
      </c>
      <c r="DK355" t="s">
        <v>3</v>
      </c>
      <c r="DL355" t="s">
        <v>3</v>
      </c>
      <c r="DM355" t="s">
        <v>3</v>
      </c>
      <c r="DN355">
        <v>0</v>
      </c>
      <c r="DO355">
        <v>0</v>
      </c>
      <c r="DP355">
        <v>1</v>
      </c>
      <c r="DQ355">
        <v>1</v>
      </c>
      <c r="DU355">
        <v>16987630</v>
      </c>
      <c r="DV355" t="s">
        <v>19</v>
      </c>
      <c r="DW355" t="s">
        <v>19</v>
      </c>
      <c r="DX355">
        <v>1</v>
      </c>
      <c r="DZ355" t="s">
        <v>3</v>
      </c>
      <c r="EA355" t="s">
        <v>3</v>
      </c>
      <c r="EB355" t="s">
        <v>3</v>
      </c>
      <c r="EC355" t="s">
        <v>3</v>
      </c>
      <c r="EE355">
        <v>1441815344</v>
      </c>
      <c r="EF355">
        <v>1</v>
      </c>
      <c r="EG355" t="s">
        <v>21</v>
      </c>
      <c r="EH355">
        <v>0</v>
      </c>
      <c r="EI355" t="s">
        <v>3</v>
      </c>
      <c r="EJ355">
        <v>4</v>
      </c>
      <c r="EK355">
        <v>0</v>
      </c>
      <c r="EL355" t="s">
        <v>22</v>
      </c>
      <c r="EM355" t="s">
        <v>23</v>
      </c>
      <c r="EO355" t="s">
        <v>3</v>
      </c>
      <c r="EQ355">
        <v>1311744</v>
      </c>
      <c r="ER355">
        <v>490.59</v>
      </c>
      <c r="ES355">
        <v>0.63</v>
      </c>
      <c r="ET355">
        <v>195.45</v>
      </c>
      <c r="EU355">
        <v>123.93</v>
      </c>
      <c r="EV355">
        <v>294.51</v>
      </c>
      <c r="EW355">
        <v>0.42</v>
      </c>
      <c r="EX355">
        <v>0</v>
      </c>
      <c r="EY355">
        <v>0</v>
      </c>
      <c r="FQ355">
        <v>0</v>
      </c>
      <c r="FR355">
        <f t="shared" ref="FR355:FR361" si="365">ROUND(IF(BI355=3,GM355,0),2)</f>
        <v>0</v>
      </c>
      <c r="FS355">
        <v>0</v>
      </c>
      <c r="FX355">
        <v>70</v>
      </c>
      <c r="FY355">
        <v>10</v>
      </c>
      <c r="GA355" t="s">
        <v>3</v>
      </c>
      <c r="GD355">
        <v>0</v>
      </c>
      <c r="GF355">
        <v>1883121580</v>
      </c>
      <c r="GG355">
        <v>2</v>
      </c>
      <c r="GH355">
        <v>1</v>
      </c>
      <c r="GI355">
        <v>-2</v>
      </c>
      <c r="GJ355">
        <v>0</v>
      </c>
      <c r="GK355">
        <f>ROUND(R355*(R12)/100,2)</f>
        <v>535.38</v>
      </c>
      <c r="GL355">
        <f t="shared" ref="GL355:GL361" si="366">ROUND(IF(AND(BH355=3,BI355=3,FS355&lt;&gt;0),P355,0),2)</f>
        <v>0</v>
      </c>
      <c r="GM355">
        <f t="shared" ref="GM355:GM361" si="367">ROUND(O355+X355+Y355+GK355,2)+GX355</f>
        <v>3440.17</v>
      </c>
      <c r="GN355">
        <f t="shared" ref="GN355:GN361" si="368">IF(OR(BI355=0,BI355=1),GM355-GX355,0)</f>
        <v>0</v>
      </c>
      <c r="GO355">
        <f t="shared" ref="GO355:GO361" si="369">IF(BI355=2,GM355-GX355,0)</f>
        <v>0</v>
      </c>
      <c r="GP355">
        <f t="shared" ref="GP355:GP361" si="370">IF(BI355=4,GM355-GX355,0)</f>
        <v>3440.17</v>
      </c>
      <c r="GR355">
        <v>0</v>
      </c>
      <c r="GS355">
        <v>3</v>
      </c>
      <c r="GT355">
        <v>0</v>
      </c>
      <c r="GU355" t="s">
        <v>3</v>
      </c>
      <c r="GV355">
        <f t="shared" ref="GV355:GV361" si="371">ROUND((GT355),6)</f>
        <v>0</v>
      </c>
      <c r="GW355">
        <v>1</v>
      </c>
      <c r="GX355">
        <f t="shared" ref="GX355:GX361" si="372">ROUND(HC355*I355,2)</f>
        <v>0</v>
      </c>
      <c r="HA355">
        <v>0</v>
      </c>
      <c r="HB355">
        <v>0</v>
      </c>
      <c r="HC355">
        <f t="shared" ref="HC355:HC361" si="373">GV355*GW355</f>
        <v>0</v>
      </c>
      <c r="HE355" t="s">
        <v>3</v>
      </c>
      <c r="HF355" t="s">
        <v>3</v>
      </c>
      <c r="HM355" t="s">
        <v>3</v>
      </c>
      <c r="HN355" t="s">
        <v>3</v>
      </c>
      <c r="HO355" t="s">
        <v>3</v>
      </c>
      <c r="HP355" t="s">
        <v>3</v>
      </c>
      <c r="HQ355" t="s">
        <v>3</v>
      </c>
      <c r="IK355">
        <v>0</v>
      </c>
    </row>
    <row r="356" spans="1:245" x14ac:dyDescent="0.2">
      <c r="A356">
        <v>17</v>
      </c>
      <c r="B356">
        <v>1</v>
      </c>
      <c r="D356">
        <f>ROW(EtalonRes!A158)</f>
        <v>158</v>
      </c>
      <c r="E356" t="s">
        <v>282</v>
      </c>
      <c r="F356" t="s">
        <v>43</v>
      </c>
      <c r="G356" t="s">
        <v>283</v>
      </c>
      <c r="H356" t="s">
        <v>40</v>
      </c>
      <c r="I356">
        <f>ROUND(2/10,9)</f>
        <v>0.2</v>
      </c>
      <c r="J356">
        <v>0</v>
      </c>
      <c r="K356">
        <f>ROUND(2/10,9)</f>
        <v>0.2</v>
      </c>
      <c r="O356">
        <f t="shared" si="343"/>
        <v>55.57</v>
      </c>
      <c r="P356">
        <f t="shared" si="344"/>
        <v>0</v>
      </c>
      <c r="Q356">
        <f t="shared" si="345"/>
        <v>0</v>
      </c>
      <c r="R356">
        <f t="shared" si="346"/>
        <v>0</v>
      </c>
      <c r="S356">
        <f t="shared" si="347"/>
        <v>55.57</v>
      </c>
      <c r="T356">
        <f t="shared" si="348"/>
        <v>0</v>
      </c>
      <c r="U356">
        <f t="shared" si="349"/>
        <v>9.0000000000000011E-2</v>
      </c>
      <c r="V356">
        <f t="shared" si="350"/>
        <v>0</v>
      </c>
      <c r="W356">
        <f t="shared" si="351"/>
        <v>0</v>
      </c>
      <c r="X356">
        <f t="shared" si="352"/>
        <v>38.9</v>
      </c>
      <c r="Y356">
        <f t="shared" si="352"/>
        <v>5.56</v>
      </c>
      <c r="AA356">
        <v>1470492014</v>
      </c>
      <c r="AB356">
        <f t="shared" si="353"/>
        <v>277.87</v>
      </c>
      <c r="AC356">
        <f t="shared" ref="AC356:AC361" si="374">ROUND((ES356),6)</f>
        <v>0</v>
      </c>
      <c r="AD356">
        <f t="shared" ref="AD356:AD361" si="375">ROUND((((ET356)-(EU356))+AE356),6)</f>
        <v>0</v>
      </c>
      <c r="AE356">
        <f t="shared" ref="AE356:AF361" si="376">ROUND((EU356),6)</f>
        <v>0</v>
      </c>
      <c r="AF356">
        <f t="shared" si="376"/>
        <v>277.87</v>
      </c>
      <c r="AG356">
        <f t="shared" si="354"/>
        <v>0</v>
      </c>
      <c r="AH356">
        <f t="shared" ref="AH356:AI361" si="377">(EW356)</f>
        <v>0.45</v>
      </c>
      <c r="AI356">
        <f t="shared" si="377"/>
        <v>0</v>
      </c>
      <c r="AJ356">
        <f t="shared" si="355"/>
        <v>0</v>
      </c>
      <c r="AK356">
        <v>277.87</v>
      </c>
      <c r="AL356">
        <v>0</v>
      </c>
      <c r="AM356">
        <v>0</v>
      </c>
      <c r="AN356">
        <v>0</v>
      </c>
      <c r="AO356">
        <v>277.87</v>
      </c>
      <c r="AP356">
        <v>0</v>
      </c>
      <c r="AQ356">
        <v>0.45</v>
      </c>
      <c r="AR356">
        <v>0</v>
      </c>
      <c r="AS356">
        <v>0</v>
      </c>
      <c r="AT356">
        <v>70</v>
      </c>
      <c r="AU356">
        <v>10</v>
      </c>
      <c r="AV356">
        <v>1</v>
      </c>
      <c r="AW356">
        <v>1</v>
      </c>
      <c r="AZ356">
        <v>1</v>
      </c>
      <c r="BA356">
        <v>1</v>
      </c>
      <c r="BB356">
        <v>1</v>
      </c>
      <c r="BC356">
        <v>1</v>
      </c>
      <c r="BD356" t="s">
        <v>3</v>
      </c>
      <c r="BE356" t="s">
        <v>3</v>
      </c>
      <c r="BF356" t="s">
        <v>3</v>
      </c>
      <c r="BG356" t="s">
        <v>3</v>
      </c>
      <c r="BH356">
        <v>0</v>
      </c>
      <c r="BI356">
        <v>4</v>
      </c>
      <c r="BJ356" t="s">
        <v>45</v>
      </c>
      <c r="BM356">
        <v>0</v>
      </c>
      <c r="BN356">
        <v>0</v>
      </c>
      <c r="BO356" t="s">
        <v>3</v>
      </c>
      <c r="BP356">
        <v>0</v>
      </c>
      <c r="BQ356">
        <v>1</v>
      </c>
      <c r="BR356">
        <v>0</v>
      </c>
      <c r="BS356">
        <v>1</v>
      </c>
      <c r="BT356">
        <v>1</v>
      </c>
      <c r="BU356">
        <v>1</v>
      </c>
      <c r="BV356">
        <v>1</v>
      </c>
      <c r="BW356">
        <v>1</v>
      </c>
      <c r="BX356">
        <v>1</v>
      </c>
      <c r="BY356" t="s">
        <v>3</v>
      </c>
      <c r="BZ356">
        <v>70</v>
      </c>
      <c r="CA356">
        <v>10</v>
      </c>
      <c r="CB356" t="s">
        <v>3</v>
      </c>
      <c r="CE356">
        <v>0</v>
      </c>
      <c r="CF356">
        <v>0</v>
      </c>
      <c r="CG356">
        <v>0</v>
      </c>
      <c r="CM356">
        <v>0</v>
      </c>
      <c r="CN356" t="s">
        <v>3</v>
      </c>
      <c r="CO356">
        <v>0</v>
      </c>
      <c r="CP356">
        <f t="shared" si="356"/>
        <v>55.57</v>
      </c>
      <c r="CQ356">
        <f t="shared" si="357"/>
        <v>0</v>
      </c>
      <c r="CR356">
        <f t="shared" ref="CR356:CR361" si="378">((((ET356)*BB356-(EU356)*BS356)+AE356*BS356)*AV356)</f>
        <v>0</v>
      </c>
      <c r="CS356">
        <f t="shared" si="358"/>
        <v>0</v>
      </c>
      <c r="CT356">
        <f t="shared" si="359"/>
        <v>277.87</v>
      </c>
      <c r="CU356">
        <f t="shared" si="360"/>
        <v>0</v>
      </c>
      <c r="CV356">
        <f t="shared" si="361"/>
        <v>0.45</v>
      </c>
      <c r="CW356">
        <f t="shared" si="362"/>
        <v>0</v>
      </c>
      <c r="CX356">
        <f t="shared" si="362"/>
        <v>0</v>
      </c>
      <c r="CY356">
        <f t="shared" si="363"/>
        <v>38.899000000000001</v>
      </c>
      <c r="CZ356">
        <f t="shared" si="364"/>
        <v>5.5570000000000004</v>
      </c>
      <c r="DC356" t="s">
        <v>3</v>
      </c>
      <c r="DD356" t="s">
        <v>3</v>
      </c>
      <c r="DE356" t="s">
        <v>3</v>
      </c>
      <c r="DF356" t="s">
        <v>3</v>
      </c>
      <c r="DG356" t="s">
        <v>3</v>
      </c>
      <c r="DH356" t="s">
        <v>3</v>
      </c>
      <c r="DI356" t="s">
        <v>3</v>
      </c>
      <c r="DJ356" t="s">
        <v>3</v>
      </c>
      <c r="DK356" t="s">
        <v>3</v>
      </c>
      <c r="DL356" t="s">
        <v>3</v>
      </c>
      <c r="DM356" t="s">
        <v>3</v>
      </c>
      <c r="DN356">
        <v>0</v>
      </c>
      <c r="DO356">
        <v>0</v>
      </c>
      <c r="DP356">
        <v>1</v>
      </c>
      <c r="DQ356">
        <v>1</v>
      </c>
      <c r="DU356">
        <v>16987630</v>
      </c>
      <c r="DV356" t="s">
        <v>40</v>
      </c>
      <c r="DW356" t="s">
        <v>40</v>
      </c>
      <c r="DX356">
        <v>10</v>
      </c>
      <c r="DZ356" t="s">
        <v>3</v>
      </c>
      <c r="EA356" t="s">
        <v>3</v>
      </c>
      <c r="EB356" t="s">
        <v>3</v>
      </c>
      <c r="EC356" t="s">
        <v>3</v>
      </c>
      <c r="EE356">
        <v>1441815344</v>
      </c>
      <c r="EF356">
        <v>1</v>
      </c>
      <c r="EG356" t="s">
        <v>21</v>
      </c>
      <c r="EH356">
        <v>0</v>
      </c>
      <c r="EI356" t="s">
        <v>3</v>
      </c>
      <c r="EJ356">
        <v>4</v>
      </c>
      <c r="EK356">
        <v>0</v>
      </c>
      <c r="EL356" t="s">
        <v>22</v>
      </c>
      <c r="EM356" t="s">
        <v>23</v>
      </c>
      <c r="EO356" t="s">
        <v>3</v>
      </c>
      <c r="EQ356">
        <v>0</v>
      </c>
      <c r="ER356">
        <v>277.87</v>
      </c>
      <c r="ES356">
        <v>0</v>
      </c>
      <c r="ET356">
        <v>0</v>
      </c>
      <c r="EU356">
        <v>0</v>
      </c>
      <c r="EV356">
        <v>277.87</v>
      </c>
      <c r="EW356">
        <v>0.45</v>
      </c>
      <c r="EX356">
        <v>0</v>
      </c>
      <c r="EY356">
        <v>0</v>
      </c>
      <c r="FQ356">
        <v>0</v>
      </c>
      <c r="FR356">
        <f t="shared" si="365"/>
        <v>0</v>
      </c>
      <c r="FS356">
        <v>0</v>
      </c>
      <c r="FX356">
        <v>70</v>
      </c>
      <c r="FY356">
        <v>10</v>
      </c>
      <c r="GA356" t="s">
        <v>3</v>
      </c>
      <c r="GD356">
        <v>0</v>
      </c>
      <c r="GF356">
        <v>-217590194</v>
      </c>
      <c r="GG356">
        <v>2</v>
      </c>
      <c r="GH356">
        <v>1</v>
      </c>
      <c r="GI356">
        <v>-2</v>
      </c>
      <c r="GJ356">
        <v>0</v>
      </c>
      <c r="GK356">
        <f>ROUND(R356*(R12)/100,2)</f>
        <v>0</v>
      </c>
      <c r="GL356">
        <f t="shared" si="366"/>
        <v>0</v>
      </c>
      <c r="GM356">
        <f t="shared" si="367"/>
        <v>100.03</v>
      </c>
      <c r="GN356">
        <f t="shared" si="368"/>
        <v>0</v>
      </c>
      <c r="GO356">
        <f t="shared" si="369"/>
        <v>0</v>
      </c>
      <c r="GP356">
        <f t="shared" si="370"/>
        <v>100.03</v>
      </c>
      <c r="GR356">
        <v>0</v>
      </c>
      <c r="GS356">
        <v>3</v>
      </c>
      <c r="GT356">
        <v>0</v>
      </c>
      <c r="GU356" t="s">
        <v>3</v>
      </c>
      <c r="GV356">
        <f t="shared" si="371"/>
        <v>0</v>
      </c>
      <c r="GW356">
        <v>1</v>
      </c>
      <c r="GX356">
        <f t="shared" si="372"/>
        <v>0</v>
      </c>
      <c r="HA356">
        <v>0</v>
      </c>
      <c r="HB356">
        <v>0</v>
      </c>
      <c r="HC356">
        <f t="shared" si="373"/>
        <v>0</v>
      </c>
      <c r="HE356" t="s">
        <v>3</v>
      </c>
      <c r="HF356" t="s">
        <v>3</v>
      </c>
      <c r="HM356" t="s">
        <v>3</v>
      </c>
      <c r="HN356" t="s">
        <v>3</v>
      </c>
      <c r="HO356" t="s">
        <v>3</v>
      </c>
      <c r="HP356" t="s">
        <v>3</v>
      </c>
      <c r="HQ356" t="s">
        <v>3</v>
      </c>
      <c r="IK356">
        <v>0</v>
      </c>
    </row>
    <row r="357" spans="1:245" x14ac:dyDescent="0.2">
      <c r="A357">
        <v>17</v>
      </c>
      <c r="B357">
        <v>1</v>
      </c>
      <c r="D357">
        <f>ROW(EtalonRes!A160)</f>
        <v>160</v>
      </c>
      <c r="E357" t="s">
        <v>284</v>
      </c>
      <c r="F357" t="s">
        <v>149</v>
      </c>
      <c r="G357" t="s">
        <v>257</v>
      </c>
      <c r="H357" t="s">
        <v>19</v>
      </c>
      <c r="I357">
        <v>1</v>
      </c>
      <c r="J357">
        <v>0</v>
      </c>
      <c r="K357">
        <v>1</v>
      </c>
      <c r="O357">
        <f t="shared" si="343"/>
        <v>79.010000000000005</v>
      </c>
      <c r="P357">
        <f t="shared" si="344"/>
        <v>0.31</v>
      </c>
      <c r="Q357">
        <f t="shared" si="345"/>
        <v>0</v>
      </c>
      <c r="R357">
        <f t="shared" si="346"/>
        <v>0</v>
      </c>
      <c r="S357">
        <f t="shared" si="347"/>
        <v>78.7</v>
      </c>
      <c r="T357">
        <f t="shared" si="348"/>
        <v>0</v>
      </c>
      <c r="U357">
        <f t="shared" si="349"/>
        <v>0.14000000000000001</v>
      </c>
      <c r="V357">
        <f t="shared" si="350"/>
        <v>0</v>
      </c>
      <c r="W357">
        <f t="shared" si="351"/>
        <v>0</v>
      </c>
      <c r="X357">
        <f t="shared" si="352"/>
        <v>55.09</v>
      </c>
      <c r="Y357">
        <f t="shared" si="352"/>
        <v>7.87</v>
      </c>
      <c r="AA357">
        <v>1470492014</v>
      </c>
      <c r="AB357">
        <f t="shared" si="353"/>
        <v>79.010000000000005</v>
      </c>
      <c r="AC357">
        <f t="shared" si="374"/>
        <v>0.31</v>
      </c>
      <c r="AD357">
        <f t="shared" si="375"/>
        <v>0</v>
      </c>
      <c r="AE357">
        <f t="shared" si="376"/>
        <v>0</v>
      </c>
      <c r="AF357">
        <f t="shared" si="376"/>
        <v>78.7</v>
      </c>
      <c r="AG357">
        <f t="shared" si="354"/>
        <v>0</v>
      </c>
      <c r="AH357">
        <f t="shared" si="377"/>
        <v>0.14000000000000001</v>
      </c>
      <c r="AI357">
        <f t="shared" si="377"/>
        <v>0</v>
      </c>
      <c r="AJ357">
        <f t="shared" si="355"/>
        <v>0</v>
      </c>
      <c r="AK357">
        <v>79.010000000000005</v>
      </c>
      <c r="AL357">
        <v>0.31</v>
      </c>
      <c r="AM357">
        <v>0</v>
      </c>
      <c r="AN357">
        <v>0</v>
      </c>
      <c r="AO357">
        <v>78.7</v>
      </c>
      <c r="AP357">
        <v>0</v>
      </c>
      <c r="AQ357">
        <v>0.14000000000000001</v>
      </c>
      <c r="AR357">
        <v>0</v>
      </c>
      <c r="AS357">
        <v>0</v>
      </c>
      <c r="AT357">
        <v>70</v>
      </c>
      <c r="AU357">
        <v>10</v>
      </c>
      <c r="AV357">
        <v>1</v>
      </c>
      <c r="AW357">
        <v>1</v>
      </c>
      <c r="AZ357">
        <v>1</v>
      </c>
      <c r="BA357">
        <v>1</v>
      </c>
      <c r="BB357">
        <v>1</v>
      </c>
      <c r="BC357">
        <v>1</v>
      </c>
      <c r="BD357" t="s">
        <v>3</v>
      </c>
      <c r="BE357" t="s">
        <v>3</v>
      </c>
      <c r="BF357" t="s">
        <v>3</v>
      </c>
      <c r="BG357" t="s">
        <v>3</v>
      </c>
      <c r="BH357">
        <v>0</v>
      </c>
      <c r="BI357">
        <v>4</v>
      </c>
      <c r="BJ357" t="s">
        <v>151</v>
      </c>
      <c r="BM357">
        <v>0</v>
      </c>
      <c r="BN357">
        <v>0</v>
      </c>
      <c r="BO357" t="s">
        <v>3</v>
      </c>
      <c r="BP357">
        <v>0</v>
      </c>
      <c r="BQ357">
        <v>1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3</v>
      </c>
      <c r="BZ357">
        <v>70</v>
      </c>
      <c r="CA357">
        <v>10</v>
      </c>
      <c r="CB357" t="s">
        <v>3</v>
      </c>
      <c r="CE357">
        <v>0</v>
      </c>
      <c r="CF357">
        <v>0</v>
      </c>
      <c r="CG357">
        <v>0</v>
      </c>
      <c r="CM357">
        <v>0</v>
      </c>
      <c r="CN357" t="s">
        <v>3</v>
      </c>
      <c r="CO357">
        <v>0</v>
      </c>
      <c r="CP357">
        <f t="shared" si="356"/>
        <v>79.010000000000005</v>
      </c>
      <c r="CQ357">
        <f t="shared" si="357"/>
        <v>0.31</v>
      </c>
      <c r="CR357">
        <f t="shared" si="378"/>
        <v>0</v>
      </c>
      <c r="CS357">
        <f t="shared" si="358"/>
        <v>0</v>
      </c>
      <c r="CT357">
        <f t="shared" si="359"/>
        <v>78.7</v>
      </c>
      <c r="CU357">
        <f t="shared" si="360"/>
        <v>0</v>
      </c>
      <c r="CV357">
        <f t="shared" si="361"/>
        <v>0.14000000000000001</v>
      </c>
      <c r="CW357">
        <f t="shared" si="362"/>
        <v>0</v>
      </c>
      <c r="CX357">
        <f t="shared" si="362"/>
        <v>0</v>
      </c>
      <c r="CY357">
        <f t="shared" si="363"/>
        <v>55.09</v>
      </c>
      <c r="CZ357">
        <f t="shared" si="364"/>
        <v>7.87</v>
      </c>
      <c r="DC357" t="s">
        <v>3</v>
      </c>
      <c r="DD357" t="s">
        <v>3</v>
      </c>
      <c r="DE357" t="s">
        <v>3</v>
      </c>
      <c r="DF357" t="s">
        <v>3</v>
      </c>
      <c r="DG357" t="s">
        <v>3</v>
      </c>
      <c r="DH357" t="s">
        <v>3</v>
      </c>
      <c r="DI357" t="s">
        <v>3</v>
      </c>
      <c r="DJ357" t="s">
        <v>3</v>
      </c>
      <c r="DK357" t="s">
        <v>3</v>
      </c>
      <c r="DL357" t="s">
        <v>3</v>
      </c>
      <c r="DM357" t="s">
        <v>3</v>
      </c>
      <c r="DN357">
        <v>0</v>
      </c>
      <c r="DO357">
        <v>0</v>
      </c>
      <c r="DP357">
        <v>1</v>
      </c>
      <c r="DQ357">
        <v>1</v>
      </c>
      <c r="DU357">
        <v>16987630</v>
      </c>
      <c r="DV357" t="s">
        <v>19</v>
      </c>
      <c r="DW357" t="s">
        <v>19</v>
      </c>
      <c r="DX357">
        <v>1</v>
      </c>
      <c r="DZ357" t="s">
        <v>3</v>
      </c>
      <c r="EA357" t="s">
        <v>3</v>
      </c>
      <c r="EB357" t="s">
        <v>3</v>
      </c>
      <c r="EC357" t="s">
        <v>3</v>
      </c>
      <c r="EE357">
        <v>1441815344</v>
      </c>
      <c r="EF357">
        <v>1</v>
      </c>
      <c r="EG357" t="s">
        <v>21</v>
      </c>
      <c r="EH357">
        <v>0</v>
      </c>
      <c r="EI357" t="s">
        <v>3</v>
      </c>
      <c r="EJ357">
        <v>4</v>
      </c>
      <c r="EK357">
        <v>0</v>
      </c>
      <c r="EL357" t="s">
        <v>22</v>
      </c>
      <c r="EM357" t="s">
        <v>23</v>
      </c>
      <c r="EO357" t="s">
        <v>3</v>
      </c>
      <c r="EQ357">
        <v>0</v>
      </c>
      <c r="ER357">
        <v>79.010000000000005</v>
      </c>
      <c r="ES357">
        <v>0.31</v>
      </c>
      <c r="ET357">
        <v>0</v>
      </c>
      <c r="EU357">
        <v>0</v>
      </c>
      <c r="EV357">
        <v>78.7</v>
      </c>
      <c r="EW357">
        <v>0.14000000000000001</v>
      </c>
      <c r="EX357">
        <v>0</v>
      </c>
      <c r="EY357">
        <v>0</v>
      </c>
      <c r="FQ357">
        <v>0</v>
      </c>
      <c r="FR357">
        <f t="shared" si="365"/>
        <v>0</v>
      </c>
      <c r="FS357">
        <v>0</v>
      </c>
      <c r="FX357">
        <v>70</v>
      </c>
      <c r="FY357">
        <v>10</v>
      </c>
      <c r="GA357" t="s">
        <v>3</v>
      </c>
      <c r="GD357">
        <v>0</v>
      </c>
      <c r="GF357">
        <v>-345555585</v>
      </c>
      <c r="GG357">
        <v>2</v>
      </c>
      <c r="GH357">
        <v>1</v>
      </c>
      <c r="GI357">
        <v>-2</v>
      </c>
      <c r="GJ357">
        <v>0</v>
      </c>
      <c r="GK357">
        <f>ROUND(R357*(R12)/100,2)</f>
        <v>0</v>
      </c>
      <c r="GL357">
        <f t="shared" si="366"/>
        <v>0</v>
      </c>
      <c r="GM357">
        <f t="shared" si="367"/>
        <v>141.97</v>
      </c>
      <c r="GN357">
        <f t="shared" si="368"/>
        <v>0</v>
      </c>
      <c r="GO357">
        <f t="shared" si="369"/>
        <v>0</v>
      </c>
      <c r="GP357">
        <f t="shared" si="370"/>
        <v>141.97</v>
      </c>
      <c r="GR357">
        <v>0</v>
      </c>
      <c r="GS357">
        <v>3</v>
      </c>
      <c r="GT357">
        <v>0</v>
      </c>
      <c r="GU357" t="s">
        <v>3</v>
      </c>
      <c r="GV357">
        <f t="shared" si="371"/>
        <v>0</v>
      </c>
      <c r="GW357">
        <v>1</v>
      </c>
      <c r="GX357">
        <f t="shared" si="372"/>
        <v>0</v>
      </c>
      <c r="HA357">
        <v>0</v>
      </c>
      <c r="HB357">
        <v>0</v>
      </c>
      <c r="HC357">
        <f t="shared" si="373"/>
        <v>0</v>
      </c>
      <c r="HE357" t="s">
        <v>3</v>
      </c>
      <c r="HF357" t="s">
        <v>3</v>
      </c>
      <c r="HM357" t="s">
        <v>3</v>
      </c>
      <c r="HN357" t="s">
        <v>3</v>
      </c>
      <c r="HO357" t="s">
        <v>3</v>
      </c>
      <c r="HP357" t="s">
        <v>3</v>
      </c>
      <c r="HQ357" t="s">
        <v>3</v>
      </c>
      <c r="IK357">
        <v>0</v>
      </c>
    </row>
    <row r="358" spans="1:245" x14ac:dyDescent="0.2">
      <c r="A358">
        <v>17</v>
      </c>
      <c r="B358">
        <v>1</v>
      </c>
      <c r="D358">
        <f>ROW(EtalonRes!A163)</f>
        <v>163</v>
      </c>
      <c r="E358" t="s">
        <v>285</v>
      </c>
      <c r="F358" t="s">
        <v>231</v>
      </c>
      <c r="G358" t="s">
        <v>286</v>
      </c>
      <c r="H358" t="s">
        <v>40</v>
      </c>
      <c r="I358">
        <f>ROUND(1/10,9)</f>
        <v>0.1</v>
      </c>
      <c r="J358">
        <v>0</v>
      </c>
      <c r="K358">
        <f>ROUND(1/10,9)</f>
        <v>0.1</v>
      </c>
      <c r="O358">
        <f t="shared" si="343"/>
        <v>202.42</v>
      </c>
      <c r="P358">
        <f t="shared" si="344"/>
        <v>0.04</v>
      </c>
      <c r="Q358">
        <f t="shared" si="345"/>
        <v>0</v>
      </c>
      <c r="R358">
        <f t="shared" si="346"/>
        <v>0</v>
      </c>
      <c r="S358">
        <f t="shared" si="347"/>
        <v>202.38</v>
      </c>
      <c r="T358">
        <f t="shared" si="348"/>
        <v>0</v>
      </c>
      <c r="U358">
        <f t="shared" si="349"/>
        <v>0.36000000000000004</v>
      </c>
      <c r="V358">
        <f t="shared" si="350"/>
        <v>0</v>
      </c>
      <c r="W358">
        <f t="shared" si="351"/>
        <v>0</v>
      </c>
      <c r="X358">
        <f t="shared" si="352"/>
        <v>141.66999999999999</v>
      </c>
      <c r="Y358">
        <f t="shared" si="352"/>
        <v>20.239999999999998</v>
      </c>
      <c r="AA358">
        <v>1470492014</v>
      </c>
      <c r="AB358">
        <f t="shared" si="353"/>
        <v>2024.19</v>
      </c>
      <c r="AC358">
        <f t="shared" si="374"/>
        <v>0.38</v>
      </c>
      <c r="AD358">
        <f t="shared" si="375"/>
        <v>0</v>
      </c>
      <c r="AE358">
        <f t="shared" si="376"/>
        <v>0</v>
      </c>
      <c r="AF358">
        <f t="shared" si="376"/>
        <v>2023.81</v>
      </c>
      <c r="AG358">
        <f t="shared" si="354"/>
        <v>0</v>
      </c>
      <c r="AH358">
        <f t="shared" si="377"/>
        <v>3.6</v>
      </c>
      <c r="AI358">
        <f t="shared" si="377"/>
        <v>0</v>
      </c>
      <c r="AJ358">
        <f t="shared" si="355"/>
        <v>0</v>
      </c>
      <c r="AK358">
        <v>2024.19</v>
      </c>
      <c r="AL358">
        <v>0.38</v>
      </c>
      <c r="AM358">
        <v>0</v>
      </c>
      <c r="AN358">
        <v>0</v>
      </c>
      <c r="AO358">
        <v>2023.81</v>
      </c>
      <c r="AP358">
        <v>0</v>
      </c>
      <c r="AQ358">
        <v>3.6</v>
      </c>
      <c r="AR358">
        <v>0</v>
      </c>
      <c r="AS358">
        <v>0</v>
      </c>
      <c r="AT358">
        <v>70</v>
      </c>
      <c r="AU358">
        <v>10</v>
      </c>
      <c r="AV358">
        <v>1</v>
      </c>
      <c r="AW358">
        <v>1</v>
      </c>
      <c r="AZ358">
        <v>1</v>
      </c>
      <c r="BA358">
        <v>1</v>
      </c>
      <c r="BB358">
        <v>1</v>
      </c>
      <c r="BC358">
        <v>1</v>
      </c>
      <c r="BD358" t="s">
        <v>3</v>
      </c>
      <c r="BE358" t="s">
        <v>3</v>
      </c>
      <c r="BF358" t="s">
        <v>3</v>
      </c>
      <c r="BG358" t="s">
        <v>3</v>
      </c>
      <c r="BH358">
        <v>0</v>
      </c>
      <c r="BI358">
        <v>4</v>
      </c>
      <c r="BJ358" t="s">
        <v>233</v>
      </c>
      <c r="BM358">
        <v>0</v>
      </c>
      <c r="BN358">
        <v>0</v>
      </c>
      <c r="BO358" t="s">
        <v>3</v>
      </c>
      <c r="BP358">
        <v>0</v>
      </c>
      <c r="BQ358">
        <v>1</v>
      </c>
      <c r="BR358">
        <v>0</v>
      </c>
      <c r="BS358">
        <v>1</v>
      </c>
      <c r="BT358">
        <v>1</v>
      </c>
      <c r="BU358">
        <v>1</v>
      </c>
      <c r="BV358">
        <v>1</v>
      </c>
      <c r="BW358">
        <v>1</v>
      </c>
      <c r="BX358">
        <v>1</v>
      </c>
      <c r="BY358" t="s">
        <v>3</v>
      </c>
      <c r="BZ358">
        <v>70</v>
      </c>
      <c r="CA358">
        <v>10</v>
      </c>
      <c r="CB358" t="s">
        <v>3</v>
      </c>
      <c r="CE358">
        <v>0</v>
      </c>
      <c r="CF358">
        <v>0</v>
      </c>
      <c r="CG358">
        <v>0</v>
      </c>
      <c r="CM358">
        <v>0</v>
      </c>
      <c r="CN358" t="s">
        <v>3</v>
      </c>
      <c r="CO358">
        <v>0</v>
      </c>
      <c r="CP358">
        <f t="shared" si="356"/>
        <v>202.42</v>
      </c>
      <c r="CQ358">
        <f t="shared" si="357"/>
        <v>0.38</v>
      </c>
      <c r="CR358">
        <f t="shared" si="378"/>
        <v>0</v>
      </c>
      <c r="CS358">
        <f t="shared" si="358"/>
        <v>0</v>
      </c>
      <c r="CT358">
        <f t="shared" si="359"/>
        <v>2023.81</v>
      </c>
      <c r="CU358">
        <f t="shared" si="360"/>
        <v>0</v>
      </c>
      <c r="CV358">
        <f t="shared" si="361"/>
        <v>3.6</v>
      </c>
      <c r="CW358">
        <f t="shared" si="362"/>
        <v>0</v>
      </c>
      <c r="CX358">
        <f t="shared" si="362"/>
        <v>0</v>
      </c>
      <c r="CY358">
        <f t="shared" si="363"/>
        <v>141.666</v>
      </c>
      <c r="CZ358">
        <f t="shared" si="364"/>
        <v>20.238</v>
      </c>
      <c r="DC358" t="s">
        <v>3</v>
      </c>
      <c r="DD358" t="s">
        <v>3</v>
      </c>
      <c r="DE358" t="s">
        <v>3</v>
      </c>
      <c r="DF358" t="s">
        <v>3</v>
      </c>
      <c r="DG358" t="s">
        <v>3</v>
      </c>
      <c r="DH358" t="s">
        <v>3</v>
      </c>
      <c r="DI358" t="s">
        <v>3</v>
      </c>
      <c r="DJ358" t="s">
        <v>3</v>
      </c>
      <c r="DK358" t="s">
        <v>3</v>
      </c>
      <c r="DL358" t="s">
        <v>3</v>
      </c>
      <c r="DM358" t="s">
        <v>3</v>
      </c>
      <c r="DN358">
        <v>0</v>
      </c>
      <c r="DO358">
        <v>0</v>
      </c>
      <c r="DP358">
        <v>1</v>
      </c>
      <c r="DQ358">
        <v>1</v>
      </c>
      <c r="DU358">
        <v>16987630</v>
      </c>
      <c r="DV358" t="s">
        <v>40</v>
      </c>
      <c r="DW358" t="s">
        <v>40</v>
      </c>
      <c r="DX358">
        <v>10</v>
      </c>
      <c r="DZ358" t="s">
        <v>3</v>
      </c>
      <c r="EA358" t="s">
        <v>3</v>
      </c>
      <c r="EB358" t="s">
        <v>3</v>
      </c>
      <c r="EC358" t="s">
        <v>3</v>
      </c>
      <c r="EE358">
        <v>1441815344</v>
      </c>
      <c r="EF358">
        <v>1</v>
      </c>
      <c r="EG358" t="s">
        <v>21</v>
      </c>
      <c r="EH358">
        <v>0</v>
      </c>
      <c r="EI358" t="s">
        <v>3</v>
      </c>
      <c r="EJ358">
        <v>4</v>
      </c>
      <c r="EK358">
        <v>0</v>
      </c>
      <c r="EL358" t="s">
        <v>22</v>
      </c>
      <c r="EM358" t="s">
        <v>23</v>
      </c>
      <c r="EO358" t="s">
        <v>3</v>
      </c>
      <c r="EQ358">
        <v>0</v>
      </c>
      <c r="ER358">
        <v>2024.19</v>
      </c>
      <c r="ES358">
        <v>0.38</v>
      </c>
      <c r="ET358">
        <v>0</v>
      </c>
      <c r="EU358">
        <v>0</v>
      </c>
      <c r="EV358">
        <v>2023.81</v>
      </c>
      <c r="EW358">
        <v>3.6</v>
      </c>
      <c r="EX358">
        <v>0</v>
      </c>
      <c r="EY358">
        <v>0</v>
      </c>
      <c r="FQ358">
        <v>0</v>
      </c>
      <c r="FR358">
        <f t="shared" si="365"/>
        <v>0</v>
      </c>
      <c r="FS358">
        <v>0</v>
      </c>
      <c r="FX358">
        <v>70</v>
      </c>
      <c r="FY358">
        <v>10</v>
      </c>
      <c r="GA358" t="s">
        <v>3</v>
      </c>
      <c r="GD358">
        <v>0</v>
      </c>
      <c r="GF358">
        <v>-209622670</v>
      </c>
      <c r="GG358">
        <v>2</v>
      </c>
      <c r="GH358">
        <v>1</v>
      </c>
      <c r="GI358">
        <v>-2</v>
      </c>
      <c r="GJ358">
        <v>0</v>
      </c>
      <c r="GK358">
        <f>ROUND(R358*(R12)/100,2)</f>
        <v>0</v>
      </c>
      <c r="GL358">
        <f t="shared" si="366"/>
        <v>0</v>
      </c>
      <c r="GM358">
        <f t="shared" si="367"/>
        <v>364.33</v>
      </c>
      <c r="GN358">
        <f t="shared" si="368"/>
        <v>0</v>
      </c>
      <c r="GO358">
        <f t="shared" si="369"/>
        <v>0</v>
      </c>
      <c r="GP358">
        <f t="shared" si="370"/>
        <v>364.33</v>
      </c>
      <c r="GR358">
        <v>0</v>
      </c>
      <c r="GS358">
        <v>3</v>
      </c>
      <c r="GT358">
        <v>0</v>
      </c>
      <c r="GU358" t="s">
        <v>3</v>
      </c>
      <c r="GV358">
        <f t="shared" si="371"/>
        <v>0</v>
      </c>
      <c r="GW358">
        <v>1</v>
      </c>
      <c r="GX358">
        <f t="shared" si="372"/>
        <v>0</v>
      </c>
      <c r="HA358">
        <v>0</v>
      </c>
      <c r="HB358">
        <v>0</v>
      </c>
      <c r="HC358">
        <f t="shared" si="373"/>
        <v>0</v>
      </c>
      <c r="HE358" t="s">
        <v>3</v>
      </c>
      <c r="HF358" t="s">
        <v>3</v>
      </c>
      <c r="HM358" t="s">
        <v>3</v>
      </c>
      <c r="HN358" t="s">
        <v>3</v>
      </c>
      <c r="HO358" t="s">
        <v>3</v>
      </c>
      <c r="HP358" t="s">
        <v>3</v>
      </c>
      <c r="HQ358" t="s">
        <v>3</v>
      </c>
      <c r="IK358">
        <v>0</v>
      </c>
    </row>
    <row r="359" spans="1:245" x14ac:dyDescent="0.2">
      <c r="A359">
        <v>18</v>
      </c>
      <c r="B359">
        <v>1</v>
      </c>
      <c r="E359" t="s">
        <v>287</v>
      </c>
      <c r="F359" t="s">
        <v>235</v>
      </c>
      <c r="G359" t="s">
        <v>236</v>
      </c>
      <c r="H359" t="s">
        <v>19</v>
      </c>
      <c r="I359">
        <f>I358*J359</f>
        <v>1</v>
      </c>
      <c r="J359">
        <v>10</v>
      </c>
      <c r="K359">
        <v>10</v>
      </c>
      <c r="O359">
        <f t="shared" si="343"/>
        <v>207.47</v>
      </c>
      <c r="P359">
        <f t="shared" si="344"/>
        <v>207.47</v>
      </c>
      <c r="Q359">
        <f t="shared" si="345"/>
        <v>0</v>
      </c>
      <c r="R359">
        <f t="shared" si="346"/>
        <v>0</v>
      </c>
      <c r="S359">
        <f t="shared" si="347"/>
        <v>0</v>
      </c>
      <c r="T359">
        <f t="shared" si="348"/>
        <v>0</v>
      </c>
      <c r="U359">
        <f t="shared" si="349"/>
        <v>0</v>
      </c>
      <c r="V359">
        <f t="shared" si="350"/>
        <v>0</v>
      </c>
      <c r="W359">
        <f t="shared" si="351"/>
        <v>0</v>
      </c>
      <c r="X359">
        <f t="shared" si="352"/>
        <v>0</v>
      </c>
      <c r="Y359">
        <f t="shared" si="352"/>
        <v>0</v>
      </c>
      <c r="AA359">
        <v>1470492014</v>
      </c>
      <c r="AB359">
        <f t="shared" si="353"/>
        <v>207.47</v>
      </c>
      <c r="AC359">
        <f t="shared" si="374"/>
        <v>207.47</v>
      </c>
      <c r="AD359">
        <f t="shared" si="375"/>
        <v>0</v>
      </c>
      <c r="AE359">
        <f t="shared" si="376"/>
        <v>0</v>
      </c>
      <c r="AF359">
        <f t="shared" si="376"/>
        <v>0</v>
      </c>
      <c r="AG359">
        <f t="shared" si="354"/>
        <v>0</v>
      </c>
      <c r="AH359">
        <f t="shared" si="377"/>
        <v>0</v>
      </c>
      <c r="AI359">
        <f t="shared" si="377"/>
        <v>0</v>
      </c>
      <c r="AJ359">
        <f t="shared" si="355"/>
        <v>0</v>
      </c>
      <c r="AK359">
        <v>207.47</v>
      </c>
      <c r="AL359">
        <v>207.47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70</v>
      </c>
      <c r="AU359">
        <v>10</v>
      </c>
      <c r="AV359">
        <v>1</v>
      </c>
      <c r="AW359">
        <v>1</v>
      </c>
      <c r="AZ359">
        <v>1</v>
      </c>
      <c r="BA359">
        <v>1</v>
      </c>
      <c r="BB359">
        <v>1</v>
      </c>
      <c r="BC359">
        <v>1</v>
      </c>
      <c r="BD359" t="s">
        <v>3</v>
      </c>
      <c r="BE359" t="s">
        <v>3</v>
      </c>
      <c r="BF359" t="s">
        <v>3</v>
      </c>
      <c r="BG359" t="s">
        <v>3</v>
      </c>
      <c r="BH359">
        <v>3</v>
      </c>
      <c r="BI359">
        <v>4</v>
      </c>
      <c r="BJ359" t="s">
        <v>237</v>
      </c>
      <c r="BM359">
        <v>0</v>
      </c>
      <c r="BN359">
        <v>0</v>
      </c>
      <c r="BO359" t="s">
        <v>3</v>
      </c>
      <c r="BP359">
        <v>0</v>
      </c>
      <c r="BQ359">
        <v>1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3</v>
      </c>
      <c r="BZ359">
        <v>70</v>
      </c>
      <c r="CA359">
        <v>10</v>
      </c>
      <c r="CB359" t="s">
        <v>3</v>
      </c>
      <c r="CE359">
        <v>0</v>
      </c>
      <c r="CF359">
        <v>0</v>
      </c>
      <c r="CG359">
        <v>0</v>
      </c>
      <c r="CM359">
        <v>0</v>
      </c>
      <c r="CN359" t="s">
        <v>3</v>
      </c>
      <c r="CO359">
        <v>0</v>
      </c>
      <c r="CP359">
        <f t="shared" si="356"/>
        <v>207.47</v>
      </c>
      <c r="CQ359">
        <f t="shared" si="357"/>
        <v>207.47</v>
      </c>
      <c r="CR359">
        <f t="shared" si="378"/>
        <v>0</v>
      </c>
      <c r="CS359">
        <f t="shared" si="358"/>
        <v>0</v>
      </c>
      <c r="CT359">
        <f t="shared" si="359"/>
        <v>0</v>
      </c>
      <c r="CU359">
        <f t="shared" si="360"/>
        <v>0</v>
      </c>
      <c r="CV359">
        <f t="shared" si="361"/>
        <v>0</v>
      </c>
      <c r="CW359">
        <f t="shared" si="362"/>
        <v>0</v>
      </c>
      <c r="CX359">
        <f t="shared" si="362"/>
        <v>0</v>
      </c>
      <c r="CY359">
        <f t="shared" si="363"/>
        <v>0</v>
      </c>
      <c r="CZ359">
        <f t="shared" si="364"/>
        <v>0</v>
      </c>
      <c r="DC359" t="s">
        <v>3</v>
      </c>
      <c r="DD359" t="s">
        <v>3</v>
      </c>
      <c r="DE359" t="s">
        <v>3</v>
      </c>
      <c r="DF359" t="s">
        <v>3</v>
      </c>
      <c r="DG359" t="s">
        <v>3</v>
      </c>
      <c r="DH359" t="s">
        <v>3</v>
      </c>
      <c r="DI359" t="s">
        <v>3</v>
      </c>
      <c r="DJ359" t="s">
        <v>3</v>
      </c>
      <c r="DK359" t="s">
        <v>3</v>
      </c>
      <c r="DL359" t="s">
        <v>3</v>
      </c>
      <c r="DM359" t="s">
        <v>3</v>
      </c>
      <c r="DN359">
        <v>0</v>
      </c>
      <c r="DO359">
        <v>0</v>
      </c>
      <c r="DP359">
        <v>1</v>
      </c>
      <c r="DQ359">
        <v>1</v>
      </c>
      <c r="DU359">
        <v>16987630</v>
      </c>
      <c r="DV359" t="s">
        <v>19</v>
      </c>
      <c r="DW359" t="s">
        <v>19</v>
      </c>
      <c r="DX359">
        <v>1</v>
      </c>
      <c r="DZ359" t="s">
        <v>3</v>
      </c>
      <c r="EA359" t="s">
        <v>3</v>
      </c>
      <c r="EB359" t="s">
        <v>3</v>
      </c>
      <c r="EC359" t="s">
        <v>3</v>
      </c>
      <c r="EE359">
        <v>1441815344</v>
      </c>
      <c r="EF359">
        <v>1</v>
      </c>
      <c r="EG359" t="s">
        <v>21</v>
      </c>
      <c r="EH359">
        <v>0</v>
      </c>
      <c r="EI359" t="s">
        <v>3</v>
      </c>
      <c r="EJ359">
        <v>4</v>
      </c>
      <c r="EK359">
        <v>0</v>
      </c>
      <c r="EL359" t="s">
        <v>22</v>
      </c>
      <c r="EM359" t="s">
        <v>23</v>
      </c>
      <c r="EO359" t="s">
        <v>3</v>
      </c>
      <c r="EQ359">
        <v>0</v>
      </c>
      <c r="ER359">
        <v>207.47</v>
      </c>
      <c r="ES359">
        <v>207.47</v>
      </c>
      <c r="ET359">
        <v>0</v>
      </c>
      <c r="EU359">
        <v>0</v>
      </c>
      <c r="EV359">
        <v>0</v>
      </c>
      <c r="EW359">
        <v>0</v>
      </c>
      <c r="EX359">
        <v>0</v>
      </c>
      <c r="FQ359">
        <v>0</v>
      </c>
      <c r="FR359">
        <f t="shared" si="365"/>
        <v>0</v>
      </c>
      <c r="FS359">
        <v>0</v>
      </c>
      <c r="FX359">
        <v>70</v>
      </c>
      <c r="FY359">
        <v>10</v>
      </c>
      <c r="GA359" t="s">
        <v>3</v>
      </c>
      <c r="GD359">
        <v>0</v>
      </c>
      <c r="GF359">
        <v>-1876481285</v>
      </c>
      <c r="GG359">
        <v>2</v>
      </c>
      <c r="GH359">
        <v>1</v>
      </c>
      <c r="GI359">
        <v>-2</v>
      </c>
      <c r="GJ359">
        <v>0</v>
      </c>
      <c r="GK359">
        <f>ROUND(R359*(R12)/100,2)</f>
        <v>0</v>
      </c>
      <c r="GL359">
        <f t="shared" si="366"/>
        <v>0</v>
      </c>
      <c r="GM359">
        <f t="shared" si="367"/>
        <v>207.47</v>
      </c>
      <c r="GN359">
        <f t="shared" si="368"/>
        <v>0</v>
      </c>
      <c r="GO359">
        <f t="shared" si="369"/>
        <v>0</v>
      </c>
      <c r="GP359">
        <f t="shared" si="370"/>
        <v>207.47</v>
      </c>
      <c r="GR359">
        <v>0</v>
      </c>
      <c r="GS359">
        <v>3</v>
      </c>
      <c r="GT359">
        <v>0</v>
      </c>
      <c r="GU359" t="s">
        <v>3</v>
      </c>
      <c r="GV359">
        <f t="shared" si="371"/>
        <v>0</v>
      </c>
      <c r="GW359">
        <v>1</v>
      </c>
      <c r="GX359">
        <f t="shared" si="372"/>
        <v>0</v>
      </c>
      <c r="HA359">
        <v>0</v>
      </c>
      <c r="HB359">
        <v>0</v>
      </c>
      <c r="HC359">
        <f t="shared" si="373"/>
        <v>0</v>
      </c>
      <c r="HE359" t="s">
        <v>3</v>
      </c>
      <c r="HF359" t="s">
        <v>3</v>
      </c>
      <c r="HM359" t="s">
        <v>3</v>
      </c>
      <c r="HN359" t="s">
        <v>3</v>
      </c>
      <c r="HO359" t="s">
        <v>3</v>
      </c>
      <c r="HP359" t="s">
        <v>3</v>
      </c>
      <c r="HQ359" t="s">
        <v>3</v>
      </c>
      <c r="IK359">
        <v>0</v>
      </c>
    </row>
    <row r="360" spans="1:245" x14ac:dyDescent="0.2">
      <c r="A360">
        <v>17</v>
      </c>
      <c r="B360">
        <v>1</v>
      </c>
      <c r="D360">
        <f>ROW(EtalonRes!A165)</f>
        <v>165</v>
      </c>
      <c r="E360" t="s">
        <v>288</v>
      </c>
      <c r="F360" t="s">
        <v>116</v>
      </c>
      <c r="G360" t="s">
        <v>289</v>
      </c>
      <c r="H360" t="s">
        <v>19</v>
      </c>
      <c r="I360">
        <f>ROUND(1,9)</f>
        <v>1</v>
      </c>
      <c r="J360">
        <v>0</v>
      </c>
      <c r="K360">
        <f>ROUND(1,9)</f>
        <v>1</v>
      </c>
      <c r="O360">
        <f t="shared" si="343"/>
        <v>286.18</v>
      </c>
      <c r="P360">
        <f t="shared" si="344"/>
        <v>0</v>
      </c>
      <c r="Q360">
        <f t="shared" si="345"/>
        <v>78.180000000000007</v>
      </c>
      <c r="R360">
        <f t="shared" si="346"/>
        <v>49.57</v>
      </c>
      <c r="S360">
        <f t="shared" si="347"/>
        <v>208</v>
      </c>
      <c r="T360">
        <f t="shared" si="348"/>
        <v>0</v>
      </c>
      <c r="U360">
        <f t="shared" si="349"/>
        <v>0.37</v>
      </c>
      <c r="V360">
        <f t="shared" si="350"/>
        <v>0</v>
      </c>
      <c r="W360">
        <f t="shared" si="351"/>
        <v>0</v>
      </c>
      <c r="X360">
        <f t="shared" si="352"/>
        <v>145.6</v>
      </c>
      <c r="Y360">
        <f t="shared" si="352"/>
        <v>20.8</v>
      </c>
      <c r="AA360">
        <v>1470492014</v>
      </c>
      <c r="AB360">
        <f t="shared" si="353"/>
        <v>286.18</v>
      </c>
      <c r="AC360">
        <f t="shared" si="374"/>
        <v>0</v>
      </c>
      <c r="AD360">
        <f t="shared" si="375"/>
        <v>78.180000000000007</v>
      </c>
      <c r="AE360">
        <f t="shared" si="376"/>
        <v>49.57</v>
      </c>
      <c r="AF360">
        <f t="shared" si="376"/>
        <v>208</v>
      </c>
      <c r="AG360">
        <f t="shared" si="354"/>
        <v>0</v>
      </c>
      <c r="AH360">
        <f t="shared" si="377"/>
        <v>0.37</v>
      </c>
      <c r="AI360">
        <f t="shared" si="377"/>
        <v>0</v>
      </c>
      <c r="AJ360">
        <f t="shared" si="355"/>
        <v>0</v>
      </c>
      <c r="AK360">
        <v>286.18</v>
      </c>
      <c r="AL360">
        <v>0</v>
      </c>
      <c r="AM360">
        <v>78.180000000000007</v>
      </c>
      <c r="AN360">
        <v>49.57</v>
      </c>
      <c r="AO360">
        <v>208</v>
      </c>
      <c r="AP360">
        <v>0</v>
      </c>
      <c r="AQ360">
        <v>0.37</v>
      </c>
      <c r="AR360">
        <v>0</v>
      </c>
      <c r="AS360">
        <v>0</v>
      </c>
      <c r="AT360">
        <v>70</v>
      </c>
      <c r="AU360">
        <v>10</v>
      </c>
      <c r="AV360">
        <v>1</v>
      </c>
      <c r="AW360">
        <v>1</v>
      </c>
      <c r="AZ360">
        <v>1</v>
      </c>
      <c r="BA360">
        <v>1</v>
      </c>
      <c r="BB360">
        <v>1</v>
      </c>
      <c r="BC360">
        <v>1</v>
      </c>
      <c r="BD360" t="s">
        <v>3</v>
      </c>
      <c r="BE360" t="s">
        <v>3</v>
      </c>
      <c r="BF360" t="s">
        <v>3</v>
      </c>
      <c r="BG360" t="s">
        <v>3</v>
      </c>
      <c r="BH360">
        <v>0</v>
      </c>
      <c r="BI360">
        <v>4</v>
      </c>
      <c r="BJ360" t="s">
        <v>118</v>
      </c>
      <c r="BM360">
        <v>0</v>
      </c>
      <c r="BN360">
        <v>0</v>
      </c>
      <c r="BO360" t="s">
        <v>3</v>
      </c>
      <c r="BP360">
        <v>0</v>
      </c>
      <c r="BQ360">
        <v>1</v>
      </c>
      <c r="BR360">
        <v>0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1</v>
      </c>
      <c r="BY360" t="s">
        <v>3</v>
      </c>
      <c r="BZ360">
        <v>70</v>
      </c>
      <c r="CA360">
        <v>10</v>
      </c>
      <c r="CB360" t="s">
        <v>3</v>
      </c>
      <c r="CE360">
        <v>0</v>
      </c>
      <c r="CF360">
        <v>0</v>
      </c>
      <c r="CG360">
        <v>0</v>
      </c>
      <c r="CM360">
        <v>0</v>
      </c>
      <c r="CN360" t="s">
        <v>3</v>
      </c>
      <c r="CO360">
        <v>0</v>
      </c>
      <c r="CP360">
        <f t="shared" si="356"/>
        <v>286.18</v>
      </c>
      <c r="CQ360">
        <f t="shared" si="357"/>
        <v>0</v>
      </c>
      <c r="CR360">
        <f t="shared" si="378"/>
        <v>78.180000000000007</v>
      </c>
      <c r="CS360">
        <f t="shared" si="358"/>
        <v>49.57</v>
      </c>
      <c r="CT360">
        <f t="shared" si="359"/>
        <v>208</v>
      </c>
      <c r="CU360">
        <f t="shared" si="360"/>
        <v>0</v>
      </c>
      <c r="CV360">
        <f t="shared" si="361"/>
        <v>0.37</v>
      </c>
      <c r="CW360">
        <f t="shared" si="362"/>
        <v>0</v>
      </c>
      <c r="CX360">
        <f t="shared" si="362"/>
        <v>0</v>
      </c>
      <c r="CY360">
        <f t="shared" si="363"/>
        <v>145.6</v>
      </c>
      <c r="CZ360">
        <f t="shared" si="364"/>
        <v>20.8</v>
      </c>
      <c r="DC360" t="s">
        <v>3</v>
      </c>
      <c r="DD360" t="s">
        <v>3</v>
      </c>
      <c r="DE360" t="s">
        <v>3</v>
      </c>
      <c r="DF360" t="s">
        <v>3</v>
      </c>
      <c r="DG360" t="s">
        <v>3</v>
      </c>
      <c r="DH360" t="s">
        <v>3</v>
      </c>
      <c r="DI360" t="s">
        <v>3</v>
      </c>
      <c r="DJ360" t="s">
        <v>3</v>
      </c>
      <c r="DK360" t="s">
        <v>3</v>
      </c>
      <c r="DL360" t="s">
        <v>3</v>
      </c>
      <c r="DM360" t="s">
        <v>3</v>
      </c>
      <c r="DN360">
        <v>0</v>
      </c>
      <c r="DO360">
        <v>0</v>
      </c>
      <c r="DP360">
        <v>1</v>
      </c>
      <c r="DQ360">
        <v>1</v>
      </c>
      <c r="DU360">
        <v>16987630</v>
      </c>
      <c r="DV360" t="s">
        <v>19</v>
      </c>
      <c r="DW360" t="s">
        <v>19</v>
      </c>
      <c r="DX360">
        <v>1</v>
      </c>
      <c r="DZ360" t="s">
        <v>3</v>
      </c>
      <c r="EA360" t="s">
        <v>3</v>
      </c>
      <c r="EB360" t="s">
        <v>3</v>
      </c>
      <c r="EC360" t="s">
        <v>3</v>
      </c>
      <c r="EE360">
        <v>1441815344</v>
      </c>
      <c r="EF360">
        <v>1</v>
      </c>
      <c r="EG360" t="s">
        <v>21</v>
      </c>
      <c r="EH360">
        <v>0</v>
      </c>
      <c r="EI360" t="s">
        <v>3</v>
      </c>
      <c r="EJ360">
        <v>4</v>
      </c>
      <c r="EK360">
        <v>0</v>
      </c>
      <c r="EL360" t="s">
        <v>22</v>
      </c>
      <c r="EM360" t="s">
        <v>23</v>
      </c>
      <c r="EO360" t="s">
        <v>3</v>
      </c>
      <c r="EQ360">
        <v>0</v>
      </c>
      <c r="ER360">
        <v>286.18</v>
      </c>
      <c r="ES360">
        <v>0</v>
      </c>
      <c r="ET360">
        <v>78.180000000000007</v>
      </c>
      <c r="EU360">
        <v>49.57</v>
      </c>
      <c r="EV360">
        <v>208</v>
      </c>
      <c r="EW360">
        <v>0.37</v>
      </c>
      <c r="EX360">
        <v>0</v>
      </c>
      <c r="EY360">
        <v>0</v>
      </c>
      <c r="FQ360">
        <v>0</v>
      </c>
      <c r="FR360">
        <f t="shared" si="365"/>
        <v>0</v>
      </c>
      <c r="FS360">
        <v>0</v>
      </c>
      <c r="FX360">
        <v>70</v>
      </c>
      <c r="FY360">
        <v>10</v>
      </c>
      <c r="GA360" t="s">
        <v>3</v>
      </c>
      <c r="GD360">
        <v>0</v>
      </c>
      <c r="GF360">
        <v>42821342</v>
      </c>
      <c r="GG360">
        <v>2</v>
      </c>
      <c r="GH360">
        <v>1</v>
      </c>
      <c r="GI360">
        <v>-2</v>
      </c>
      <c r="GJ360">
        <v>0</v>
      </c>
      <c r="GK360">
        <f>ROUND(R360*(R12)/100,2)</f>
        <v>53.54</v>
      </c>
      <c r="GL360">
        <f t="shared" si="366"/>
        <v>0</v>
      </c>
      <c r="GM360">
        <f t="shared" si="367"/>
        <v>506.12</v>
      </c>
      <c r="GN360">
        <f t="shared" si="368"/>
        <v>0</v>
      </c>
      <c r="GO360">
        <f t="shared" si="369"/>
        <v>0</v>
      </c>
      <c r="GP360">
        <f t="shared" si="370"/>
        <v>506.12</v>
      </c>
      <c r="GR360">
        <v>0</v>
      </c>
      <c r="GS360">
        <v>3</v>
      </c>
      <c r="GT360">
        <v>0</v>
      </c>
      <c r="GU360" t="s">
        <v>3</v>
      </c>
      <c r="GV360">
        <f t="shared" si="371"/>
        <v>0</v>
      </c>
      <c r="GW360">
        <v>1</v>
      </c>
      <c r="GX360">
        <f t="shared" si="372"/>
        <v>0</v>
      </c>
      <c r="HA360">
        <v>0</v>
      </c>
      <c r="HB360">
        <v>0</v>
      </c>
      <c r="HC360">
        <f t="shared" si="373"/>
        <v>0</v>
      </c>
      <c r="HE360" t="s">
        <v>3</v>
      </c>
      <c r="HF360" t="s">
        <v>3</v>
      </c>
      <c r="HM360" t="s">
        <v>3</v>
      </c>
      <c r="HN360" t="s">
        <v>3</v>
      </c>
      <c r="HO360" t="s">
        <v>3</v>
      </c>
      <c r="HP360" t="s">
        <v>3</v>
      </c>
      <c r="HQ360" t="s">
        <v>3</v>
      </c>
      <c r="IK360">
        <v>0</v>
      </c>
    </row>
    <row r="361" spans="1:245" x14ac:dyDescent="0.2">
      <c r="A361">
        <v>17</v>
      </c>
      <c r="B361">
        <v>1</v>
      </c>
      <c r="D361">
        <f>ROW(EtalonRes!A167)</f>
        <v>167</v>
      </c>
      <c r="E361" t="s">
        <v>290</v>
      </c>
      <c r="F361" t="s">
        <v>116</v>
      </c>
      <c r="G361" t="s">
        <v>264</v>
      </c>
      <c r="H361" t="s">
        <v>19</v>
      </c>
      <c r="I361">
        <f>ROUND(1,9)</f>
        <v>1</v>
      </c>
      <c r="J361">
        <v>0</v>
      </c>
      <c r="K361">
        <f>ROUND(1,9)</f>
        <v>1</v>
      </c>
      <c r="O361">
        <f t="shared" si="343"/>
        <v>286.18</v>
      </c>
      <c r="P361">
        <f t="shared" si="344"/>
        <v>0</v>
      </c>
      <c r="Q361">
        <f t="shared" si="345"/>
        <v>78.180000000000007</v>
      </c>
      <c r="R361">
        <f t="shared" si="346"/>
        <v>49.57</v>
      </c>
      <c r="S361">
        <f t="shared" si="347"/>
        <v>208</v>
      </c>
      <c r="T361">
        <f t="shared" si="348"/>
        <v>0</v>
      </c>
      <c r="U361">
        <f t="shared" si="349"/>
        <v>0.37</v>
      </c>
      <c r="V361">
        <f t="shared" si="350"/>
        <v>0</v>
      </c>
      <c r="W361">
        <f t="shared" si="351"/>
        <v>0</v>
      </c>
      <c r="X361">
        <f t="shared" si="352"/>
        <v>145.6</v>
      </c>
      <c r="Y361">
        <f t="shared" si="352"/>
        <v>20.8</v>
      </c>
      <c r="AA361">
        <v>1470492014</v>
      </c>
      <c r="AB361">
        <f t="shared" si="353"/>
        <v>286.18</v>
      </c>
      <c r="AC361">
        <f t="shared" si="374"/>
        <v>0</v>
      </c>
      <c r="AD361">
        <f t="shared" si="375"/>
        <v>78.180000000000007</v>
      </c>
      <c r="AE361">
        <f t="shared" si="376"/>
        <v>49.57</v>
      </c>
      <c r="AF361">
        <f t="shared" si="376"/>
        <v>208</v>
      </c>
      <c r="AG361">
        <f t="shared" si="354"/>
        <v>0</v>
      </c>
      <c r="AH361">
        <f t="shared" si="377"/>
        <v>0.37</v>
      </c>
      <c r="AI361">
        <f t="shared" si="377"/>
        <v>0</v>
      </c>
      <c r="AJ361">
        <f t="shared" si="355"/>
        <v>0</v>
      </c>
      <c r="AK361">
        <v>286.18</v>
      </c>
      <c r="AL361">
        <v>0</v>
      </c>
      <c r="AM361">
        <v>78.180000000000007</v>
      </c>
      <c r="AN361">
        <v>49.57</v>
      </c>
      <c r="AO361">
        <v>208</v>
      </c>
      <c r="AP361">
        <v>0</v>
      </c>
      <c r="AQ361">
        <v>0.37</v>
      </c>
      <c r="AR361">
        <v>0</v>
      </c>
      <c r="AS361">
        <v>0</v>
      </c>
      <c r="AT361">
        <v>70</v>
      </c>
      <c r="AU361">
        <v>10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1</v>
      </c>
      <c r="BD361" t="s">
        <v>3</v>
      </c>
      <c r="BE361" t="s">
        <v>3</v>
      </c>
      <c r="BF361" t="s">
        <v>3</v>
      </c>
      <c r="BG361" t="s">
        <v>3</v>
      </c>
      <c r="BH361">
        <v>0</v>
      </c>
      <c r="BI361">
        <v>4</v>
      </c>
      <c r="BJ361" t="s">
        <v>118</v>
      </c>
      <c r="BM361">
        <v>0</v>
      </c>
      <c r="BN361">
        <v>0</v>
      </c>
      <c r="BO361" t="s">
        <v>3</v>
      </c>
      <c r="BP361">
        <v>0</v>
      </c>
      <c r="BQ361">
        <v>1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3</v>
      </c>
      <c r="BZ361">
        <v>70</v>
      </c>
      <c r="CA361">
        <v>10</v>
      </c>
      <c r="CB361" t="s">
        <v>3</v>
      </c>
      <c r="CE361">
        <v>0</v>
      </c>
      <c r="CF361">
        <v>0</v>
      </c>
      <c r="CG361">
        <v>0</v>
      </c>
      <c r="CM361">
        <v>0</v>
      </c>
      <c r="CN361" t="s">
        <v>3</v>
      </c>
      <c r="CO361">
        <v>0</v>
      </c>
      <c r="CP361">
        <f t="shared" si="356"/>
        <v>286.18</v>
      </c>
      <c r="CQ361">
        <f t="shared" si="357"/>
        <v>0</v>
      </c>
      <c r="CR361">
        <f t="shared" si="378"/>
        <v>78.180000000000007</v>
      </c>
      <c r="CS361">
        <f t="shared" si="358"/>
        <v>49.57</v>
      </c>
      <c r="CT361">
        <f t="shared" si="359"/>
        <v>208</v>
      </c>
      <c r="CU361">
        <f t="shared" si="360"/>
        <v>0</v>
      </c>
      <c r="CV361">
        <f t="shared" si="361"/>
        <v>0.37</v>
      </c>
      <c r="CW361">
        <f t="shared" si="362"/>
        <v>0</v>
      </c>
      <c r="CX361">
        <f t="shared" si="362"/>
        <v>0</v>
      </c>
      <c r="CY361">
        <f t="shared" si="363"/>
        <v>145.6</v>
      </c>
      <c r="CZ361">
        <f t="shared" si="364"/>
        <v>20.8</v>
      </c>
      <c r="DC361" t="s">
        <v>3</v>
      </c>
      <c r="DD361" t="s">
        <v>3</v>
      </c>
      <c r="DE361" t="s">
        <v>3</v>
      </c>
      <c r="DF361" t="s">
        <v>3</v>
      </c>
      <c r="DG361" t="s">
        <v>3</v>
      </c>
      <c r="DH361" t="s">
        <v>3</v>
      </c>
      <c r="DI361" t="s">
        <v>3</v>
      </c>
      <c r="DJ361" t="s">
        <v>3</v>
      </c>
      <c r="DK361" t="s">
        <v>3</v>
      </c>
      <c r="DL361" t="s">
        <v>3</v>
      </c>
      <c r="DM361" t="s">
        <v>3</v>
      </c>
      <c r="DN361">
        <v>0</v>
      </c>
      <c r="DO361">
        <v>0</v>
      </c>
      <c r="DP361">
        <v>1</v>
      </c>
      <c r="DQ361">
        <v>1</v>
      </c>
      <c r="DU361">
        <v>16987630</v>
      </c>
      <c r="DV361" t="s">
        <v>19</v>
      </c>
      <c r="DW361" t="s">
        <v>19</v>
      </c>
      <c r="DX361">
        <v>1</v>
      </c>
      <c r="DZ361" t="s">
        <v>3</v>
      </c>
      <c r="EA361" t="s">
        <v>3</v>
      </c>
      <c r="EB361" t="s">
        <v>3</v>
      </c>
      <c r="EC361" t="s">
        <v>3</v>
      </c>
      <c r="EE361">
        <v>1441815344</v>
      </c>
      <c r="EF361">
        <v>1</v>
      </c>
      <c r="EG361" t="s">
        <v>21</v>
      </c>
      <c r="EH361">
        <v>0</v>
      </c>
      <c r="EI361" t="s">
        <v>3</v>
      </c>
      <c r="EJ361">
        <v>4</v>
      </c>
      <c r="EK361">
        <v>0</v>
      </c>
      <c r="EL361" t="s">
        <v>22</v>
      </c>
      <c r="EM361" t="s">
        <v>23</v>
      </c>
      <c r="EO361" t="s">
        <v>3</v>
      </c>
      <c r="EQ361">
        <v>0</v>
      </c>
      <c r="ER361">
        <v>286.18</v>
      </c>
      <c r="ES361">
        <v>0</v>
      </c>
      <c r="ET361">
        <v>78.180000000000007</v>
      </c>
      <c r="EU361">
        <v>49.57</v>
      </c>
      <c r="EV361">
        <v>208</v>
      </c>
      <c r="EW361">
        <v>0.37</v>
      </c>
      <c r="EX361">
        <v>0</v>
      </c>
      <c r="EY361">
        <v>0</v>
      </c>
      <c r="FQ361">
        <v>0</v>
      </c>
      <c r="FR361">
        <f t="shared" si="365"/>
        <v>0</v>
      </c>
      <c r="FS361">
        <v>0</v>
      </c>
      <c r="FX361">
        <v>70</v>
      </c>
      <c r="FY361">
        <v>10</v>
      </c>
      <c r="GA361" t="s">
        <v>3</v>
      </c>
      <c r="GD361">
        <v>0</v>
      </c>
      <c r="GF361">
        <v>750831711</v>
      </c>
      <c r="GG361">
        <v>2</v>
      </c>
      <c r="GH361">
        <v>1</v>
      </c>
      <c r="GI361">
        <v>-2</v>
      </c>
      <c r="GJ361">
        <v>0</v>
      </c>
      <c r="GK361">
        <f>ROUND(R361*(R12)/100,2)</f>
        <v>53.54</v>
      </c>
      <c r="GL361">
        <f t="shared" si="366"/>
        <v>0</v>
      </c>
      <c r="GM361">
        <f t="shared" si="367"/>
        <v>506.12</v>
      </c>
      <c r="GN361">
        <f t="shared" si="368"/>
        <v>0</v>
      </c>
      <c r="GO361">
        <f t="shared" si="369"/>
        <v>0</v>
      </c>
      <c r="GP361">
        <f t="shared" si="370"/>
        <v>506.12</v>
      </c>
      <c r="GR361">
        <v>0</v>
      </c>
      <c r="GS361">
        <v>3</v>
      </c>
      <c r="GT361">
        <v>0</v>
      </c>
      <c r="GU361" t="s">
        <v>3</v>
      </c>
      <c r="GV361">
        <f t="shared" si="371"/>
        <v>0</v>
      </c>
      <c r="GW361">
        <v>1</v>
      </c>
      <c r="GX361">
        <f t="shared" si="372"/>
        <v>0</v>
      </c>
      <c r="HA361">
        <v>0</v>
      </c>
      <c r="HB361">
        <v>0</v>
      </c>
      <c r="HC361">
        <f t="shared" si="373"/>
        <v>0</v>
      </c>
      <c r="HE361" t="s">
        <v>3</v>
      </c>
      <c r="HF361" t="s">
        <v>3</v>
      </c>
      <c r="HM361" t="s">
        <v>3</v>
      </c>
      <c r="HN361" t="s">
        <v>3</v>
      </c>
      <c r="HO361" t="s">
        <v>3</v>
      </c>
      <c r="HP361" t="s">
        <v>3</v>
      </c>
      <c r="HQ361" t="s">
        <v>3</v>
      </c>
      <c r="IK361">
        <v>0</v>
      </c>
    </row>
    <row r="362" spans="1:245" x14ac:dyDescent="0.2">
      <c r="A362">
        <v>19</v>
      </c>
      <c r="B362">
        <v>1</v>
      </c>
      <c r="F362" t="s">
        <v>3</v>
      </c>
      <c r="G362" t="s">
        <v>291</v>
      </c>
      <c r="H362" t="s">
        <v>3</v>
      </c>
      <c r="AA362">
        <v>1</v>
      </c>
      <c r="IK362">
        <v>0</v>
      </c>
    </row>
    <row r="363" spans="1:245" x14ac:dyDescent="0.2">
      <c r="A363">
        <v>17</v>
      </c>
      <c r="B363">
        <v>1</v>
      </c>
      <c r="D363">
        <f>ROW(EtalonRes!A170)</f>
        <v>170</v>
      </c>
      <c r="E363" t="s">
        <v>3</v>
      </c>
      <c r="F363" t="s">
        <v>251</v>
      </c>
      <c r="G363" t="s">
        <v>281</v>
      </c>
      <c r="H363" t="s">
        <v>19</v>
      </c>
      <c r="I363">
        <v>1</v>
      </c>
      <c r="J363">
        <v>0</v>
      </c>
      <c r="K363">
        <v>1</v>
      </c>
      <c r="O363">
        <f t="shared" ref="O363:O369" si="379">ROUND(CP363,2)</f>
        <v>1962.36</v>
      </c>
      <c r="P363">
        <f t="shared" ref="P363:P369" si="380">ROUND(CQ363*I363,2)</f>
        <v>2.52</v>
      </c>
      <c r="Q363">
        <f t="shared" ref="Q363:Q369" si="381">ROUND(CR363*I363,2)</f>
        <v>781.8</v>
      </c>
      <c r="R363">
        <f t="shared" ref="R363:R369" si="382">ROUND(CS363*I363,2)</f>
        <v>495.72</v>
      </c>
      <c r="S363">
        <f t="shared" ref="S363:S369" si="383">ROUND(CT363*I363,2)</f>
        <v>1178.04</v>
      </c>
      <c r="T363">
        <f t="shared" ref="T363:T369" si="384">ROUND(CU363*I363,2)</f>
        <v>0</v>
      </c>
      <c r="U363">
        <f t="shared" ref="U363:U369" si="385">CV363*I363</f>
        <v>1.68</v>
      </c>
      <c r="V363">
        <f t="shared" ref="V363:V369" si="386">CW363*I363</f>
        <v>0</v>
      </c>
      <c r="W363">
        <f t="shared" ref="W363:W369" si="387">ROUND(CX363*I363,2)</f>
        <v>0</v>
      </c>
      <c r="X363">
        <f t="shared" ref="X363:Y369" si="388">ROUND(CY363,2)</f>
        <v>824.63</v>
      </c>
      <c r="Y363">
        <f t="shared" si="388"/>
        <v>117.8</v>
      </c>
      <c r="AA363">
        <v>-1</v>
      </c>
      <c r="AB363">
        <f t="shared" ref="AB363:AB369" si="389">ROUND((AC363+AD363+AF363),6)</f>
        <v>1962.36</v>
      </c>
      <c r="AC363">
        <f>ROUND(((ES363*4)),6)</f>
        <v>2.52</v>
      </c>
      <c r="AD363">
        <f>ROUND(((((ET363*4))-((EU363*4)))+AE363),6)</f>
        <v>781.8</v>
      </c>
      <c r="AE363">
        <f>ROUND(((EU363*4)),6)</f>
        <v>495.72</v>
      </c>
      <c r="AF363">
        <f>ROUND(((EV363*4)),6)</f>
        <v>1178.04</v>
      </c>
      <c r="AG363">
        <f t="shared" ref="AG363:AG369" si="390">ROUND((AP363),6)</f>
        <v>0</v>
      </c>
      <c r="AH363">
        <f>((EW363*4))</f>
        <v>1.68</v>
      </c>
      <c r="AI363">
        <f>((EX363*4))</f>
        <v>0</v>
      </c>
      <c r="AJ363">
        <f t="shared" ref="AJ363:AJ369" si="391">(AS363)</f>
        <v>0</v>
      </c>
      <c r="AK363">
        <v>490.59</v>
      </c>
      <c r="AL363">
        <v>0.63</v>
      </c>
      <c r="AM363">
        <v>195.45</v>
      </c>
      <c r="AN363">
        <v>123.93</v>
      </c>
      <c r="AO363">
        <v>294.51</v>
      </c>
      <c r="AP363">
        <v>0</v>
      </c>
      <c r="AQ363">
        <v>0.42</v>
      </c>
      <c r="AR363">
        <v>0</v>
      </c>
      <c r="AS363">
        <v>0</v>
      </c>
      <c r="AT363">
        <v>70</v>
      </c>
      <c r="AU363">
        <v>10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1</v>
      </c>
      <c r="BD363" t="s">
        <v>3</v>
      </c>
      <c r="BE363" t="s">
        <v>3</v>
      </c>
      <c r="BF363" t="s">
        <v>3</v>
      </c>
      <c r="BG363" t="s">
        <v>3</v>
      </c>
      <c r="BH363">
        <v>0</v>
      </c>
      <c r="BI363">
        <v>4</v>
      </c>
      <c r="BJ363" t="s">
        <v>253</v>
      </c>
      <c r="BM363">
        <v>0</v>
      </c>
      <c r="BN363">
        <v>0</v>
      </c>
      <c r="BO363" t="s">
        <v>3</v>
      </c>
      <c r="BP363">
        <v>0</v>
      </c>
      <c r="BQ363">
        <v>1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3</v>
      </c>
      <c r="BZ363">
        <v>70</v>
      </c>
      <c r="CA363">
        <v>10</v>
      </c>
      <c r="CB363" t="s">
        <v>3</v>
      </c>
      <c r="CE363">
        <v>0</v>
      </c>
      <c r="CF363">
        <v>0</v>
      </c>
      <c r="CG363">
        <v>0</v>
      </c>
      <c r="CM363">
        <v>0</v>
      </c>
      <c r="CN363" t="s">
        <v>3</v>
      </c>
      <c r="CO363">
        <v>0</v>
      </c>
      <c r="CP363">
        <f t="shared" ref="CP363:CP369" si="392">(P363+Q363+S363)</f>
        <v>1962.36</v>
      </c>
      <c r="CQ363">
        <f t="shared" ref="CQ363:CQ369" si="393">(AC363*BC363*AW363)</f>
        <v>2.52</v>
      </c>
      <c r="CR363">
        <f>(((((ET363*4))*BB363-((EU363*4))*BS363)+AE363*BS363)*AV363)</f>
        <v>781.8</v>
      </c>
      <c r="CS363">
        <f t="shared" ref="CS363:CS369" si="394">(AE363*BS363*AV363)</f>
        <v>495.72</v>
      </c>
      <c r="CT363">
        <f t="shared" ref="CT363:CT369" si="395">(AF363*BA363*AV363)</f>
        <v>1178.04</v>
      </c>
      <c r="CU363">
        <f t="shared" ref="CU363:CU369" si="396">AG363</f>
        <v>0</v>
      </c>
      <c r="CV363">
        <f t="shared" ref="CV363:CV369" si="397">(AH363*AV363)</f>
        <v>1.68</v>
      </c>
      <c r="CW363">
        <f t="shared" ref="CW363:CX369" si="398">AI363</f>
        <v>0</v>
      </c>
      <c r="CX363">
        <f t="shared" si="398"/>
        <v>0</v>
      </c>
      <c r="CY363">
        <f t="shared" ref="CY363:CY369" si="399">((S363*BZ363)/100)</f>
        <v>824.62800000000004</v>
      </c>
      <c r="CZ363">
        <f t="shared" ref="CZ363:CZ369" si="400">((S363*CA363)/100)</f>
        <v>117.804</v>
      </c>
      <c r="DC363" t="s">
        <v>3</v>
      </c>
      <c r="DD363" t="s">
        <v>106</v>
      </c>
      <c r="DE363" t="s">
        <v>106</v>
      </c>
      <c r="DF363" t="s">
        <v>106</v>
      </c>
      <c r="DG363" t="s">
        <v>106</v>
      </c>
      <c r="DH363" t="s">
        <v>3</v>
      </c>
      <c r="DI363" t="s">
        <v>106</v>
      </c>
      <c r="DJ363" t="s">
        <v>106</v>
      </c>
      <c r="DK363" t="s">
        <v>3</v>
      </c>
      <c r="DL363" t="s">
        <v>3</v>
      </c>
      <c r="DM363" t="s">
        <v>3</v>
      </c>
      <c r="DN363">
        <v>0</v>
      </c>
      <c r="DO363">
        <v>0</v>
      </c>
      <c r="DP363">
        <v>1</v>
      </c>
      <c r="DQ363">
        <v>1</v>
      </c>
      <c r="DU363">
        <v>16987630</v>
      </c>
      <c r="DV363" t="s">
        <v>19</v>
      </c>
      <c r="DW363" t="s">
        <v>19</v>
      </c>
      <c r="DX363">
        <v>1</v>
      </c>
      <c r="DZ363" t="s">
        <v>3</v>
      </c>
      <c r="EA363" t="s">
        <v>3</v>
      </c>
      <c r="EB363" t="s">
        <v>3</v>
      </c>
      <c r="EC363" t="s">
        <v>3</v>
      </c>
      <c r="EE363">
        <v>1441815344</v>
      </c>
      <c r="EF363">
        <v>1</v>
      </c>
      <c r="EG363" t="s">
        <v>21</v>
      </c>
      <c r="EH363">
        <v>0</v>
      </c>
      <c r="EI363" t="s">
        <v>3</v>
      </c>
      <c r="EJ363">
        <v>4</v>
      </c>
      <c r="EK363">
        <v>0</v>
      </c>
      <c r="EL363" t="s">
        <v>22</v>
      </c>
      <c r="EM363" t="s">
        <v>23</v>
      </c>
      <c r="EO363" t="s">
        <v>3</v>
      </c>
      <c r="EQ363">
        <v>1311744</v>
      </c>
      <c r="ER363">
        <v>490.59</v>
      </c>
      <c r="ES363">
        <v>0.63</v>
      </c>
      <c r="ET363">
        <v>195.45</v>
      </c>
      <c r="EU363">
        <v>123.93</v>
      </c>
      <c r="EV363">
        <v>294.51</v>
      </c>
      <c r="EW363">
        <v>0.42</v>
      </c>
      <c r="EX363">
        <v>0</v>
      </c>
      <c r="EY363">
        <v>0</v>
      </c>
      <c r="FQ363">
        <v>0</v>
      </c>
      <c r="FR363">
        <f t="shared" ref="FR363:FR369" si="401">ROUND(IF(BI363=3,GM363,0),2)</f>
        <v>0</v>
      </c>
      <c r="FS363">
        <v>0</v>
      </c>
      <c r="FX363">
        <v>70</v>
      </c>
      <c r="FY363">
        <v>10</v>
      </c>
      <c r="GA363" t="s">
        <v>3</v>
      </c>
      <c r="GD363">
        <v>0</v>
      </c>
      <c r="GF363">
        <v>1883121580</v>
      </c>
      <c r="GG363">
        <v>2</v>
      </c>
      <c r="GH363">
        <v>1</v>
      </c>
      <c r="GI363">
        <v>-2</v>
      </c>
      <c r="GJ363">
        <v>0</v>
      </c>
      <c r="GK363">
        <f>ROUND(R363*(R12)/100,2)</f>
        <v>535.38</v>
      </c>
      <c r="GL363">
        <f t="shared" ref="GL363:GL369" si="402">ROUND(IF(AND(BH363=3,BI363=3,FS363&lt;&gt;0),P363,0),2)</f>
        <v>0</v>
      </c>
      <c r="GM363">
        <f t="shared" ref="GM363:GM369" si="403">ROUND(O363+X363+Y363+GK363,2)+GX363</f>
        <v>3440.17</v>
      </c>
      <c r="GN363">
        <f t="shared" ref="GN363:GN369" si="404">IF(OR(BI363=0,BI363=1),GM363-GX363,0)</f>
        <v>0</v>
      </c>
      <c r="GO363">
        <f t="shared" ref="GO363:GO369" si="405">IF(BI363=2,GM363-GX363,0)</f>
        <v>0</v>
      </c>
      <c r="GP363">
        <f t="shared" ref="GP363:GP369" si="406">IF(BI363=4,GM363-GX363,0)</f>
        <v>3440.17</v>
      </c>
      <c r="GR363">
        <v>0</v>
      </c>
      <c r="GS363">
        <v>3</v>
      </c>
      <c r="GT363">
        <v>0</v>
      </c>
      <c r="GU363" t="s">
        <v>3</v>
      </c>
      <c r="GV363">
        <f t="shared" ref="GV363:GV369" si="407">ROUND((GT363),6)</f>
        <v>0</v>
      </c>
      <c r="GW363">
        <v>1</v>
      </c>
      <c r="GX363">
        <f t="shared" ref="GX363:GX369" si="408">ROUND(HC363*I363,2)</f>
        <v>0</v>
      </c>
      <c r="HA363">
        <v>0</v>
      </c>
      <c r="HB363">
        <v>0</v>
      </c>
      <c r="HC363">
        <f t="shared" ref="HC363:HC369" si="409">GV363*GW363</f>
        <v>0</v>
      </c>
      <c r="HE363" t="s">
        <v>3</v>
      </c>
      <c r="HF363" t="s">
        <v>3</v>
      </c>
      <c r="HM363" t="s">
        <v>3</v>
      </c>
      <c r="HN363" t="s">
        <v>3</v>
      </c>
      <c r="HO363" t="s">
        <v>3</v>
      </c>
      <c r="HP363" t="s">
        <v>3</v>
      </c>
      <c r="HQ363" t="s">
        <v>3</v>
      </c>
      <c r="IK363">
        <v>0</v>
      </c>
    </row>
    <row r="364" spans="1:245" x14ac:dyDescent="0.2">
      <c r="A364">
        <v>17</v>
      </c>
      <c r="B364">
        <v>1</v>
      </c>
      <c r="D364">
        <f>ROW(EtalonRes!A171)</f>
        <v>171</v>
      </c>
      <c r="E364" t="s">
        <v>292</v>
      </c>
      <c r="F364" t="s">
        <v>43</v>
      </c>
      <c r="G364" t="s">
        <v>283</v>
      </c>
      <c r="H364" t="s">
        <v>40</v>
      </c>
      <c r="I364">
        <f>ROUND(2/10,9)</f>
        <v>0.2</v>
      </c>
      <c r="J364">
        <v>0</v>
      </c>
      <c r="K364">
        <f>ROUND(2/10,9)</f>
        <v>0.2</v>
      </c>
      <c r="O364">
        <f t="shared" si="379"/>
        <v>55.57</v>
      </c>
      <c r="P364">
        <f t="shared" si="380"/>
        <v>0</v>
      </c>
      <c r="Q364">
        <f t="shared" si="381"/>
        <v>0</v>
      </c>
      <c r="R364">
        <f t="shared" si="382"/>
        <v>0</v>
      </c>
      <c r="S364">
        <f t="shared" si="383"/>
        <v>55.57</v>
      </c>
      <c r="T364">
        <f t="shared" si="384"/>
        <v>0</v>
      </c>
      <c r="U364">
        <f t="shared" si="385"/>
        <v>9.0000000000000011E-2</v>
      </c>
      <c r="V364">
        <f t="shared" si="386"/>
        <v>0</v>
      </c>
      <c r="W364">
        <f t="shared" si="387"/>
        <v>0</v>
      </c>
      <c r="X364">
        <f t="shared" si="388"/>
        <v>38.9</v>
      </c>
      <c r="Y364">
        <f t="shared" si="388"/>
        <v>5.56</v>
      </c>
      <c r="AA364">
        <v>1470492014</v>
      </c>
      <c r="AB364">
        <f t="shared" si="389"/>
        <v>277.87</v>
      </c>
      <c r="AC364">
        <f t="shared" ref="AC364:AC369" si="410">ROUND((ES364),6)</f>
        <v>0</v>
      </c>
      <c r="AD364">
        <f t="shared" ref="AD364:AD369" si="411">ROUND((((ET364)-(EU364))+AE364),6)</f>
        <v>0</v>
      </c>
      <c r="AE364">
        <f t="shared" ref="AE364:AF369" si="412">ROUND((EU364),6)</f>
        <v>0</v>
      </c>
      <c r="AF364">
        <f t="shared" si="412"/>
        <v>277.87</v>
      </c>
      <c r="AG364">
        <f t="shared" si="390"/>
        <v>0</v>
      </c>
      <c r="AH364">
        <f t="shared" ref="AH364:AI369" si="413">(EW364)</f>
        <v>0.45</v>
      </c>
      <c r="AI364">
        <f t="shared" si="413"/>
        <v>0</v>
      </c>
      <c r="AJ364">
        <f t="shared" si="391"/>
        <v>0</v>
      </c>
      <c r="AK364">
        <v>277.87</v>
      </c>
      <c r="AL364">
        <v>0</v>
      </c>
      <c r="AM364">
        <v>0</v>
      </c>
      <c r="AN364">
        <v>0</v>
      </c>
      <c r="AO364">
        <v>277.87</v>
      </c>
      <c r="AP364">
        <v>0</v>
      </c>
      <c r="AQ364">
        <v>0.45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45</v>
      </c>
      <c r="BM364">
        <v>0</v>
      </c>
      <c r="BN364">
        <v>0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B364" t="s">
        <v>3</v>
      </c>
      <c r="CE364">
        <v>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 t="shared" si="392"/>
        <v>55.57</v>
      </c>
      <c r="CQ364">
        <f t="shared" si="393"/>
        <v>0</v>
      </c>
      <c r="CR364">
        <f t="shared" ref="CR364:CR369" si="414">((((ET364)*BB364-(EU364)*BS364)+AE364*BS364)*AV364)</f>
        <v>0</v>
      </c>
      <c r="CS364">
        <f t="shared" si="394"/>
        <v>0</v>
      </c>
      <c r="CT364">
        <f t="shared" si="395"/>
        <v>277.87</v>
      </c>
      <c r="CU364">
        <f t="shared" si="396"/>
        <v>0</v>
      </c>
      <c r="CV364">
        <f t="shared" si="397"/>
        <v>0.45</v>
      </c>
      <c r="CW364">
        <f t="shared" si="398"/>
        <v>0</v>
      </c>
      <c r="CX364">
        <f t="shared" si="398"/>
        <v>0</v>
      </c>
      <c r="CY364">
        <f t="shared" si="399"/>
        <v>38.899000000000001</v>
      </c>
      <c r="CZ364">
        <f t="shared" si="400"/>
        <v>5.5570000000000004</v>
      </c>
      <c r="DC364" t="s">
        <v>3</v>
      </c>
      <c r="DD364" t="s">
        <v>3</v>
      </c>
      <c r="DE364" t="s">
        <v>3</v>
      </c>
      <c r="DF364" t="s">
        <v>3</v>
      </c>
      <c r="DG364" t="s">
        <v>3</v>
      </c>
      <c r="DH364" t="s">
        <v>3</v>
      </c>
      <c r="DI364" t="s">
        <v>3</v>
      </c>
      <c r="DJ364" t="s">
        <v>3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16987630</v>
      </c>
      <c r="DV364" t="s">
        <v>40</v>
      </c>
      <c r="DW364" t="s">
        <v>40</v>
      </c>
      <c r="DX364">
        <v>10</v>
      </c>
      <c r="DZ364" t="s">
        <v>3</v>
      </c>
      <c r="EA364" t="s">
        <v>3</v>
      </c>
      <c r="EB364" t="s">
        <v>3</v>
      </c>
      <c r="EC364" t="s">
        <v>3</v>
      </c>
      <c r="EE364">
        <v>1441815344</v>
      </c>
      <c r="EF364">
        <v>1</v>
      </c>
      <c r="EG364" t="s">
        <v>21</v>
      </c>
      <c r="EH364">
        <v>0</v>
      </c>
      <c r="EI364" t="s">
        <v>3</v>
      </c>
      <c r="EJ364">
        <v>4</v>
      </c>
      <c r="EK364">
        <v>0</v>
      </c>
      <c r="EL364" t="s">
        <v>22</v>
      </c>
      <c r="EM364" t="s">
        <v>23</v>
      </c>
      <c r="EO364" t="s">
        <v>3</v>
      </c>
      <c r="EQ364">
        <v>0</v>
      </c>
      <c r="ER364">
        <v>277.87</v>
      </c>
      <c r="ES364">
        <v>0</v>
      </c>
      <c r="ET364">
        <v>0</v>
      </c>
      <c r="EU364">
        <v>0</v>
      </c>
      <c r="EV364">
        <v>277.87</v>
      </c>
      <c r="EW364">
        <v>0.45</v>
      </c>
      <c r="EX364">
        <v>0</v>
      </c>
      <c r="EY364">
        <v>0</v>
      </c>
      <c r="FQ364">
        <v>0</v>
      </c>
      <c r="FR364">
        <f t="shared" si="401"/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-217590194</v>
      </c>
      <c r="GG364">
        <v>2</v>
      </c>
      <c r="GH364">
        <v>1</v>
      </c>
      <c r="GI364">
        <v>-2</v>
      </c>
      <c r="GJ364">
        <v>0</v>
      </c>
      <c r="GK364">
        <f>ROUND(R364*(R12)/100,2)</f>
        <v>0</v>
      </c>
      <c r="GL364">
        <f t="shared" si="402"/>
        <v>0</v>
      </c>
      <c r="GM364">
        <f t="shared" si="403"/>
        <v>100.03</v>
      </c>
      <c r="GN364">
        <f t="shared" si="404"/>
        <v>0</v>
      </c>
      <c r="GO364">
        <f t="shared" si="405"/>
        <v>0</v>
      </c>
      <c r="GP364">
        <f t="shared" si="406"/>
        <v>100.03</v>
      </c>
      <c r="GR364">
        <v>0</v>
      </c>
      <c r="GS364">
        <v>3</v>
      </c>
      <c r="GT364">
        <v>0</v>
      </c>
      <c r="GU364" t="s">
        <v>3</v>
      </c>
      <c r="GV364">
        <f t="shared" si="407"/>
        <v>0</v>
      </c>
      <c r="GW364">
        <v>1</v>
      </c>
      <c r="GX364">
        <f t="shared" si="408"/>
        <v>0</v>
      </c>
      <c r="HA364">
        <v>0</v>
      </c>
      <c r="HB364">
        <v>0</v>
      </c>
      <c r="HC364">
        <f t="shared" si="409"/>
        <v>0</v>
      </c>
      <c r="HE364" t="s">
        <v>3</v>
      </c>
      <c r="HF364" t="s">
        <v>3</v>
      </c>
      <c r="HM364" t="s">
        <v>3</v>
      </c>
      <c r="HN364" t="s">
        <v>3</v>
      </c>
      <c r="HO364" t="s">
        <v>3</v>
      </c>
      <c r="HP364" t="s">
        <v>3</v>
      </c>
      <c r="HQ364" t="s">
        <v>3</v>
      </c>
      <c r="IK364">
        <v>0</v>
      </c>
    </row>
    <row r="365" spans="1:245" x14ac:dyDescent="0.2">
      <c r="A365">
        <v>17</v>
      </c>
      <c r="B365">
        <v>1</v>
      </c>
      <c r="D365">
        <f>ROW(EtalonRes!A173)</f>
        <v>173</v>
      </c>
      <c r="E365" t="s">
        <v>293</v>
      </c>
      <c r="F365" t="s">
        <v>149</v>
      </c>
      <c r="G365" t="s">
        <v>257</v>
      </c>
      <c r="H365" t="s">
        <v>19</v>
      </c>
      <c r="I365">
        <v>1</v>
      </c>
      <c r="J365">
        <v>0</v>
      </c>
      <c r="K365">
        <v>1</v>
      </c>
      <c r="O365">
        <f t="shared" si="379"/>
        <v>79.010000000000005</v>
      </c>
      <c r="P365">
        <f t="shared" si="380"/>
        <v>0.31</v>
      </c>
      <c r="Q365">
        <f t="shared" si="381"/>
        <v>0</v>
      </c>
      <c r="R365">
        <f t="shared" si="382"/>
        <v>0</v>
      </c>
      <c r="S365">
        <f t="shared" si="383"/>
        <v>78.7</v>
      </c>
      <c r="T365">
        <f t="shared" si="384"/>
        <v>0</v>
      </c>
      <c r="U365">
        <f t="shared" si="385"/>
        <v>0.14000000000000001</v>
      </c>
      <c r="V365">
        <f t="shared" si="386"/>
        <v>0</v>
      </c>
      <c r="W365">
        <f t="shared" si="387"/>
        <v>0</v>
      </c>
      <c r="X365">
        <f t="shared" si="388"/>
        <v>55.09</v>
      </c>
      <c r="Y365">
        <f t="shared" si="388"/>
        <v>7.87</v>
      </c>
      <c r="AA365">
        <v>1470492014</v>
      </c>
      <c r="AB365">
        <f t="shared" si="389"/>
        <v>79.010000000000005</v>
      </c>
      <c r="AC365">
        <f t="shared" si="410"/>
        <v>0.31</v>
      </c>
      <c r="AD365">
        <f t="shared" si="411"/>
        <v>0</v>
      </c>
      <c r="AE365">
        <f t="shared" si="412"/>
        <v>0</v>
      </c>
      <c r="AF365">
        <f t="shared" si="412"/>
        <v>78.7</v>
      </c>
      <c r="AG365">
        <f t="shared" si="390"/>
        <v>0</v>
      </c>
      <c r="AH365">
        <f t="shared" si="413"/>
        <v>0.14000000000000001</v>
      </c>
      <c r="AI365">
        <f t="shared" si="413"/>
        <v>0</v>
      </c>
      <c r="AJ365">
        <f t="shared" si="391"/>
        <v>0</v>
      </c>
      <c r="AK365">
        <v>79.010000000000005</v>
      </c>
      <c r="AL365">
        <v>0.31</v>
      </c>
      <c r="AM365">
        <v>0</v>
      </c>
      <c r="AN365">
        <v>0</v>
      </c>
      <c r="AO365">
        <v>78.7</v>
      </c>
      <c r="AP365">
        <v>0</v>
      </c>
      <c r="AQ365">
        <v>0.14000000000000001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151</v>
      </c>
      <c r="BM365">
        <v>0</v>
      </c>
      <c r="BN365">
        <v>0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B365" t="s">
        <v>3</v>
      </c>
      <c r="CE365">
        <v>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 t="shared" si="392"/>
        <v>79.010000000000005</v>
      </c>
      <c r="CQ365">
        <f t="shared" si="393"/>
        <v>0.31</v>
      </c>
      <c r="CR365">
        <f t="shared" si="414"/>
        <v>0</v>
      </c>
      <c r="CS365">
        <f t="shared" si="394"/>
        <v>0</v>
      </c>
      <c r="CT365">
        <f t="shared" si="395"/>
        <v>78.7</v>
      </c>
      <c r="CU365">
        <f t="shared" si="396"/>
        <v>0</v>
      </c>
      <c r="CV365">
        <f t="shared" si="397"/>
        <v>0.14000000000000001</v>
      </c>
      <c r="CW365">
        <f t="shared" si="398"/>
        <v>0</v>
      </c>
      <c r="CX365">
        <f t="shared" si="398"/>
        <v>0</v>
      </c>
      <c r="CY365">
        <f t="shared" si="399"/>
        <v>55.09</v>
      </c>
      <c r="CZ365">
        <f t="shared" si="400"/>
        <v>7.87</v>
      </c>
      <c r="DC365" t="s">
        <v>3</v>
      </c>
      <c r="DD365" t="s">
        <v>3</v>
      </c>
      <c r="DE365" t="s">
        <v>3</v>
      </c>
      <c r="DF365" t="s">
        <v>3</v>
      </c>
      <c r="DG365" t="s">
        <v>3</v>
      </c>
      <c r="DH365" t="s">
        <v>3</v>
      </c>
      <c r="DI365" t="s">
        <v>3</v>
      </c>
      <c r="DJ365" t="s">
        <v>3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16987630</v>
      </c>
      <c r="DV365" t="s">
        <v>19</v>
      </c>
      <c r="DW365" t="s">
        <v>19</v>
      </c>
      <c r="DX365">
        <v>1</v>
      </c>
      <c r="DZ365" t="s">
        <v>3</v>
      </c>
      <c r="EA365" t="s">
        <v>3</v>
      </c>
      <c r="EB365" t="s">
        <v>3</v>
      </c>
      <c r="EC365" t="s">
        <v>3</v>
      </c>
      <c r="EE365">
        <v>1441815344</v>
      </c>
      <c r="EF365">
        <v>1</v>
      </c>
      <c r="EG365" t="s">
        <v>21</v>
      </c>
      <c r="EH365">
        <v>0</v>
      </c>
      <c r="EI365" t="s">
        <v>3</v>
      </c>
      <c r="EJ365">
        <v>4</v>
      </c>
      <c r="EK365">
        <v>0</v>
      </c>
      <c r="EL365" t="s">
        <v>22</v>
      </c>
      <c r="EM365" t="s">
        <v>23</v>
      </c>
      <c r="EO365" t="s">
        <v>3</v>
      </c>
      <c r="EQ365">
        <v>0</v>
      </c>
      <c r="ER365">
        <v>79.010000000000005</v>
      </c>
      <c r="ES365">
        <v>0.31</v>
      </c>
      <c r="ET365">
        <v>0</v>
      </c>
      <c r="EU365">
        <v>0</v>
      </c>
      <c r="EV365">
        <v>78.7</v>
      </c>
      <c r="EW365">
        <v>0.14000000000000001</v>
      </c>
      <c r="EX365">
        <v>0</v>
      </c>
      <c r="EY365">
        <v>0</v>
      </c>
      <c r="FQ365">
        <v>0</v>
      </c>
      <c r="FR365">
        <f t="shared" si="401"/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-345555585</v>
      </c>
      <c r="GG365">
        <v>2</v>
      </c>
      <c r="GH365">
        <v>1</v>
      </c>
      <c r="GI365">
        <v>-2</v>
      </c>
      <c r="GJ365">
        <v>0</v>
      </c>
      <c r="GK365">
        <f>ROUND(R365*(R12)/100,2)</f>
        <v>0</v>
      </c>
      <c r="GL365">
        <f t="shared" si="402"/>
        <v>0</v>
      </c>
      <c r="GM365">
        <f t="shared" si="403"/>
        <v>141.97</v>
      </c>
      <c r="GN365">
        <f t="shared" si="404"/>
        <v>0</v>
      </c>
      <c r="GO365">
        <f t="shared" si="405"/>
        <v>0</v>
      </c>
      <c r="GP365">
        <f t="shared" si="406"/>
        <v>141.97</v>
      </c>
      <c r="GR365">
        <v>0</v>
      </c>
      <c r="GS365">
        <v>3</v>
      </c>
      <c r="GT365">
        <v>0</v>
      </c>
      <c r="GU365" t="s">
        <v>3</v>
      </c>
      <c r="GV365">
        <f t="shared" si="407"/>
        <v>0</v>
      </c>
      <c r="GW365">
        <v>1</v>
      </c>
      <c r="GX365">
        <f t="shared" si="408"/>
        <v>0</v>
      </c>
      <c r="HA365">
        <v>0</v>
      </c>
      <c r="HB365">
        <v>0</v>
      </c>
      <c r="HC365">
        <f t="shared" si="409"/>
        <v>0</v>
      </c>
      <c r="HE365" t="s">
        <v>3</v>
      </c>
      <c r="HF365" t="s">
        <v>3</v>
      </c>
      <c r="HM365" t="s">
        <v>3</v>
      </c>
      <c r="HN365" t="s">
        <v>3</v>
      </c>
      <c r="HO365" t="s">
        <v>3</v>
      </c>
      <c r="HP365" t="s">
        <v>3</v>
      </c>
      <c r="HQ365" t="s">
        <v>3</v>
      </c>
      <c r="IK365">
        <v>0</v>
      </c>
    </row>
    <row r="366" spans="1:245" x14ac:dyDescent="0.2">
      <c r="A366">
        <v>17</v>
      </c>
      <c r="B366">
        <v>1</v>
      </c>
      <c r="D366">
        <f>ROW(EtalonRes!A176)</f>
        <v>176</v>
      </c>
      <c r="E366" t="s">
        <v>294</v>
      </c>
      <c r="F366" t="s">
        <v>231</v>
      </c>
      <c r="G366" t="s">
        <v>286</v>
      </c>
      <c r="H366" t="s">
        <v>40</v>
      </c>
      <c r="I366">
        <f>ROUND(1/10,9)</f>
        <v>0.1</v>
      </c>
      <c r="J366">
        <v>0</v>
      </c>
      <c r="K366">
        <f>ROUND(1/10,9)</f>
        <v>0.1</v>
      </c>
      <c r="O366">
        <f t="shared" si="379"/>
        <v>202.42</v>
      </c>
      <c r="P366">
        <f t="shared" si="380"/>
        <v>0.04</v>
      </c>
      <c r="Q366">
        <f t="shared" si="381"/>
        <v>0</v>
      </c>
      <c r="R366">
        <f t="shared" si="382"/>
        <v>0</v>
      </c>
      <c r="S366">
        <f t="shared" si="383"/>
        <v>202.38</v>
      </c>
      <c r="T366">
        <f t="shared" si="384"/>
        <v>0</v>
      </c>
      <c r="U366">
        <f t="shared" si="385"/>
        <v>0.36000000000000004</v>
      </c>
      <c r="V366">
        <f t="shared" si="386"/>
        <v>0</v>
      </c>
      <c r="W366">
        <f t="shared" si="387"/>
        <v>0</v>
      </c>
      <c r="X366">
        <f t="shared" si="388"/>
        <v>141.66999999999999</v>
      </c>
      <c r="Y366">
        <f t="shared" si="388"/>
        <v>20.239999999999998</v>
      </c>
      <c r="AA366">
        <v>1470492014</v>
      </c>
      <c r="AB366">
        <f t="shared" si="389"/>
        <v>2024.19</v>
      </c>
      <c r="AC366">
        <f t="shared" si="410"/>
        <v>0.38</v>
      </c>
      <c r="AD366">
        <f t="shared" si="411"/>
        <v>0</v>
      </c>
      <c r="AE366">
        <f t="shared" si="412"/>
        <v>0</v>
      </c>
      <c r="AF366">
        <f t="shared" si="412"/>
        <v>2023.81</v>
      </c>
      <c r="AG366">
        <f t="shared" si="390"/>
        <v>0</v>
      </c>
      <c r="AH366">
        <f t="shared" si="413"/>
        <v>3.6</v>
      </c>
      <c r="AI366">
        <f t="shared" si="413"/>
        <v>0</v>
      </c>
      <c r="AJ366">
        <f t="shared" si="391"/>
        <v>0</v>
      </c>
      <c r="AK366">
        <v>2024.19</v>
      </c>
      <c r="AL366">
        <v>0.38</v>
      </c>
      <c r="AM366">
        <v>0</v>
      </c>
      <c r="AN366">
        <v>0</v>
      </c>
      <c r="AO366">
        <v>2023.81</v>
      </c>
      <c r="AP366">
        <v>0</v>
      </c>
      <c r="AQ366">
        <v>3.6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233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si="392"/>
        <v>202.42</v>
      </c>
      <c r="CQ366">
        <f t="shared" si="393"/>
        <v>0.38</v>
      </c>
      <c r="CR366">
        <f t="shared" si="414"/>
        <v>0</v>
      </c>
      <c r="CS366">
        <f t="shared" si="394"/>
        <v>0</v>
      </c>
      <c r="CT366">
        <f t="shared" si="395"/>
        <v>2023.81</v>
      </c>
      <c r="CU366">
        <f t="shared" si="396"/>
        <v>0</v>
      </c>
      <c r="CV366">
        <f t="shared" si="397"/>
        <v>3.6</v>
      </c>
      <c r="CW366">
        <f t="shared" si="398"/>
        <v>0</v>
      </c>
      <c r="CX366">
        <f t="shared" si="398"/>
        <v>0</v>
      </c>
      <c r="CY366">
        <f t="shared" si="399"/>
        <v>141.666</v>
      </c>
      <c r="CZ366">
        <f t="shared" si="400"/>
        <v>20.238</v>
      </c>
      <c r="DC366" t="s">
        <v>3</v>
      </c>
      <c r="DD366" t="s">
        <v>3</v>
      </c>
      <c r="DE366" t="s">
        <v>3</v>
      </c>
      <c r="DF366" t="s">
        <v>3</v>
      </c>
      <c r="DG366" t="s">
        <v>3</v>
      </c>
      <c r="DH366" t="s">
        <v>3</v>
      </c>
      <c r="DI366" t="s">
        <v>3</v>
      </c>
      <c r="DJ366" t="s">
        <v>3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16987630</v>
      </c>
      <c r="DV366" t="s">
        <v>40</v>
      </c>
      <c r="DW366" t="s">
        <v>40</v>
      </c>
      <c r="DX366">
        <v>10</v>
      </c>
      <c r="DZ366" t="s">
        <v>3</v>
      </c>
      <c r="EA366" t="s">
        <v>3</v>
      </c>
      <c r="EB366" t="s">
        <v>3</v>
      </c>
      <c r="EC366" t="s">
        <v>3</v>
      </c>
      <c r="EE366">
        <v>1441815344</v>
      </c>
      <c r="EF366">
        <v>1</v>
      </c>
      <c r="EG366" t="s">
        <v>21</v>
      </c>
      <c r="EH366">
        <v>0</v>
      </c>
      <c r="EI366" t="s">
        <v>3</v>
      </c>
      <c r="EJ366">
        <v>4</v>
      </c>
      <c r="EK366">
        <v>0</v>
      </c>
      <c r="EL366" t="s">
        <v>22</v>
      </c>
      <c r="EM366" t="s">
        <v>23</v>
      </c>
      <c r="EO366" t="s">
        <v>3</v>
      </c>
      <c r="EQ366">
        <v>0</v>
      </c>
      <c r="ER366">
        <v>2024.19</v>
      </c>
      <c r="ES366">
        <v>0.38</v>
      </c>
      <c r="ET366">
        <v>0</v>
      </c>
      <c r="EU366">
        <v>0</v>
      </c>
      <c r="EV366">
        <v>2023.81</v>
      </c>
      <c r="EW366">
        <v>3.6</v>
      </c>
      <c r="EX366">
        <v>0</v>
      </c>
      <c r="EY366">
        <v>0</v>
      </c>
      <c r="FQ366">
        <v>0</v>
      </c>
      <c r="FR366">
        <f t="shared" si="401"/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-209622670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si="402"/>
        <v>0</v>
      </c>
      <c r="GM366">
        <f t="shared" si="403"/>
        <v>364.33</v>
      </c>
      <c r="GN366">
        <f t="shared" si="404"/>
        <v>0</v>
      </c>
      <c r="GO366">
        <f t="shared" si="405"/>
        <v>0</v>
      </c>
      <c r="GP366">
        <f t="shared" si="406"/>
        <v>364.33</v>
      </c>
      <c r="GR366">
        <v>0</v>
      </c>
      <c r="GS366">
        <v>3</v>
      </c>
      <c r="GT366">
        <v>0</v>
      </c>
      <c r="GU366" t="s">
        <v>3</v>
      </c>
      <c r="GV366">
        <f t="shared" si="407"/>
        <v>0</v>
      </c>
      <c r="GW366">
        <v>1</v>
      </c>
      <c r="GX366">
        <f t="shared" si="408"/>
        <v>0</v>
      </c>
      <c r="HA366">
        <v>0</v>
      </c>
      <c r="HB366">
        <v>0</v>
      </c>
      <c r="HC366">
        <f t="shared" si="409"/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18</v>
      </c>
      <c r="B367">
        <v>1</v>
      </c>
      <c r="E367" t="s">
        <v>295</v>
      </c>
      <c r="F367" t="s">
        <v>235</v>
      </c>
      <c r="G367" t="s">
        <v>236</v>
      </c>
      <c r="H367" t="s">
        <v>19</v>
      </c>
      <c r="I367">
        <f>I366*J367</f>
        <v>1</v>
      </c>
      <c r="J367">
        <v>10</v>
      </c>
      <c r="K367">
        <v>10</v>
      </c>
      <c r="O367">
        <f t="shared" si="379"/>
        <v>207.47</v>
      </c>
      <c r="P367">
        <f t="shared" si="380"/>
        <v>207.47</v>
      </c>
      <c r="Q367">
        <f t="shared" si="381"/>
        <v>0</v>
      </c>
      <c r="R367">
        <f t="shared" si="382"/>
        <v>0</v>
      </c>
      <c r="S367">
        <f t="shared" si="383"/>
        <v>0</v>
      </c>
      <c r="T367">
        <f t="shared" si="384"/>
        <v>0</v>
      </c>
      <c r="U367">
        <f t="shared" si="385"/>
        <v>0</v>
      </c>
      <c r="V367">
        <f t="shared" si="386"/>
        <v>0</v>
      </c>
      <c r="W367">
        <f t="shared" si="387"/>
        <v>0</v>
      </c>
      <c r="X367">
        <f t="shared" si="388"/>
        <v>0</v>
      </c>
      <c r="Y367">
        <f t="shared" si="388"/>
        <v>0</v>
      </c>
      <c r="AA367">
        <v>1470492014</v>
      </c>
      <c r="AB367">
        <f t="shared" si="389"/>
        <v>207.47</v>
      </c>
      <c r="AC367">
        <f t="shared" si="410"/>
        <v>207.47</v>
      </c>
      <c r="AD367">
        <f t="shared" si="411"/>
        <v>0</v>
      </c>
      <c r="AE367">
        <f t="shared" si="412"/>
        <v>0</v>
      </c>
      <c r="AF367">
        <f t="shared" si="412"/>
        <v>0</v>
      </c>
      <c r="AG367">
        <f t="shared" si="390"/>
        <v>0</v>
      </c>
      <c r="AH367">
        <f t="shared" si="413"/>
        <v>0</v>
      </c>
      <c r="AI367">
        <f t="shared" si="413"/>
        <v>0</v>
      </c>
      <c r="AJ367">
        <f t="shared" si="391"/>
        <v>0</v>
      </c>
      <c r="AK367">
        <v>207.47</v>
      </c>
      <c r="AL367">
        <v>207.47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3</v>
      </c>
      <c r="BI367">
        <v>4</v>
      </c>
      <c r="BJ367" t="s">
        <v>237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92"/>
        <v>207.47</v>
      </c>
      <c r="CQ367">
        <f t="shared" si="393"/>
        <v>207.47</v>
      </c>
      <c r="CR367">
        <f t="shared" si="414"/>
        <v>0</v>
      </c>
      <c r="CS367">
        <f t="shared" si="394"/>
        <v>0</v>
      </c>
      <c r="CT367">
        <f t="shared" si="395"/>
        <v>0</v>
      </c>
      <c r="CU367">
        <f t="shared" si="396"/>
        <v>0</v>
      </c>
      <c r="CV367">
        <f t="shared" si="397"/>
        <v>0</v>
      </c>
      <c r="CW367">
        <f t="shared" si="398"/>
        <v>0</v>
      </c>
      <c r="CX367">
        <f t="shared" si="398"/>
        <v>0</v>
      </c>
      <c r="CY367">
        <f t="shared" si="399"/>
        <v>0</v>
      </c>
      <c r="CZ367">
        <f t="shared" si="400"/>
        <v>0</v>
      </c>
      <c r="DC367" t="s">
        <v>3</v>
      </c>
      <c r="DD367" t="s">
        <v>3</v>
      </c>
      <c r="DE367" t="s">
        <v>3</v>
      </c>
      <c r="DF367" t="s">
        <v>3</v>
      </c>
      <c r="DG367" t="s">
        <v>3</v>
      </c>
      <c r="DH367" t="s">
        <v>3</v>
      </c>
      <c r="DI367" t="s">
        <v>3</v>
      </c>
      <c r="DJ367" t="s">
        <v>3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16987630</v>
      </c>
      <c r="DV367" t="s">
        <v>19</v>
      </c>
      <c r="DW367" t="s">
        <v>19</v>
      </c>
      <c r="DX367">
        <v>1</v>
      </c>
      <c r="DZ367" t="s">
        <v>3</v>
      </c>
      <c r="EA367" t="s">
        <v>3</v>
      </c>
      <c r="EB367" t="s">
        <v>3</v>
      </c>
      <c r="EC367" t="s">
        <v>3</v>
      </c>
      <c r="EE367">
        <v>1441815344</v>
      </c>
      <c r="EF367">
        <v>1</v>
      </c>
      <c r="EG367" t="s">
        <v>21</v>
      </c>
      <c r="EH367">
        <v>0</v>
      </c>
      <c r="EI367" t="s">
        <v>3</v>
      </c>
      <c r="EJ367">
        <v>4</v>
      </c>
      <c r="EK367">
        <v>0</v>
      </c>
      <c r="EL367" t="s">
        <v>22</v>
      </c>
      <c r="EM367" t="s">
        <v>23</v>
      </c>
      <c r="EO367" t="s">
        <v>3</v>
      </c>
      <c r="EQ367">
        <v>0</v>
      </c>
      <c r="ER367">
        <v>207.47</v>
      </c>
      <c r="ES367">
        <v>207.47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401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-1876481285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402"/>
        <v>0</v>
      </c>
      <c r="GM367">
        <f t="shared" si="403"/>
        <v>207.47</v>
      </c>
      <c r="GN367">
        <f t="shared" si="404"/>
        <v>0</v>
      </c>
      <c r="GO367">
        <f t="shared" si="405"/>
        <v>0</v>
      </c>
      <c r="GP367">
        <f t="shared" si="406"/>
        <v>207.47</v>
      </c>
      <c r="GR367">
        <v>0</v>
      </c>
      <c r="GS367">
        <v>3</v>
      </c>
      <c r="GT367">
        <v>0</v>
      </c>
      <c r="GU367" t="s">
        <v>3</v>
      </c>
      <c r="GV367">
        <f t="shared" si="407"/>
        <v>0</v>
      </c>
      <c r="GW367">
        <v>1</v>
      </c>
      <c r="GX367">
        <f t="shared" si="408"/>
        <v>0</v>
      </c>
      <c r="HA367">
        <v>0</v>
      </c>
      <c r="HB367">
        <v>0</v>
      </c>
      <c r="HC367">
        <f t="shared" si="409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17</v>
      </c>
      <c r="B368">
        <v>1</v>
      </c>
      <c r="D368">
        <f>ROW(EtalonRes!A178)</f>
        <v>178</v>
      </c>
      <c r="E368" t="s">
        <v>296</v>
      </c>
      <c r="F368" t="s">
        <v>116</v>
      </c>
      <c r="G368" t="s">
        <v>289</v>
      </c>
      <c r="H368" t="s">
        <v>19</v>
      </c>
      <c r="I368">
        <f>ROUND(1,9)</f>
        <v>1</v>
      </c>
      <c r="J368">
        <v>0</v>
      </c>
      <c r="K368">
        <f>ROUND(1,9)</f>
        <v>1</v>
      </c>
      <c r="O368">
        <f t="shared" si="379"/>
        <v>286.18</v>
      </c>
      <c r="P368">
        <f t="shared" si="380"/>
        <v>0</v>
      </c>
      <c r="Q368">
        <f t="shared" si="381"/>
        <v>78.180000000000007</v>
      </c>
      <c r="R368">
        <f t="shared" si="382"/>
        <v>49.57</v>
      </c>
      <c r="S368">
        <f t="shared" si="383"/>
        <v>208</v>
      </c>
      <c r="T368">
        <f t="shared" si="384"/>
        <v>0</v>
      </c>
      <c r="U368">
        <f t="shared" si="385"/>
        <v>0.37</v>
      </c>
      <c r="V368">
        <f t="shared" si="386"/>
        <v>0</v>
      </c>
      <c r="W368">
        <f t="shared" si="387"/>
        <v>0</v>
      </c>
      <c r="X368">
        <f t="shared" si="388"/>
        <v>145.6</v>
      </c>
      <c r="Y368">
        <f t="shared" si="388"/>
        <v>20.8</v>
      </c>
      <c r="AA368">
        <v>1470492014</v>
      </c>
      <c r="AB368">
        <f t="shared" si="389"/>
        <v>286.18</v>
      </c>
      <c r="AC368">
        <f t="shared" si="410"/>
        <v>0</v>
      </c>
      <c r="AD368">
        <f t="shared" si="411"/>
        <v>78.180000000000007</v>
      </c>
      <c r="AE368">
        <f t="shared" si="412"/>
        <v>49.57</v>
      </c>
      <c r="AF368">
        <f t="shared" si="412"/>
        <v>208</v>
      </c>
      <c r="AG368">
        <f t="shared" si="390"/>
        <v>0</v>
      </c>
      <c r="AH368">
        <f t="shared" si="413"/>
        <v>0.37</v>
      </c>
      <c r="AI368">
        <f t="shared" si="413"/>
        <v>0</v>
      </c>
      <c r="AJ368">
        <f t="shared" si="391"/>
        <v>0</v>
      </c>
      <c r="AK368">
        <v>286.18</v>
      </c>
      <c r="AL368">
        <v>0</v>
      </c>
      <c r="AM368">
        <v>78.180000000000007</v>
      </c>
      <c r="AN368">
        <v>49.57</v>
      </c>
      <c r="AO368">
        <v>208</v>
      </c>
      <c r="AP368">
        <v>0</v>
      </c>
      <c r="AQ368">
        <v>0.37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118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92"/>
        <v>286.18</v>
      </c>
      <c r="CQ368">
        <f t="shared" si="393"/>
        <v>0</v>
      </c>
      <c r="CR368">
        <f t="shared" si="414"/>
        <v>78.180000000000007</v>
      </c>
      <c r="CS368">
        <f t="shared" si="394"/>
        <v>49.57</v>
      </c>
      <c r="CT368">
        <f t="shared" si="395"/>
        <v>208</v>
      </c>
      <c r="CU368">
        <f t="shared" si="396"/>
        <v>0</v>
      </c>
      <c r="CV368">
        <f t="shared" si="397"/>
        <v>0.37</v>
      </c>
      <c r="CW368">
        <f t="shared" si="398"/>
        <v>0</v>
      </c>
      <c r="CX368">
        <f t="shared" si="398"/>
        <v>0</v>
      </c>
      <c r="CY368">
        <f t="shared" si="399"/>
        <v>145.6</v>
      </c>
      <c r="CZ368">
        <f t="shared" si="400"/>
        <v>20.8</v>
      </c>
      <c r="DC368" t="s">
        <v>3</v>
      </c>
      <c r="DD368" t="s">
        <v>3</v>
      </c>
      <c r="DE368" t="s">
        <v>3</v>
      </c>
      <c r="DF368" t="s">
        <v>3</v>
      </c>
      <c r="DG368" t="s">
        <v>3</v>
      </c>
      <c r="DH368" t="s">
        <v>3</v>
      </c>
      <c r="DI368" t="s">
        <v>3</v>
      </c>
      <c r="DJ368" t="s">
        <v>3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16987630</v>
      </c>
      <c r="DV368" t="s">
        <v>19</v>
      </c>
      <c r="DW368" t="s">
        <v>19</v>
      </c>
      <c r="DX368">
        <v>1</v>
      </c>
      <c r="DZ368" t="s">
        <v>3</v>
      </c>
      <c r="EA368" t="s">
        <v>3</v>
      </c>
      <c r="EB368" t="s">
        <v>3</v>
      </c>
      <c r="EC368" t="s">
        <v>3</v>
      </c>
      <c r="EE368">
        <v>1441815344</v>
      </c>
      <c r="EF368">
        <v>1</v>
      </c>
      <c r="EG368" t="s">
        <v>21</v>
      </c>
      <c r="EH368">
        <v>0</v>
      </c>
      <c r="EI368" t="s">
        <v>3</v>
      </c>
      <c r="EJ368">
        <v>4</v>
      </c>
      <c r="EK368">
        <v>0</v>
      </c>
      <c r="EL368" t="s">
        <v>22</v>
      </c>
      <c r="EM368" t="s">
        <v>23</v>
      </c>
      <c r="EO368" t="s">
        <v>3</v>
      </c>
      <c r="EQ368">
        <v>0</v>
      </c>
      <c r="ER368">
        <v>286.18</v>
      </c>
      <c r="ES368">
        <v>0</v>
      </c>
      <c r="ET368">
        <v>78.180000000000007</v>
      </c>
      <c r="EU368">
        <v>49.57</v>
      </c>
      <c r="EV368">
        <v>208</v>
      </c>
      <c r="EW368">
        <v>0.37</v>
      </c>
      <c r="EX368">
        <v>0</v>
      </c>
      <c r="EY368">
        <v>0</v>
      </c>
      <c r="FQ368">
        <v>0</v>
      </c>
      <c r="FR368">
        <f t="shared" si="401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42821342</v>
      </c>
      <c r="GG368">
        <v>2</v>
      </c>
      <c r="GH368">
        <v>1</v>
      </c>
      <c r="GI368">
        <v>-2</v>
      </c>
      <c r="GJ368">
        <v>0</v>
      </c>
      <c r="GK368">
        <f>ROUND(R368*(R12)/100,2)</f>
        <v>53.54</v>
      </c>
      <c r="GL368">
        <f t="shared" si="402"/>
        <v>0</v>
      </c>
      <c r="GM368">
        <f t="shared" si="403"/>
        <v>506.12</v>
      </c>
      <c r="GN368">
        <f t="shared" si="404"/>
        <v>0</v>
      </c>
      <c r="GO368">
        <f t="shared" si="405"/>
        <v>0</v>
      </c>
      <c r="GP368">
        <f t="shared" si="406"/>
        <v>506.12</v>
      </c>
      <c r="GR368">
        <v>0</v>
      </c>
      <c r="GS368">
        <v>3</v>
      </c>
      <c r="GT368">
        <v>0</v>
      </c>
      <c r="GU368" t="s">
        <v>3</v>
      </c>
      <c r="GV368">
        <f t="shared" si="407"/>
        <v>0</v>
      </c>
      <c r="GW368">
        <v>1</v>
      </c>
      <c r="GX368">
        <f t="shared" si="408"/>
        <v>0</v>
      </c>
      <c r="HA368">
        <v>0</v>
      </c>
      <c r="HB368">
        <v>0</v>
      </c>
      <c r="HC368">
        <f t="shared" si="409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D369">
        <f>ROW(EtalonRes!A180)</f>
        <v>180</v>
      </c>
      <c r="E369" t="s">
        <v>297</v>
      </c>
      <c r="F369" t="s">
        <v>116</v>
      </c>
      <c r="G369" t="s">
        <v>264</v>
      </c>
      <c r="H369" t="s">
        <v>19</v>
      </c>
      <c r="I369">
        <f>ROUND(1,9)</f>
        <v>1</v>
      </c>
      <c r="J369">
        <v>0</v>
      </c>
      <c r="K369">
        <f>ROUND(1,9)</f>
        <v>1</v>
      </c>
      <c r="O369">
        <f t="shared" si="379"/>
        <v>286.18</v>
      </c>
      <c r="P369">
        <f t="shared" si="380"/>
        <v>0</v>
      </c>
      <c r="Q369">
        <f t="shared" si="381"/>
        <v>78.180000000000007</v>
      </c>
      <c r="R369">
        <f t="shared" si="382"/>
        <v>49.57</v>
      </c>
      <c r="S369">
        <f t="shared" si="383"/>
        <v>208</v>
      </c>
      <c r="T369">
        <f t="shared" si="384"/>
        <v>0</v>
      </c>
      <c r="U369">
        <f t="shared" si="385"/>
        <v>0.37</v>
      </c>
      <c r="V369">
        <f t="shared" si="386"/>
        <v>0</v>
      </c>
      <c r="W369">
        <f t="shared" si="387"/>
        <v>0</v>
      </c>
      <c r="X369">
        <f t="shared" si="388"/>
        <v>145.6</v>
      </c>
      <c r="Y369">
        <f t="shared" si="388"/>
        <v>20.8</v>
      </c>
      <c r="AA369">
        <v>1470492014</v>
      </c>
      <c r="AB369">
        <f t="shared" si="389"/>
        <v>286.18</v>
      </c>
      <c r="AC369">
        <f t="shared" si="410"/>
        <v>0</v>
      </c>
      <c r="AD369">
        <f t="shared" si="411"/>
        <v>78.180000000000007</v>
      </c>
      <c r="AE369">
        <f t="shared" si="412"/>
        <v>49.57</v>
      </c>
      <c r="AF369">
        <f t="shared" si="412"/>
        <v>208</v>
      </c>
      <c r="AG369">
        <f t="shared" si="390"/>
        <v>0</v>
      </c>
      <c r="AH369">
        <f t="shared" si="413"/>
        <v>0.37</v>
      </c>
      <c r="AI369">
        <f t="shared" si="413"/>
        <v>0</v>
      </c>
      <c r="AJ369">
        <f t="shared" si="391"/>
        <v>0</v>
      </c>
      <c r="AK369">
        <v>286.18</v>
      </c>
      <c r="AL369">
        <v>0</v>
      </c>
      <c r="AM369">
        <v>78.180000000000007</v>
      </c>
      <c r="AN369">
        <v>49.57</v>
      </c>
      <c r="AO369">
        <v>208</v>
      </c>
      <c r="AP369">
        <v>0</v>
      </c>
      <c r="AQ369">
        <v>0.37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118</v>
      </c>
      <c r="BM369">
        <v>0</v>
      </c>
      <c r="BN369">
        <v>0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92"/>
        <v>286.18</v>
      </c>
      <c r="CQ369">
        <f t="shared" si="393"/>
        <v>0</v>
      </c>
      <c r="CR369">
        <f t="shared" si="414"/>
        <v>78.180000000000007</v>
      </c>
      <c r="CS369">
        <f t="shared" si="394"/>
        <v>49.57</v>
      </c>
      <c r="CT369">
        <f t="shared" si="395"/>
        <v>208</v>
      </c>
      <c r="CU369">
        <f t="shared" si="396"/>
        <v>0</v>
      </c>
      <c r="CV369">
        <f t="shared" si="397"/>
        <v>0.37</v>
      </c>
      <c r="CW369">
        <f t="shared" si="398"/>
        <v>0</v>
      </c>
      <c r="CX369">
        <f t="shared" si="398"/>
        <v>0</v>
      </c>
      <c r="CY369">
        <f t="shared" si="399"/>
        <v>145.6</v>
      </c>
      <c r="CZ369">
        <f t="shared" si="400"/>
        <v>20.8</v>
      </c>
      <c r="DC369" t="s">
        <v>3</v>
      </c>
      <c r="DD369" t="s">
        <v>3</v>
      </c>
      <c r="DE369" t="s">
        <v>3</v>
      </c>
      <c r="DF369" t="s">
        <v>3</v>
      </c>
      <c r="DG369" t="s">
        <v>3</v>
      </c>
      <c r="DH369" t="s">
        <v>3</v>
      </c>
      <c r="DI369" t="s">
        <v>3</v>
      </c>
      <c r="DJ369" t="s">
        <v>3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16987630</v>
      </c>
      <c r="DV369" t="s">
        <v>19</v>
      </c>
      <c r="DW369" t="s">
        <v>19</v>
      </c>
      <c r="DX369">
        <v>1</v>
      </c>
      <c r="DZ369" t="s">
        <v>3</v>
      </c>
      <c r="EA369" t="s">
        <v>3</v>
      </c>
      <c r="EB369" t="s">
        <v>3</v>
      </c>
      <c r="EC369" t="s">
        <v>3</v>
      </c>
      <c r="EE369">
        <v>1441815344</v>
      </c>
      <c r="EF369">
        <v>1</v>
      </c>
      <c r="EG369" t="s">
        <v>21</v>
      </c>
      <c r="EH369">
        <v>0</v>
      </c>
      <c r="EI369" t="s">
        <v>3</v>
      </c>
      <c r="EJ369">
        <v>4</v>
      </c>
      <c r="EK369">
        <v>0</v>
      </c>
      <c r="EL369" t="s">
        <v>22</v>
      </c>
      <c r="EM369" t="s">
        <v>23</v>
      </c>
      <c r="EO369" t="s">
        <v>3</v>
      </c>
      <c r="EQ369">
        <v>0</v>
      </c>
      <c r="ER369">
        <v>286.18</v>
      </c>
      <c r="ES369">
        <v>0</v>
      </c>
      <c r="ET369">
        <v>78.180000000000007</v>
      </c>
      <c r="EU369">
        <v>49.57</v>
      </c>
      <c r="EV369">
        <v>208</v>
      </c>
      <c r="EW369">
        <v>0.37</v>
      </c>
      <c r="EX369">
        <v>0</v>
      </c>
      <c r="EY369">
        <v>0</v>
      </c>
      <c r="FQ369">
        <v>0</v>
      </c>
      <c r="FR369">
        <f t="shared" si="401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750831711</v>
      </c>
      <c r="GG369">
        <v>2</v>
      </c>
      <c r="GH369">
        <v>1</v>
      </c>
      <c r="GI369">
        <v>-2</v>
      </c>
      <c r="GJ369">
        <v>0</v>
      </c>
      <c r="GK369">
        <f>ROUND(R369*(R12)/100,2)</f>
        <v>53.54</v>
      </c>
      <c r="GL369">
        <f t="shared" si="402"/>
        <v>0</v>
      </c>
      <c r="GM369">
        <f t="shared" si="403"/>
        <v>506.12</v>
      </c>
      <c r="GN369">
        <f t="shared" si="404"/>
        <v>0</v>
      </c>
      <c r="GO369">
        <f t="shared" si="405"/>
        <v>0</v>
      </c>
      <c r="GP369">
        <f t="shared" si="406"/>
        <v>506.12</v>
      </c>
      <c r="GR369">
        <v>0</v>
      </c>
      <c r="GS369">
        <v>3</v>
      </c>
      <c r="GT369">
        <v>0</v>
      </c>
      <c r="GU369" t="s">
        <v>3</v>
      </c>
      <c r="GV369">
        <f t="shared" si="407"/>
        <v>0</v>
      </c>
      <c r="GW369">
        <v>1</v>
      </c>
      <c r="GX369">
        <f t="shared" si="408"/>
        <v>0</v>
      </c>
      <c r="HA369">
        <v>0</v>
      </c>
      <c r="HB369">
        <v>0</v>
      </c>
      <c r="HC369">
        <f t="shared" si="409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19</v>
      </c>
      <c r="B370">
        <v>1</v>
      </c>
      <c r="F370" t="s">
        <v>3</v>
      </c>
      <c r="G370" t="s">
        <v>298</v>
      </c>
      <c r="H370" t="s">
        <v>3</v>
      </c>
      <c r="AA370">
        <v>1</v>
      </c>
      <c r="IK370">
        <v>0</v>
      </c>
    </row>
    <row r="371" spans="1:245" x14ac:dyDescent="0.2">
      <c r="A371">
        <v>17</v>
      </c>
      <c r="B371">
        <v>1</v>
      </c>
      <c r="D371">
        <f>ROW(EtalonRes!A183)</f>
        <v>183</v>
      </c>
      <c r="E371" t="s">
        <v>3</v>
      </c>
      <c r="F371" t="s">
        <v>251</v>
      </c>
      <c r="G371" t="s">
        <v>281</v>
      </c>
      <c r="H371" t="s">
        <v>19</v>
      </c>
      <c r="I371">
        <v>1</v>
      </c>
      <c r="J371">
        <v>0</v>
      </c>
      <c r="K371">
        <v>1</v>
      </c>
      <c r="O371">
        <f t="shared" ref="O371:O377" si="415">ROUND(CP371,2)</f>
        <v>1962.36</v>
      </c>
      <c r="P371">
        <f t="shared" ref="P371:P377" si="416">ROUND(CQ371*I371,2)</f>
        <v>2.52</v>
      </c>
      <c r="Q371">
        <f t="shared" ref="Q371:Q377" si="417">ROUND(CR371*I371,2)</f>
        <v>781.8</v>
      </c>
      <c r="R371">
        <f t="shared" ref="R371:R377" si="418">ROUND(CS371*I371,2)</f>
        <v>495.72</v>
      </c>
      <c r="S371">
        <f t="shared" ref="S371:S377" si="419">ROUND(CT371*I371,2)</f>
        <v>1178.04</v>
      </c>
      <c r="T371">
        <f t="shared" ref="T371:T377" si="420">ROUND(CU371*I371,2)</f>
        <v>0</v>
      </c>
      <c r="U371">
        <f t="shared" ref="U371:U377" si="421">CV371*I371</f>
        <v>1.68</v>
      </c>
      <c r="V371">
        <f t="shared" ref="V371:V377" si="422">CW371*I371</f>
        <v>0</v>
      </c>
      <c r="W371">
        <f t="shared" ref="W371:W377" si="423">ROUND(CX371*I371,2)</f>
        <v>0</v>
      </c>
      <c r="X371">
        <f t="shared" ref="X371:Y377" si="424">ROUND(CY371,2)</f>
        <v>824.63</v>
      </c>
      <c r="Y371">
        <f t="shared" si="424"/>
        <v>117.8</v>
      </c>
      <c r="AA371">
        <v>-1</v>
      </c>
      <c r="AB371">
        <f t="shared" ref="AB371:AB377" si="425">ROUND((AC371+AD371+AF371),6)</f>
        <v>1962.36</v>
      </c>
      <c r="AC371">
        <f>ROUND(((ES371*4)),6)</f>
        <v>2.52</v>
      </c>
      <c r="AD371">
        <f>ROUND(((((ET371*4))-((EU371*4)))+AE371),6)</f>
        <v>781.8</v>
      </c>
      <c r="AE371">
        <f>ROUND(((EU371*4)),6)</f>
        <v>495.72</v>
      </c>
      <c r="AF371">
        <f>ROUND(((EV371*4)),6)</f>
        <v>1178.04</v>
      </c>
      <c r="AG371">
        <f t="shared" ref="AG371:AG377" si="426">ROUND((AP371),6)</f>
        <v>0</v>
      </c>
      <c r="AH371">
        <f>((EW371*4))</f>
        <v>1.68</v>
      </c>
      <c r="AI371">
        <f>((EX371*4))</f>
        <v>0</v>
      </c>
      <c r="AJ371">
        <f t="shared" ref="AJ371:AJ377" si="427">(AS371)</f>
        <v>0</v>
      </c>
      <c r="AK371">
        <v>490.59</v>
      </c>
      <c r="AL371">
        <v>0.63</v>
      </c>
      <c r="AM371">
        <v>195.45</v>
      </c>
      <c r="AN371">
        <v>123.93</v>
      </c>
      <c r="AO371">
        <v>294.51</v>
      </c>
      <c r="AP371">
        <v>0</v>
      </c>
      <c r="AQ371">
        <v>0.42</v>
      </c>
      <c r="AR371">
        <v>0</v>
      </c>
      <c r="AS371">
        <v>0</v>
      </c>
      <c r="AT371">
        <v>70</v>
      </c>
      <c r="AU371">
        <v>10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3</v>
      </c>
      <c r="BE371" t="s">
        <v>3</v>
      </c>
      <c r="BF371" t="s">
        <v>3</v>
      </c>
      <c r="BG371" t="s">
        <v>3</v>
      </c>
      <c r="BH371">
        <v>0</v>
      </c>
      <c r="BI371">
        <v>4</v>
      </c>
      <c r="BJ371" t="s">
        <v>253</v>
      </c>
      <c r="BM371">
        <v>0</v>
      </c>
      <c r="BN371">
        <v>0</v>
      </c>
      <c r="BO371" t="s">
        <v>3</v>
      </c>
      <c r="BP371">
        <v>0</v>
      </c>
      <c r="BQ371">
        <v>1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3</v>
      </c>
      <c r="BZ371">
        <v>70</v>
      </c>
      <c r="CA371">
        <v>10</v>
      </c>
      <c r="CB371" t="s">
        <v>3</v>
      </c>
      <c r="CE371">
        <v>0</v>
      </c>
      <c r="CF371">
        <v>0</v>
      </c>
      <c r="CG371">
        <v>0</v>
      </c>
      <c r="CM371">
        <v>0</v>
      </c>
      <c r="CN371" t="s">
        <v>3</v>
      </c>
      <c r="CO371">
        <v>0</v>
      </c>
      <c r="CP371">
        <f t="shared" ref="CP371:CP377" si="428">(P371+Q371+S371)</f>
        <v>1962.36</v>
      </c>
      <c r="CQ371">
        <f t="shared" ref="CQ371:CQ377" si="429">(AC371*BC371*AW371)</f>
        <v>2.52</v>
      </c>
      <c r="CR371">
        <f>(((((ET371*4))*BB371-((EU371*4))*BS371)+AE371*BS371)*AV371)</f>
        <v>781.8</v>
      </c>
      <c r="CS371">
        <f t="shared" ref="CS371:CS377" si="430">(AE371*BS371*AV371)</f>
        <v>495.72</v>
      </c>
      <c r="CT371">
        <f t="shared" ref="CT371:CT377" si="431">(AF371*BA371*AV371)</f>
        <v>1178.04</v>
      </c>
      <c r="CU371">
        <f t="shared" ref="CU371:CU377" si="432">AG371</f>
        <v>0</v>
      </c>
      <c r="CV371">
        <f t="shared" ref="CV371:CV377" si="433">(AH371*AV371)</f>
        <v>1.68</v>
      </c>
      <c r="CW371">
        <f t="shared" ref="CW371:CX377" si="434">AI371</f>
        <v>0</v>
      </c>
      <c r="CX371">
        <f t="shared" si="434"/>
        <v>0</v>
      </c>
      <c r="CY371">
        <f t="shared" ref="CY371:CY377" si="435">((S371*BZ371)/100)</f>
        <v>824.62800000000004</v>
      </c>
      <c r="CZ371">
        <f t="shared" ref="CZ371:CZ377" si="436">((S371*CA371)/100)</f>
        <v>117.804</v>
      </c>
      <c r="DC371" t="s">
        <v>3</v>
      </c>
      <c r="DD371" t="s">
        <v>106</v>
      </c>
      <c r="DE371" t="s">
        <v>106</v>
      </c>
      <c r="DF371" t="s">
        <v>106</v>
      </c>
      <c r="DG371" t="s">
        <v>106</v>
      </c>
      <c r="DH371" t="s">
        <v>3</v>
      </c>
      <c r="DI371" t="s">
        <v>106</v>
      </c>
      <c r="DJ371" t="s">
        <v>106</v>
      </c>
      <c r="DK371" t="s">
        <v>3</v>
      </c>
      <c r="DL371" t="s">
        <v>3</v>
      </c>
      <c r="DM371" t="s">
        <v>3</v>
      </c>
      <c r="DN371">
        <v>0</v>
      </c>
      <c r="DO371">
        <v>0</v>
      </c>
      <c r="DP371">
        <v>1</v>
      </c>
      <c r="DQ371">
        <v>1</v>
      </c>
      <c r="DU371">
        <v>16987630</v>
      </c>
      <c r="DV371" t="s">
        <v>19</v>
      </c>
      <c r="DW371" t="s">
        <v>19</v>
      </c>
      <c r="DX371">
        <v>1</v>
      </c>
      <c r="DZ371" t="s">
        <v>3</v>
      </c>
      <c r="EA371" t="s">
        <v>3</v>
      </c>
      <c r="EB371" t="s">
        <v>3</v>
      </c>
      <c r="EC371" t="s">
        <v>3</v>
      </c>
      <c r="EE371">
        <v>1441815344</v>
      </c>
      <c r="EF371">
        <v>1</v>
      </c>
      <c r="EG371" t="s">
        <v>21</v>
      </c>
      <c r="EH371">
        <v>0</v>
      </c>
      <c r="EI371" t="s">
        <v>3</v>
      </c>
      <c r="EJ371">
        <v>4</v>
      </c>
      <c r="EK371">
        <v>0</v>
      </c>
      <c r="EL371" t="s">
        <v>22</v>
      </c>
      <c r="EM371" t="s">
        <v>23</v>
      </c>
      <c r="EO371" t="s">
        <v>3</v>
      </c>
      <c r="EQ371">
        <v>1311744</v>
      </c>
      <c r="ER371">
        <v>490.59</v>
      </c>
      <c r="ES371">
        <v>0.63</v>
      </c>
      <c r="ET371">
        <v>195.45</v>
      </c>
      <c r="EU371">
        <v>123.93</v>
      </c>
      <c r="EV371">
        <v>294.51</v>
      </c>
      <c r="EW371">
        <v>0.42</v>
      </c>
      <c r="EX371">
        <v>0</v>
      </c>
      <c r="EY371">
        <v>0</v>
      </c>
      <c r="FQ371">
        <v>0</v>
      </c>
      <c r="FR371">
        <f t="shared" ref="FR371:FR377" si="437">ROUND(IF(BI371=3,GM371,0),2)</f>
        <v>0</v>
      </c>
      <c r="FS371">
        <v>0</v>
      </c>
      <c r="FX371">
        <v>70</v>
      </c>
      <c r="FY371">
        <v>10</v>
      </c>
      <c r="GA371" t="s">
        <v>3</v>
      </c>
      <c r="GD371">
        <v>0</v>
      </c>
      <c r="GF371">
        <v>1883121580</v>
      </c>
      <c r="GG371">
        <v>2</v>
      </c>
      <c r="GH371">
        <v>1</v>
      </c>
      <c r="GI371">
        <v>-2</v>
      </c>
      <c r="GJ371">
        <v>0</v>
      </c>
      <c r="GK371">
        <f>ROUND(R371*(R12)/100,2)</f>
        <v>535.38</v>
      </c>
      <c r="GL371">
        <f t="shared" ref="GL371:GL377" si="438">ROUND(IF(AND(BH371=3,BI371=3,FS371&lt;&gt;0),P371,0),2)</f>
        <v>0</v>
      </c>
      <c r="GM371">
        <f t="shared" ref="GM371:GM377" si="439">ROUND(O371+X371+Y371+GK371,2)+GX371</f>
        <v>3440.17</v>
      </c>
      <c r="GN371">
        <f t="shared" ref="GN371:GN377" si="440">IF(OR(BI371=0,BI371=1),GM371-GX371,0)</f>
        <v>0</v>
      </c>
      <c r="GO371">
        <f t="shared" ref="GO371:GO377" si="441">IF(BI371=2,GM371-GX371,0)</f>
        <v>0</v>
      </c>
      <c r="GP371">
        <f t="shared" ref="GP371:GP377" si="442">IF(BI371=4,GM371-GX371,0)</f>
        <v>3440.17</v>
      </c>
      <c r="GR371">
        <v>0</v>
      </c>
      <c r="GS371">
        <v>3</v>
      </c>
      <c r="GT371">
        <v>0</v>
      </c>
      <c r="GU371" t="s">
        <v>3</v>
      </c>
      <c r="GV371">
        <f t="shared" ref="GV371:GV377" si="443">ROUND((GT371),6)</f>
        <v>0</v>
      </c>
      <c r="GW371">
        <v>1</v>
      </c>
      <c r="GX371">
        <f t="shared" ref="GX371:GX377" si="444">ROUND(HC371*I371,2)</f>
        <v>0</v>
      </c>
      <c r="HA371">
        <v>0</v>
      </c>
      <c r="HB371">
        <v>0</v>
      </c>
      <c r="HC371">
        <f t="shared" ref="HC371:HC377" si="445">GV371*GW371</f>
        <v>0</v>
      </c>
      <c r="HE371" t="s">
        <v>3</v>
      </c>
      <c r="HF371" t="s">
        <v>3</v>
      </c>
      <c r="HM371" t="s">
        <v>3</v>
      </c>
      <c r="HN371" t="s">
        <v>3</v>
      </c>
      <c r="HO371" t="s">
        <v>3</v>
      </c>
      <c r="HP371" t="s">
        <v>3</v>
      </c>
      <c r="HQ371" t="s">
        <v>3</v>
      </c>
      <c r="IK371">
        <v>0</v>
      </c>
    </row>
    <row r="372" spans="1:245" x14ac:dyDescent="0.2">
      <c r="A372">
        <v>17</v>
      </c>
      <c r="B372">
        <v>1</v>
      </c>
      <c r="D372">
        <f>ROW(EtalonRes!A184)</f>
        <v>184</v>
      </c>
      <c r="E372" t="s">
        <v>299</v>
      </c>
      <c r="F372" t="s">
        <v>43</v>
      </c>
      <c r="G372" t="s">
        <v>283</v>
      </c>
      <c r="H372" t="s">
        <v>40</v>
      </c>
      <c r="I372">
        <f>ROUND(2/10,9)</f>
        <v>0.2</v>
      </c>
      <c r="J372">
        <v>0</v>
      </c>
      <c r="K372">
        <f>ROUND(2/10,9)</f>
        <v>0.2</v>
      </c>
      <c r="O372">
        <f t="shared" si="415"/>
        <v>55.57</v>
      </c>
      <c r="P372">
        <f t="shared" si="416"/>
        <v>0</v>
      </c>
      <c r="Q372">
        <f t="shared" si="417"/>
        <v>0</v>
      </c>
      <c r="R372">
        <f t="shared" si="418"/>
        <v>0</v>
      </c>
      <c r="S372">
        <f t="shared" si="419"/>
        <v>55.57</v>
      </c>
      <c r="T372">
        <f t="shared" si="420"/>
        <v>0</v>
      </c>
      <c r="U372">
        <f t="shared" si="421"/>
        <v>9.0000000000000011E-2</v>
      </c>
      <c r="V372">
        <f t="shared" si="422"/>
        <v>0</v>
      </c>
      <c r="W372">
        <f t="shared" si="423"/>
        <v>0</v>
      </c>
      <c r="X372">
        <f t="shared" si="424"/>
        <v>38.9</v>
      </c>
      <c r="Y372">
        <f t="shared" si="424"/>
        <v>5.56</v>
      </c>
      <c r="AA372">
        <v>1470492014</v>
      </c>
      <c r="AB372">
        <f t="shared" si="425"/>
        <v>277.87</v>
      </c>
      <c r="AC372">
        <f t="shared" ref="AC372:AC377" si="446">ROUND((ES372),6)</f>
        <v>0</v>
      </c>
      <c r="AD372">
        <f t="shared" ref="AD372:AD377" si="447">ROUND((((ET372)-(EU372))+AE372),6)</f>
        <v>0</v>
      </c>
      <c r="AE372">
        <f t="shared" ref="AE372:AF377" si="448">ROUND((EU372),6)</f>
        <v>0</v>
      </c>
      <c r="AF372">
        <f t="shared" si="448"/>
        <v>277.87</v>
      </c>
      <c r="AG372">
        <f t="shared" si="426"/>
        <v>0</v>
      </c>
      <c r="AH372">
        <f t="shared" ref="AH372:AI377" si="449">(EW372)</f>
        <v>0.45</v>
      </c>
      <c r="AI372">
        <f t="shared" si="449"/>
        <v>0</v>
      </c>
      <c r="AJ372">
        <f t="shared" si="427"/>
        <v>0</v>
      </c>
      <c r="AK372">
        <v>277.87</v>
      </c>
      <c r="AL372">
        <v>0</v>
      </c>
      <c r="AM372">
        <v>0</v>
      </c>
      <c r="AN372">
        <v>0</v>
      </c>
      <c r="AO372">
        <v>277.87</v>
      </c>
      <c r="AP372">
        <v>0</v>
      </c>
      <c r="AQ372">
        <v>0.45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0</v>
      </c>
      <c r="BI372">
        <v>4</v>
      </c>
      <c r="BJ372" t="s">
        <v>45</v>
      </c>
      <c r="BM372">
        <v>0</v>
      </c>
      <c r="BN372">
        <v>0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si="428"/>
        <v>55.57</v>
      </c>
      <c r="CQ372">
        <f t="shared" si="429"/>
        <v>0</v>
      </c>
      <c r="CR372">
        <f t="shared" ref="CR372:CR377" si="450">((((ET372)*BB372-(EU372)*BS372)+AE372*BS372)*AV372)</f>
        <v>0</v>
      </c>
      <c r="CS372">
        <f t="shared" si="430"/>
        <v>0</v>
      </c>
      <c r="CT372">
        <f t="shared" si="431"/>
        <v>277.87</v>
      </c>
      <c r="CU372">
        <f t="shared" si="432"/>
        <v>0</v>
      </c>
      <c r="CV372">
        <f t="shared" si="433"/>
        <v>0.45</v>
      </c>
      <c r="CW372">
        <f t="shared" si="434"/>
        <v>0</v>
      </c>
      <c r="CX372">
        <f t="shared" si="434"/>
        <v>0</v>
      </c>
      <c r="CY372">
        <f t="shared" si="435"/>
        <v>38.899000000000001</v>
      </c>
      <c r="CZ372">
        <f t="shared" si="436"/>
        <v>5.5570000000000004</v>
      </c>
      <c r="DC372" t="s">
        <v>3</v>
      </c>
      <c r="DD372" t="s">
        <v>3</v>
      </c>
      <c r="DE372" t="s">
        <v>3</v>
      </c>
      <c r="DF372" t="s">
        <v>3</v>
      </c>
      <c r="DG372" t="s">
        <v>3</v>
      </c>
      <c r="DH372" t="s">
        <v>3</v>
      </c>
      <c r="DI372" t="s">
        <v>3</v>
      </c>
      <c r="DJ372" t="s">
        <v>3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16987630</v>
      </c>
      <c r="DV372" t="s">
        <v>40</v>
      </c>
      <c r="DW372" t="s">
        <v>40</v>
      </c>
      <c r="DX372">
        <v>10</v>
      </c>
      <c r="DZ372" t="s">
        <v>3</v>
      </c>
      <c r="EA372" t="s">
        <v>3</v>
      </c>
      <c r="EB372" t="s">
        <v>3</v>
      </c>
      <c r="EC372" t="s">
        <v>3</v>
      </c>
      <c r="EE372">
        <v>1441815344</v>
      </c>
      <c r="EF372">
        <v>1</v>
      </c>
      <c r="EG372" t="s">
        <v>21</v>
      </c>
      <c r="EH372">
        <v>0</v>
      </c>
      <c r="EI372" t="s">
        <v>3</v>
      </c>
      <c r="EJ372">
        <v>4</v>
      </c>
      <c r="EK372">
        <v>0</v>
      </c>
      <c r="EL372" t="s">
        <v>22</v>
      </c>
      <c r="EM372" t="s">
        <v>23</v>
      </c>
      <c r="EO372" t="s">
        <v>3</v>
      </c>
      <c r="EQ372">
        <v>0</v>
      </c>
      <c r="ER372">
        <v>277.87</v>
      </c>
      <c r="ES372">
        <v>0</v>
      </c>
      <c r="ET372">
        <v>0</v>
      </c>
      <c r="EU372">
        <v>0</v>
      </c>
      <c r="EV372">
        <v>277.87</v>
      </c>
      <c r="EW372">
        <v>0.45</v>
      </c>
      <c r="EX372">
        <v>0</v>
      </c>
      <c r="EY372">
        <v>0</v>
      </c>
      <c r="FQ372">
        <v>0</v>
      </c>
      <c r="FR372">
        <f t="shared" si="437"/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-217590194</v>
      </c>
      <c r="GG372">
        <v>2</v>
      </c>
      <c r="GH372">
        <v>1</v>
      </c>
      <c r="GI372">
        <v>-2</v>
      </c>
      <c r="GJ372">
        <v>0</v>
      </c>
      <c r="GK372">
        <f>ROUND(R372*(R12)/100,2)</f>
        <v>0</v>
      </c>
      <c r="GL372">
        <f t="shared" si="438"/>
        <v>0</v>
      </c>
      <c r="GM372">
        <f t="shared" si="439"/>
        <v>100.03</v>
      </c>
      <c r="GN372">
        <f t="shared" si="440"/>
        <v>0</v>
      </c>
      <c r="GO372">
        <f t="shared" si="441"/>
        <v>0</v>
      </c>
      <c r="GP372">
        <f t="shared" si="442"/>
        <v>100.03</v>
      </c>
      <c r="GR372">
        <v>0</v>
      </c>
      <c r="GS372">
        <v>3</v>
      </c>
      <c r="GT372">
        <v>0</v>
      </c>
      <c r="GU372" t="s">
        <v>3</v>
      </c>
      <c r="GV372">
        <f t="shared" si="443"/>
        <v>0</v>
      </c>
      <c r="GW372">
        <v>1</v>
      </c>
      <c r="GX372">
        <f t="shared" si="444"/>
        <v>0</v>
      </c>
      <c r="HA372">
        <v>0</v>
      </c>
      <c r="HB372">
        <v>0</v>
      </c>
      <c r="HC372">
        <f t="shared" si="445"/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D373">
        <f>ROW(EtalonRes!A186)</f>
        <v>186</v>
      </c>
      <c r="E373" t="s">
        <v>300</v>
      </c>
      <c r="F373" t="s">
        <v>149</v>
      </c>
      <c r="G373" t="s">
        <v>257</v>
      </c>
      <c r="H373" t="s">
        <v>19</v>
      </c>
      <c r="I373">
        <v>1</v>
      </c>
      <c r="J373">
        <v>0</v>
      </c>
      <c r="K373">
        <v>1</v>
      </c>
      <c r="O373">
        <f t="shared" si="415"/>
        <v>79.010000000000005</v>
      </c>
      <c r="P373">
        <f t="shared" si="416"/>
        <v>0.31</v>
      </c>
      <c r="Q373">
        <f t="shared" si="417"/>
        <v>0</v>
      </c>
      <c r="R373">
        <f t="shared" si="418"/>
        <v>0</v>
      </c>
      <c r="S373">
        <f t="shared" si="419"/>
        <v>78.7</v>
      </c>
      <c r="T373">
        <f t="shared" si="420"/>
        <v>0</v>
      </c>
      <c r="U373">
        <f t="shared" si="421"/>
        <v>0.14000000000000001</v>
      </c>
      <c r="V373">
        <f t="shared" si="422"/>
        <v>0</v>
      </c>
      <c r="W373">
        <f t="shared" si="423"/>
        <v>0</v>
      </c>
      <c r="X373">
        <f t="shared" si="424"/>
        <v>55.09</v>
      </c>
      <c r="Y373">
        <f t="shared" si="424"/>
        <v>7.87</v>
      </c>
      <c r="AA373">
        <v>1470492014</v>
      </c>
      <c r="AB373">
        <f t="shared" si="425"/>
        <v>79.010000000000005</v>
      </c>
      <c r="AC373">
        <f t="shared" si="446"/>
        <v>0.31</v>
      </c>
      <c r="AD373">
        <f t="shared" si="447"/>
        <v>0</v>
      </c>
      <c r="AE373">
        <f t="shared" si="448"/>
        <v>0</v>
      </c>
      <c r="AF373">
        <f t="shared" si="448"/>
        <v>78.7</v>
      </c>
      <c r="AG373">
        <f t="shared" si="426"/>
        <v>0</v>
      </c>
      <c r="AH373">
        <f t="shared" si="449"/>
        <v>0.14000000000000001</v>
      </c>
      <c r="AI373">
        <f t="shared" si="449"/>
        <v>0</v>
      </c>
      <c r="AJ373">
        <f t="shared" si="427"/>
        <v>0</v>
      </c>
      <c r="AK373">
        <v>79.010000000000005</v>
      </c>
      <c r="AL373">
        <v>0.31</v>
      </c>
      <c r="AM373">
        <v>0</v>
      </c>
      <c r="AN373">
        <v>0</v>
      </c>
      <c r="AO373">
        <v>78.7</v>
      </c>
      <c r="AP373">
        <v>0</v>
      </c>
      <c r="AQ373">
        <v>0.14000000000000001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0</v>
      </c>
      <c r="BI373">
        <v>4</v>
      </c>
      <c r="BJ373" t="s">
        <v>151</v>
      </c>
      <c r="BM373">
        <v>0</v>
      </c>
      <c r="BN373">
        <v>0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428"/>
        <v>79.010000000000005</v>
      </c>
      <c r="CQ373">
        <f t="shared" si="429"/>
        <v>0.31</v>
      </c>
      <c r="CR373">
        <f t="shared" si="450"/>
        <v>0</v>
      </c>
      <c r="CS373">
        <f t="shared" si="430"/>
        <v>0</v>
      </c>
      <c r="CT373">
        <f t="shared" si="431"/>
        <v>78.7</v>
      </c>
      <c r="CU373">
        <f t="shared" si="432"/>
        <v>0</v>
      </c>
      <c r="CV373">
        <f t="shared" si="433"/>
        <v>0.14000000000000001</v>
      </c>
      <c r="CW373">
        <f t="shared" si="434"/>
        <v>0</v>
      </c>
      <c r="CX373">
        <f t="shared" si="434"/>
        <v>0</v>
      </c>
      <c r="CY373">
        <f t="shared" si="435"/>
        <v>55.09</v>
      </c>
      <c r="CZ373">
        <f t="shared" si="436"/>
        <v>7.87</v>
      </c>
      <c r="DC373" t="s">
        <v>3</v>
      </c>
      <c r="DD373" t="s">
        <v>3</v>
      </c>
      <c r="DE373" t="s">
        <v>3</v>
      </c>
      <c r="DF373" t="s">
        <v>3</v>
      </c>
      <c r="DG373" t="s">
        <v>3</v>
      </c>
      <c r="DH373" t="s">
        <v>3</v>
      </c>
      <c r="DI373" t="s">
        <v>3</v>
      </c>
      <c r="DJ373" t="s">
        <v>3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16987630</v>
      </c>
      <c r="DV373" t="s">
        <v>19</v>
      </c>
      <c r="DW373" t="s">
        <v>19</v>
      </c>
      <c r="DX373">
        <v>1</v>
      </c>
      <c r="DZ373" t="s">
        <v>3</v>
      </c>
      <c r="EA373" t="s">
        <v>3</v>
      </c>
      <c r="EB373" t="s">
        <v>3</v>
      </c>
      <c r="EC373" t="s">
        <v>3</v>
      </c>
      <c r="EE373">
        <v>1441815344</v>
      </c>
      <c r="EF373">
        <v>1</v>
      </c>
      <c r="EG373" t="s">
        <v>21</v>
      </c>
      <c r="EH373">
        <v>0</v>
      </c>
      <c r="EI373" t="s">
        <v>3</v>
      </c>
      <c r="EJ373">
        <v>4</v>
      </c>
      <c r="EK373">
        <v>0</v>
      </c>
      <c r="EL373" t="s">
        <v>22</v>
      </c>
      <c r="EM373" t="s">
        <v>23</v>
      </c>
      <c r="EO373" t="s">
        <v>3</v>
      </c>
      <c r="EQ373">
        <v>0</v>
      </c>
      <c r="ER373">
        <v>79.010000000000005</v>
      </c>
      <c r="ES373">
        <v>0.31</v>
      </c>
      <c r="ET373">
        <v>0</v>
      </c>
      <c r="EU373">
        <v>0</v>
      </c>
      <c r="EV373">
        <v>78.7</v>
      </c>
      <c r="EW373">
        <v>0.14000000000000001</v>
      </c>
      <c r="EX373">
        <v>0</v>
      </c>
      <c r="EY373">
        <v>0</v>
      </c>
      <c r="FQ373">
        <v>0</v>
      </c>
      <c r="FR373">
        <f t="shared" si="437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-345555585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438"/>
        <v>0</v>
      </c>
      <c r="GM373">
        <f t="shared" si="439"/>
        <v>141.97</v>
      </c>
      <c r="GN373">
        <f t="shared" si="440"/>
        <v>0</v>
      </c>
      <c r="GO373">
        <f t="shared" si="441"/>
        <v>0</v>
      </c>
      <c r="GP373">
        <f t="shared" si="442"/>
        <v>141.97</v>
      </c>
      <c r="GR373">
        <v>0</v>
      </c>
      <c r="GS373">
        <v>3</v>
      </c>
      <c r="GT373">
        <v>0</v>
      </c>
      <c r="GU373" t="s">
        <v>3</v>
      </c>
      <c r="GV373">
        <f t="shared" si="443"/>
        <v>0</v>
      </c>
      <c r="GW373">
        <v>1</v>
      </c>
      <c r="GX373">
        <f t="shared" si="444"/>
        <v>0</v>
      </c>
      <c r="HA373">
        <v>0</v>
      </c>
      <c r="HB373">
        <v>0</v>
      </c>
      <c r="HC373">
        <f t="shared" si="445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D374">
        <f>ROW(EtalonRes!A189)</f>
        <v>189</v>
      </c>
      <c r="E374" t="s">
        <v>301</v>
      </c>
      <c r="F374" t="s">
        <v>231</v>
      </c>
      <c r="G374" t="s">
        <v>286</v>
      </c>
      <c r="H374" t="s">
        <v>40</v>
      </c>
      <c r="I374">
        <f>ROUND(1/10,9)</f>
        <v>0.1</v>
      </c>
      <c r="J374">
        <v>0</v>
      </c>
      <c r="K374">
        <f>ROUND(1/10,9)</f>
        <v>0.1</v>
      </c>
      <c r="O374">
        <f t="shared" si="415"/>
        <v>202.42</v>
      </c>
      <c r="P374">
        <f t="shared" si="416"/>
        <v>0.04</v>
      </c>
      <c r="Q374">
        <f t="shared" si="417"/>
        <v>0</v>
      </c>
      <c r="R374">
        <f t="shared" si="418"/>
        <v>0</v>
      </c>
      <c r="S374">
        <f t="shared" si="419"/>
        <v>202.38</v>
      </c>
      <c r="T374">
        <f t="shared" si="420"/>
        <v>0</v>
      </c>
      <c r="U374">
        <f t="shared" si="421"/>
        <v>0.36000000000000004</v>
      </c>
      <c r="V374">
        <f t="shared" si="422"/>
        <v>0</v>
      </c>
      <c r="W374">
        <f t="shared" si="423"/>
        <v>0</v>
      </c>
      <c r="X374">
        <f t="shared" si="424"/>
        <v>141.66999999999999</v>
      </c>
      <c r="Y374">
        <f t="shared" si="424"/>
        <v>20.239999999999998</v>
      </c>
      <c r="AA374">
        <v>1470492014</v>
      </c>
      <c r="AB374">
        <f t="shared" si="425"/>
        <v>2024.19</v>
      </c>
      <c r="AC374">
        <f t="shared" si="446"/>
        <v>0.38</v>
      </c>
      <c r="AD374">
        <f t="shared" si="447"/>
        <v>0</v>
      </c>
      <c r="AE374">
        <f t="shared" si="448"/>
        <v>0</v>
      </c>
      <c r="AF374">
        <f t="shared" si="448"/>
        <v>2023.81</v>
      </c>
      <c r="AG374">
        <f t="shared" si="426"/>
        <v>0</v>
      </c>
      <c r="AH374">
        <f t="shared" si="449"/>
        <v>3.6</v>
      </c>
      <c r="AI374">
        <f t="shared" si="449"/>
        <v>0</v>
      </c>
      <c r="AJ374">
        <f t="shared" si="427"/>
        <v>0</v>
      </c>
      <c r="AK374">
        <v>2024.19</v>
      </c>
      <c r="AL374">
        <v>0.38</v>
      </c>
      <c r="AM374">
        <v>0</v>
      </c>
      <c r="AN374">
        <v>0</v>
      </c>
      <c r="AO374">
        <v>2023.81</v>
      </c>
      <c r="AP374">
        <v>0</v>
      </c>
      <c r="AQ374">
        <v>3.6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0</v>
      </c>
      <c r="BI374">
        <v>4</v>
      </c>
      <c r="BJ374" t="s">
        <v>233</v>
      </c>
      <c r="BM374">
        <v>0</v>
      </c>
      <c r="BN374">
        <v>0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428"/>
        <v>202.42</v>
      </c>
      <c r="CQ374">
        <f t="shared" si="429"/>
        <v>0.38</v>
      </c>
      <c r="CR374">
        <f t="shared" si="450"/>
        <v>0</v>
      </c>
      <c r="CS374">
        <f t="shared" si="430"/>
        <v>0</v>
      </c>
      <c r="CT374">
        <f t="shared" si="431"/>
        <v>2023.81</v>
      </c>
      <c r="CU374">
        <f t="shared" si="432"/>
        <v>0</v>
      </c>
      <c r="CV374">
        <f t="shared" si="433"/>
        <v>3.6</v>
      </c>
      <c r="CW374">
        <f t="shared" si="434"/>
        <v>0</v>
      </c>
      <c r="CX374">
        <f t="shared" si="434"/>
        <v>0</v>
      </c>
      <c r="CY374">
        <f t="shared" si="435"/>
        <v>141.666</v>
      </c>
      <c r="CZ374">
        <f t="shared" si="436"/>
        <v>20.238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16987630</v>
      </c>
      <c r="DV374" t="s">
        <v>40</v>
      </c>
      <c r="DW374" t="s">
        <v>40</v>
      </c>
      <c r="DX374">
        <v>10</v>
      </c>
      <c r="DZ374" t="s">
        <v>3</v>
      </c>
      <c r="EA374" t="s">
        <v>3</v>
      </c>
      <c r="EB374" t="s">
        <v>3</v>
      </c>
      <c r="EC374" t="s">
        <v>3</v>
      </c>
      <c r="EE374">
        <v>1441815344</v>
      </c>
      <c r="EF374">
        <v>1</v>
      </c>
      <c r="EG374" t="s">
        <v>21</v>
      </c>
      <c r="EH374">
        <v>0</v>
      </c>
      <c r="EI374" t="s">
        <v>3</v>
      </c>
      <c r="EJ374">
        <v>4</v>
      </c>
      <c r="EK374">
        <v>0</v>
      </c>
      <c r="EL374" t="s">
        <v>22</v>
      </c>
      <c r="EM374" t="s">
        <v>23</v>
      </c>
      <c r="EO374" t="s">
        <v>3</v>
      </c>
      <c r="EQ374">
        <v>0</v>
      </c>
      <c r="ER374">
        <v>2024.19</v>
      </c>
      <c r="ES374">
        <v>0.38</v>
      </c>
      <c r="ET374">
        <v>0</v>
      </c>
      <c r="EU374">
        <v>0</v>
      </c>
      <c r="EV374">
        <v>2023.81</v>
      </c>
      <c r="EW374">
        <v>3.6</v>
      </c>
      <c r="EX374">
        <v>0</v>
      </c>
      <c r="EY374">
        <v>0</v>
      </c>
      <c r="FQ374">
        <v>0</v>
      </c>
      <c r="FR374">
        <f t="shared" si="437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-209622670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438"/>
        <v>0</v>
      </c>
      <c r="GM374">
        <f t="shared" si="439"/>
        <v>364.33</v>
      </c>
      <c r="GN374">
        <f t="shared" si="440"/>
        <v>0</v>
      </c>
      <c r="GO374">
        <f t="shared" si="441"/>
        <v>0</v>
      </c>
      <c r="GP374">
        <f t="shared" si="442"/>
        <v>364.33</v>
      </c>
      <c r="GR374">
        <v>0</v>
      </c>
      <c r="GS374">
        <v>3</v>
      </c>
      <c r="GT374">
        <v>0</v>
      </c>
      <c r="GU374" t="s">
        <v>3</v>
      </c>
      <c r="GV374">
        <f t="shared" si="443"/>
        <v>0</v>
      </c>
      <c r="GW374">
        <v>1</v>
      </c>
      <c r="GX374">
        <f t="shared" si="444"/>
        <v>0</v>
      </c>
      <c r="HA374">
        <v>0</v>
      </c>
      <c r="HB374">
        <v>0</v>
      </c>
      <c r="HC374">
        <f t="shared" si="445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18</v>
      </c>
      <c r="B375">
        <v>1</v>
      </c>
      <c r="E375" t="s">
        <v>302</v>
      </c>
      <c r="F375" t="s">
        <v>235</v>
      </c>
      <c r="G375" t="s">
        <v>236</v>
      </c>
      <c r="H375" t="s">
        <v>19</v>
      </c>
      <c r="I375">
        <f>I374*J375</f>
        <v>1</v>
      </c>
      <c r="J375">
        <v>10</v>
      </c>
      <c r="K375">
        <v>10</v>
      </c>
      <c r="O375">
        <f t="shared" si="415"/>
        <v>207.47</v>
      </c>
      <c r="P375">
        <f t="shared" si="416"/>
        <v>207.47</v>
      </c>
      <c r="Q375">
        <f t="shared" si="417"/>
        <v>0</v>
      </c>
      <c r="R375">
        <f t="shared" si="418"/>
        <v>0</v>
      </c>
      <c r="S375">
        <f t="shared" si="419"/>
        <v>0</v>
      </c>
      <c r="T375">
        <f t="shared" si="420"/>
        <v>0</v>
      </c>
      <c r="U375">
        <f t="shared" si="421"/>
        <v>0</v>
      </c>
      <c r="V375">
        <f t="shared" si="422"/>
        <v>0</v>
      </c>
      <c r="W375">
        <f t="shared" si="423"/>
        <v>0</v>
      </c>
      <c r="X375">
        <f t="shared" si="424"/>
        <v>0</v>
      </c>
      <c r="Y375">
        <f t="shared" si="424"/>
        <v>0</v>
      </c>
      <c r="AA375">
        <v>1470492014</v>
      </c>
      <c r="AB375">
        <f t="shared" si="425"/>
        <v>207.47</v>
      </c>
      <c r="AC375">
        <f t="shared" si="446"/>
        <v>207.47</v>
      </c>
      <c r="AD375">
        <f t="shared" si="447"/>
        <v>0</v>
      </c>
      <c r="AE375">
        <f t="shared" si="448"/>
        <v>0</v>
      </c>
      <c r="AF375">
        <f t="shared" si="448"/>
        <v>0</v>
      </c>
      <c r="AG375">
        <f t="shared" si="426"/>
        <v>0</v>
      </c>
      <c r="AH375">
        <f t="shared" si="449"/>
        <v>0</v>
      </c>
      <c r="AI375">
        <f t="shared" si="449"/>
        <v>0</v>
      </c>
      <c r="AJ375">
        <f t="shared" si="427"/>
        <v>0</v>
      </c>
      <c r="AK375">
        <v>207.47</v>
      </c>
      <c r="AL375">
        <v>207.47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3</v>
      </c>
      <c r="BI375">
        <v>4</v>
      </c>
      <c r="BJ375" t="s">
        <v>237</v>
      </c>
      <c r="BM375">
        <v>0</v>
      </c>
      <c r="BN375">
        <v>0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428"/>
        <v>207.47</v>
      </c>
      <c r="CQ375">
        <f t="shared" si="429"/>
        <v>207.47</v>
      </c>
      <c r="CR375">
        <f t="shared" si="450"/>
        <v>0</v>
      </c>
      <c r="CS375">
        <f t="shared" si="430"/>
        <v>0</v>
      </c>
      <c r="CT375">
        <f t="shared" si="431"/>
        <v>0</v>
      </c>
      <c r="CU375">
        <f t="shared" si="432"/>
        <v>0</v>
      </c>
      <c r="CV375">
        <f t="shared" si="433"/>
        <v>0</v>
      </c>
      <c r="CW375">
        <f t="shared" si="434"/>
        <v>0</v>
      </c>
      <c r="CX375">
        <f t="shared" si="434"/>
        <v>0</v>
      </c>
      <c r="CY375">
        <f t="shared" si="435"/>
        <v>0</v>
      </c>
      <c r="CZ375">
        <f t="shared" si="436"/>
        <v>0</v>
      </c>
      <c r="DC375" t="s">
        <v>3</v>
      </c>
      <c r="DD375" t="s">
        <v>3</v>
      </c>
      <c r="DE375" t="s">
        <v>3</v>
      </c>
      <c r="DF375" t="s">
        <v>3</v>
      </c>
      <c r="DG375" t="s">
        <v>3</v>
      </c>
      <c r="DH375" t="s">
        <v>3</v>
      </c>
      <c r="DI375" t="s">
        <v>3</v>
      </c>
      <c r="DJ375" t="s">
        <v>3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16987630</v>
      </c>
      <c r="DV375" t="s">
        <v>19</v>
      </c>
      <c r="DW375" t="s">
        <v>19</v>
      </c>
      <c r="DX375">
        <v>1</v>
      </c>
      <c r="DZ375" t="s">
        <v>3</v>
      </c>
      <c r="EA375" t="s">
        <v>3</v>
      </c>
      <c r="EB375" t="s">
        <v>3</v>
      </c>
      <c r="EC375" t="s">
        <v>3</v>
      </c>
      <c r="EE375">
        <v>1441815344</v>
      </c>
      <c r="EF375">
        <v>1</v>
      </c>
      <c r="EG375" t="s">
        <v>21</v>
      </c>
      <c r="EH375">
        <v>0</v>
      </c>
      <c r="EI375" t="s">
        <v>3</v>
      </c>
      <c r="EJ375">
        <v>4</v>
      </c>
      <c r="EK375">
        <v>0</v>
      </c>
      <c r="EL375" t="s">
        <v>22</v>
      </c>
      <c r="EM375" t="s">
        <v>23</v>
      </c>
      <c r="EO375" t="s">
        <v>3</v>
      </c>
      <c r="EQ375">
        <v>0</v>
      </c>
      <c r="ER375">
        <v>207.47</v>
      </c>
      <c r="ES375">
        <v>207.47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437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-1876481285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438"/>
        <v>0</v>
      </c>
      <c r="GM375">
        <f t="shared" si="439"/>
        <v>207.47</v>
      </c>
      <c r="GN375">
        <f t="shared" si="440"/>
        <v>0</v>
      </c>
      <c r="GO375">
        <f t="shared" si="441"/>
        <v>0</v>
      </c>
      <c r="GP375">
        <f t="shared" si="442"/>
        <v>207.47</v>
      </c>
      <c r="GR375">
        <v>0</v>
      </c>
      <c r="GS375">
        <v>3</v>
      </c>
      <c r="GT375">
        <v>0</v>
      </c>
      <c r="GU375" t="s">
        <v>3</v>
      </c>
      <c r="GV375">
        <f t="shared" si="443"/>
        <v>0</v>
      </c>
      <c r="GW375">
        <v>1</v>
      </c>
      <c r="GX375">
        <f t="shared" si="444"/>
        <v>0</v>
      </c>
      <c r="HA375">
        <v>0</v>
      </c>
      <c r="HB375">
        <v>0</v>
      </c>
      <c r="HC375">
        <f t="shared" si="445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17</v>
      </c>
      <c r="B376">
        <v>1</v>
      </c>
      <c r="D376">
        <f>ROW(EtalonRes!A191)</f>
        <v>191</v>
      </c>
      <c r="E376" t="s">
        <v>303</v>
      </c>
      <c r="F376" t="s">
        <v>116</v>
      </c>
      <c r="G376" t="s">
        <v>289</v>
      </c>
      <c r="H376" t="s">
        <v>19</v>
      </c>
      <c r="I376">
        <f>ROUND(1,9)</f>
        <v>1</v>
      </c>
      <c r="J376">
        <v>0</v>
      </c>
      <c r="K376">
        <f>ROUND(1,9)</f>
        <v>1</v>
      </c>
      <c r="O376">
        <f t="shared" si="415"/>
        <v>286.18</v>
      </c>
      <c r="P376">
        <f t="shared" si="416"/>
        <v>0</v>
      </c>
      <c r="Q376">
        <f t="shared" si="417"/>
        <v>78.180000000000007</v>
      </c>
      <c r="R376">
        <f t="shared" si="418"/>
        <v>49.57</v>
      </c>
      <c r="S376">
        <f t="shared" si="419"/>
        <v>208</v>
      </c>
      <c r="T376">
        <f t="shared" si="420"/>
        <v>0</v>
      </c>
      <c r="U376">
        <f t="shared" si="421"/>
        <v>0.37</v>
      </c>
      <c r="V376">
        <f t="shared" si="422"/>
        <v>0</v>
      </c>
      <c r="W376">
        <f t="shared" si="423"/>
        <v>0</v>
      </c>
      <c r="X376">
        <f t="shared" si="424"/>
        <v>145.6</v>
      </c>
      <c r="Y376">
        <f t="shared" si="424"/>
        <v>20.8</v>
      </c>
      <c r="AA376">
        <v>1470492014</v>
      </c>
      <c r="AB376">
        <f t="shared" si="425"/>
        <v>286.18</v>
      </c>
      <c r="AC376">
        <f t="shared" si="446"/>
        <v>0</v>
      </c>
      <c r="AD376">
        <f t="shared" si="447"/>
        <v>78.180000000000007</v>
      </c>
      <c r="AE376">
        <f t="shared" si="448"/>
        <v>49.57</v>
      </c>
      <c r="AF376">
        <f t="shared" si="448"/>
        <v>208</v>
      </c>
      <c r="AG376">
        <f t="shared" si="426"/>
        <v>0</v>
      </c>
      <c r="AH376">
        <f t="shared" si="449"/>
        <v>0.37</v>
      </c>
      <c r="AI376">
        <f t="shared" si="449"/>
        <v>0</v>
      </c>
      <c r="AJ376">
        <f t="shared" si="427"/>
        <v>0</v>
      </c>
      <c r="AK376">
        <v>286.18</v>
      </c>
      <c r="AL376">
        <v>0</v>
      </c>
      <c r="AM376">
        <v>78.180000000000007</v>
      </c>
      <c r="AN376">
        <v>49.57</v>
      </c>
      <c r="AO376">
        <v>208</v>
      </c>
      <c r="AP376">
        <v>0</v>
      </c>
      <c r="AQ376">
        <v>0.37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0</v>
      </c>
      <c r="BI376">
        <v>4</v>
      </c>
      <c r="BJ376" t="s">
        <v>118</v>
      </c>
      <c r="BM376">
        <v>0</v>
      </c>
      <c r="BN376">
        <v>0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428"/>
        <v>286.18</v>
      </c>
      <c r="CQ376">
        <f t="shared" si="429"/>
        <v>0</v>
      </c>
      <c r="CR376">
        <f t="shared" si="450"/>
        <v>78.180000000000007</v>
      </c>
      <c r="CS376">
        <f t="shared" si="430"/>
        <v>49.57</v>
      </c>
      <c r="CT376">
        <f t="shared" si="431"/>
        <v>208</v>
      </c>
      <c r="CU376">
        <f t="shared" si="432"/>
        <v>0</v>
      </c>
      <c r="CV376">
        <f t="shared" si="433"/>
        <v>0.37</v>
      </c>
      <c r="CW376">
        <f t="shared" si="434"/>
        <v>0</v>
      </c>
      <c r="CX376">
        <f t="shared" si="434"/>
        <v>0</v>
      </c>
      <c r="CY376">
        <f t="shared" si="435"/>
        <v>145.6</v>
      </c>
      <c r="CZ376">
        <f t="shared" si="436"/>
        <v>20.8</v>
      </c>
      <c r="DC376" t="s">
        <v>3</v>
      </c>
      <c r="DD376" t="s">
        <v>3</v>
      </c>
      <c r="DE376" t="s">
        <v>3</v>
      </c>
      <c r="DF376" t="s">
        <v>3</v>
      </c>
      <c r="DG376" t="s">
        <v>3</v>
      </c>
      <c r="DH376" t="s">
        <v>3</v>
      </c>
      <c r="DI376" t="s">
        <v>3</v>
      </c>
      <c r="DJ376" t="s">
        <v>3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16987630</v>
      </c>
      <c r="DV376" t="s">
        <v>19</v>
      </c>
      <c r="DW376" t="s">
        <v>19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1441815344</v>
      </c>
      <c r="EF376">
        <v>1</v>
      </c>
      <c r="EG376" t="s">
        <v>21</v>
      </c>
      <c r="EH376">
        <v>0</v>
      </c>
      <c r="EI376" t="s">
        <v>3</v>
      </c>
      <c r="EJ376">
        <v>4</v>
      </c>
      <c r="EK376">
        <v>0</v>
      </c>
      <c r="EL376" t="s">
        <v>22</v>
      </c>
      <c r="EM376" t="s">
        <v>23</v>
      </c>
      <c r="EO376" t="s">
        <v>3</v>
      </c>
      <c r="EQ376">
        <v>0</v>
      </c>
      <c r="ER376">
        <v>286.18</v>
      </c>
      <c r="ES376">
        <v>0</v>
      </c>
      <c r="ET376">
        <v>78.180000000000007</v>
      </c>
      <c r="EU376">
        <v>49.57</v>
      </c>
      <c r="EV376">
        <v>208</v>
      </c>
      <c r="EW376">
        <v>0.37</v>
      </c>
      <c r="EX376">
        <v>0</v>
      </c>
      <c r="EY376">
        <v>0</v>
      </c>
      <c r="FQ376">
        <v>0</v>
      </c>
      <c r="FR376">
        <f t="shared" si="437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42821342</v>
      </c>
      <c r="GG376">
        <v>2</v>
      </c>
      <c r="GH376">
        <v>1</v>
      </c>
      <c r="GI376">
        <v>-2</v>
      </c>
      <c r="GJ376">
        <v>0</v>
      </c>
      <c r="GK376">
        <f>ROUND(R376*(R12)/100,2)</f>
        <v>53.54</v>
      </c>
      <c r="GL376">
        <f t="shared" si="438"/>
        <v>0</v>
      </c>
      <c r="GM376">
        <f t="shared" si="439"/>
        <v>506.12</v>
      </c>
      <c r="GN376">
        <f t="shared" si="440"/>
        <v>0</v>
      </c>
      <c r="GO376">
        <f t="shared" si="441"/>
        <v>0</v>
      </c>
      <c r="GP376">
        <f t="shared" si="442"/>
        <v>506.12</v>
      </c>
      <c r="GR376">
        <v>0</v>
      </c>
      <c r="GS376">
        <v>3</v>
      </c>
      <c r="GT376">
        <v>0</v>
      </c>
      <c r="GU376" t="s">
        <v>3</v>
      </c>
      <c r="GV376">
        <f t="shared" si="443"/>
        <v>0</v>
      </c>
      <c r="GW376">
        <v>1</v>
      </c>
      <c r="GX376">
        <f t="shared" si="444"/>
        <v>0</v>
      </c>
      <c r="HA376">
        <v>0</v>
      </c>
      <c r="HB376">
        <v>0</v>
      </c>
      <c r="HC376">
        <f t="shared" si="445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D377">
        <f>ROW(EtalonRes!A193)</f>
        <v>193</v>
      </c>
      <c r="E377" t="s">
        <v>304</v>
      </c>
      <c r="F377" t="s">
        <v>116</v>
      </c>
      <c r="G377" t="s">
        <v>264</v>
      </c>
      <c r="H377" t="s">
        <v>19</v>
      </c>
      <c r="I377">
        <f>ROUND(1,9)</f>
        <v>1</v>
      </c>
      <c r="J377">
        <v>0</v>
      </c>
      <c r="K377">
        <f>ROUND(1,9)</f>
        <v>1</v>
      </c>
      <c r="O377">
        <f t="shared" si="415"/>
        <v>286.18</v>
      </c>
      <c r="P377">
        <f t="shared" si="416"/>
        <v>0</v>
      </c>
      <c r="Q377">
        <f t="shared" si="417"/>
        <v>78.180000000000007</v>
      </c>
      <c r="R377">
        <f t="shared" si="418"/>
        <v>49.57</v>
      </c>
      <c r="S377">
        <f t="shared" si="419"/>
        <v>208</v>
      </c>
      <c r="T377">
        <f t="shared" si="420"/>
        <v>0</v>
      </c>
      <c r="U377">
        <f t="shared" si="421"/>
        <v>0.37</v>
      </c>
      <c r="V377">
        <f t="shared" si="422"/>
        <v>0</v>
      </c>
      <c r="W377">
        <f t="shared" si="423"/>
        <v>0</v>
      </c>
      <c r="X377">
        <f t="shared" si="424"/>
        <v>145.6</v>
      </c>
      <c r="Y377">
        <f t="shared" si="424"/>
        <v>20.8</v>
      </c>
      <c r="AA377">
        <v>1470492014</v>
      </c>
      <c r="AB377">
        <f t="shared" si="425"/>
        <v>286.18</v>
      </c>
      <c r="AC377">
        <f t="shared" si="446"/>
        <v>0</v>
      </c>
      <c r="AD377">
        <f t="shared" si="447"/>
        <v>78.180000000000007</v>
      </c>
      <c r="AE377">
        <f t="shared" si="448"/>
        <v>49.57</v>
      </c>
      <c r="AF377">
        <f t="shared" si="448"/>
        <v>208</v>
      </c>
      <c r="AG377">
        <f t="shared" si="426"/>
        <v>0</v>
      </c>
      <c r="AH377">
        <f t="shared" si="449"/>
        <v>0.37</v>
      </c>
      <c r="AI377">
        <f t="shared" si="449"/>
        <v>0</v>
      </c>
      <c r="AJ377">
        <f t="shared" si="427"/>
        <v>0</v>
      </c>
      <c r="AK377">
        <v>286.18</v>
      </c>
      <c r="AL377">
        <v>0</v>
      </c>
      <c r="AM377">
        <v>78.180000000000007</v>
      </c>
      <c r="AN377">
        <v>49.57</v>
      </c>
      <c r="AO377">
        <v>208</v>
      </c>
      <c r="AP377">
        <v>0</v>
      </c>
      <c r="AQ377">
        <v>0.37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118</v>
      </c>
      <c r="BM377">
        <v>0</v>
      </c>
      <c r="BN377">
        <v>0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428"/>
        <v>286.18</v>
      </c>
      <c r="CQ377">
        <f t="shared" si="429"/>
        <v>0</v>
      </c>
      <c r="CR377">
        <f t="shared" si="450"/>
        <v>78.180000000000007</v>
      </c>
      <c r="CS377">
        <f t="shared" si="430"/>
        <v>49.57</v>
      </c>
      <c r="CT377">
        <f t="shared" si="431"/>
        <v>208</v>
      </c>
      <c r="CU377">
        <f t="shared" si="432"/>
        <v>0</v>
      </c>
      <c r="CV377">
        <f t="shared" si="433"/>
        <v>0.37</v>
      </c>
      <c r="CW377">
        <f t="shared" si="434"/>
        <v>0</v>
      </c>
      <c r="CX377">
        <f t="shared" si="434"/>
        <v>0</v>
      </c>
      <c r="CY377">
        <f t="shared" si="435"/>
        <v>145.6</v>
      </c>
      <c r="CZ377">
        <f t="shared" si="436"/>
        <v>20.8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16987630</v>
      </c>
      <c r="DV377" t="s">
        <v>19</v>
      </c>
      <c r="DW377" t="s">
        <v>19</v>
      </c>
      <c r="DX377">
        <v>1</v>
      </c>
      <c r="DZ377" t="s">
        <v>3</v>
      </c>
      <c r="EA377" t="s">
        <v>3</v>
      </c>
      <c r="EB377" t="s">
        <v>3</v>
      </c>
      <c r="EC377" t="s">
        <v>3</v>
      </c>
      <c r="EE377">
        <v>1441815344</v>
      </c>
      <c r="EF377">
        <v>1</v>
      </c>
      <c r="EG377" t="s">
        <v>21</v>
      </c>
      <c r="EH377">
        <v>0</v>
      </c>
      <c r="EI377" t="s">
        <v>3</v>
      </c>
      <c r="EJ377">
        <v>4</v>
      </c>
      <c r="EK377">
        <v>0</v>
      </c>
      <c r="EL377" t="s">
        <v>22</v>
      </c>
      <c r="EM377" t="s">
        <v>23</v>
      </c>
      <c r="EO377" t="s">
        <v>3</v>
      </c>
      <c r="EQ377">
        <v>0</v>
      </c>
      <c r="ER377">
        <v>286.18</v>
      </c>
      <c r="ES377">
        <v>0</v>
      </c>
      <c r="ET377">
        <v>78.180000000000007</v>
      </c>
      <c r="EU377">
        <v>49.57</v>
      </c>
      <c r="EV377">
        <v>208</v>
      </c>
      <c r="EW377">
        <v>0.37</v>
      </c>
      <c r="EX377">
        <v>0</v>
      </c>
      <c r="EY377">
        <v>0</v>
      </c>
      <c r="FQ377">
        <v>0</v>
      </c>
      <c r="FR377">
        <f t="shared" si="437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750831711</v>
      </c>
      <c r="GG377">
        <v>2</v>
      </c>
      <c r="GH377">
        <v>1</v>
      </c>
      <c r="GI377">
        <v>-2</v>
      </c>
      <c r="GJ377">
        <v>0</v>
      </c>
      <c r="GK377">
        <f>ROUND(R377*(R12)/100,2)</f>
        <v>53.54</v>
      </c>
      <c r="GL377">
        <f t="shared" si="438"/>
        <v>0</v>
      </c>
      <c r="GM377">
        <f t="shared" si="439"/>
        <v>506.12</v>
      </c>
      <c r="GN377">
        <f t="shared" si="440"/>
        <v>0</v>
      </c>
      <c r="GO377">
        <f t="shared" si="441"/>
        <v>0</v>
      </c>
      <c r="GP377">
        <f t="shared" si="442"/>
        <v>506.12</v>
      </c>
      <c r="GR377">
        <v>0</v>
      </c>
      <c r="GS377">
        <v>3</v>
      </c>
      <c r="GT377">
        <v>0</v>
      </c>
      <c r="GU377" t="s">
        <v>3</v>
      </c>
      <c r="GV377">
        <f t="shared" si="443"/>
        <v>0</v>
      </c>
      <c r="GW377">
        <v>1</v>
      </c>
      <c r="GX377">
        <f t="shared" si="444"/>
        <v>0</v>
      </c>
      <c r="HA377">
        <v>0</v>
      </c>
      <c r="HB377">
        <v>0</v>
      </c>
      <c r="HC377">
        <f t="shared" si="445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19</v>
      </c>
      <c r="B378">
        <v>1</v>
      </c>
      <c r="F378" t="s">
        <v>3</v>
      </c>
      <c r="G378" t="s">
        <v>305</v>
      </c>
      <c r="H378" t="s">
        <v>3</v>
      </c>
      <c r="AA378">
        <v>1</v>
      </c>
      <c r="IK378">
        <v>0</v>
      </c>
    </row>
    <row r="379" spans="1:245" x14ac:dyDescent="0.2">
      <c r="A379">
        <v>17</v>
      </c>
      <c r="B379">
        <v>1</v>
      </c>
      <c r="D379">
        <f>ROW(EtalonRes!A196)</f>
        <v>196</v>
      </c>
      <c r="E379" t="s">
        <v>3</v>
      </c>
      <c r="F379" t="s">
        <v>251</v>
      </c>
      <c r="G379" t="s">
        <v>281</v>
      </c>
      <c r="H379" t="s">
        <v>19</v>
      </c>
      <c r="I379">
        <v>1</v>
      </c>
      <c r="J379">
        <v>0</v>
      </c>
      <c r="K379">
        <v>1</v>
      </c>
      <c r="O379">
        <f t="shared" ref="O379:O392" si="451">ROUND(CP379,2)</f>
        <v>1962.36</v>
      </c>
      <c r="P379">
        <f t="shared" ref="P379:P392" si="452">ROUND(CQ379*I379,2)</f>
        <v>2.52</v>
      </c>
      <c r="Q379">
        <f t="shared" ref="Q379:Q392" si="453">ROUND(CR379*I379,2)</f>
        <v>781.8</v>
      </c>
      <c r="R379">
        <f t="shared" ref="R379:R392" si="454">ROUND(CS379*I379,2)</f>
        <v>495.72</v>
      </c>
      <c r="S379">
        <f t="shared" ref="S379:S392" si="455">ROUND(CT379*I379,2)</f>
        <v>1178.04</v>
      </c>
      <c r="T379">
        <f t="shared" ref="T379:T392" si="456">ROUND(CU379*I379,2)</f>
        <v>0</v>
      </c>
      <c r="U379">
        <f t="shared" ref="U379:U392" si="457">CV379*I379</f>
        <v>1.68</v>
      </c>
      <c r="V379">
        <f t="shared" ref="V379:V392" si="458">CW379*I379</f>
        <v>0</v>
      </c>
      <c r="W379">
        <f t="shared" ref="W379:W392" si="459">ROUND(CX379*I379,2)</f>
        <v>0</v>
      </c>
      <c r="X379">
        <f t="shared" ref="X379:X392" si="460">ROUND(CY379,2)</f>
        <v>824.63</v>
      </c>
      <c r="Y379">
        <f t="shared" ref="Y379:Y392" si="461">ROUND(CZ379,2)</f>
        <v>117.8</v>
      </c>
      <c r="AA379">
        <v>-1</v>
      </c>
      <c r="AB379">
        <f t="shared" ref="AB379:AB392" si="462">ROUND((AC379+AD379+AF379),6)</f>
        <v>1962.36</v>
      </c>
      <c r="AC379">
        <f>ROUND(((ES379*4)),6)</f>
        <v>2.52</v>
      </c>
      <c r="AD379">
        <f>ROUND(((((ET379*4))-((EU379*4)))+AE379),6)</f>
        <v>781.8</v>
      </c>
      <c r="AE379">
        <f>ROUND(((EU379*4)),6)</f>
        <v>495.72</v>
      </c>
      <c r="AF379">
        <f>ROUND(((EV379*4)),6)</f>
        <v>1178.04</v>
      </c>
      <c r="AG379">
        <f t="shared" ref="AG379:AG392" si="463">ROUND((AP379),6)</f>
        <v>0</v>
      </c>
      <c r="AH379">
        <f>((EW379*4))</f>
        <v>1.68</v>
      </c>
      <c r="AI379">
        <f>((EX379*4))</f>
        <v>0</v>
      </c>
      <c r="AJ379">
        <f t="shared" ref="AJ379:AJ392" si="464">(AS379)</f>
        <v>0</v>
      </c>
      <c r="AK379">
        <v>490.59</v>
      </c>
      <c r="AL379">
        <v>0.63</v>
      </c>
      <c r="AM379">
        <v>195.45</v>
      </c>
      <c r="AN379">
        <v>123.93</v>
      </c>
      <c r="AO379">
        <v>294.51</v>
      </c>
      <c r="AP379">
        <v>0</v>
      </c>
      <c r="AQ379">
        <v>0.42</v>
      </c>
      <c r="AR379">
        <v>0</v>
      </c>
      <c r="AS379">
        <v>0</v>
      </c>
      <c r="AT379">
        <v>70</v>
      </c>
      <c r="AU379">
        <v>10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3</v>
      </c>
      <c r="BE379" t="s">
        <v>3</v>
      </c>
      <c r="BF379" t="s">
        <v>3</v>
      </c>
      <c r="BG379" t="s">
        <v>3</v>
      </c>
      <c r="BH379">
        <v>0</v>
      </c>
      <c r="BI379">
        <v>4</v>
      </c>
      <c r="BJ379" t="s">
        <v>253</v>
      </c>
      <c r="BM379">
        <v>0</v>
      </c>
      <c r="BN379">
        <v>0</v>
      </c>
      <c r="BO379" t="s">
        <v>3</v>
      </c>
      <c r="BP379">
        <v>0</v>
      </c>
      <c r="BQ379">
        <v>1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3</v>
      </c>
      <c r="BZ379">
        <v>70</v>
      </c>
      <c r="CA379">
        <v>10</v>
      </c>
      <c r="CB379" t="s">
        <v>3</v>
      </c>
      <c r="CE379">
        <v>0</v>
      </c>
      <c r="CF379">
        <v>0</v>
      </c>
      <c r="CG379">
        <v>0</v>
      </c>
      <c r="CM379">
        <v>0</v>
      </c>
      <c r="CN379" t="s">
        <v>3</v>
      </c>
      <c r="CO379">
        <v>0</v>
      </c>
      <c r="CP379">
        <f t="shared" ref="CP379:CP392" si="465">(P379+Q379+S379)</f>
        <v>1962.36</v>
      </c>
      <c r="CQ379">
        <f t="shared" ref="CQ379:CQ392" si="466">(AC379*BC379*AW379)</f>
        <v>2.52</v>
      </c>
      <c r="CR379">
        <f>(((((ET379*4))*BB379-((EU379*4))*BS379)+AE379*BS379)*AV379)</f>
        <v>781.8</v>
      </c>
      <c r="CS379">
        <f t="shared" ref="CS379:CS392" si="467">(AE379*BS379*AV379)</f>
        <v>495.72</v>
      </c>
      <c r="CT379">
        <f t="shared" ref="CT379:CT392" si="468">(AF379*BA379*AV379)</f>
        <v>1178.04</v>
      </c>
      <c r="CU379">
        <f t="shared" ref="CU379:CU392" si="469">AG379</f>
        <v>0</v>
      </c>
      <c r="CV379">
        <f t="shared" ref="CV379:CV392" si="470">(AH379*AV379)</f>
        <v>1.68</v>
      </c>
      <c r="CW379">
        <f t="shared" ref="CW379:CW392" si="471">AI379</f>
        <v>0</v>
      </c>
      <c r="CX379">
        <f t="shared" ref="CX379:CX392" si="472">AJ379</f>
        <v>0</v>
      </c>
      <c r="CY379">
        <f t="shared" ref="CY379:CY392" si="473">((S379*BZ379)/100)</f>
        <v>824.62800000000004</v>
      </c>
      <c r="CZ379">
        <f t="shared" ref="CZ379:CZ392" si="474">((S379*CA379)/100)</f>
        <v>117.804</v>
      </c>
      <c r="DC379" t="s">
        <v>3</v>
      </c>
      <c r="DD379" t="s">
        <v>106</v>
      </c>
      <c r="DE379" t="s">
        <v>106</v>
      </c>
      <c r="DF379" t="s">
        <v>106</v>
      </c>
      <c r="DG379" t="s">
        <v>106</v>
      </c>
      <c r="DH379" t="s">
        <v>3</v>
      </c>
      <c r="DI379" t="s">
        <v>106</v>
      </c>
      <c r="DJ379" t="s">
        <v>106</v>
      </c>
      <c r="DK379" t="s">
        <v>3</v>
      </c>
      <c r="DL379" t="s">
        <v>3</v>
      </c>
      <c r="DM379" t="s">
        <v>3</v>
      </c>
      <c r="DN379">
        <v>0</v>
      </c>
      <c r="DO379">
        <v>0</v>
      </c>
      <c r="DP379">
        <v>1</v>
      </c>
      <c r="DQ379">
        <v>1</v>
      </c>
      <c r="DU379">
        <v>16987630</v>
      </c>
      <c r="DV379" t="s">
        <v>19</v>
      </c>
      <c r="DW379" t="s">
        <v>19</v>
      </c>
      <c r="DX379">
        <v>1</v>
      </c>
      <c r="DZ379" t="s">
        <v>3</v>
      </c>
      <c r="EA379" t="s">
        <v>3</v>
      </c>
      <c r="EB379" t="s">
        <v>3</v>
      </c>
      <c r="EC379" t="s">
        <v>3</v>
      </c>
      <c r="EE379">
        <v>1441815344</v>
      </c>
      <c r="EF379">
        <v>1</v>
      </c>
      <c r="EG379" t="s">
        <v>21</v>
      </c>
      <c r="EH379">
        <v>0</v>
      </c>
      <c r="EI379" t="s">
        <v>3</v>
      </c>
      <c r="EJ379">
        <v>4</v>
      </c>
      <c r="EK379">
        <v>0</v>
      </c>
      <c r="EL379" t="s">
        <v>22</v>
      </c>
      <c r="EM379" t="s">
        <v>23</v>
      </c>
      <c r="EO379" t="s">
        <v>3</v>
      </c>
      <c r="EQ379">
        <v>1311744</v>
      </c>
      <c r="ER379">
        <v>490.59</v>
      </c>
      <c r="ES379">
        <v>0.63</v>
      </c>
      <c r="ET379">
        <v>195.45</v>
      </c>
      <c r="EU379">
        <v>123.93</v>
      </c>
      <c r="EV379">
        <v>294.51</v>
      </c>
      <c r="EW379">
        <v>0.42</v>
      </c>
      <c r="EX379">
        <v>0</v>
      </c>
      <c r="EY379">
        <v>0</v>
      </c>
      <c r="FQ379">
        <v>0</v>
      </c>
      <c r="FR379">
        <f t="shared" ref="FR379:FR392" si="475">ROUND(IF(BI379=3,GM379,0),2)</f>
        <v>0</v>
      </c>
      <c r="FS379">
        <v>0</v>
      </c>
      <c r="FX379">
        <v>70</v>
      </c>
      <c r="FY379">
        <v>10</v>
      </c>
      <c r="GA379" t="s">
        <v>3</v>
      </c>
      <c r="GD379">
        <v>0</v>
      </c>
      <c r="GF379">
        <v>1883121580</v>
      </c>
      <c r="GG379">
        <v>2</v>
      </c>
      <c r="GH379">
        <v>1</v>
      </c>
      <c r="GI379">
        <v>-2</v>
      </c>
      <c r="GJ379">
        <v>0</v>
      </c>
      <c r="GK379">
        <f>ROUND(R379*(R12)/100,2)</f>
        <v>535.38</v>
      </c>
      <c r="GL379">
        <f t="shared" ref="GL379:GL392" si="476">ROUND(IF(AND(BH379=3,BI379=3,FS379&lt;&gt;0),P379,0),2)</f>
        <v>0</v>
      </c>
      <c r="GM379">
        <f t="shared" ref="GM379:GM392" si="477">ROUND(O379+X379+Y379+GK379,2)+GX379</f>
        <v>3440.17</v>
      </c>
      <c r="GN379">
        <f t="shared" ref="GN379:GN392" si="478">IF(OR(BI379=0,BI379=1),GM379-GX379,0)</f>
        <v>0</v>
      </c>
      <c r="GO379">
        <f t="shared" ref="GO379:GO392" si="479">IF(BI379=2,GM379-GX379,0)</f>
        <v>0</v>
      </c>
      <c r="GP379">
        <f t="shared" ref="GP379:GP392" si="480">IF(BI379=4,GM379-GX379,0)</f>
        <v>3440.17</v>
      </c>
      <c r="GR379">
        <v>0</v>
      </c>
      <c r="GS379">
        <v>3</v>
      </c>
      <c r="GT379">
        <v>0</v>
      </c>
      <c r="GU379" t="s">
        <v>3</v>
      </c>
      <c r="GV379">
        <f t="shared" ref="GV379:GV392" si="481">ROUND((GT379),6)</f>
        <v>0</v>
      </c>
      <c r="GW379">
        <v>1</v>
      </c>
      <c r="GX379">
        <f t="shared" ref="GX379:GX392" si="482">ROUND(HC379*I379,2)</f>
        <v>0</v>
      </c>
      <c r="HA379">
        <v>0</v>
      </c>
      <c r="HB379">
        <v>0</v>
      </c>
      <c r="HC379">
        <f t="shared" ref="HC379:HC392" si="483">GV379*GW379</f>
        <v>0</v>
      </c>
      <c r="HE379" t="s">
        <v>3</v>
      </c>
      <c r="HF379" t="s">
        <v>3</v>
      </c>
      <c r="HM379" t="s">
        <v>3</v>
      </c>
      <c r="HN379" t="s">
        <v>3</v>
      </c>
      <c r="HO379" t="s">
        <v>3</v>
      </c>
      <c r="HP379" t="s">
        <v>3</v>
      </c>
      <c r="HQ379" t="s">
        <v>3</v>
      </c>
      <c r="IK379">
        <v>0</v>
      </c>
    </row>
    <row r="380" spans="1:245" x14ac:dyDescent="0.2">
      <c r="A380">
        <v>17</v>
      </c>
      <c r="B380">
        <v>1</v>
      </c>
      <c r="D380">
        <f>ROW(EtalonRes!A197)</f>
        <v>197</v>
      </c>
      <c r="E380" t="s">
        <v>306</v>
      </c>
      <c r="F380" t="s">
        <v>43</v>
      </c>
      <c r="G380" t="s">
        <v>283</v>
      </c>
      <c r="H380" t="s">
        <v>40</v>
      </c>
      <c r="I380">
        <f>ROUND(2/10,9)</f>
        <v>0.2</v>
      </c>
      <c r="J380">
        <v>0</v>
      </c>
      <c r="K380">
        <f>ROUND(2/10,9)</f>
        <v>0.2</v>
      </c>
      <c r="O380">
        <f t="shared" si="451"/>
        <v>55.57</v>
      </c>
      <c r="P380">
        <f t="shared" si="452"/>
        <v>0</v>
      </c>
      <c r="Q380">
        <f t="shared" si="453"/>
        <v>0</v>
      </c>
      <c r="R380">
        <f t="shared" si="454"/>
        <v>0</v>
      </c>
      <c r="S380">
        <f t="shared" si="455"/>
        <v>55.57</v>
      </c>
      <c r="T380">
        <f t="shared" si="456"/>
        <v>0</v>
      </c>
      <c r="U380">
        <f t="shared" si="457"/>
        <v>9.0000000000000011E-2</v>
      </c>
      <c r="V380">
        <f t="shared" si="458"/>
        <v>0</v>
      </c>
      <c r="W380">
        <f t="shared" si="459"/>
        <v>0</v>
      </c>
      <c r="X380">
        <f t="shared" si="460"/>
        <v>38.9</v>
      </c>
      <c r="Y380">
        <f t="shared" si="461"/>
        <v>5.56</v>
      </c>
      <c r="AA380">
        <v>1470492014</v>
      </c>
      <c r="AB380">
        <f t="shared" si="462"/>
        <v>277.87</v>
      </c>
      <c r="AC380">
        <f t="shared" ref="AC380:AC387" si="484">ROUND((ES380),6)</f>
        <v>0</v>
      </c>
      <c r="AD380">
        <f t="shared" ref="AD380:AD387" si="485">ROUND((((ET380)-(EU380))+AE380),6)</f>
        <v>0</v>
      </c>
      <c r="AE380">
        <f t="shared" ref="AE380:AF387" si="486">ROUND((EU380),6)</f>
        <v>0</v>
      </c>
      <c r="AF380">
        <f t="shared" si="486"/>
        <v>277.87</v>
      </c>
      <c r="AG380">
        <f t="shared" si="463"/>
        <v>0</v>
      </c>
      <c r="AH380">
        <f t="shared" ref="AH380:AI387" si="487">(EW380)</f>
        <v>0.45</v>
      </c>
      <c r="AI380">
        <f t="shared" si="487"/>
        <v>0</v>
      </c>
      <c r="AJ380">
        <f t="shared" si="464"/>
        <v>0</v>
      </c>
      <c r="AK380">
        <v>277.87</v>
      </c>
      <c r="AL380">
        <v>0</v>
      </c>
      <c r="AM380">
        <v>0</v>
      </c>
      <c r="AN380">
        <v>0</v>
      </c>
      <c r="AO380">
        <v>277.87</v>
      </c>
      <c r="AP380">
        <v>0</v>
      </c>
      <c r="AQ380">
        <v>0.45</v>
      </c>
      <c r="AR380">
        <v>0</v>
      </c>
      <c r="AS380">
        <v>0</v>
      </c>
      <c r="AT380">
        <v>70</v>
      </c>
      <c r="AU380">
        <v>10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3</v>
      </c>
      <c r="BE380" t="s">
        <v>3</v>
      </c>
      <c r="BF380" t="s">
        <v>3</v>
      </c>
      <c r="BG380" t="s">
        <v>3</v>
      </c>
      <c r="BH380">
        <v>0</v>
      </c>
      <c r="BI380">
        <v>4</v>
      </c>
      <c r="BJ380" t="s">
        <v>45</v>
      </c>
      <c r="BM380">
        <v>0</v>
      </c>
      <c r="BN380">
        <v>0</v>
      </c>
      <c r="BO380" t="s">
        <v>3</v>
      </c>
      <c r="BP380">
        <v>0</v>
      </c>
      <c r="BQ380">
        <v>1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3</v>
      </c>
      <c r="BZ380">
        <v>70</v>
      </c>
      <c r="CA380">
        <v>10</v>
      </c>
      <c r="CB380" t="s">
        <v>3</v>
      </c>
      <c r="CE380">
        <v>0</v>
      </c>
      <c r="CF380">
        <v>0</v>
      </c>
      <c r="CG380">
        <v>0</v>
      </c>
      <c r="CM380">
        <v>0</v>
      </c>
      <c r="CN380" t="s">
        <v>3</v>
      </c>
      <c r="CO380">
        <v>0</v>
      </c>
      <c r="CP380">
        <f t="shared" si="465"/>
        <v>55.57</v>
      </c>
      <c r="CQ380">
        <f t="shared" si="466"/>
        <v>0</v>
      </c>
      <c r="CR380">
        <f t="shared" ref="CR380:CR387" si="488">((((ET380)*BB380-(EU380)*BS380)+AE380*BS380)*AV380)</f>
        <v>0</v>
      </c>
      <c r="CS380">
        <f t="shared" si="467"/>
        <v>0</v>
      </c>
      <c r="CT380">
        <f t="shared" si="468"/>
        <v>277.87</v>
      </c>
      <c r="CU380">
        <f t="shared" si="469"/>
        <v>0</v>
      </c>
      <c r="CV380">
        <f t="shared" si="470"/>
        <v>0.45</v>
      </c>
      <c r="CW380">
        <f t="shared" si="471"/>
        <v>0</v>
      </c>
      <c r="CX380">
        <f t="shared" si="472"/>
        <v>0</v>
      </c>
      <c r="CY380">
        <f t="shared" si="473"/>
        <v>38.899000000000001</v>
      </c>
      <c r="CZ380">
        <f t="shared" si="474"/>
        <v>5.5570000000000004</v>
      </c>
      <c r="DC380" t="s">
        <v>3</v>
      </c>
      <c r="DD380" t="s">
        <v>3</v>
      </c>
      <c r="DE380" t="s">
        <v>3</v>
      </c>
      <c r="DF380" t="s">
        <v>3</v>
      </c>
      <c r="DG380" t="s">
        <v>3</v>
      </c>
      <c r="DH380" t="s">
        <v>3</v>
      </c>
      <c r="DI380" t="s">
        <v>3</v>
      </c>
      <c r="DJ380" t="s">
        <v>3</v>
      </c>
      <c r="DK380" t="s">
        <v>3</v>
      </c>
      <c r="DL380" t="s">
        <v>3</v>
      </c>
      <c r="DM380" t="s">
        <v>3</v>
      </c>
      <c r="DN380">
        <v>0</v>
      </c>
      <c r="DO380">
        <v>0</v>
      </c>
      <c r="DP380">
        <v>1</v>
      </c>
      <c r="DQ380">
        <v>1</v>
      </c>
      <c r="DU380">
        <v>16987630</v>
      </c>
      <c r="DV380" t="s">
        <v>40</v>
      </c>
      <c r="DW380" t="s">
        <v>40</v>
      </c>
      <c r="DX380">
        <v>10</v>
      </c>
      <c r="DZ380" t="s">
        <v>3</v>
      </c>
      <c r="EA380" t="s">
        <v>3</v>
      </c>
      <c r="EB380" t="s">
        <v>3</v>
      </c>
      <c r="EC380" t="s">
        <v>3</v>
      </c>
      <c r="EE380">
        <v>1441815344</v>
      </c>
      <c r="EF380">
        <v>1</v>
      </c>
      <c r="EG380" t="s">
        <v>21</v>
      </c>
      <c r="EH380">
        <v>0</v>
      </c>
      <c r="EI380" t="s">
        <v>3</v>
      </c>
      <c r="EJ380">
        <v>4</v>
      </c>
      <c r="EK380">
        <v>0</v>
      </c>
      <c r="EL380" t="s">
        <v>22</v>
      </c>
      <c r="EM380" t="s">
        <v>23</v>
      </c>
      <c r="EO380" t="s">
        <v>3</v>
      </c>
      <c r="EQ380">
        <v>0</v>
      </c>
      <c r="ER380">
        <v>277.87</v>
      </c>
      <c r="ES380">
        <v>0</v>
      </c>
      <c r="ET380">
        <v>0</v>
      </c>
      <c r="EU380">
        <v>0</v>
      </c>
      <c r="EV380">
        <v>277.87</v>
      </c>
      <c r="EW380">
        <v>0.45</v>
      </c>
      <c r="EX380">
        <v>0</v>
      </c>
      <c r="EY380">
        <v>0</v>
      </c>
      <c r="FQ380">
        <v>0</v>
      </c>
      <c r="FR380">
        <f t="shared" si="475"/>
        <v>0</v>
      </c>
      <c r="FS380">
        <v>0</v>
      </c>
      <c r="FX380">
        <v>70</v>
      </c>
      <c r="FY380">
        <v>10</v>
      </c>
      <c r="GA380" t="s">
        <v>3</v>
      </c>
      <c r="GD380">
        <v>0</v>
      </c>
      <c r="GF380">
        <v>-217590194</v>
      </c>
      <c r="GG380">
        <v>2</v>
      </c>
      <c r="GH380">
        <v>1</v>
      </c>
      <c r="GI380">
        <v>-2</v>
      </c>
      <c r="GJ380">
        <v>0</v>
      </c>
      <c r="GK380">
        <f>ROUND(R380*(R12)/100,2)</f>
        <v>0</v>
      </c>
      <c r="GL380">
        <f t="shared" si="476"/>
        <v>0</v>
      </c>
      <c r="GM380">
        <f t="shared" si="477"/>
        <v>100.03</v>
      </c>
      <c r="GN380">
        <f t="shared" si="478"/>
        <v>0</v>
      </c>
      <c r="GO380">
        <f t="shared" si="479"/>
        <v>0</v>
      </c>
      <c r="GP380">
        <f t="shared" si="480"/>
        <v>100.03</v>
      </c>
      <c r="GR380">
        <v>0</v>
      </c>
      <c r="GS380">
        <v>3</v>
      </c>
      <c r="GT380">
        <v>0</v>
      </c>
      <c r="GU380" t="s">
        <v>3</v>
      </c>
      <c r="GV380">
        <f t="shared" si="481"/>
        <v>0</v>
      </c>
      <c r="GW380">
        <v>1</v>
      </c>
      <c r="GX380">
        <f t="shared" si="482"/>
        <v>0</v>
      </c>
      <c r="HA380">
        <v>0</v>
      </c>
      <c r="HB380">
        <v>0</v>
      </c>
      <c r="HC380">
        <f t="shared" si="483"/>
        <v>0</v>
      </c>
      <c r="HE380" t="s">
        <v>3</v>
      </c>
      <c r="HF380" t="s">
        <v>3</v>
      </c>
      <c r="HM380" t="s">
        <v>3</v>
      </c>
      <c r="HN380" t="s">
        <v>3</v>
      </c>
      <c r="HO380" t="s">
        <v>3</v>
      </c>
      <c r="HP380" t="s">
        <v>3</v>
      </c>
      <c r="HQ380" t="s">
        <v>3</v>
      </c>
      <c r="IK380">
        <v>0</v>
      </c>
    </row>
    <row r="381" spans="1:245" x14ac:dyDescent="0.2">
      <c r="A381">
        <v>17</v>
      </c>
      <c r="B381">
        <v>1</v>
      </c>
      <c r="D381">
        <f>ROW(EtalonRes!A199)</f>
        <v>199</v>
      </c>
      <c r="E381" t="s">
        <v>307</v>
      </c>
      <c r="F381" t="s">
        <v>149</v>
      </c>
      <c r="G381" t="s">
        <v>257</v>
      </c>
      <c r="H381" t="s">
        <v>19</v>
      </c>
      <c r="I381">
        <v>1</v>
      </c>
      <c r="J381">
        <v>0</v>
      </c>
      <c r="K381">
        <v>1</v>
      </c>
      <c r="O381">
        <f t="shared" si="451"/>
        <v>79.010000000000005</v>
      </c>
      <c r="P381">
        <f t="shared" si="452"/>
        <v>0.31</v>
      </c>
      <c r="Q381">
        <f t="shared" si="453"/>
        <v>0</v>
      </c>
      <c r="R381">
        <f t="shared" si="454"/>
        <v>0</v>
      </c>
      <c r="S381">
        <f t="shared" si="455"/>
        <v>78.7</v>
      </c>
      <c r="T381">
        <f t="shared" si="456"/>
        <v>0</v>
      </c>
      <c r="U381">
        <f t="shared" si="457"/>
        <v>0.14000000000000001</v>
      </c>
      <c r="V381">
        <f t="shared" si="458"/>
        <v>0</v>
      </c>
      <c r="W381">
        <f t="shared" si="459"/>
        <v>0</v>
      </c>
      <c r="X381">
        <f t="shared" si="460"/>
        <v>55.09</v>
      </c>
      <c r="Y381">
        <f t="shared" si="461"/>
        <v>7.87</v>
      </c>
      <c r="AA381">
        <v>1470492014</v>
      </c>
      <c r="AB381">
        <f t="shared" si="462"/>
        <v>79.010000000000005</v>
      </c>
      <c r="AC381">
        <f t="shared" si="484"/>
        <v>0.31</v>
      </c>
      <c r="AD381">
        <f t="shared" si="485"/>
        <v>0</v>
      </c>
      <c r="AE381">
        <f t="shared" si="486"/>
        <v>0</v>
      </c>
      <c r="AF381">
        <f t="shared" si="486"/>
        <v>78.7</v>
      </c>
      <c r="AG381">
        <f t="shared" si="463"/>
        <v>0</v>
      </c>
      <c r="AH381">
        <f t="shared" si="487"/>
        <v>0.14000000000000001</v>
      </c>
      <c r="AI381">
        <f t="shared" si="487"/>
        <v>0</v>
      </c>
      <c r="AJ381">
        <f t="shared" si="464"/>
        <v>0</v>
      </c>
      <c r="AK381">
        <v>79.010000000000005</v>
      </c>
      <c r="AL381">
        <v>0.31</v>
      </c>
      <c r="AM381">
        <v>0</v>
      </c>
      <c r="AN381">
        <v>0</v>
      </c>
      <c r="AO381">
        <v>78.7</v>
      </c>
      <c r="AP381">
        <v>0</v>
      </c>
      <c r="AQ381">
        <v>0.14000000000000001</v>
      </c>
      <c r="AR381">
        <v>0</v>
      </c>
      <c r="AS381">
        <v>0</v>
      </c>
      <c r="AT381">
        <v>70</v>
      </c>
      <c r="AU381">
        <v>10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3</v>
      </c>
      <c r="BE381" t="s">
        <v>3</v>
      </c>
      <c r="BF381" t="s">
        <v>3</v>
      </c>
      <c r="BG381" t="s">
        <v>3</v>
      </c>
      <c r="BH381">
        <v>0</v>
      </c>
      <c r="BI381">
        <v>4</v>
      </c>
      <c r="BJ381" t="s">
        <v>151</v>
      </c>
      <c r="BM381">
        <v>0</v>
      </c>
      <c r="BN381">
        <v>0</v>
      </c>
      <c r="BO381" t="s">
        <v>3</v>
      </c>
      <c r="BP381">
        <v>0</v>
      </c>
      <c r="BQ381">
        <v>1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3</v>
      </c>
      <c r="BZ381">
        <v>70</v>
      </c>
      <c r="CA381">
        <v>10</v>
      </c>
      <c r="CB381" t="s">
        <v>3</v>
      </c>
      <c r="CE381">
        <v>0</v>
      </c>
      <c r="CF381">
        <v>0</v>
      </c>
      <c r="CG381">
        <v>0</v>
      </c>
      <c r="CM381">
        <v>0</v>
      </c>
      <c r="CN381" t="s">
        <v>3</v>
      </c>
      <c r="CO381">
        <v>0</v>
      </c>
      <c r="CP381">
        <f t="shared" si="465"/>
        <v>79.010000000000005</v>
      </c>
      <c r="CQ381">
        <f t="shared" si="466"/>
        <v>0.31</v>
      </c>
      <c r="CR381">
        <f t="shared" si="488"/>
        <v>0</v>
      </c>
      <c r="CS381">
        <f t="shared" si="467"/>
        <v>0</v>
      </c>
      <c r="CT381">
        <f t="shared" si="468"/>
        <v>78.7</v>
      </c>
      <c r="CU381">
        <f t="shared" si="469"/>
        <v>0</v>
      </c>
      <c r="CV381">
        <f t="shared" si="470"/>
        <v>0.14000000000000001</v>
      </c>
      <c r="CW381">
        <f t="shared" si="471"/>
        <v>0</v>
      </c>
      <c r="CX381">
        <f t="shared" si="472"/>
        <v>0</v>
      </c>
      <c r="CY381">
        <f t="shared" si="473"/>
        <v>55.09</v>
      </c>
      <c r="CZ381">
        <f t="shared" si="474"/>
        <v>7.87</v>
      </c>
      <c r="DC381" t="s">
        <v>3</v>
      </c>
      <c r="DD381" t="s">
        <v>3</v>
      </c>
      <c r="DE381" t="s">
        <v>3</v>
      </c>
      <c r="DF381" t="s">
        <v>3</v>
      </c>
      <c r="DG381" t="s">
        <v>3</v>
      </c>
      <c r="DH381" t="s">
        <v>3</v>
      </c>
      <c r="DI381" t="s">
        <v>3</v>
      </c>
      <c r="DJ381" t="s">
        <v>3</v>
      </c>
      <c r="DK381" t="s">
        <v>3</v>
      </c>
      <c r="DL381" t="s">
        <v>3</v>
      </c>
      <c r="DM381" t="s">
        <v>3</v>
      </c>
      <c r="DN381">
        <v>0</v>
      </c>
      <c r="DO381">
        <v>0</v>
      </c>
      <c r="DP381">
        <v>1</v>
      </c>
      <c r="DQ381">
        <v>1</v>
      </c>
      <c r="DU381">
        <v>16987630</v>
      </c>
      <c r="DV381" t="s">
        <v>19</v>
      </c>
      <c r="DW381" t="s">
        <v>19</v>
      </c>
      <c r="DX381">
        <v>1</v>
      </c>
      <c r="DZ381" t="s">
        <v>3</v>
      </c>
      <c r="EA381" t="s">
        <v>3</v>
      </c>
      <c r="EB381" t="s">
        <v>3</v>
      </c>
      <c r="EC381" t="s">
        <v>3</v>
      </c>
      <c r="EE381">
        <v>1441815344</v>
      </c>
      <c r="EF381">
        <v>1</v>
      </c>
      <c r="EG381" t="s">
        <v>21</v>
      </c>
      <c r="EH381">
        <v>0</v>
      </c>
      <c r="EI381" t="s">
        <v>3</v>
      </c>
      <c r="EJ381">
        <v>4</v>
      </c>
      <c r="EK381">
        <v>0</v>
      </c>
      <c r="EL381" t="s">
        <v>22</v>
      </c>
      <c r="EM381" t="s">
        <v>23</v>
      </c>
      <c r="EO381" t="s">
        <v>3</v>
      </c>
      <c r="EQ381">
        <v>0</v>
      </c>
      <c r="ER381">
        <v>79.010000000000005</v>
      </c>
      <c r="ES381">
        <v>0.31</v>
      </c>
      <c r="ET381">
        <v>0</v>
      </c>
      <c r="EU381">
        <v>0</v>
      </c>
      <c r="EV381">
        <v>78.7</v>
      </c>
      <c r="EW381">
        <v>0.14000000000000001</v>
      </c>
      <c r="EX381">
        <v>0</v>
      </c>
      <c r="EY381">
        <v>0</v>
      </c>
      <c r="FQ381">
        <v>0</v>
      </c>
      <c r="FR381">
        <f t="shared" si="475"/>
        <v>0</v>
      </c>
      <c r="FS381">
        <v>0</v>
      </c>
      <c r="FX381">
        <v>70</v>
      </c>
      <c r="FY381">
        <v>10</v>
      </c>
      <c r="GA381" t="s">
        <v>3</v>
      </c>
      <c r="GD381">
        <v>0</v>
      </c>
      <c r="GF381">
        <v>-345555585</v>
      </c>
      <c r="GG381">
        <v>2</v>
      </c>
      <c r="GH381">
        <v>1</v>
      </c>
      <c r="GI381">
        <v>-2</v>
      </c>
      <c r="GJ381">
        <v>0</v>
      </c>
      <c r="GK381">
        <f>ROUND(R381*(R12)/100,2)</f>
        <v>0</v>
      </c>
      <c r="GL381">
        <f t="shared" si="476"/>
        <v>0</v>
      </c>
      <c r="GM381">
        <f t="shared" si="477"/>
        <v>141.97</v>
      </c>
      <c r="GN381">
        <f t="shared" si="478"/>
        <v>0</v>
      </c>
      <c r="GO381">
        <f t="shared" si="479"/>
        <v>0</v>
      </c>
      <c r="GP381">
        <f t="shared" si="480"/>
        <v>141.97</v>
      </c>
      <c r="GR381">
        <v>0</v>
      </c>
      <c r="GS381">
        <v>3</v>
      </c>
      <c r="GT381">
        <v>0</v>
      </c>
      <c r="GU381" t="s">
        <v>3</v>
      </c>
      <c r="GV381">
        <f t="shared" si="481"/>
        <v>0</v>
      </c>
      <c r="GW381">
        <v>1</v>
      </c>
      <c r="GX381">
        <f t="shared" si="482"/>
        <v>0</v>
      </c>
      <c r="HA381">
        <v>0</v>
      </c>
      <c r="HB381">
        <v>0</v>
      </c>
      <c r="HC381">
        <f t="shared" si="483"/>
        <v>0</v>
      </c>
      <c r="HE381" t="s">
        <v>3</v>
      </c>
      <c r="HF381" t="s">
        <v>3</v>
      </c>
      <c r="HM381" t="s">
        <v>3</v>
      </c>
      <c r="HN381" t="s">
        <v>3</v>
      </c>
      <c r="HO381" t="s">
        <v>3</v>
      </c>
      <c r="HP381" t="s">
        <v>3</v>
      </c>
      <c r="HQ381" t="s">
        <v>3</v>
      </c>
      <c r="IK381">
        <v>0</v>
      </c>
    </row>
    <row r="382" spans="1:245" x14ac:dyDescent="0.2">
      <c r="A382">
        <v>17</v>
      </c>
      <c r="B382">
        <v>1</v>
      </c>
      <c r="D382">
        <f>ROW(EtalonRes!A202)</f>
        <v>202</v>
      </c>
      <c r="E382" t="s">
        <v>308</v>
      </c>
      <c r="F382" t="s">
        <v>231</v>
      </c>
      <c r="G382" t="s">
        <v>286</v>
      </c>
      <c r="H382" t="s">
        <v>40</v>
      </c>
      <c r="I382">
        <f>ROUND(1/10,9)</f>
        <v>0.1</v>
      </c>
      <c r="J382">
        <v>0</v>
      </c>
      <c r="K382">
        <f>ROUND(1/10,9)</f>
        <v>0.1</v>
      </c>
      <c r="O382">
        <f t="shared" si="451"/>
        <v>202.42</v>
      </c>
      <c r="P382">
        <f t="shared" si="452"/>
        <v>0.04</v>
      </c>
      <c r="Q382">
        <f t="shared" si="453"/>
        <v>0</v>
      </c>
      <c r="R382">
        <f t="shared" si="454"/>
        <v>0</v>
      </c>
      <c r="S382">
        <f t="shared" si="455"/>
        <v>202.38</v>
      </c>
      <c r="T382">
        <f t="shared" si="456"/>
        <v>0</v>
      </c>
      <c r="U382">
        <f t="shared" si="457"/>
        <v>0.36000000000000004</v>
      </c>
      <c r="V382">
        <f t="shared" si="458"/>
        <v>0</v>
      </c>
      <c r="W382">
        <f t="shared" si="459"/>
        <v>0</v>
      </c>
      <c r="X382">
        <f t="shared" si="460"/>
        <v>141.66999999999999</v>
      </c>
      <c r="Y382">
        <f t="shared" si="461"/>
        <v>20.239999999999998</v>
      </c>
      <c r="AA382">
        <v>1470492014</v>
      </c>
      <c r="AB382">
        <f t="shared" si="462"/>
        <v>2024.19</v>
      </c>
      <c r="AC382">
        <f t="shared" si="484"/>
        <v>0.38</v>
      </c>
      <c r="AD382">
        <f t="shared" si="485"/>
        <v>0</v>
      </c>
      <c r="AE382">
        <f t="shared" si="486"/>
        <v>0</v>
      </c>
      <c r="AF382">
        <f t="shared" si="486"/>
        <v>2023.81</v>
      </c>
      <c r="AG382">
        <f t="shared" si="463"/>
        <v>0</v>
      </c>
      <c r="AH382">
        <f t="shared" si="487"/>
        <v>3.6</v>
      </c>
      <c r="AI382">
        <f t="shared" si="487"/>
        <v>0</v>
      </c>
      <c r="AJ382">
        <f t="shared" si="464"/>
        <v>0</v>
      </c>
      <c r="AK382">
        <v>2024.19</v>
      </c>
      <c r="AL382">
        <v>0.38</v>
      </c>
      <c r="AM382">
        <v>0</v>
      </c>
      <c r="AN382">
        <v>0</v>
      </c>
      <c r="AO382">
        <v>2023.81</v>
      </c>
      <c r="AP382">
        <v>0</v>
      </c>
      <c r="AQ382">
        <v>3.6</v>
      </c>
      <c r="AR382">
        <v>0</v>
      </c>
      <c r="AS382">
        <v>0</v>
      </c>
      <c r="AT382">
        <v>70</v>
      </c>
      <c r="AU382">
        <v>10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3</v>
      </c>
      <c r="BE382" t="s">
        <v>3</v>
      </c>
      <c r="BF382" t="s">
        <v>3</v>
      </c>
      <c r="BG382" t="s">
        <v>3</v>
      </c>
      <c r="BH382">
        <v>0</v>
      </c>
      <c r="BI382">
        <v>4</v>
      </c>
      <c r="BJ382" t="s">
        <v>233</v>
      </c>
      <c r="BM382">
        <v>0</v>
      </c>
      <c r="BN382">
        <v>0</v>
      </c>
      <c r="BO382" t="s">
        <v>3</v>
      </c>
      <c r="BP382">
        <v>0</v>
      </c>
      <c r="BQ382">
        <v>1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3</v>
      </c>
      <c r="BZ382">
        <v>70</v>
      </c>
      <c r="CA382">
        <v>10</v>
      </c>
      <c r="CB382" t="s">
        <v>3</v>
      </c>
      <c r="CE382">
        <v>0</v>
      </c>
      <c r="CF382">
        <v>0</v>
      </c>
      <c r="CG382">
        <v>0</v>
      </c>
      <c r="CM382">
        <v>0</v>
      </c>
      <c r="CN382" t="s">
        <v>3</v>
      </c>
      <c r="CO382">
        <v>0</v>
      </c>
      <c r="CP382">
        <f t="shared" si="465"/>
        <v>202.42</v>
      </c>
      <c r="CQ382">
        <f t="shared" si="466"/>
        <v>0.38</v>
      </c>
      <c r="CR382">
        <f t="shared" si="488"/>
        <v>0</v>
      </c>
      <c r="CS382">
        <f t="shared" si="467"/>
        <v>0</v>
      </c>
      <c r="CT382">
        <f t="shared" si="468"/>
        <v>2023.81</v>
      </c>
      <c r="CU382">
        <f t="shared" si="469"/>
        <v>0</v>
      </c>
      <c r="CV382">
        <f t="shared" si="470"/>
        <v>3.6</v>
      </c>
      <c r="CW382">
        <f t="shared" si="471"/>
        <v>0</v>
      </c>
      <c r="CX382">
        <f t="shared" si="472"/>
        <v>0</v>
      </c>
      <c r="CY382">
        <f t="shared" si="473"/>
        <v>141.666</v>
      </c>
      <c r="CZ382">
        <f t="shared" si="474"/>
        <v>20.238</v>
      </c>
      <c r="DC382" t="s">
        <v>3</v>
      </c>
      <c r="DD382" t="s">
        <v>3</v>
      </c>
      <c r="DE382" t="s">
        <v>3</v>
      </c>
      <c r="DF382" t="s">
        <v>3</v>
      </c>
      <c r="DG382" t="s">
        <v>3</v>
      </c>
      <c r="DH382" t="s">
        <v>3</v>
      </c>
      <c r="DI382" t="s">
        <v>3</v>
      </c>
      <c r="DJ382" t="s">
        <v>3</v>
      </c>
      <c r="DK382" t="s">
        <v>3</v>
      </c>
      <c r="DL382" t="s">
        <v>3</v>
      </c>
      <c r="DM382" t="s">
        <v>3</v>
      </c>
      <c r="DN382">
        <v>0</v>
      </c>
      <c r="DO382">
        <v>0</v>
      </c>
      <c r="DP382">
        <v>1</v>
      </c>
      <c r="DQ382">
        <v>1</v>
      </c>
      <c r="DU382">
        <v>16987630</v>
      </c>
      <c r="DV382" t="s">
        <v>40</v>
      </c>
      <c r="DW382" t="s">
        <v>40</v>
      </c>
      <c r="DX382">
        <v>10</v>
      </c>
      <c r="DZ382" t="s">
        <v>3</v>
      </c>
      <c r="EA382" t="s">
        <v>3</v>
      </c>
      <c r="EB382" t="s">
        <v>3</v>
      </c>
      <c r="EC382" t="s">
        <v>3</v>
      </c>
      <c r="EE382">
        <v>1441815344</v>
      </c>
      <c r="EF382">
        <v>1</v>
      </c>
      <c r="EG382" t="s">
        <v>21</v>
      </c>
      <c r="EH382">
        <v>0</v>
      </c>
      <c r="EI382" t="s">
        <v>3</v>
      </c>
      <c r="EJ382">
        <v>4</v>
      </c>
      <c r="EK382">
        <v>0</v>
      </c>
      <c r="EL382" t="s">
        <v>22</v>
      </c>
      <c r="EM382" t="s">
        <v>23</v>
      </c>
      <c r="EO382" t="s">
        <v>3</v>
      </c>
      <c r="EQ382">
        <v>0</v>
      </c>
      <c r="ER382">
        <v>2024.19</v>
      </c>
      <c r="ES382">
        <v>0.38</v>
      </c>
      <c r="ET382">
        <v>0</v>
      </c>
      <c r="EU382">
        <v>0</v>
      </c>
      <c r="EV382">
        <v>2023.81</v>
      </c>
      <c r="EW382">
        <v>3.6</v>
      </c>
      <c r="EX382">
        <v>0</v>
      </c>
      <c r="EY382">
        <v>0</v>
      </c>
      <c r="FQ382">
        <v>0</v>
      </c>
      <c r="FR382">
        <f t="shared" si="475"/>
        <v>0</v>
      </c>
      <c r="FS382">
        <v>0</v>
      </c>
      <c r="FX382">
        <v>70</v>
      </c>
      <c r="FY382">
        <v>10</v>
      </c>
      <c r="GA382" t="s">
        <v>3</v>
      </c>
      <c r="GD382">
        <v>0</v>
      </c>
      <c r="GF382">
        <v>-209622670</v>
      </c>
      <c r="GG382">
        <v>2</v>
      </c>
      <c r="GH382">
        <v>1</v>
      </c>
      <c r="GI382">
        <v>-2</v>
      </c>
      <c r="GJ382">
        <v>0</v>
      </c>
      <c r="GK382">
        <f>ROUND(R382*(R12)/100,2)</f>
        <v>0</v>
      </c>
      <c r="GL382">
        <f t="shared" si="476"/>
        <v>0</v>
      </c>
      <c r="GM382">
        <f t="shared" si="477"/>
        <v>364.33</v>
      </c>
      <c r="GN382">
        <f t="shared" si="478"/>
        <v>0</v>
      </c>
      <c r="GO382">
        <f t="shared" si="479"/>
        <v>0</v>
      </c>
      <c r="GP382">
        <f t="shared" si="480"/>
        <v>364.33</v>
      </c>
      <c r="GR382">
        <v>0</v>
      </c>
      <c r="GS382">
        <v>3</v>
      </c>
      <c r="GT382">
        <v>0</v>
      </c>
      <c r="GU382" t="s">
        <v>3</v>
      </c>
      <c r="GV382">
        <f t="shared" si="481"/>
        <v>0</v>
      </c>
      <c r="GW382">
        <v>1</v>
      </c>
      <c r="GX382">
        <f t="shared" si="482"/>
        <v>0</v>
      </c>
      <c r="HA382">
        <v>0</v>
      </c>
      <c r="HB382">
        <v>0</v>
      </c>
      <c r="HC382">
        <f t="shared" si="483"/>
        <v>0</v>
      </c>
      <c r="HE382" t="s">
        <v>3</v>
      </c>
      <c r="HF382" t="s">
        <v>3</v>
      </c>
      <c r="HM382" t="s">
        <v>3</v>
      </c>
      <c r="HN382" t="s">
        <v>3</v>
      </c>
      <c r="HO382" t="s">
        <v>3</v>
      </c>
      <c r="HP382" t="s">
        <v>3</v>
      </c>
      <c r="HQ382" t="s">
        <v>3</v>
      </c>
      <c r="IK382">
        <v>0</v>
      </c>
    </row>
    <row r="383" spans="1:245" x14ac:dyDescent="0.2">
      <c r="A383">
        <v>18</v>
      </c>
      <c r="B383">
        <v>1</v>
      </c>
      <c r="E383" t="s">
        <v>309</v>
      </c>
      <c r="F383" t="s">
        <v>235</v>
      </c>
      <c r="G383" t="s">
        <v>236</v>
      </c>
      <c r="H383" t="s">
        <v>19</v>
      </c>
      <c r="I383">
        <f>I382*J383</f>
        <v>1</v>
      </c>
      <c r="J383">
        <v>10</v>
      </c>
      <c r="K383">
        <v>10</v>
      </c>
      <c r="O383">
        <f t="shared" si="451"/>
        <v>207.47</v>
      </c>
      <c r="P383">
        <f t="shared" si="452"/>
        <v>207.47</v>
      </c>
      <c r="Q383">
        <f t="shared" si="453"/>
        <v>0</v>
      </c>
      <c r="R383">
        <f t="shared" si="454"/>
        <v>0</v>
      </c>
      <c r="S383">
        <f t="shared" si="455"/>
        <v>0</v>
      </c>
      <c r="T383">
        <f t="shared" si="456"/>
        <v>0</v>
      </c>
      <c r="U383">
        <f t="shared" si="457"/>
        <v>0</v>
      </c>
      <c r="V383">
        <f t="shared" si="458"/>
        <v>0</v>
      </c>
      <c r="W383">
        <f t="shared" si="459"/>
        <v>0</v>
      </c>
      <c r="X383">
        <f t="shared" si="460"/>
        <v>0</v>
      </c>
      <c r="Y383">
        <f t="shared" si="461"/>
        <v>0</v>
      </c>
      <c r="AA383">
        <v>1470492014</v>
      </c>
      <c r="AB383">
        <f t="shared" si="462"/>
        <v>207.47</v>
      </c>
      <c r="AC383">
        <f t="shared" si="484"/>
        <v>207.47</v>
      </c>
      <c r="AD383">
        <f t="shared" si="485"/>
        <v>0</v>
      </c>
      <c r="AE383">
        <f t="shared" si="486"/>
        <v>0</v>
      </c>
      <c r="AF383">
        <f t="shared" si="486"/>
        <v>0</v>
      </c>
      <c r="AG383">
        <f t="shared" si="463"/>
        <v>0</v>
      </c>
      <c r="AH383">
        <f t="shared" si="487"/>
        <v>0</v>
      </c>
      <c r="AI383">
        <f t="shared" si="487"/>
        <v>0</v>
      </c>
      <c r="AJ383">
        <f t="shared" si="464"/>
        <v>0</v>
      </c>
      <c r="AK383">
        <v>207.47</v>
      </c>
      <c r="AL383">
        <v>207.47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3</v>
      </c>
      <c r="BI383">
        <v>4</v>
      </c>
      <c r="BJ383" t="s">
        <v>237</v>
      </c>
      <c r="BM383">
        <v>0</v>
      </c>
      <c r="BN383">
        <v>0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 t="shared" si="465"/>
        <v>207.47</v>
      </c>
      <c r="CQ383">
        <f t="shared" si="466"/>
        <v>207.47</v>
      </c>
      <c r="CR383">
        <f t="shared" si="488"/>
        <v>0</v>
      </c>
      <c r="CS383">
        <f t="shared" si="467"/>
        <v>0</v>
      </c>
      <c r="CT383">
        <f t="shared" si="468"/>
        <v>0</v>
      </c>
      <c r="CU383">
        <f t="shared" si="469"/>
        <v>0</v>
      </c>
      <c r="CV383">
        <f t="shared" si="470"/>
        <v>0</v>
      </c>
      <c r="CW383">
        <f t="shared" si="471"/>
        <v>0</v>
      </c>
      <c r="CX383">
        <f t="shared" si="472"/>
        <v>0</v>
      </c>
      <c r="CY383">
        <f t="shared" si="473"/>
        <v>0</v>
      </c>
      <c r="CZ383">
        <f t="shared" si="474"/>
        <v>0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16987630</v>
      </c>
      <c r="DV383" t="s">
        <v>19</v>
      </c>
      <c r="DW383" t="s">
        <v>19</v>
      </c>
      <c r="DX383">
        <v>1</v>
      </c>
      <c r="DZ383" t="s">
        <v>3</v>
      </c>
      <c r="EA383" t="s">
        <v>3</v>
      </c>
      <c r="EB383" t="s">
        <v>3</v>
      </c>
      <c r="EC383" t="s">
        <v>3</v>
      </c>
      <c r="EE383">
        <v>1441815344</v>
      </c>
      <c r="EF383">
        <v>1</v>
      </c>
      <c r="EG383" t="s">
        <v>21</v>
      </c>
      <c r="EH383">
        <v>0</v>
      </c>
      <c r="EI383" t="s">
        <v>3</v>
      </c>
      <c r="EJ383">
        <v>4</v>
      </c>
      <c r="EK383">
        <v>0</v>
      </c>
      <c r="EL383" t="s">
        <v>22</v>
      </c>
      <c r="EM383" t="s">
        <v>23</v>
      </c>
      <c r="EO383" t="s">
        <v>3</v>
      </c>
      <c r="EQ383">
        <v>0</v>
      </c>
      <c r="ER383">
        <v>207.47</v>
      </c>
      <c r="ES383">
        <v>207.47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475"/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-1876481285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</v>
      </c>
      <c r="GL383">
        <f t="shared" si="476"/>
        <v>0</v>
      </c>
      <c r="GM383">
        <f t="shared" si="477"/>
        <v>207.47</v>
      </c>
      <c r="GN383">
        <f t="shared" si="478"/>
        <v>0</v>
      </c>
      <c r="GO383">
        <f t="shared" si="479"/>
        <v>0</v>
      </c>
      <c r="GP383">
        <f t="shared" si="480"/>
        <v>207.47</v>
      </c>
      <c r="GR383">
        <v>0</v>
      </c>
      <c r="GS383">
        <v>3</v>
      </c>
      <c r="GT383">
        <v>0</v>
      </c>
      <c r="GU383" t="s">
        <v>3</v>
      </c>
      <c r="GV383">
        <f t="shared" si="481"/>
        <v>0</v>
      </c>
      <c r="GW383">
        <v>1</v>
      </c>
      <c r="GX383">
        <f t="shared" si="482"/>
        <v>0</v>
      </c>
      <c r="HA383">
        <v>0</v>
      </c>
      <c r="HB383">
        <v>0</v>
      </c>
      <c r="HC383">
        <f t="shared" si="483"/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4" spans="1:245" x14ac:dyDescent="0.2">
      <c r="A384">
        <v>17</v>
      </c>
      <c r="B384">
        <v>1</v>
      </c>
      <c r="D384">
        <f>ROW(EtalonRes!A204)</f>
        <v>204</v>
      </c>
      <c r="E384" t="s">
        <v>310</v>
      </c>
      <c r="F384" t="s">
        <v>116</v>
      </c>
      <c r="G384" t="s">
        <v>289</v>
      </c>
      <c r="H384" t="s">
        <v>19</v>
      </c>
      <c r="I384">
        <f>ROUND(1,9)</f>
        <v>1</v>
      </c>
      <c r="J384">
        <v>0</v>
      </c>
      <c r="K384">
        <f>ROUND(1,9)</f>
        <v>1</v>
      </c>
      <c r="O384">
        <f t="shared" si="451"/>
        <v>286.18</v>
      </c>
      <c r="P384">
        <f t="shared" si="452"/>
        <v>0</v>
      </c>
      <c r="Q384">
        <f t="shared" si="453"/>
        <v>78.180000000000007</v>
      </c>
      <c r="R384">
        <f t="shared" si="454"/>
        <v>49.57</v>
      </c>
      <c r="S384">
        <f t="shared" si="455"/>
        <v>208</v>
      </c>
      <c r="T384">
        <f t="shared" si="456"/>
        <v>0</v>
      </c>
      <c r="U384">
        <f t="shared" si="457"/>
        <v>0.37</v>
      </c>
      <c r="V384">
        <f t="shared" si="458"/>
        <v>0</v>
      </c>
      <c r="W384">
        <f t="shared" si="459"/>
        <v>0</v>
      </c>
      <c r="X384">
        <f t="shared" si="460"/>
        <v>145.6</v>
      </c>
      <c r="Y384">
        <f t="shared" si="461"/>
        <v>20.8</v>
      </c>
      <c r="AA384">
        <v>1470492014</v>
      </c>
      <c r="AB384">
        <f t="shared" si="462"/>
        <v>286.18</v>
      </c>
      <c r="AC384">
        <f t="shared" si="484"/>
        <v>0</v>
      </c>
      <c r="AD384">
        <f t="shared" si="485"/>
        <v>78.180000000000007</v>
      </c>
      <c r="AE384">
        <f t="shared" si="486"/>
        <v>49.57</v>
      </c>
      <c r="AF384">
        <f t="shared" si="486"/>
        <v>208</v>
      </c>
      <c r="AG384">
        <f t="shared" si="463"/>
        <v>0</v>
      </c>
      <c r="AH384">
        <f t="shared" si="487"/>
        <v>0.37</v>
      </c>
      <c r="AI384">
        <f t="shared" si="487"/>
        <v>0</v>
      </c>
      <c r="AJ384">
        <f t="shared" si="464"/>
        <v>0</v>
      </c>
      <c r="AK384">
        <v>286.18</v>
      </c>
      <c r="AL384">
        <v>0</v>
      </c>
      <c r="AM384">
        <v>78.180000000000007</v>
      </c>
      <c r="AN384">
        <v>49.57</v>
      </c>
      <c r="AO384">
        <v>208</v>
      </c>
      <c r="AP384">
        <v>0</v>
      </c>
      <c r="AQ384">
        <v>0.37</v>
      </c>
      <c r="AR384">
        <v>0</v>
      </c>
      <c r="AS384">
        <v>0</v>
      </c>
      <c r="AT384">
        <v>70</v>
      </c>
      <c r="AU384">
        <v>10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4</v>
      </c>
      <c r="BJ384" t="s">
        <v>118</v>
      </c>
      <c r="BM384">
        <v>0</v>
      </c>
      <c r="BN384">
        <v>0</v>
      </c>
      <c r="BO384" t="s">
        <v>3</v>
      </c>
      <c r="BP384">
        <v>0</v>
      </c>
      <c r="BQ384">
        <v>1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70</v>
      </c>
      <c r="CA384">
        <v>10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si="465"/>
        <v>286.18</v>
      </c>
      <c r="CQ384">
        <f t="shared" si="466"/>
        <v>0</v>
      </c>
      <c r="CR384">
        <f t="shared" si="488"/>
        <v>78.180000000000007</v>
      </c>
      <c r="CS384">
        <f t="shared" si="467"/>
        <v>49.57</v>
      </c>
      <c r="CT384">
        <f t="shared" si="468"/>
        <v>208</v>
      </c>
      <c r="CU384">
        <f t="shared" si="469"/>
        <v>0</v>
      </c>
      <c r="CV384">
        <f t="shared" si="470"/>
        <v>0.37</v>
      </c>
      <c r="CW384">
        <f t="shared" si="471"/>
        <v>0</v>
      </c>
      <c r="CX384">
        <f t="shared" si="472"/>
        <v>0</v>
      </c>
      <c r="CY384">
        <f t="shared" si="473"/>
        <v>145.6</v>
      </c>
      <c r="CZ384">
        <f t="shared" si="474"/>
        <v>20.8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16987630</v>
      </c>
      <c r="DV384" t="s">
        <v>19</v>
      </c>
      <c r="DW384" t="s">
        <v>19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1441815344</v>
      </c>
      <c r="EF384">
        <v>1</v>
      </c>
      <c r="EG384" t="s">
        <v>21</v>
      </c>
      <c r="EH384">
        <v>0</v>
      </c>
      <c r="EI384" t="s">
        <v>3</v>
      </c>
      <c r="EJ384">
        <v>4</v>
      </c>
      <c r="EK384">
        <v>0</v>
      </c>
      <c r="EL384" t="s">
        <v>22</v>
      </c>
      <c r="EM384" t="s">
        <v>23</v>
      </c>
      <c r="EO384" t="s">
        <v>3</v>
      </c>
      <c r="EQ384">
        <v>0</v>
      </c>
      <c r="ER384">
        <v>286.18</v>
      </c>
      <c r="ES384">
        <v>0</v>
      </c>
      <c r="ET384">
        <v>78.180000000000007</v>
      </c>
      <c r="EU384">
        <v>49.57</v>
      </c>
      <c r="EV384">
        <v>208</v>
      </c>
      <c r="EW384">
        <v>0.37</v>
      </c>
      <c r="EX384">
        <v>0</v>
      </c>
      <c r="EY384">
        <v>0</v>
      </c>
      <c r="FQ384">
        <v>0</v>
      </c>
      <c r="FR384">
        <f t="shared" si="475"/>
        <v>0</v>
      </c>
      <c r="FS384">
        <v>0</v>
      </c>
      <c r="FX384">
        <v>70</v>
      </c>
      <c r="FY384">
        <v>10</v>
      </c>
      <c r="GA384" t="s">
        <v>3</v>
      </c>
      <c r="GD384">
        <v>0</v>
      </c>
      <c r="GF384">
        <v>42821342</v>
      </c>
      <c r="GG384">
        <v>2</v>
      </c>
      <c r="GH384">
        <v>1</v>
      </c>
      <c r="GI384">
        <v>-2</v>
      </c>
      <c r="GJ384">
        <v>0</v>
      </c>
      <c r="GK384">
        <f>ROUND(R384*(R12)/100,2)</f>
        <v>53.54</v>
      </c>
      <c r="GL384">
        <f t="shared" si="476"/>
        <v>0</v>
      </c>
      <c r="GM384">
        <f t="shared" si="477"/>
        <v>506.12</v>
      </c>
      <c r="GN384">
        <f t="shared" si="478"/>
        <v>0</v>
      </c>
      <c r="GO384">
        <f t="shared" si="479"/>
        <v>0</v>
      </c>
      <c r="GP384">
        <f t="shared" si="480"/>
        <v>506.12</v>
      </c>
      <c r="GR384">
        <v>0</v>
      </c>
      <c r="GS384">
        <v>3</v>
      </c>
      <c r="GT384">
        <v>0</v>
      </c>
      <c r="GU384" t="s">
        <v>3</v>
      </c>
      <c r="GV384">
        <f t="shared" si="481"/>
        <v>0</v>
      </c>
      <c r="GW384">
        <v>1</v>
      </c>
      <c r="GX384">
        <f t="shared" si="482"/>
        <v>0</v>
      </c>
      <c r="HA384">
        <v>0</v>
      </c>
      <c r="HB384">
        <v>0</v>
      </c>
      <c r="HC384">
        <f t="shared" si="483"/>
        <v>0</v>
      </c>
      <c r="HE384" t="s">
        <v>3</v>
      </c>
      <c r="HF384" t="s">
        <v>3</v>
      </c>
      <c r="HM384" t="s">
        <v>3</v>
      </c>
      <c r="HN384" t="s">
        <v>3</v>
      </c>
      <c r="HO384" t="s">
        <v>3</v>
      </c>
      <c r="HP384" t="s">
        <v>3</v>
      </c>
      <c r="HQ384" t="s">
        <v>3</v>
      </c>
      <c r="IK384">
        <v>0</v>
      </c>
    </row>
    <row r="385" spans="1:245" x14ac:dyDescent="0.2">
      <c r="A385">
        <v>17</v>
      </c>
      <c r="B385">
        <v>1</v>
      </c>
      <c r="D385">
        <f>ROW(EtalonRes!A206)</f>
        <v>206</v>
      </c>
      <c r="E385" t="s">
        <v>311</v>
      </c>
      <c r="F385" t="s">
        <v>116</v>
      </c>
      <c r="G385" t="s">
        <v>264</v>
      </c>
      <c r="H385" t="s">
        <v>19</v>
      </c>
      <c r="I385">
        <f>ROUND(1,9)</f>
        <v>1</v>
      </c>
      <c r="J385">
        <v>0</v>
      </c>
      <c r="K385">
        <f>ROUND(1,9)</f>
        <v>1</v>
      </c>
      <c r="O385">
        <f t="shared" si="451"/>
        <v>286.18</v>
      </c>
      <c r="P385">
        <f t="shared" si="452"/>
        <v>0</v>
      </c>
      <c r="Q385">
        <f t="shared" si="453"/>
        <v>78.180000000000007</v>
      </c>
      <c r="R385">
        <f t="shared" si="454"/>
        <v>49.57</v>
      </c>
      <c r="S385">
        <f t="shared" si="455"/>
        <v>208</v>
      </c>
      <c r="T385">
        <f t="shared" si="456"/>
        <v>0</v>
      </c>
      <c r="U385">
        <f t="shared" si="457"/>
        <v>0.37</v>
      </c>
      <c r="V385">
        <f t="shared" si="458"/>
        <v>0</v>
      </c>
      <c r="W385">
        <f t="shared" si="459"/>
        <v>0</v>
      </c>
      <c r="X385">
        <f t="shared" si="460"/>
        <v>145.6</v>
      </c>
      <c r="Y385">
        <f t="shared" si="461"/>
        <v>20.8</v>
      </c>
      <c r="AA385">
        <v>1470492014</v>
      </c>
      <c r="AB385">
        <f t="shared" si="462"/>
        <v>286.18</v>
      </c>
      <c r="AC385">
        <f t="shared" si="484"/>
        <v>0</v>
      </c>
      <c r="AD385">
        <f t="shared" si="485"/>
        <v>78.180000000000007</v>
      </c>
      <c r="AE385">
        <f t="shared" si="486"/>
        <v>49.57</v>
      </c>
      <c r="AF385">
        <f t="shared" si="486"/>
        <v>208</v>
      </c>
      <c r="AG385">
        <f t="shared" si="463"/>
        <v>0</v>
      </c>
      <c r="AH385">
        <f t="shared" si="487"/>
        <v>0.37</v>
      </c>
      <c r="AI385">
        <f t="shared" si="487"/>
        <v>0</v>
      </c>
      <c r="AJ385">
        <f t="shared" si="464"/>
        <v>0</v>
      </c>
      <c r="AK385">
        <v>286.18</v>
      </c>
      <c r="AL385">
        <v>0</v>
      </c>
      <c r="AM385">
        <v>78.180000000000007</v>
      </c>
      <c r="AN385">
        <v>49.57</v>
      </c>
      <c r="AO385">
        <v>208</v>
      </c>
      <c r="AP385">
        <v>0</v>
      </c>
      <c r="AQ385">
        <v>0.37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118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465"/>
        <v>286.18</v>
      </c>
      <c r="CQ385">
        <f t="shared" si="466"/>
        <v>0</v>
      </c>
      <c r="CR385">
        <f t="shared" si="488"/>
        <v>78.180000000000007</v>
      </c>
      <c r="CS385">
        <f t="shared" si="467"/>
        <v>49.57</v>
      </c>
      <c r="CT385">
        <f t="shared" si="468"/>
        <v>208</v>
      </c>
      <c r="CU385">
        <f t="shared" si="469"/>
        <v>0</v>
      </c>
      <c r="CV385">
        <f t="shared" si="470"/>
        <v>0.37</v>
      </c>
      <c r="CW385">
        <f t="shared" si="471"/>
        <v>0</v>
      </c>
      <c r="CX385">
        <f t="shared" si="472"/>
        <v>0</v>
      </c>
      <c r="CY385">
        <f t="shared" si="473"/>
        <v>145.6</v>
      </c>
      <c r="CZ385">
        <f t="shared" si="474"/>
        <v>20.8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16987630</v>
      </c>
      <c r="DV385" t="s">
        <v>19</v>
      </c>
      <c r="DW385" t="s">
        <v>19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1441815344</v>
      </c>
      <c r="EF385">
        <v>1</v>
      </c>
      <c r="EG385" t="s">
        <v>21</v>
      </c>
      <c r="EH385">
        <v>0</v>
      </c>
      <c r="EI385" t="s">
        <v>3</v>
      </c>
      <c r="EJ385">
        <v>4</v>
      </c>
      <c r="EK385">
        <v>0</v>
      </c>
      <c r="EL385" t="s">
        <v>22</v>
      </c>
      <c r="EM385" t="s">
        <v>23</v>
      </c>
      <c r="EO385" t="s">
        <v>3</v>
      </c>
      <c r="EQ385">
        <v>0</v>
      </c>
      <c r="ER385">
        <v>286.18</v>
      </c>
      <c r="ES385">
        <v>0</v>
      </c>
      <c r="ET385">
        <v>78.180000000000007</v>
      </c>
      <c r="EU385">
        <v>49.57</v>
      </c>
      <c r="EV385">
        <v>208</v>
      </c>
      <c r="EW385">
        <v>0.37</v>
      </c>
      <c r="EX385">
        <v>0</v>
      </c>
      <c r="EY385">
        <v>0</v>
      </c>
      <c r="FQ385">
        <v>0</v>
      </c>
      <c r="FR385">
        <f t="shared" si="475"/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750831711</v>
      </c>
      <c r="GG385">
        <v>2</v>
      </c>
      <c r="GH385">
        <v>1</v>
      </c>
      <c r="GI385">
        <v>-2</v>
      </c>
      <c r="GJ385">
        <v>0</v>
      </c>
      <c r="GK385">
        <f>ROUND(R385*(R12)/100,2)</f>
        <v>53.54</v>
      </c>
      <c r="GL385">
        <f t="shared" si="476"/>
        <v>0</v>
      </c>
      <c r="GM385">
        <f t="shared" si="477"/>
        <v>506.12</v>
      </c>
      <c r="GN385">
        <f t="shared" si="478"/>
        <v>0</v>
      </c>
      <c r="GO385">
        <f t="shared" si="479"/>
        <v>0</v>
      </c>
      <c r="GP385">
        <f t="shared" si="480"/>
        <v>506.12</v>
      </c>
      <c r="GR385">
        <v>0</v>
      </c>
      <c r="GS385">
        <v>3</v>
      </c>
      <c r="GT385">
        <v>0</v>
      </c>
      <c r="GU385" t="s">
        <v>3</v>
      </c>
      <c r="GV385">
        <f t="shared" si="481"/>
        <v>0</v>
      </c>
      <c r="GW385">
        <v>1</v>
      </c>
      <c r="GX385">
        <f t="shared" si="482"/>
        <v>0</v>
      </c>
      <c r="HA385">
        <v>0</v>
      </c>
      <c r="HB385">
        <v>0</v>
      </c>
      <c r="HC385">
        <f t="shared" si="483"/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ROW(EtalonRes!A208)</f>
        <v>208</v>
      </c>
      <c r="E386" t="s">
        <v>312</v>
      </c>
      <c r="F386" t="s">
        <v>113</v>
      </c>
      <c r="G386" t="s">
        <v>313</v>
      </c>
      <c r="H386" t="s">
        <v>40</v>
      </c>
      <c r="I386">
        <f>ROUND((12)/10,9)</f>
        <v>1.2</v>
      </c>
      <c r="J386">
        <v>0</v>
      </c>
      <c r="K386">
        <f>ROUND((12)/10,9)</f>
        <v>1.2</v>
      </c>
      <c r="O386">
        <f t="shared" si="451"/>
        <v>1127.06</v>
      </c>
      <c r="P386">
        <f t="shared" si="452"/>
        <v>0.76</v>
      </c>
      <c r="Q386">
        <f t="shared" si="453"/>
        <v>0</v>
      </c>
      <c r="R386">
        <f t="shared" si="454"/>
        <v>0</v>
      </c>
      <c r="S386">
        <f t="shared" si="455"/>
        <v>1126.3</v>
      </c>
      <c r="T386">
        <f t="shared" si="456"/>
        <v>0</v>
      </c>
      <c r="U386">
        <f t="shared" si="457"/>
        <v>1.8239999999999998</v>
      </c>
      <c r="V386">
        <f t="shared" si="458"/>
        <v>0</v>
      </c>
      <c r="W386">
        <f t="shared" si="459"/>
        <v>0</v>
      </c>
      <c r="X386">
        <f t="shared" si="460"/>
        <v>788.41</v>
      </c>
      <c r="Y386">
        <f t="shared" si="461"/>
        <v>112.63</v>
      </c>
      <c r="AA386">
        <v>1470492014</v>
      </c>
      <c r="AB386">
        <f t="shared" si="462"/>
        <v>939.21</v>
      </c>
      <c r="AC386">
        <f t="shared" si="484"/>
        <v>0.63</v>
      </c>
      <c r="AD386">
        <f t="shared" si="485"/>
        <v>0</v>
      </c>
      <c r="AE386">
        <f t="shared" si="486"/>
        <v>0</v>
      </c>
      <c r="AF386">
        <f t="shared" si="486"/>
        <v>938.58</v>
      </c>
      <c r="AG386">
        <f t="shared" si="463"/>
        <v>0</v>
      </c>
      <c r="AH386">
        <f t="shared" si="487"/>
        <v>1.52</v>
      </c>
      <c r="AI386">
        <f t="shared" si="487"/>
        <v>0</v>
      </c>
      <c r="AJ386">
        <f t="shared" si="464"/>
        <v>0</v>
      </c>
      <c r="AK386">
        <v>939.21</v>
      </c>
      <c r="AL386">
        <v>0.63</v>
      </c>
      <c r="AM386">
        <v>0</v>
      </c>
      <c r="AN386">
        <v>0</v>
      </c>
      <c r="AO386">
        <v>938.58</v>
      </c>
      <c r="AP386">
        <v>0</v>
      </c>
      <c r="AQ386">
        <v>1.52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115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465"/>
        <v>1127.06</v>
      </c>
      <c r="CQ386">
        <f t="shared" si="466"/>
        <v>0.63</v>
      </c>
      <c r="CR386">
        <f t="shared" si="488"/>
        <v>0</v>
      </c>
      <c r="CS386">
        <f t="shared" si="467"/>
        <v>0</v>
      </c>
      <c r="CT386">
        <f t="shared" si="468"/>
        <v>938.58</v>
      </c>
      <c r="CU386">
        <f t="shared" si="469"/>
        <v>0</v>
      </c>
      <c r="CV386">
        <f t="shared" si="470"/>
        <v>1.52</v>
      </c>
      <c r="CW386">
        <f t="shared" si="471"/>
        <v>0</v>
      </c>
      <c r="CX386">
        <f t="shared" si="472"/>
        <v>0</v>
      </c>
      <c r="CY386">
        <f t="shared" si="473"/>
        <v>788.41</v>
      </c>
      <c r="CZ386">
        <f t="shared" si="474"/>
        <v>112.63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16987630</v>
      </c>
      <c r="DV386" t="s">
        <v>40</v>
      </c>
      <c r="DW386" t="s">
        <v>40</v>
      </c>
      <c r="DX386">
        <v>10</v>
      </c>
      <c r="DZ386" t="s">
        <v>3</v>
      </c>
      <c r="EA386" t="s">
        <v>3</v>
      </c>
      <c r="EB386" t="s">
        <v>3</v>
      </c>
      <c r="EC386" t="s">
        <v>3</v>
      </c>
      <c r="EE386">
        <v>1441815344</v>
      </c>
      <c r="EF386">
        <v>1</v>
      </c>
      <c r="EG386" t="s">
        <v>21</v>
      </c>
      <c r="EH386">
        <v>0</v>
      </c>
      <c r="EI386" t="s">
        <v>3</v>
      </c>
      <c r="EJ386">
        <v>4</v>
      </c>
      <c r="EK386">
        <v>0</v>
      </c>
      <c r="EL386" t="s">
        <v>22</v>
      </c>
      <c r="EM386" t="s">
        <v>23</v>
      </c>
      <c r="EO386" t="s">
        <v>3</v>
      </c>
      <c r="EQ386">
        <v>0</v>
      </c>
      <c r="ER386">
        <v>939.21</v>
      </c>
      <c r="ES386">
        <v>0.63</v>
      </c>
      <c r="ET386">
        <v>0</v>
      </c>
      <c r="EU386">
        <v>0</v>
      </c>
      <c r="EV386">
        <v>938.58</v>
      </c>
      <c r="EW386">
        <v>1.52</v>
      </c>
      <c r="EX386">
        <v>0</v>
      </c>
      <c r="EY386">
        <v>0</v>
      </c>
      <c r="FQ386">
        <v>0</v>
      </c>
      <c r="FR386">
        <f t="shared" si="475"/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-1856261588</v>
      </c>
      <c r="GG386">
        <v>2</v>
      </c>
      <c r="GH386">
        <v>1</v>
      </c>
      <c r="GI386">
        <v>-2</v>
      </c>
      <c r="GJ386">
        <v>0</v>
      </c>
      <c r="GK386">
        <f>ROUND(R386*(R12)/100,2)</f>
        <v>0</v>
      </c>
      <c r="GL386">
        <f t="shared" si="476"/>
        <v>0</v>
      </c>
      <c r="GM386">
        <f t="shared" si="477"/>
        <v>2028.1</v>
      </c>
      <c r="GN386">
        <f t="shared" si="478"/>
        <v>0</v>
      </c>
      <c r="GO386">
        <f t="shared" si="479"/>
        <v>0</v>
      </c>
      <c r="GP386">
        <f t="shared" si="480"/>
        <v>2028.1</v>
      </c>
      <c r="GR386">
        <v>0</v>
      </c>
      <c r="GS386">
        <v>3</v>
      </c>
      <c r="GT386">
        <v>0</v>
      </c>
      <c r="GU386" t="s">
        <v>3</v>
      </c>
      <c r="GV386">
        <f t="shared" si="481"/>
        <v>0</v>
      </c>
      <c r="GW386">
        <v>1</v>
      </c>
      <c r="GX386">
        <f t="shared" si="482"/>
        <v>0</v>
      </c>
      <c r="HA386">
        <v>0</v>
      </c>
      <c r="HB386">
        <v>0</v>
      </c>
      <c r="HC386">
        <f t="shared" si="483"/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17</v>
      </c>
      <c r="B387">
        <v>1</v>
      </c>
      <c r="D387">
        <f>ROW(EtalonRes!A209)</f>
        <v>209</v>
      </c>
      <c r="E387" t="s">
        <v>3</v>
      </c>
      <c r="F387" t="s">
        <v>32</v>
      </c>
      <c r="G387" t="s">
        <v>314</v>
      </c>
      <c r="H387" t="s">
        <v>19</v>
      </c>
      <c r="I387">
        <v>12</v>
      </c>
      <c r="J387">
        <v>0</v>
      </c>
      <c r="K387">
        <v>12</v>
      </c>
      <c r="O387">
        <f t="shared" si="451"/>
        <v>8669.52</v>
      </c>
      <c r="P387">
        <f t="shared" si="452"/>
        <v>0</v>
      </c>
      <c r="Q387">
        <f t="shared" si="453"/>
        <v>0</v>
      </c>
      <c r="R387">
        <f t="shared" si="454"/>
        <v>0</v>
      </c>
      <c r="S387">
        <f t="shared" si="455"/>
        <v>8669.52</v>
      </c>
      <c r="T387">
        <f t="shared" si="456"/>
        <v>0</v>
      </c>
      <c r="U387">
        <f t="shared" si="457"/>
        <v>14.04</v>
      </c>
      <c r="V387">
        <f t="shared" si="458"/>
        <v>0</v>
      </c>
      <c r="W387">
        <f t="shared" si="459"/>
        <v>0</v>
      </c>
      <c r="X387">
        <f t="shared" si="460"/>
        <v>6068.66</v>
      </c>
      <c r="Y387">
        <f t="shared" si="461"/>
        <v>866.95</v>
      </c>
      <c r="AA387">
        <v>-1</v>
      </c>
      <c r="AB387">
        <f t="shared" si="462"/>
        <v>722.46</v>
      </c>
      <c r="AC387">
        <f t="shared" si="484"/>
        <v>0</v>
      </c>
      <c r="AD387">
        <f t="shared" si="485"/>
        <v>0</v>
      </c>
      <c r="AE387">
        <f t="shared" si="486"/>
        <v>0</v>
      </c>
      <c r="AF387">
        <f t="shared" si="486"/>
        <v>722.46</v>
      </c>
      <c r="AG387">
        <f t="shared" si="463"/>
        <v>0</v>
      </c>
      <c r="AH387">
        <f t="shared" si="487"/>
        <v>1.17</v>
      </c>
      <c r="AI387">
        <f t="shared" si="487"/>
        <v>0</v>
      </c>
      <c r="AJ387">
        <f t="shared" si="464"/>
        <v>0</v>
      </c>
      <c r="AK387">
        <v>722.46</v>
      </c>
      <c r="AL387">
        <v>0</v>
      </c>
      <c r="AM387">
        <v>0</v>
      </c>
      <c r="AN387">
        <v>0</v>
      </c>
      <c r="AO387">
        <v>722.46</v>
      </c>
      <c r="AP387">
        <v>0</v>
      </c>
      <c r="AQ387">
        <v>1.17</v>
      </c>
      <c r="AR387">
        <v>0</v>
      </c>
      <c r="AS387">
        <v>0</v>
      </c>
      <c r="AT387">
        <v>70</v>
      </c>
      <c r="AU387">
        <v>10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4</v>
      </c>
      <c r="BJ387" t="s">
        <v>34</v>
      </c>
      <c r="BM387">
        <v>0</v>
      </c>
      <c r="BN387">
        <v>0</v>
      </c>
      <c r="BO387" t="s">
        <v>3</v>
      </c>
      <c r="BP387">
        <v>0</v>
      </c>
      <c r="BQ387">
        <v>1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70</v>
      </c>
      <c r="CA387">
        <v>10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465"/>
        <v>8669.52</v>
      </c>
      <c r="CQ387">
        <f t="shared" si="466"/>
        <v>0</v>
      </c>
      <c r="CR387">
        <f t="shared" si="488"/>
        <v>0</v>
      </c>
      <c r="CS387">
        <f t="shared" si="467"/>
        <v>0</v>
      </c>
      <c r="CT387">
        <f t="shared" si="468"/>
        <v>722.46</v>
      </c>
      <c r="CU387">
        <f t="shared" si="469"/>
        <v>0</v>
      </c>
      <c r="CV387">
        <f t="shared" si="470"/>
        <v>1.17</v>
      </c>
      <c r="CW387">
        <f t="shared" si="471"/>
        <v>0</v>
      </c>
      <c r="CX387">
        <f t="shared" si="472"/>
        <v>0</v>
      </c>
      <c r="CY387">
        <f t="shared" si="473"/>
        <v>6068.6640000000007</v>
      </c>
      <c r="CZ387">
        <f t="shared" si="474"/>
        <v>866.95200000000011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16987630</v>
      </c>
      <c r="DV387" t="s">
        <v>19</v>
      </c>
      <c r="DW387" t="s">
        <v>19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1441815344</v>
      </c>
      <c r="EF387">
        <v>1</v>
      </c>
      <c r="EG387" t="s">
        <v>21</v>
      </c>
      <c r="EH387">
        <v>0</v>
      </c>
      <c r="EI387" t="s">
        <v>3</v>
      </c>
      <c r="EJ387">
        <v>4</v>
      </c>
      <c r="EK387">
        <v>0</v>
      </c>
      <c r="EL387" t="s">
        <v>22</v>
      </c>
      <c r="EM387" t="s">
        <v>23</v>
      </c>
      <c r="EO387" t="s">
        <v>3</v>
      </c>
      <c r="EQ387">
        <v>1311744</v>
      </c>
      <c r="ER387">
        <v>722.46</v>
      </c>
      <c r="ES387">
        <v>0</v>
      </c>
      <c r="ET387">
        <v>0</v>
      </c>
      <c r="EU387">
        <v>0</v>
      </c>
      <c r="EV387">
        <v>722.46</v>
      </c>
      <c r="EW387">
        <v>1.17</v>
      </c>
      <c r="EX387">
        <v>0</v>
      </c>
      <c r="EY387">
        <v>0</v>
      </c>
      <c r="FQ387">
        <v>0</v>
      </c>
      <c r="FR387">
        <f t="shared" si="475"/>
        <v>0</v>
      </c>
      <c r="FS387">
        <v>0</v>
      </c>
      <c r="FX387">
        <v>70</v>
      </c>
      <c r="FY387">
        <v>10</v>
      </c>
      <c r="GA387" t="s">
        <v>3</v>
      </c>
      <c r="GD387">
        <v>0</v>
      </c>
      <c r="GF387">
        <v>-1832538687</v>
      </c>
      <c r="GG387">
        <v>2</v>
      </c>
      <c r="GH387">
        <v>1</v>
      </c>
      <c r="GI387">
        <v>-2</v>
      </c>
      <c r="GJ387">
        <v>0</v>
      </c>
      <c r="GK387">
        <f>ROUND(R387*(R12)/100,2)</f>
        <v>0</v>
      </c>
      <c r="GL387">
        <f t="shared" si="476"/>
        <v>0</v>
      </c>
      <c r="GM387">
        <f t="shared" si="477"/>
        <v>15605.13</v>
      </c>
      <c r="GN387">
        <f t="shared" si="478"/>
        <v>0</v>
      </c>
      <c r="GO387">
        <f t="shared" si="479"/>
        <v>0</v>
      </c>
      <c r="GP387">
        <f t="shared" si="480"/>
        <v>15605.13</v>
      </c>
      <c r="GR387">
        <v>0</v>
      </c>
      <c r="GS387">
        <v>3</v>
      </c>
      <c r="GT387">
        <v>0</v>
      </c>
      <c r="GU387" t="s">
        <v>3</v>
      </c>
      <c r="GV387">
        <f t="shared" si="481"/>
        <v>0</v>
      </c>
      <c r="GW387">
        <v>1</v>
      </c>
      <c r="GX387">
        <f t="shared" si="482"/>
        <v>0</v>
      </c>
      <c r="HA387">
        <v>0</v>
      </c>
      <c r="HB387">
        <v>0</v>
      </c>
      <c r="HC387">
        <f t="shared" si="483"/>
        <v>0</v>
      </c>
      <c r="HE387" t="s">
        <v>3</v>
      </c>
      <c r="HF387" t="s">
        <v>3</v>
      </c>
      <c r="HM387" t="s">
        <v>3</v>
      </c>
      <c r="HN387" t="s">
        <v>3</v>
      </c>
      <c r="HO387" t="s">
        <v>3</v>
      </c>
      <c r="HP387" t="s">
        <v>3</v>
      </c>
      <c r="HQ387" t="s">
        <v>3</v>
      </c>
      <c r="IK387">
        <v>0</v>
      </c>
    </row>
    <row r="388" spans="1:245" x14ac:dyDescent="0.2">
      <c r="A388">
        <v>17</v>
      </c>
      <c r="B388">
        <v>1</v>
      </c>
      <c r="D388">
        <f>ROW(EtalonRes!A210)</f>
        <v>210</v>
      </c>
      <c r="E388" t="s">
        <v>3</v>
      </c>
      <c r="F388" t="s">
        <v>102</v>
      </c>
      <c r="G388" t="s">
        <v>103</v>
      </c>
      <c r="H388" t="s">
        <v>104</v>
      </c>
      <c r="I388">
        <f>ROUND((50+15+60+150)*0.1*0.25/100,9)</f>
        <v>6.8750000000000006E-2</v>
      </c>
      <c r="J388">
        <v>0</v>
      </c>
      <c r="K388">
        <f>ROUND((50+15+60+150)*0.1*0.25/100,9)</f>
        <v>6.8750000000000006E-2</v>
      </c>
      <c r="O388">
        <f t="shared" si="451"/>
        <v>139.13999999999999</v>
      </c>
      <c r="P388">
        <f t="shared" si="452"/>
        <v>0</v>
      </c>
      <c r="Q388">
        <f t="shared" si="453"/>
        <v>0</v>
      </c>
      <c r="R388">
        <f t="shared" si="454"/>
        <v>0</v>
      </c>
      <c r="S388">
        <f t="shared" si="455"/>
        <v>139.13999999999999</v>
      </c>
      <c r="T388">
        <f t="shared" si="456"/>
        <v>0</v>
      </c>
      <c r="U388">
        <f t="shared" si="457"/>
        <v>0.24750000000000003</v>
      </c>
      <c r="V388">
        <f t="shared" si="458"/>
        <v>0</v>
      </c>
      <c r="W388">
        <f t="shared" si="459"/>
        <v>0</v>
      </c>
      <c r="X388">
        <f t="shared" si="460"/>
        <v>97.4</v>
      </c>
      <c r="Y388">
        <f t="shared" si="461"/>
        <v>13.91</v>
      </c>
      <c r="AA388">
        <v>-1</v>
      </c>
      <c r="AB388">
        <f t="shared" si="462"/>
        <v>2023.8</v>
      </c>
      <c r="AC388">
        <f>ROUND(((ES388*4)),6)</f>
        <v>0</v>
      </c>
      <c r="AD388">
        <f>ROUND(((((ET388*4))-((EU388*4)))+AE388),6)</f>
        <v>0</v>
      </c>
      <c r="AE388">
        <f>ROUND(((EU388*4)),6)</f>
        <v>0</v>
      </c>
      <c r="AF388">
        <f>ROUND(((EV388*4)),6)</f>
        <v>2023.8</v>
      </c>
      <c r="AG388">
        <f t="shared" si="463"/>
        <v>0</v>
      </c>
      <c r="AH388">
        <f>((EW388*4))</f>
        <v>3.6</v>
      </c>
      <c r="AI388">
        <f>((EX388*4))</f>
        <v>0</v>
      </c>
      <c r="AJ388">
        <f t="shared" si="464"/>
        <v>0</v>
      </c>
      <c r="AK388">
        <v>505.95</v>
      </c>
      <c r="AL388">
        <v>0</v>
      </c>
      <c r="AM388">
        <v>0</v>
      </c>
      <c r="AN388">
        <v>0</v>
      </c>
      <c r="AO388">
        <v>505.95</v>
      </c>
      <c r="AP388">
        <v>0</v>
      </c>
      <c r="AQ388">
        <v>0.9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105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465"/>
        <v>139.13999999999999</v>
      </c>
      <c r="CQ388">
        <f t="shared" si="466"/>
        <v>0</v>
      </c>
      <c r="CR388">
        <f>(((((ET388*4))*BB388-((EU388*4))*BS388)+AE388*BS388)*AV388)</f>
        <v>0</v>
      </c>
      <c r="CS388">
        <f t="shared" si="467"/>
        <v>0</v>
      </c>
      <c r="CT388">
        <f t="shared" si="468"/>
        <v>2023.8</v>
      </c>
      <c r="CU388">
        <f t="shared" si="469"/>
        <v>0</v>
      </c>
      <c r="CV388">
        <f t="shared" si="470"/>
        <v>3.6</v>
      </c>
      <c r="CW388">
        <f t="shared" si="471"/>
        <v>0</v>
      </c>
      <c r="CX388">
        <f t="shared" si="472"/>
        <v>0</v>
      </c>
      <c r="CY388">
        <f t="shared" si="473"/>
        <v>97.397999999999996</v>
      </c>
      <c r="CZ388">
        <f t="shared" si="474"/>
        <v>13.913999999999998</v>
      </c>
      <c r="DC388" t="s">
        <v>3</v>
      </c>
      <c r="DD388" t="s">
        <v>106</v>
      </c>
      <c r="DE388" t="s">
        <v>106</v>
      </c>
      <c r="DF388" t="s">
        <v>106</v>
      </c>
      <c r="DG388" t="s">
        <v>106</v>
      </c>
      <c r="DH388" t="s">
        <v>3</v>
      </c>
      <c r="DI388" t="s">
        <v>106</v>
      </c>
      <c r="DJ388" t="s">
        <v>106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1003</v>
      </c>
      <c r="DV388" t="s">
        <v>104</v>
      </c>
      <c r="DW388" t="s">
        <v>104</v>
      </c>
      <c r="DX388">
        <v>100</v>
      </c>
      <c r="DZ388" t="s">
        <v>3</v>
      </c>
      <c r="EA388" t="s">
        <v>3</v>
      </c>
      <c r="EB388" t="s">
        <v>3</v>
      </c>
      <c r="EC388" t="s">
        <v>3</v>
      </c>
      <c r="EE388">
        <v>1441815344</v>
      </c>
      <c r="EF388">
        <v>1</v>
      </c>
      <c r="EG388" t="s">
        <v>21</v>
      </c>
      <c r="EH388">
        <v>0</v>
      </c>
      <c r="EI388" t="s">
        <v>3</v>
      </c>
      <c r="EJ388">
        <v>4</v>
      </c>
      <c r="EK388">
        <v>0</v>
      </c>
      <c r="EL388" t="s">
        <v>22</v>
      </c>
      <c r="EM388" t="s">
        <v>23</v>
      </c>
      <c r="EO388" t="s">
        <v>3</v>
      </c>
      <c r="EQ388">
        <v>1024</v>
      </c>
      <c r="ER388">
        <v>505.95</v>
      </c>
      <c r="ES388">
        <v>0</v>
      </c>
      <c r="ET388">
        <v>0</v>
      </c>
      <c r="EU388">
        <v>0</v>
      </c>
      <c r="EV388">
        <v>505.95</v>
      </c>
      <c r="EW388">
        <v>0.9</v>
      </c>
      <c r="EX388">
        <v>0</v>
      </c>
      <c r="EY388">
        <v>0</v>
      </c>
      <c r="FQ388">
        <v>0</v>
      </c>
      <c r="FR388">
        <f t="shared" si="475"/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-341239612</v>
      </c>
      <c r="GG388">
        <v>2</v>
      </c>
      <c r="GH388">
        <v>1</v>
      </c>
      <c r="GI388">
        <v>-2</v>
      </c>
      <c r="GJ388">
        <v>0</v>
      </c>
      <c r="GK388">
        <f>ROUND(R388*(R12)/100,2)</f>
        <v>0</v>
      </c>
      <c r="GL388">
        <f t="shared" si="476"/>
        <v>0</v>
      </c>
      <c r="GM388">
        <f t="shared" si="477"/>
        <v>250.45</v>
      </c>
      <c r="GN388">
        <f t="shared" si="478"/>
        <v>0</v>
      </c>
      <c r="GO388">
        <f t="shared" si="479"/>
        <v>0</v>
      </c>
      <c r="GP388">
        <f t="shared" si="480"/>
        <v>250.45</v>
      </c>
      <c r="GR388">
        <v>0</v>
      </c>
      <c r="GS388">
        <v>3</v>
      </c>
      <c r="GT388">
        <v>0</v>
      </c>
      <c r="GU388" t="s">
        <v>3</v>
      </c>
      <c r="GV388">
        <f t="shared" si="481"/>
        <v>0</v>
      </c>
      <c r="GW388">
        <v>1</v>
      </c>
      <c r="GX388">
        <f t="shared" si="482"/>
        <v>0</v>
      </c>
      <c r="HA388">
        <v>0</v>
      </c>
      <c r="HB388">
        <v>0</v>
      </c>
      <c r="HC388">
        <f t="shared" si="483"/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D389">
        <f>ROW(EtalonRes!A211)</f>
        <v>211</v>
      </c>
      <c r="E389" t="s">
        <v>3</v>
      </c>
      <c r="F389" t="s">
        <v>107</v>
      </c>
      <c r="G389" t="s">
        <v>108</v>
      </c>
      <c r="H389" t="s">
        <v>104</v>
      </c>
      <c r="I389">
        <f>ROUND((50+15+60+150)*0.1*0.75/100,9)</f>
        <v>0.20624999999999999</v>
      </c>
      <c r="J389">
        <v>0</v>
      </c>
      <c r="K389">
        <f>ROUND((50+15+60+150)*0.1*0.75/100,9)</f>
        <v>0.20624999999999999</v>
      </c>
      <c r="O389">
        <f t="shared" si="451"/>
        <v>2244.75</v>
      </c>
      <c r="P389">
        <f t="shared" si="452"/>
        <v>0</v>
      </c>
      <c r="Q389">
        <f t="shared" si="453"/>
        <v>0</v>
      </c>
      <c r="R389">
        <f t="shared" si="454"/>
        <v>0</v>
      </c>
      <c r="S389">
        <f t="shared" si="455"/>
        <v>2244.75</v>
      </c>
      <c r="T389">
        <f t="shared" si="456"/>
        <v>0</v>
      </c>
      <c r="U389">
        <f t="shared" si="457"/>
        <v>3.9929999999999999</v>
      </c>
      <c r="V389">
        <f t="shared" si="458"/>
        <v>0</v>
      </c>
      <c r="W389">
        <f t="shared" si="459"/>
        <v>0</v>
      </c>
      <c r="X389">
        <f t="shared" si="460"/>
        <v>1571.33</v>
      </c>
      <c r="Y389">
        <f t="shared" si="461"/>
        <v>224.48</v>
      </c>
      <c r="AA389">
        <v>-1</v>
      </c>
      <c r="AB389">
        <f t="shared" si="462"/>
        <v>10883.64</v>
      </c>
      <c r="AC389">
        <f>ROUND(((ES389*4)),6)</f>
        <v>0</v>
      </c>
      <c r="AD389">
        <f>ROUND(((((ET389*4))-((EU389*4)))+AE389),6)</f>
        <v>0</v>
      </c>
      <c r="AE389">
        <f>ROUND(((EU389*4)),6)</f>
        <v>0</v>
      </c>
      <c r="AF389">
        <f>ROUND(((EV389*4)),6)</f>
        <v>10883.64</v>
      </c>
      <c r="AG389">
        <f t="shared" si="463"/>
        <v>0</v>
      </c>
      <c r="AH389">
        <f>((EW389*4))</f>
        <v>19.36</v>
      </c>
      <c r="AI389">
        <f>((EX389*4))</f>
        <v>0</v>
      </c>
      <c r="AJ389">
        <f t="shared" si="464"/>
        <v>0</v>
      </c>
      <c r="AK389">
        <v>2720.91</v>
      </c>
      <c r="AL389">
        <v>0</v>
      </c>
      <c r="AM389">
        <v>0</v>
      </c>
      <c r="AN389">
        <v>0</v>
      </c>
      <c r="AO389">
        <v>2720.91</v>
      </c>
      <c r="AP389">
        <v>0</v>
      </c>
      <c r="AQ389">
        <v>4.84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109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465"/>
        <v>2244.75</v>
      </c>
      <c r="CQ389">
        <f t="shared" si="466"/>
        <v>0</v>
      </c>
      <c r="CR389">
        <f>(((((ET389*4))*BB389-((EU389*4))*BS389)+AE389*BS389)*AV389)</f>
        <v>0</v>
      </c>
      <c r="CS389">
        <f t="shared" si="467"/>
        <v>0</v>
      </c>
      <c r="CT389">
        <f t="shared" si="468"/>
        <v>10883.64</v>
      </c>
      <c r="CU389">
        <f t="shared" si="469"/>
        <v>0</v>
      </c>
      <c r="CV389">
        <f t="shared" si="470"/>
        <v>19.36</v>
      </c>
      <c r="CW389">
        <f t="shared" si="471"/>
        <v>0</v>
      </c>
      <c r="CX389">
        <f t="shared" si="472"/>
        <v>0</v>
      </c>
      <c r="CY389">
        <f t="shared" si="473"/>
        <v>1571.325</v>
      </c>
      <c r="CZ389">
        <f t="shared" si="474"/>
        <v>224.47499999999999</v>
      </c>
      <c r="DC389" t="s">
        <v>3</v>
      </c>
      <c r="DD389" t="s">
        <v>106</v>
      </c>
      <c r="DE389" t="s">
        <v>106</v>
      </c>
      <c r="DF389" t="s">
        <v>106</v>
      </c>
      <c r="DG389" t="s">
        <v>106</v>
      </c>
      <c r="DH389" t="s">
        <v>3</v>
      </c>
      <c r="DI389" t="s">
        <v>106</v>
      </c>
      <c r="DJ389" t="s">
        <v>106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1003</v>
      </c>
      <c r="DV389" t="s">
        <v>104</v>
      </c>
      <c r="DW389" t="s">
        <v>104</v>
      </c>
      <c r="DX389">
        <v>100</v>
      </c>
      <c r="DZ389" t="s">
        <v>3</v>
      </c>
      <c r="EA389" t="s">
        <v>3</v>
      </c>
      <c r="EB389" t="s">
        <v>3</v>
      </c>
      <c r="EC389" t="s">
        <v>3</v>
      </c>
      <c r="EE389">
        <v>1441815344</v>
      </c>
      <c r="EF389">
        <v>1</v>
      </c>
      <c r="EG389" t="s">
        <v>21</v>
      </c>
      <c r="EH389">
        <v>0</v>
      </c>
      <c r="EI389" t="s">
        <v>3</v>
      </c>
      <c r="EJ389">
        <v>4</v>
      </c>
      <c r="EK389">
        <v>0</v>
      </c>
      <c r="EL389" t="s">
        <v>22</v>
      </c>
      <c r="EM389" t="s">
        <v>23</v>
      </c>
      <c r="EO389" t="s">
        <v>3</v>
      </c>
      <c r="EQ389">
        <v>1024</v>
      </c>
      <c r="ER389">
        <v>2720.91</v>
      </c>
      <c r="ES389">
        <v>0</v>
      </c>
      <c r="ET389">
        <v>0</v>
      </c>
      <c r="EU389">
        <v>0</v>
      </c>
      <c r="EV389">
        <v>2720.91</v>
      </c>
      <c r="EW389">
        <v>4.84</v>
      </c>
      <c r="EX389">
        <v>0</v>
      </c>
      <c r="EY389">
        <v>0</v>
      </c>
      <c r="FQ389">
        <v>0</v>
      </c>
      <c r="FR389">
        <f t="shared" si="475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-1706933960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476"/>
        <v>0</v>
      </c>
      <c r="GM389">
        <f t="shared" si="477"/>
        <v>4040.56</v>
      </c>
      <c r="GN389">
        <f t="shared" si="478"/>
        <v>0</v>
      </c>
      <c r="GO389">
        <f t="shared" si="479"/>
        <v>0</v>
      </c>
      <c r="GP389">
        <f t="shared" si="480"/>
        <v>4040.56</v>
      </c>
      <c r="GR389">
        <v>0</v>
      </c>
      <c r="GS389">
        <v>3</v>
      </c>
      <c r="GT389">
        <v>0</v>
      </c>
      <c r="GU389" t="s">
        <v>3</v>
      </c>
      <c r="GV389">
        <f t="shared" si="481"/>
        <v>0</v>
      </c>
      <c r="GW389">
        <v>1</v>
      </c>
      <c r="GX389">
        <f t="shared" si="482"/>
        <v>0</v>
      </c>
      <c r="HA389">
        <v>0</v>
      </c>
      <c r="HB389">
        <v>0</v>
      </c>
      <c r="HC389">
        <f t="shared" si="483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17</v>
      </c>
      <c r="B390">
        <v>1</v>
      </c>
      <c r="D390">
        <f>ROW(EtalonRes!A214)</f>
        <v>214</v>
      </c>
      <c r="E390" t="s">
        <v>315</v>
      </c>
      <c r="F390" t="s">
        <v>316</v>
      </c>
      <c r="G390" t="s">
        <v>317</v>
      </c>
      <c r="H390" t="s">
        <v>19</v>
      </c>
      <c r="I390">
        <v>2</v>
      </c>
      <c r="J390">
        <v>0</v>
      </c>
      <c r="K390">
        <v>2</v>
      </c>
      <c r="O390">
        <f t="shared" si="451"/>
        <v>3983</v>
      </c>
      <c r="P390">
        <f t="shared" si="452"/>
        <v>5.66</v>
      </c>
      <c r="Q390">
        <f t="shared" si="453"/>
        <v>20.399999999999999</v>
      </c>
      <c r="R390">
        <f t="shared" si="454"/>
        <v>0.3</v>
      </c>
      <c r="S390">
        <f t="shared" si="455"/>
        <v>3956.94</v>
      </c>
      <c r="T390">
        <f t="shared" si="456"/>
        <v>0</v>
      </c>
      <c r="U390">
        <f t="shared" si="457"/>
        <v>6.02</v>
      </c>
      <c r="V390">
        <f t="shared" si="458"/>
        <v>0</v>
      </c>
      <c r="W390">
        <f t="shared" si="459"/>
        <v>0</v>
      </c>
      <c r="X390">
        <f t="shared" si="460"/>
        <v>2769.86</v>
      </c>
      <c r="Y390">
        <f t="shared" si="461"/>
        <v>395.69</v>
      </c>
      <c r="AA390">
        <v>1470492014</v>
      </c>
      <c r="AB390">
        <f t="shared" si="462"/>
        <v>1991.5</v>
      </c>
      <c r="AC390">
        <f>ROUND((ES390),6)</f>
        <v>2.83</v>
      </c>
      <c r="AD390">
        <f>ROUND((((ET390)-(EU390))+AE390),6)</f>
        <v>10.199999999999999</v>
      </c>
      <c r="AE390">
        <f>ROUND((EU390),6)</f>
        <v>0.15</v>
      </c>
      <c r="AF390">
        <f>ROUND((EV390),6)</f>
        <v>1978.47</v>
      </c>
      <c r="AG390">
        <f t="shared" si="463"/>
        <v>0</v>
      </c>
      <c r="AH390">
        <f>(EW390)</f>
        <v>3.01</v>
      </c>
      <c r="AI390">
        <f>(EX390)</f>
        <v>0</v>
      </c>
      <c r="AJ390">
        <f t="shared" si="464"/>
        <v>0</v>
      </c>
      <c r="AK390">
        <v>1991.5</v>
      </c>
      <c r="AL390">
        <v>2.83</v>
      </c>
      <c r="AM390">
        <v>10.199999999999999</v>
      </c>
      <c r="AN390">
        <v>0.15</v>
      </c>
      <c r="AO390">
        <v>1978.47</v>
      </c>
      <c r="AP390">
        <v>0</v>
      </c>
      <c r="AQ390">
        <v>3.01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4</v>
      </c>
      <c r="BJ390" t="s">
        <v>318</v>
      </c>
      <c r="BM390">
        <v>0</v>
      </c>
      <c r="BN390">
        <v>0</v>
      </c>
      <c r="BO390" t="s">
        <v>3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70</v>
      </c>
      <c r="CA390">
        <v>10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465"/>
        <v>3983</v>
      </c>
      <c r="CQ390">
        <f t="shared" si="466"/>
        <v>2.83</v>
      </c>
      <c r="CR390">
        <f>((((ET390)*BB390-(EU390)*BS390)+AE390*BS390)*AV390)</f>
        <v>10.199999999999999</v>
      </c>
      <c r="CS390">
        <f t="shared" si="467"/>
        <v>0.15</v>
      </c>
      <c r="CT390">
        <f t="shared" si="468"/>
        <v>1978.47</v>
      </c>
      <c r="CU390">
        <f t="shared" si="469"/>
        <v>0</v>
      </c>
      <c r="CV390">
        <f t="shared" si="470"/>
        <v>3.01</v>
      </c>
      <c r="CW390">
        <f t="shared" si="471"/>
        <v>0</v>
      </c>
      <c r="CX390">
        <f t="shared" si="472"/>
        <v>0</v>
      </c>
      <c r="CY390">
        <f t="shared" si="473"/>
        <v>2769.8579999999997</v>
      </c>
      <c r="CZ390">
        <f t="shared" si="474"/>
        <v>395.69400000000002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16987630</v>
      </c>
      <c r="DV390" t="s">
        <v>19</v>
      </c>
      <c r="DW390" t="s">
        <v>19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1441815344</v>
      </c>
      <c r="EF390">
        <v>1</v>
      </c>
      <c r="EG390" t="s">
        <v>21</v>
      </c>
      <c r="EH390">
        <v>0</v>
      </c>
      <c r="EI390" t="s">
        <v>3</v>
      </c>
      <c r="EJ390">
        <v>4</v>
      </c>
      <c r="EK390">
        <v>0</v>
      </c>
      <c r="EL390" t="s">
        <v>22</v>
      </c>
      <c r="EM390" t="s">
        <v>23</v>
      </c>
      <c r="EO390" t="s">
        <v>3</v>
      </c>
      <c r="EQ390">
        <v>0</v>
      </c>
      <c r="ER390">
        <v>1991.5</v>
      </c>
      <c r="ES390">
        <v>2.83</v>
      </c>
      <c r="ET390">
        <v>10.199999999999999</v>
      </c>
      <c r="EU390">
        <v>0.15</v>
      </c>
      <c r="EV390">
        <v>1978.47</v>
      </c>
      <c r="EW390">
        <v>3.01</v>
      </c>
      <c r="EX390">
        <v>0</v>
      </c>
      <c r="EY390">
        <v>0</v>
      </c>
      <c r="FQ390">
        <v>0</v>
      </c>
      <c r="FR390">
        <f t="shared" si="475"/>
        <v>0</v>
      </c>
      <c r="FS390">
        <v>0</v>
      </c>
      <c r="FX390">
        <v>70</v>
      </c>
      <c r="FY390">
        <v>10</v>
      </c>
      <c r="GA390" t="s">
        <v>3</v>
      </c>
      <c r="GD390">
        <v>0</v>
      </c>
      <c r="GF390">
        <v>1460754757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0.32</v>
      </c>
      <c r="GL390">
        <f t="shared" si="476"/>
        <v>0</v>
      </c>
      <c r="GM390">
        <f t="shared" si="477"/>
        <v>7148.87</v>
      </c>
      <c r="GN390">
        <f t="shared" si="478"/>
        <v>0</v>
      </c>
      <c r="GO390">
        <f t="shared" si="479"/>
        <v>0</v>
      </c>
      <c r="GP390">
        <f t="shared" si="480"/>
        <v>7148.87</v>
      </c>
      <c r="GR390">
        <v>0</v>
      </c>
      <c r="GS390">
        <v>3</v>
      </c>
      <c r="GT390">
        <v>0</v>
      </c>
      <c r="GU390" t="s">
        <v>3</v>
      </c>
      <c r="GV390">
        <f t="shared" si="481"/>
        <v>0</v>
      </c>
      <c r="GW390">
        <v>1</v>
      </c>
      <c r="GX390">
        <f t="shared" si="482"/>
        <v>0</v>
      </c>
      <c r="HA390">
        <v>0</v>
      </c>
      <c r="HB390">
        <v>0</v>
      </c>
      <c r="HC390">
        <f t="shared" si="483"/>
        <v>0</v>
      </c>
      <c r="HE390" t="s">
        <v>3</v>
      </c>
      <c r="HF390" t="s">
        <v>3</v>
      </c>
      <c r="HM390" t="s">
        <v>3</v>
      </c>
      <c r="HN390" t="s">
        <v>3</v>
      </c>
      <c r="HO390" t="s">
        <v>3</v>
      </c>
      <c r="HP390" t="s">
        <v>3</v>
      </c>
      <c r="HQ390" t="s">
        <v>3</v>
      </c>
      <c r="IK390">
        <v>0</v>
      </c>
    </row>
    <row r="391" spans="1:245" x14ac:dyDescent="0.2">
      <c r="A391">
        <v>17</v>
      </c>
      <c r="B391">
        <v>1</v>
      </c>
      <c r="D391">
        <f>ROW(EtalonRes!A217)</f>
        <v>217</v>
      </c>
      <c r="E391" t="s">
        <v>319</v>
      </c>
      <c r="F391" t="s">
        <v>123</v>
      </c>
      <c r="G391" t="s">
        <v>320</v>
      </c>
      <c r="H391" t="s">
        <v>19</v>
      </c>
      <c r="I391">
        <f>ROUND(1+1,9)</f>
        <v>2</v>
      </c>
      <c r="J391">
        <v>0</v>
      </c>
      <c r="K391">
        <f>ROUND(1+1,9)</f>
        <v>2</v>
      </c>
      <c r="O391">
        <f t="shared" si="451"/>
        <v>177.76</v>
      </c>
      <c r="P391">
        <f t="shared" si="452"/>
        <v>4.4000000000000004</v>
      </c>
      <c r="Q391">
        <f t="shared" si="453"/>
        <v>0.46</v>
      </c>
      <c r="R391">
        <f t="shared" si="454"/>
        <v>0</v>
      </c>
      <c r="S391">
        <f t="shared" si="455"/>
        <v>172.9</v>
      </c>
      <c r="T391">
        <f t="shared" si="456"/>
        <v>0</v>
      </c>
      <c r="U391">
        <f t="shared" si="457"/>
        <v>0.28000000000000003</v>
      </c>
      <c r="V391">
        <f t="shared" si="458"/>
        <v>0</v>
      </c>
      <c r="W391">
        <f t="shared" si="459"/>
        <v>0</v>
      </c>
      <c r="X391">
        <f t="shared" si="460"/>
        <v>121.03</v>
      </c>
      <c r="Y391">
        <f t="shared" si="461"/>
        <v>17.29</v>
      </c>
      <c r="AA391">
        <v>1470492014</v>
      </c>
      <c r="AB391">
        <f t="shared" si="462"/>
        <v>88.88</v>
      </c>
      <c r="AC391">
        <f>ROUND((ES391),6)</f>
        <v>2.2000000000000002</v>
      </c>
      <c r="AD391">
        <f>ROUND((((ET391)-(EU391))+AE391),6)</f>
        <v>0.23</v>
      </c>
      <c r="AE391">
        <f>ROUND((EU391),6)</f>
        <v>0</v>
      </c>
      <c r="AF391">
        <f>ROUND((EV391),6)</f>
        <v>86.45</v>
      </c>
      <c r="AG391">
        <f t="shared" si="463"/>
        <v>0</v>
      </c>
      <c r="AH391">
        <f>(EW391)</f>
        <v>0.14000000000000001</v>
      </c>
      <c r="AI391">
        <f>(EX391)</f>
        <v>0</v>
      </c>
      <c r="AJ391">
        <f t="shared" si="464"/>
        <v>0</v>
      </c>
      <c r="AK391">
        <v>88.88</v>
      </c>
      <c r="AL391">
        <v>2.2000000000000002</v>
      </c>
      <c r="AM391">
        <v>0.23</v>
      </c>
      <c r="AN391">
        <v>0</v>
      </c>
      <c r="AO391">
        <v>86.45</v>
      </c>
      <c r="AP391">
        <v>0</v>
      </c>
      <c r="AQ391">
        <v>0.14000000000000001</v>
      </c>
      <c r="AR391">
        <v>0</v>
      </c>
      <c r="AS391">
        <v>0</v>
      </c>
      <c r="AT391">
        <v>70</v>
      </c>
      <c r="AU391">
        <v>10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4</v>
      </c>
      <c r="BJ391" t="s">
        <v>125</v>
      </c>
      <c r="BM391">
        <v>0</v>
      </c>
      <c r="BN391">
        <v>0</v>
      </c>
      <c r="BO391" t="s">
        <v>3</v>
      </c>
      <c r="BP391">
        <v>0</v>
      </c>
      <c r="BQ391">
        <v>1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70</v>
      </c>
      <c r="CA391">
        <v>10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465"/>
        <v>177.76000000000002</v>
      </c>
      <c r="CQ391">
        <f t="shared" si="466"/>
        <v>2.2000000000000002</v>
      </c>
      <c r="CR391">
        <f>((((ET391)*BB391-(EU391)*BS391)+AE391*BS391)*AV391)</f>
        <v>0.23</v>
      </c>
      <c r="CS391">
        <f t="shared" si="467"/>
        <v>0</v>
      </c>
      <c r="CT391">
        <f t="shared" si="468"/>
        <v>86.45</v>
      </c>
      <c r="CU391">
        <f t="shared" si="469"/>
        <v>0</v>
      </c>
      <c r="CV391">
        <f t="shared" si="470"/>
        <v>0.14000000000000001</v>
      </c>
      <c r="CW391">
        <f t="shared" si="471"/>
        <v>0</v>
      </c>
      <c r="CX391">
        <f t="shared" si="472"/>
        <v>0</v>
      </c>
      <c r="CY391">
        <f t="shared" si="473"/>
        <v>121.03</v>
      </c>
      <c r="CZ391">
        <f t="shared" si="474"/>
        <v>17.29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16987630</v>
      </c>
      <c r="DV391" t="s">
        <v>19</v>
      </c>
      <c r="DW391" t="s">
        <v>19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1441815344</v>
      </c>
      <c r="EF391">
        <v>1</v>
      </c>
      <c r="EG391" t="s">
        <v>21</v>
      </c>
      <c r="EH391">
        <v>0</v>
      </c>
      <c r="EI391" t="s">
        <v>3</v>
      </c>
      <c r="EJ391">
        <v>4</v>
      </c>
      <c r="EK391">
        <v>0</v>
      </c>
      <c r="EL391" t="s">
        <v>22</v>
      </c>
      <c r="EM391" t="s">
        <v>23</v>
      </c>
      <c r="EO391" t="s">
        <v>3</v>
      </c>
      <c r="EQ391">
        <v>0</v>
      </c>
      <c r="ER391">
        <v>88.88</v>
      </c>
      <c r="ES391">
        <v>2.2000000000000002</v>
      </c>
      <c r="ET391">
        <v>0.23</v>
      </c>
      <c r="EU391">
        <v>0</v>
      </c>
      <c r="EV391">
        <v>86.45</v>
      </c>
      <c r="EW391">
        <v>0.14000000000000001</v>
      </c>
      <c r="EX391">
        <v>0</v>
      </c>
      <c r="EY391">
        <v>0</v>
      </c>
      <c r="FQ391">
        <v>0</v>
      </c>
      <c r="FR391">
        <f t="shared" si="475"/>
        <v>0</v>
      </c>
      <c r="FS391">
        <v>0</v>
      </c>
      <c r="FX391">
        <v>70</v>
      </c>
      <c r="FY391">
        <v>10</v>
      </c>
      <c r="GA391" t="s">
        <v>3</v>
      </c>
      <c r="GD391">
        <v>0</v>
      </c>
      <c r="GF391">
        <v>1946901685</v>
      </c>
      <c r="GG391">
        <v>2</v>
      </c>
      <c r="GH391">
        <v>1</v>
      </c>
      <c r="GI391">
        <v>-2</v>
      </c>
      <c r="GJ391">
        <v>0</v>
      </c>
      <c r="GK391">
        <f>ROUND(R391*(R12)/100,2)</f>
        <v>0</v>
      </c>
      <c r="GL391">
        <f t="shared" si="476"/>
        <v>0</v>
      </c>
      <c r="GM391">
        <f t="shared" si="477"/>
        <v>316.08</v>
      </c>
      <c r="GN391">
        <f t="shared" si="478"/>
        <v>0</v>
      </c>
      <c r="GO391">
        <f t="shared" si="479"/>
        <v>0</v>
      </c>
      <c r="GP391">
        <f t="shared" si="480"/>
        <v>316.08</v>
      </c>
      <c r="GR391">
        <v>0</v>
      </c>
      <c r="GS391">
        <v>3</v>
      </c>
      <c r="GT391">
        <v>0</v>
      </c>
      <c r="GU391" t="s">
        <v>3</v>
      </c>
      <c r="GV391">
        <f t="shared" si="481"/>
        <v>0</v>
      </c>
      <c r="GW391">
        <v>1</v>
      </c>
      <c r="GX391">
        <f t="shared" si="482"/>
        <v>0</v>
      </c>
      <c r="HA391">
        <v>0</v>
      </c>
      <c r="HB391">
        <v>0</v>
      </c>
      <c r="HC391">
        <f t="shared" si="483"/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17</v>
      </c>
      <c r="B392">
        <v>1</v>
      </c>
      <c r="D392">
        <f>ROW(EtalonRes!A218)</f>
        <v>218</v>
      </c>
      <c r="E392" t="s">
        <v>3</v>
      </c>
      <c r="F392" t="s">
        <v>126</v>
      </c>
      <c r="G392" t="s">
        <v>321</v>
      </c>
      <c r="H392" t="s">
        <v>40</v>
      </c>
      <c r="I392">
        <f>ROUND((1+1)/10,9)</f>
        <v>0.2</v>
      </c>
      <c r="J392">
        <v>0</v>
      </c>
      <c r="K392">
        <f>ROUND((1+1)/10,9)</f>
        <v>0.2</v>
      </c>
      <c r="O392">
        <f t="shared" si="451"/>
        <v>124.69</v>
      </c>
      <c r="P392">
        <f t="shared" si="452"/>
        <v>0</v>
      </c>
      <c r="Q392">
        <f t="shared" si="453"/>
        <v>0</v>
      </c>
      <c r="R392">
        <f t="shared" si="454"/>
        <v>0</v>
      </c>
      <c r="S392">
        <f t="shared" si="455"/>
        <v>124.69</v>
      </c>
      <c r="T392">
        <f t="shared" si="456"/>
        <v>0</v>
      </c>
      <c r="U392">
        <f t="shared" si="457"/>
        <v>0.246</v>
      </c>
      <c r="V392">
        <f t="shared" si="458"/>
        <v>0</v>
      </c>
      <c r="W392">
        <f t="shared" si="459"/>
        <v>0</v>
      </c>
      <c r="X392">
        <f t="shared" si="460"/>
        <v>87.28</v>
      </c>
      <c r="Y392">
        <f t="shared" si="461"/>
        <v>12.47</v>
      </c>
      <c r="AA392">
        <v>-1</v>
      </c>
      <c r="AB392">
        <f t="shared" si="462"/>
        <v>623.42999999999995</v>
      </c>
      <c r="AC392">
        <f>ROUND(((ES392*3)),6)</f>
        <v>0</v>
      </c>
      <c r="AD392">
        <f>ROUND(((((ET392*3))-((EU392*3)))+AE392),6)</f>
        <v>0</v>
      </c>
      <c r="AE392">
        <f>ROUND(((EU392*3)),6)</f>
        <v>0</v>
      </c>
      <c r="AF392">
        <f>ROUND(((EV392*3)),6)</f>
        <v>623.42999999999995</v>
      </c>
      <c r="AG392">
        <f t="shared" si="463"/>
        <v>0</v>
      </c>
      <c r="AH392">
        <f>((EW392*3))</f>
        <v>1.23</v>
      </c>
      <c r="AI392">
        <f>((EX392*3))</f>
        <v>0</v>
      </c>
      <c r="AJ392">
        <f t="shared" si="464"/>
        <v>0</v>
      </c>
      <c r="AK392">
        <v>207.81</v>
      </c>
      <c r="AL392">
        <v>0</v>
      </c>
      <c r="AM392">
        <v>0</v>
      </c>
      <c r="AN392">
        <v>0</v>
      </c>
      <c r="AO392">
        <v>207.81</v>
      </c>
      <c r="AP392">
        <v>0</v>
      </c>
      <c r="AQ392">
        <v>0.41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4</v>
      </c>
      <c r="BJ392" t="s">
        <v>128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465"/>
        <v>124.69</v>
      </c>
      <c r="CQ392">
        <f t="shared" si="466"/>
        <v>0</v>
      </c>
      <c r="CR392">
        <f>(((((ET392*3))*BB392-((EU392*3))*BS392)+AE392*BS392)*AV392)</f>
        <v>0</v>
      </c>
      <c r="CS392">
        <f t="shared" si="467"/>
        <v>0</v>
      </c>
      <c r="CT392">
        <f t="shared" si="468"/>
        <v>623.42999999999995</v>
      </c>
      <c r="CU392">
        <f t="shared" si="469"/>
        <v>0</v>
      </c>
      <c r="CV392">
        <f t="shared" si="470"/>
        <v>1.23</v>
      </c>
      <c r="CW392">
        <f t="shared" si="471"/>
        <v>0</v>
      </c>
      <c r="CX392">
        <f t="shared" si="472"/>
        <v>0</v>
      </c>
      <c r="CY392">
        <f t="shared" si="473"/>
        <v>87.282999999999987</v>
      </c>
      <c r="CZ392">
        <f t="shared" si="474"/>
        <v>12.469000000000001</v>
      </c>
      <c r="DC392" t="s">
        <v>3</v>
      </c>
      <c r="DD392" t="s">
        <v>322</v>
      </c>
      <c r="DE392" t="s">
        <v>322</v>
      </c>
      <c r="DF392" t="s">
        <v>322</v>
      </c>
      <c r="DG392" t="s">
        <v>322</v>
      </c>
      <c r="DH392" t="s">
        <v>3</v>
      </c>
      <c r="DI392" t="s">
        <v>322</v>
      </c>
      <c r="DJ392" t="s">
        <v>322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16987630</v>
      </c>
      <c r="DV392" t="s">
        <v>40</v>
      </c>
      <c r="DW392" t="s">
        <v>40</v>
      </c>
      <c r="DX392">
        <v>10</v>
      </c>
      <c r="DZ392" t="s">
        <v>3</v>
      </c>
      <c r="EA392" t="s">
        <v>3</v>
      </c>
      <c r="EB392" t="s">
        <v>3</v>
      </c>
      <c r="EC392" t="s">
        <v>3</v>
      </c>
      <c r="EE392">
        <v>1441815344</v>
      </c>
      <c r="EF392">
        <v>1</v>
      </c>
      <c r="EG392" t="s">
        <v>21</v>
      </c>
      <c r="EH392">
        <v>0</v>
      </c>
      <c r="EI392" t="s">
        <v>3</v>
      </c>
      <c r="EJ392">
        <v>4</v>
      </c>
      <c r="EK392">
        <v>0</v>
      </c>
      <c r="EL392" t="s">
        <v>22</v>
      </c>
      <c r="EM392" t="s">
        <v>23</v>
      </c>
      <c r="EO392" t="s">
        <v>3</v>
      </c>
      <c r="EQ392">
        <v>1024</v>
      </c>
      <c r="ER392">
        <v>207.81</v>
      </c>
      <c r="ES392">
        <v>0</v>
      </c>
      <c r="ET392">
        <v>0</v>
      </c>
      <c r="EU392">
        <v>0</v>
      </c>
      <c r="EV392">
        <v>207.81</v>
      </c>
      <c r="EW392">
        <v>0.41</v>
      </c>
      <c r="EX392">
        <v>0</v>
      </c>
      <c r="EY392">
        <v>0</v>
      </c>
      <c r="FQ392">
        <v>0</v>
      </c>
      <c r="FR392">
        <f t="shared" si="475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-1937003017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476"/>
        <v>0</v>
      </c>
      <c r="GM392">
        <f t="shared" si="477"/>
        <v>224.44</v>
      </c>
      <c r="GN392">
        <f t="shared" si="478"/>
        <v>0</v>
      </c>
      <c r="GO392">
        <f t="shared" si="479"/>
        <v>0</v>
      </c>
      <c r="GP392">
        <f t="shared" si="480"/>
        <v>224.44</v>
      </c>
      <c r="GR392">
        <v>0</v>
      </c>
      <c r="GS392">
        <v>3</v>
      </c>
      <c r="GT392">
        <v>0</v>
      </c>
      <c r="GU392" t="s">
        <v>3</v>
      </c>
      <c r="GV392">
        <f t="shared" si="481"/>
        <v>0</v>
      </c>
      <c r="GW392">
        <v>1</v>
      </c>
      <c r="GX392">
        <f t="shared" si="482"/>
        <v>0</v>
      </c>
      <c r="HA392">
        <v>0</v>
      </c>
      <c r="HB392">
        <v>0</v>
      </c>
      <c r="HC392">
        <f t="shared" si="483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4" spans="1:245" x14ac:dyDescent="0.2">
      <c r="A394" s="2">
        <v>51</v>
      </c>
      <c r="B394" s="2">
        <f>B315</f>
        <v>1</v>
      </c>
      <c r="C394" s="2">
        <f>A315</f>
        <v>5</v>
      </c>
      <c r="D394" s="2">
        <f>ROW(A315)</f>
        <v>315</v>
      </c>
      <c r="E394" s="2"/>
      <c r="F394" s="2" t="str">
        <f>IF(F315&lt;&gt;"",F315,"")</f>
        <v>Новый подраздел</v>
      </c>
      <c r="G394" s="2" t="str">
        <f>IF(G315&lt;&gt;"",G315,"")</f>
        <v>2.1 Отопление</v>
      </c>
      <c r="H394" s="2">
        <v>0</v>
      </c>
      <c r="I394" s="2"/>
      <c r="J394" s="2"/>
      <c r="K394" s="2"/>
      <c r="L394" s="2"/>
      <c r="M394" s="2"/>
      <c r="N394" s="2"/>
      <c r="O394" s="2">
        <f t="shared" ref="O394:T394" si="489">ROUND(AB394,2)</f>
        <v>58088.93</v>
      </c>
      <c r="P394" s="2">
        <f t="shared" si="489"/>
        <v>4281.87</v>
      </c>
      <c r="Q394" s="2">
        <f t="shared" si="489"/>
        <v>5228.96</v>
      </c>
      <c r="R394" s="2">
        <f t="shared" si="489"/>
        <v>3175.69</v>
      </c>
      <c r="S394" s="2">
        <f t="shared" si="489"/>
        <v>48578.1</v>
      </c>
      <c r="T394" s="2">
        <f t="shared" si="489"/>
        <v>0</v>
      </c>
      <c r="U394" s="2">
        <f>AH394</f>
        <v>85.030000000000072</v>
      </c>
      <c r="V394" s="2">
        <f>AI394</f>
        <v>0</v>
      </c>
      <c r="W394" s="2">
        <f>ROUND(AJ394,2)</f>
        <v>0</v>
      </c>
      <c r="X394" s="2">
        <f>ROUND(AK394,2)</f>
        <v>34004.699999999997</v>
      </c>
      <c r="Y394" s="2">
        <f>ROUND(AL394,2)</f>
        <v>4857.83</v>
      </c>
      <c r="Z394" s="2"/>
      <c r="AA394" s="2"/>
      <c r="AB394" s="2">
        <f>ROUND(SUMIF(AA319:AA392,"=1470492014",O319:O392),2)</f>
        <v>58088.93</v>
      </c>
      <c r="AC394" s="2">
        <f>ROUND(SUMIF(AA319:AA392,"=1470492014",P319:P392),2)</f>
        <v>4281.87</v>
      </c>
      <c r="AD394" s="2">
        <f>ROUND(SUMIF(AA319:AA392,"=1470492014",Q319:Q392),2)</f>
        <v>5228.96</v>
      </c>
      <c r="AE394" s="2">
        <f>ROUND(SUMIF(AA319:AA392,"=1470492014",R319:R392),2)</f>
        <v>3175.69</v>
      </c>
      <c r="AF394" s="2">
        <f>ROUND(SUMIF(AA319:AA392,"=1470492014",S319:S392),2)</f>
        <v>48578.1</v>
      </c>
      <c r="AG394" s="2">
        <f>ROUND(SUMIF(AA319:AA392,"=1470492014",T319:T392),2)</f>
        <v>0</v>
      </c>
      <c r="AH394" s="2">
        <f>SUMIF(AA319:AA392,"=1470492014",U319:U392)</f>
        <v>85.030000000000072</v>
      </c>
      <c r="AI394" s="2">
        <f>SUMIF(AA319:AA392,"=1470492014",V319:V392)</f>
        <v>0</v>
      </c>
      <c r="AJ394" s="2">
        <f>ROUND(SUMIF(AA319:AA392,"=1470492014",W319:W392),2)</f>
        <v>0</v>
      </c>
      <c r="AK394" s="2">
        <f>ROUND(SUMIF(AA319:AA392,"=1470492014",X319:X392),2)</f>
        <v>34004.699999999997</v>
      </c>
      <c r="AL394" s="2">
        <f>ROUND(SUMIF(AA319:AA392,"=1470492014",Y319:Y392),2)</f>
        <v>4857.83</v>
      </c>
      <c r="AM394" s="2"/>
      <c r="AN394" s="2"/>
      <c r="AO394" s="2">
        <f t="shared" ref="AO394:BD394" si="490">ROUND(BX394,2)</f>
        <v>0</v>
      </c>
      <c r="AP394" s="2">
        <f t="shared" si="490"/>
        <v>0</v>
      </c>
      <c r="AQ394" s="2">
        <f t="shared" si="490"/>
        <v>0</v>
      </c>
      <c r="AR394" s="2">
        <f t="shared" si="490"/>
        <v>100381.26</v>
      </c>
      <c r="AS394" s="2">
        <f t="shared" si="490"/>
        <v>0</v>
      </c>
      <c r="AT394" s="2">
        <f t="shared" si="490"/>
        <v>0</v>
      </c>
      <c r="AU394" s="2">
        <f t="shared" si="490"/>
        <v>100381.26</v>
      </c>
      <c r="AV394" s="2">
        <f t="shared" si="490"/>
        <v>4281.87</v>
      </c>
      <c r="AW394" s="2">
        <f t="shared" si="490"/>
        <v>4281.87</v>
      </c>
      <c r="AX394" s="2">
        <f t="shared" si="490"/>
        <v>0</v>
      </c>
      <c r="AY394" s="2">
        <f t="shared" si="490"/>
        <v>4281.87</v>
      </c>
      <c r="AZ394" s="2">
        <f t="shared" si="490"/>
        <v>0</v>
      </c>
      <c r="BA394" s="2">
        <f t="shared" si="490"/>
        <v>0</v>
      </c>
      <c r="BB394" s="2">
        <f t="shared" si="490"/>
        <v>0</v>
      </c>
      <c r="BC394" s="2">
        <f t="shared" si="490"/>
        <v>0</v>
      </c>
      <c r="BD394" s="2">
        <f t="shared" si="490"/>
        <v>0</v>
      </c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>
        <f>ROUND(SUMIF(AA319:AA392,"=1470492014",FQ319:FQ392),2)</f>
        <v>0</v>
      </c>
      <c r="BY394" s="2">
        <f>ROUND(SUMIF(AA319:AA392,"=1470492014",FR319:FR392),2)</f>
        <v>0</v>
      </c>
      <c r="BZ394" s="2">
        <f>ROUND(SUMIF(AA319:AA392,"=1470492014",GL319:GL392),2)</f>
        <v>0</v>
      </c>
      <c r="CA394" s="2">
        <f>ROUND(SUMIF(AA319:AA392,"=1470492014",GM319:GM392),2)</f>
        <v>100381.26</v>
      </c>
      <c r="CB394" s="2">
        <f>ROUND(SUMIF(AA319:AA392,"=1470492014",GN319:GN392),2)</f>
        <v>0</v>
      </c>
      <c r="CC394" s="2">
        <f>ROUND(SUMIF(AA319:AA392,"=1470492014",GO319:GO392),2)</f>
        <v>0</v>
      </c>
      <c r="CD394" s="2">
        <f>ROUND(SUMIF(AA319:AA392,"=1470492014",GP319:GP392),2)</f>
        <v>100381.26</v>
      </c>
      <c r="CE394" s="2">
        <f>AC394-BX394</f>
        <v>4281.87</v>
      </c>
      <c r="CF394" s="2">
        <f>AC394-BY394</f>
        <v>4281.87</v>
      </c>
      <c r="CG394" s="2">
        <f>BX394-BZ394</f>
        <v>0</v>
      </c>
      <c r="CH394" s="2">
        <f>AC394-BX394-BY394+BZ394</f>
        <v>4281.87</v>
      </c>
      <c r="CI394" s="2">
        <f>BY394-BZ394</f>
        <v>0</v>
      </c>
      <c r="CJ394" s="2">
        <f>ROUND(SUMIF(AA319:AA392,"=1470492014",GX319:GX392),2)</f>
        <v>0</v>
      </c>
      <c r="CK394" s="2">
        <f>ROUND(SUMIF(AA319:AA392,"=1470492014",GY319:GY392),2)</f>
        <v>0</v>
      </c>
      <c r="CL394" s="2">
        <f>ROUND(SUMIF(AA319:AA392,"=1470492014",GZ319:GZ392),2)</f>
        <v>0</v>
      </c>
      <c r="CM394" s="2">
        <f>ROUND(SUMIF(AA319:AA392,"=1470492014",HD319:HD392),2)</f>
        <v>0</v>
      </c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>
        <v>0</v>
      </c>
    </row>
    <row r="396" spans="1:245" x14ac:dyDescent="0.2">
      <c r="A396" s="4">
        <v>50</v>
      </c>
      <c r="B396" s="4">
        <v>0</v>
      </c>
      <c r="C396" s="4">
        <v>0</v>
      </c>
      <c r="D396" s="4">
        <v>1</v>
      </c>
      <c r="E396" s="4">
        <v>201</v>
      </c>
      <c r="F396" s="4">
        <f>ROUND(Source!O394,O396)</f>
        <v>58088.93</v>
      </c>
      <c r="G396" s="4" t="s">
        <v>46</v>
      </c>
      <c r="H396" s="4" t="s">
        <v>47</v>
      </c>
      <c r="I396" s="4"/>
      <c r="J396" s="4"/>
      <c r="K396" s="4">
        <v>201</v>
      </c>
      <c r="L396" s="4">
        <v>1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6404.65</v>
      </c>
      <c r="X396" s="4">
        <v>1</v>
      </c>
      <c r="Y396" s="4">
        <v>6404.65</v>
      </c>
      <c r="Z396" s="4"/>
      <c r="AA396" s="4"/>
      <c r="AB396" s="4"/>
    </row>
    <row r="397" spans="1:245" x14ac:dyDescent="0.2">
      <c r="A397" s="4">
        <v>50</v>
      </c>
      <c r="B397" s="4">
        <v>0</v>
      </c>
      <c r="C397" s="4">
        <v>0</v>
      </c>
      <c r="D397" s="4">
        <v>1</v>
      </c>
      <c r="E397" s="4">
        <v>202</v>
      </c>
      <c r="F397" s="4">
        <f>ROUND(Source!P394,O397)</f>
        <v>4281.87</v>
      </c>
      <c r="G397" s="4" t="s">
        <v>48</v>
      </c>
      <c r="H397" s="4" t="s">
        <v>49</v>
      </c>
      <c r="I397" s="4"/>
      <c r="J397" s="4"/>
      <c r="K397" s="4">
        <v>202</v>
      </c>
      <c r="L397" s="4">
        <v>2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218.64</v>
      </c>
      <c r="X397" s="4">
        <v>1</v>
      </c>
      <c r="Y397" s="4">
        <v>218.64</v>
      </c>
      <c r="Z397" s="4"/>
      <c r="AA397" s="4"/>
      <c r="AB397" s="4"/>
    </row>
    <row r="398" spans="1:245" x14ac:dyDescent="0.2">
      <c r="A398" s="4">
        <v>50</v>
      </c>
      <c r="B398" s="4">
        <v>0</v>
      </c>
      <c r="C398" s="4">
        <v>0</v>
      </c>
      <c r="D398" s="4">
        <v>1</v>
      </c>
      <c r="E398" s="4">
        <v>222</v>
      </c>
      <c r="F398" s="4">
        <f>ROUND(Source!AO394,O398)</f>
        <v>0</v>
      </c>
      <c r="G398" s="4" t="s">
        <v>50</v>
      </c>
      <c r="H398" s="4" t="s">
        <v>51</v>
      </c>
      <c r="I398" s="4"/>
      <c r="J398" s="4"/>
      <c r="K398" s="4">
        <v>222</v>
      </c>
      <c r="L398" s="4">
        <v>3</v>
      </c>
      <c r="M398" s="4">
        <v>3</v>
      </c>
      <c r="N398" s="4" t="s">
        <v>3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0</v>
      </c>
      <c r="X398" s="4">
        <v>1</v>
      </c>
      <c r="Y398" s="4">
        <v>0</v>
      </c>
      <c r="Z398" s="4"/>
      <c r="AA398" s="4"/>
      <c r="AB398" s="4"/>
    </row>
    <row r="399" spans="1:245" x14ac:dyDescent="0.2">
      <c r="A399" s="4">
        <v>50</v>
      </c>
      <c r="B399" s="4">
        <v>0</v>
      </c>
      <c r="C399" s="4">
        <v>0</v>
      </c>
      <c r="D399" s="4">
        <v>1</v>
      </c>
      <c r="E399" s="4">
        <v>225</v>
      </c>
      <c r="F399" s="4">
        <f>ROUND(Source!AV394,O399)</f>
        <v>4281.87</v>
      </c>
      <c r="G399" s="4" t="s">
        <v>52</v>
      </c>
      <c r="H399" s="4" t="s">
        <v>53</v>
      </c>
      <c r="I399" s="4"/>
      <c r="J399" s="4"/>
      <c r="K399" s="4">
        <v>225</v>
      </c>
      <c r="L399" s="4">
        <v>4</v>
      </c>
      <c r="M399" s="4">
        <v>3</v>
      </c>
      <c r="N399" s="4" t="s">
        <v>3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218.64</v>
      </c>
      <c r="X399" s="4">
        <v>1</v>
      </c>
      <c r="Y399" s="4">
        <v>218.64</v>
      </c>
      <c r="Z399" s="4"/>
      <c r="AA399" s="4"/>
      <c r="AB399" s="4"/>
    </row>
    <row r="400" spans="1:245" x14ac:dyDescent="0.2">
      <c r="A400" s="4">
        <v>50</v>
      </c>
      <c r="B400" s="4">
        <v>0</v>
      </c>
      <c r="C400" s="4">
        <v>0</v>
      </c>
      <c r="D400" s="4">
        <v>1</v>
      </c>
      <c r="E400" s="4">
        <v>226</v>
      </c>
      <c r="F400" s="4">
        <f>ROUND(Source!AW394,O400)</f>
        <v>4281.87</v>
      </c>
      <c r="G400" s="4" t="s">
        <v>54</v>
      </c>
      <c r="H400" s="4" t="s">
        <v>55</v>
      </c>
      <c r="I400" s="4"/>
      <c r="J400" s="4"/>
      <c r="K400" s="4">
        <v>226</v>
      </c>
      <c r="L400" s="4">
        <v>5</v>
      </c>
      <c r="M400" s="4">
        <v>3</v>
      </c>
      <c r="N400" s="4" t="s">
        <v>3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218.64</v>
      </c>
      <c r="X400" s="4">
        <v>1</v>
      </c>
      <c r="Y400" s="4">
        <v>218.64</v>
      </c>
      <c r="Z400" s="4"/>
      <c r="AA400" s="4"/>
      <c r="AB400" s="4"/>
    </row>
    <row r="401" spans="1:28" x14ac:dyDescent="0.2">
      <c r="A401" s="4">
        <v>50</v>
      </c>
      <c r="B401" s="4">
        <v>0</v>
      </c>
      <c r="C401" s="4">
        <v>0</v>
      </c>
      <c r="D401" s="4">
        <v>1</v>
      </c>
      <c r="E401" s="4">
        <v>227</v>
      </c>
      <c r="F401" s="4">
        <f>ROUND(Source!AX394,O401)</f>
        <v>0</v>
      </c>
      <c r="G401" s="4" t="s">
        <v>56</v>
      </c>
      <c r="H401" s="4" t="s">
        <v>57</v>
      </c>
      <c r="I401" s="4"/>
      <c r="J401" s="4"/>
      <c r="K401" s="4">
        <v>227</v>
      </c>
      <c r="L401" s="4">
        <v>6</v>
      </c>
      <c r="M401" s="4">
        <v>3</v>
      </c>
      <c r="N401" s="4" t="s">
        <v>3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0</v>
      </c>
      <c r="X401" s="4">
        <v>1</v>
      </c>
      <c r="Y401" s="4">
        <v>0</v>
      </c>
      <c r="Z401" s="4"/>
      <c r="AA401" s="4"/>
      <c r="AB401" s="4"/>
    </row>
    <row r="402" spans="1:28" x14ac:dyDescent="0.2">
      <c r="A402" s="4">
        <v>50</v>
      </c>
      <c r="B402" s="4">
        <v>0</v>
      </c>
      <c r="C402" s="4">
        <v>0</v>
      </c>
      <c r="D402" s="4">
        <v>1</v>
      </c>
      <c r="E402" s="4">
        <v>228</v>
      </c>
      <c r="F402" s="4">
        <f>ROUND(Source!AY394,O402)</f>
        <v>4281.87</v>
      </c>
      <c r="G402" s="4" t="s">
        <v>58</v>
      </c>
      <c r="H402" s="4" t="s">
        <v>59</v>
      </c>
      <c r="I402" s="4"/>
      <c r="J402" s="4"/>
      <c r="K402" s="4">
        <v>228</v>
      </c>
      <c r="L402" s="4">
        <v>7</v>
      </c>
      <c r="M402" s="4">
        <v>3</v>
      </c>
      <c r="N402" s="4" t="s">
        <v>3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218.64</v>
      </c>
      <c r="X402" s="4">
        <v>1</v>
      </c>
      <c r="Y402" s="4">
        <v>218.64</v>
      </c>
      <c r="Z402" s="4"/>
      <c r="AA402" s="4"/>
      <c r="AB402" s="4"/>
    </row>
    <row r="403" spans="1:28" x14ac:dyDescent="0.2">
      <c r="A403" s="4">
        <v>50</v>
      </c>
      <c r="B403" s="4">
        <v>0</v>
      </c>
      <c r="C403" s="4">
        <v>0</v>
      </c>
      <c r="D403" s="4">
        <v>1</v>
      </c>
      <c r="E403" s="4">
        <v>216</v>
      </c>
      <c r="F403" s="4">
        <f>ROUND(Source!AP394,O403)</f>
        <v>0</v>
      </c>
      <c r="G403" s="4" t="s">
        <v>60</v>
      </c>
      <c r="H403" s="4" t="s">
        <v>61</v>
      </c>
      <c r="I403" s="4"/>
      <c r="J403" s="4"/>
      <c r="K403" s="4">
        <v>216</v>
      </c>
      <c r="L403" s="4">
        <v>8</v>
      </c>
      <c r="M403" s="4">
        <v>3</v>
      </c>
      <c r="N403" s="4" t="s">
        <v>3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 x14ac:dyDescent="0.2">
      <c r="A404" s="4">
        <v>50</v>
      </c>
      <c r="B404" s="4">
        <v>0</v>
      </c>
      <c r="C404" s="4">
        <v>0</v>
      </c>
      <c r="D404" s="4">
        <v>1</v>
      </c>
      <c r="E404" s="4">
        <v>223</v>
      </c>
      <c r="F404" s="4">
        <f>ROUND(Source!AQ394,O404)</f>
        <v>0</v>
      </c>
      <c r="G404" s="4" t="s">
        <v>62</v>
      </c>
      <c r="H404" s="4" t="s">
        <v>63</v>
      </c>
      <c r="I404" s="4"/>
      <c r="J404" s="4"/>
      <c r="K404" s="4">
        <v>223</v>
      </c>
      <c r="L404" s="4">
        <v>9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 x14ac:dyDescent="0.2">
      <c r="A405" s="4">
        <v>50</v>
      </c>
      <c r="B405" s="4">
        <v>0</v>
      </c>
      <c r="C405" s="4">
        <v>0</v>
      </c>
      <c r="D405" s="4">
        <v>1</v>
      </c>
      <c r="E405" s="4">
        <v>229</v>
      </c>
      <c r="F405" s="4">
        <f>ROUND(Source!AZ394,O405)</f>
        <v>0</v>
      </c>
      <c r="G405" s="4" t="s">
        <v>64</v>
      </c>
      <c r="H405" s="4" t="s">
        <v>65</v>
      </c>
      <c r="I405" s="4"/>
      <c r="J405" s="4"/>
      <c r="K405" s="4">
        <v>229</v>
      </c>
      <c r="L405" s="4">
        <v>10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0</v>
      </c>
      <c r="X405" s="4">
        <v>1</v>
      </c>
      <c r="Y405" s="4">
        <v>0</v>
      </c>
      <c r="Z405" s="4"/>
      <c r="AA405" s="4"/>
      <c r="AB405" s="4"/>
    </row>
    <row r="406" spans="1:28" x14ac:dyDescent="0.2">
      <c r="A406" s="4">
        <v>50</v>
      </c>
      <c r="B406" s="4">
        <v>0</v>
      </c>
      <c r="C406" s="4">
        <v>0</v>
      </c>
      <c r="D406" s="4">
        <v>1</v>
      </c>
      <c r="E406" s="4">
        <v>203</v>
      </c>
      <c r="F406" s="4">
        <f>ROUND(Source!Q394,O406)</f>
        <v>5228.96</v>
      </c>
      <c r="G406" s="4" t="s">
        <v>66</v>
      </c>
      <c r="H406" s="4" t="s">
        <v>67</v>
      </c>
      <c r="I406" s="4"/>
      <c r="J406" s="4"/>
      <c r="K406" s="4">
        <v>203</v>
      </c>
      <c r="L406" s="4">
        <v>11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177.22</v>
      </c>
      <c r="X406" s="4">
        <v>1</v>
      </c>
      <c r="Y406" s="4">
        <v>177.22</v>
      </c>
      <c r="Z406" s="4"/>
      <c r="AA406" s="4"/>
      <c r="AB406" s="4"/>
    </row>
    <row r="407" spans="1:28" x14ac:dyDescent="0.2">
      <c r="A407" s="4">
        <v>50</v>
      </c>
      <c r="B407" s="4">
        <v>0</v>
      </c>
      <c r="C407" s="4">
        <v>0</v>
      </c>
      <c r="D407" s="4">
        <v>1</v>
      </c>
      <c r="E407" s="4">
        <v>231</v>
      </c>
      <c r="F407" s="4">
        <f>ROUND(Source!BB394,O407)</f>
        <v>0</v>
      </c>
      <c r="G407" s="4" t="s">
        <v>68</v>
      </c>
      <c r="H407" s="4" t="s">
        <v>69</v>
      </c>
      <c r="I407" s="4"/>
      <c r="J407" s="4"/>
      <c r="K407" s="4">
        <v>231</v>
      </c>
      <c r="L407" s="4">
        <v>12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0</v>
      </c>
      <c r="X407" s="4">
        <v>1</v>
      </c>
      <c r="Y407" s="4">
        <v>0</v>
      </c>
      <c r="Z407" s="4"/>
      <c r="AA407" s="4"/>
      <c r="AB407" s="4"/>
    </row>
    <row r="408" spans="1:28" x14ac:dyDescent="0.2">
      <c r="A408" s="4">
        <v>50</v>
      </c>
      <c r="B408" s="4">
        <v>0</v>
      </c>
      <c r="C408" s="4">
        <v>0</v>
      </c>
      <c r="D408" s="4">
        <v>1</v>
      </c>
      <c r="E408" s="4">
        <v>204</v>
      </c>
      <c r="F408" s="4">
        <f>ROUND(Source!R394,O408)</f>
        <v>3175.69</v>
      </c>
      <c r="G408" s="4" t="s">
        <v>70</v>
      </c>
      <c r="H408" s="4" t="s">
        <v>71</v>
      </c>
      <c r="I408" s="4"/>
      <c r="J408" s="4"/>
      <c r="K408" s="4">
        <v>204</v>
      </c>
      <c r="L408" s="4">
        <v>13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99.44</v>
      </c>
      <c r="X408" s="4">
        <v>1</v>
      </c>
      <c r="Y408" s="4">
        <v>99.44</v>
      </c>
      <c r="Z408" s="4"/>
      <c r="AA408" s="4"/>
      <c r="AB408" s="4"/>
    </row>
    <row r="409" spans="1:28" x14ac:dyDescent="0.2">
      <c r="A409" s="4">
        <v>50</v>
      </c>
      <c r="B409" s="4">
        <v>0</v>
      </c>
      <c r="C409" s="4">
        <v>0</v>
      </c>
      <c r="D409" s="4">
        <v>1</v>
      </c>
      <c r="E409" s="4">
        <v>205</v>
      </c>
      <c r="F409" s="4">
        <f>ROUND(Source!S394,O409)</f>
        <v>48578.1</v>
      </c>
      <c r="G409" s="4" t="s">
        <v>72</v>
      </c>
      <c r="H409" s="4" t="s">
        <v>73</v>
      </c>
      <c r="I409" s="4"/>
      <c r="J409" s="4"/>
      <c r="K409" s="4">
        <v>205</v>
      </c>
      <c r="L409" s="4">
        <v>14</v>
      </c>
      <c r="M409" s="4">
        <v>3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6008.79</v>
      </c>
      <c r="X409" s="4">
        <v>1</v>
      </c>
      <c r="Y409" s="4">
        <v>6008.79</v>
      </c>
      <c r="Z409" s="4"/>
      <c r="AA409" s="4"/>
      <c r="AB409" s="4"/>
    </row>
    <row r="410" spans="1:28" x14ac:dyDescent="0.2">
      <c r="A410" s="4">
        <v>50</v>
      </c>
      <c r="B410" s="4">
        <v>0</v>
      </c>
      <c r="C410" s="4">
        <v>0</v>
      </c>
      <c r="D410" s="4">
        <v>1</v>
      </c>
      <c r="E410" s="4">
        <v>232</v>
      </c>
      <c r="F410" s="4">
        <f>ROUND(Source!BC394,O410)</f>
        <v>0</v>
      </c>
      <c r="G410" s="4" t="s">
        <v>74</v>
      </c>
      <c r="H410" s="4" t="s">
        <v>75</v>
      </c>
      <c r="I410" s="4"/>
      <c r="J410" s="4"/>
      <c r="K410" s="4">
        <v>232</v>
      </c>
      <c r="L410" s="4">
        <v>15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 x14ac:dyDescent="0.2">
      <c r="A411" s="4">
        <v>50</v>
      </c>
      <c r="B411" s="4">
        <v>0</v>
      </c>
      <c r="C411" s="4">
        <v>0</v>
      </c>
      <c r="D411" s="4">
        <v>1</v>
      </c>
      <c r="E411" s="4">
        <v>214</v>
      </c>
      <c r="F411" s="4">
        <f>ROUND(Source!AS394,O411)</f>
        <v>0</v>
      </c>
      <c r="G411" s="4" t="s">
        <v>76</v>
      </c>
      <c r="H411" s="4" t="s">
        <v>77</v>
      </c>
      <c r="I411" s="4"/>
      <c r="J411" s="4"/>
      <c r="K411" s="4">
        <v>214</v>
      </c>
      <c r="L411" s="4">
        <v>16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0</v>
      </c>
      <c r="X411" s="4">
        <v>1</v>
      </c>
      <c r="Y411" s="4">
        <v>0</v>
      </c>
      <c r="Z411" s="4"/>
      <c r="AA411" s="4"/>
      <c r="AB411" s="4"/>
    </row>
    <row r="412" spans="1:28" x14ac:dyDescent="0.2">
      <c r="A412" s="4">
        <v>50</v>
      </c>
      <c r="B412" s="4">
        <v>0</v>
      </c>
      <c r="C412" s="4">
        <v>0</v>
      </c>
      <c r="D412" s="4">
        <v>1</v>
      </c>
      <c r="E412" s="4">
        <v>215</v>
      </c>
      <c r="F412" s="4">
        <f>ROUND(Source!AT394,O412)</f>
        <v>0</v>
      </c>
      <c r="G412" s="4" t="s">
        <v>78</v>
      </c>
      <c r="H412" s="4" t="s">
        <v>79</v>
      </c>
      <c r="I412" s="4"/>
      <c r="J412" s="4"/>
      <c r="K412" s="4">
        <v>215</v>
      </c>
      <c r="L412" s="4">
        <v>17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0</v>
      </c>
      <c r="X412" s="4">
        <v>1</v>
      </c>
      <c r="Y412" s="4">
        <v>0</v>
      </c>
      <c r="Z412" s="4"/>
      <c r="AA412" s="4"/>
      <c r="AB412" s="4"/>
    </row>
    <row r="413" spans="1:28" x14ac:dyDescent="0.2">
      <c r="A413" s="4">
        <v>50</v>
      </c>
      <c r="B413" s="4">
        <v>0</v>
      </c>
      <c r="C413" s="4">
        <v>0</v>
      </c>
      <c r="D413" s="4">
        <v>1</v>
      </c>
      <c r="E413" s="4">
        <v>217</v>
      </c>
      <c r="F413" s="4">
        <f>ROUND(Source!AU394,O413)</f>
        <v>100381.26</v>
      </c>
      <c r="G413" s="4" t="s">
        <v>80</v>
      </c>
      <c r="H413" s="4" t="s">
        <v>81</v>
      </c>
      <c r="I413" s="4"/>
      <c r="J413" s="4"/>
      <c r="K413" s="4">
        <v>217</v>
      </c>
      <c r="L413" s="4">
        <v>18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11319.09</v>
      </c>
      <c r="X413" s="4">
        <v>1</v>
      </c>
      <c r="Y413" s="4">
        <v>11319.09</v>
      </c>
      <c r="Z413" s="4"/>
      <c r="AA413" s="4"/>
      <c r="AB413" s="4"/>
    </row>
    <row r="414" spans="1:28" x14ac:dyDescent="0.2">
      <c r="A414" s="4">
        <v>50</v>
      </c>
      <c r="B414" s="4">
        <v>0</v>
      </c>
      <c r="C414" s="4">
        <v>0</v>
      </c>
      <c r="D414" s="4">
        <v>1</v>
      </c>
      <c r="E414" s="4">
        <v>230</v>
      </c>
      <c r="F414" s="4">
        <f>ROUND(Source!BA394,O414)</f>
        <v>0</v>
      </c>
      <c r="G414" s="4" t="s">
        <v>82</v>
      </c>
      <c r="H414" s="4" t="s">
        <v>83</v>
      </c>
      <c r="I414" s="4"/>
      <c r="J414" s="4"/>
      <c r="K414" s="4">
        <v>230</v>
      </c>
      <c r="L414" s="4">
        <v>19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 x14ac:dyDescent="0.2">
      <c r="A415" s="4">
        <v>50</v>
      </c>
      <c r="B415" s="4">
        <v>0</v>
      </c>
      <c r="C415" s="4">
        <v>0</v>
      </c>
      <c r="D415" s="4">
        <v>1</v>
      </c>
      <c r="E415" s="4">
        <v>206</v>
      </c>
      <c r="F415" s="4">
        <f>ROUND(Source!T394,O415)</f>
        <v>0</v>
      </c>
      <c r="G415" s="4" t="s">
        <v>84</v>
      </c>
      <c r="H415" s="4" t="s">
        <v>85</v>
      </c>
      <c r="I415" s="4"/>
      <c r="J415" s="4"/>
      <c r="K415" s="4">
        <v>206</v>
      </c>
      <c r="L415" s="4">
        <v>20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0</v>
      </c>
      <c r="X415" s="4">
        <v>1</v>
      </c>
      <c r="Y415" s="4">
        <v>0</v>
      </c>
      <c r="Z415" s="4"/>
      <c r="AA415" s="4"/>
      <c r="AB415" s="4"/>
    </row>
    <row r="416" spans="1:28" x14ac:dyDescent="0.2">
      <c r="A416" s="4">
        <v>50</v>
      </c>
      <c r="B416" s="4">
        <v>0</v>
      </c>
      <c r="C416" s="4">
        <v>0</v>
      </c>
      <c r="D416" s="4">
        <v>1</v>
      </c>
      <c r="E416" s="4">
        <v>207</v>
      </c>
      <c r="F416" s="4">
        <f>Source!U394</f>
        <v>85.030000000000072</v>
      </c>
      <c r="G416" s="4" t="s">
        <v>86</v>
      </c>
      <c r="H416" s="4" t="s">
        <v>87</v>
      </c>
      <c r="I416" s="4"/>
      <c r="J416" s="4"/>
      <c r="K416" s="4">
        <v>207</v>
      </c>
      <c r="L416" s="4">
        <v>21</v>
      </c>
      <c r="M416" s="4">
        <v>3</v>
      </c>
      <c r="N416" s="4" t="s">
        <v>3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9.4539999999999988</v>
      </c>
      <c r="X416" s="4">
        <v>1</v>
      </c>
      <c r="Y416" s="4">
        <v>9.4539999999999988</v>
      </c>
      <c r="Z416" s="4"/>
      <c r="AA416" s="4"/>
      <c r="AB416" s="4"/>
    </row>
    <row r="417" spans="1:245" x14ac:dyDescent="0.2">
      <c r="A417" s="4">
        <v>50</v>
      </c>
      <c r="B417" s="4">
        <v>0</v>
      </c>
      <c r="C417" s="4">
        <v>0</v>
      </c>
      <c r="D417" s="4">
        <v>1</v>
      </c>
      <c r="E417" s="4">
        <v>208</v>
      </c>
      <c r="F417" s="4">
        <f>Source!V394</f>
        <v>0</v>
      </c>
      <c r="G417" s="4" t="s">
        <v>88</v>
      </c>
      <c r="H417" s="4" t="s">
        <v>89</v>
      </c>
      <c r="I417" s="4"/>
      <c r="J417" s="4"/>
      <c r="K417" s="4">
        <v>208</v>
      </c>
      <c r="L417" s="4">
        <v>22</v>
      </c>
      <c r="M417" s="4">
        <v>3</v>
      </c>
      <c r="N417" s="4" t="s">
        <v>3</v>
      </c>
      <c r="O417" s="4">
        <v>-1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45" x14ac:dyDescent="0.2">
      <c r="A418" s="4">
        <v>50</v>
      </c>
      <c r="B418" s="4">
        <v>0</v>
      </c>
      <c r="C418" s="4">
        <v>0</v>
      </c>
      <c r="D418" s="4">
        <v>1</v>
      </c>
      <c r="E418" s="4">
        <v>209</v>
      </c>
      <c r="F418" s="4">
        <f>ROUND(Source!W394,O418)</f>
        <v>0</v>
      </c>
      <c r="G418" s="4" t="s">
        <v>90</v>
      </c>
      <c r="H418" s="4" t="s">
        <v>91</v>
      </c>
      <c r="I418" s="4"/>
      <c r="J418" s="4"/>
      <c r="K418" s="4">
        <v>209</v>
      </c>
      <c r="L418" s="4">
        <v>23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45" x14ac:dyDescent="0.2">
      <c r="A419" s="4">
        <v>50</v>
      </c>
      <c r="B419" s="4">
        <v>0</v>
      </c>
      <c r="C419" s="4">
        <v>0</v>
      </c>
      <c r="D419" s="4">
        <v>1</v>
      </c>
      <c r="E419" s="4">
        <v>233</v>
      </c>
      <c r="F419" s="4">
        <f>ROUND(Source!BD394,O419)</f>
        <v>0</v>
      </c>
      <c r="G419" s="4" t="s">
        <v>92</v>
      </c>
      <c r="H419" s="4" t="s">
        <v>93</v>
      </c>
      <c r="I419" s="4"/>
      <c r="J419" s="4"/>
      <c r="K419" s="4">
        <v>233</v>
      </c>
      <c r="L419" s="4">
        <v>24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45" x14ac:dyDescent="0.2">
      <c r="A420" s="4">
        <v>50</v>
      </c>
      <c r="B420" s="4">
        <v>0</v>
      </c>
      <c r="C420" s="4">
        <v>0</v>
      </c>
      <c r="D420" s="4">
        <v>1</v>
      </c>
      <c r="E420" s="4">
        <v>210</v>
      </c>
      <c r="F420" s="4">
        <f>ROUND(Source!X394,O420)</f>
        <v>34004.699999999997</v>
      </c>
      <c r="G420" s="4" t="s">
        <v>94</v>
      </c>
      <c r="H420" s="4" t="s">
        <v>95</v>
      </c>
      <c r="I420" s="4"/>
      <c r="J420" s="4"/>
      <c r="K420" s="4">
        <v>210</v>
      </c>
      <c r="L420" s="4">
        <v>25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4206.16</v>
      </c>
      <c r="X420" s="4">
        <v>1</v>
      </c>
      <c r="Y420" s="4">
        <v>4206.16</v>
      </c>
      <c r="Z420" s="4"/>
      <c r="AA420" s="4"/>
      <c r="AB420" s="4"/>
    </row>
    <row r="421" spans="1:245" x14ac:dyDescent="0.2">
      <c r="A421" s="4">
        <v>50</v>
      </c>
      <c r="B421" s="4">
        <v>0</v>
      </c>
      <c r="C421" s="4">
        <v>0</v>
      </c>
      <c r="D421" s="4">
        <v>1</v>
      </c>
      <c r="E421" s="4">
        <v>211</v>
      </c>
      <c r="F421" s="4">
        <f>ROUND(Source!Y394,O421)</f>
        <v>4857.83</v>
      </c>
      <c r="G421" s="4" t="s">
        <v>96</v>
      </c>
      <c r="H421" s="4" t="s">
        <v>97</v>
      </c>
      <c r="I421" s="4"/>
      <c r="J421" s="4"/>
      <c r="K421" s="4">
        <v>211</v>
      </c>
      <c r="L421" s="4">
        <v>26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600.88</v>
      </c>
      <c r="X421" s="4">
        <v>1</v>
      </c>
      <c r="Y421" s="4">
        <v>600.88</v>
      </c>
      <c r="Z421" s="4"/>
      <c r="AA421" s="4"/>
      <c r="AB421" s="4"/>
    </row>
    <row r="422" spans="1:245" x14ac:dyDescent="0.2">
      <c r="A422" s="4">
        <v>50</v>
      </c>
      <c r="B422" s="4">
        <v>0</v>
      </c>
      <c r="C422" s="4">
        <v>0</v>
      </c>
      <c r="D422" s="4">
        <v>1</v>
      </c>
      <c r="E422" s="4">
        <v>224</v>
      </c>
      <c r="F422" s="4">
        <f>ROUND(Source!AR394,O422)</f>
        <v>100381.26</v>
      </c>
      <c r="G422" s="4" t="s">
        <v>98</v>
      </c>
      <c r="H422" s="4" t="s">
        <v>99</v>
      </c>
      <c r="I422" s="4"/>
      <c r="J422" s="4"/>
      <c r="K422" s="4">
        <v>224</v>
      </c>
      <c r="L422" s="4">
        <v>27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11319.09</v>
      </c>
      <c r="X422" s="4">
        <v>1</v>
      </c>
      <c r="Y422" s="4">
        <v>11319.09</v>
      </c>
      <c r="Z422" s="4"/>
      <c r="AA422" s="4"/>
      <c r="AB422" s="4"/>
    </row>
    <row r="424" spans="1:245" x14ac:dyDescent="0.2">
      <c r="A424" s="1">
        <v>5</v>
      </c>
      <c r="B424" s="1">
        <v>1</v>
      </c>
      <c r="C424" s="1"/>
      <c r="D424" s="1">
        <f>ROW(A617)</f>
        <v>617</v>
      </c>
      <c r="E424" s="1"/>
      <c r="F424" s="1" t="s">
        <v>14</v>
      </c>
      <c r="G424" s="1" t="s">
        <v>323</v>
      </c>
      <c r="H424" s="1" t="s">
        <v>3</v>
      </c>
      <c r="I424" s="1">
        <v>0</v>
      </c>
      <c r="J424" s="1"/>
      <c r="K424" s="1">
        <v>-1</v>
      </c>
      <c r="L424" s="1"/>
      <c r="M424" s="1" t="s">
        <v>3</v>
      </c>
      <c r="N424" s="1"/>
      <c r="O424" s="1"/>
      <c r="P424" s="1"/>
      <c r="Q424" s="1"/>
      <c r="R424" s="1"/>
      <c r="S424" s="1">
        <v>0</v>
      </c>
      <c r="T424" s="1"/>
      <c r="U424" s="1" t="s">
        <v>3</v>
      </c>
      <c r="V424" s="1">
        <v>0</v>
      </c>
      <c r="W424" s="1"/>
      <c r="X424" s="1"/>
      <c r="Y424" s="1"/>
      <c r="Z424" s="1"/>
      <c r="AA424" s="1"/>
      <c r="AB424" s="1" t="s">
        <v>3</v>
      </c>
      <c r="AC424" s="1" t="s">
        <v>3</v>
      </c>
      <c r="AD424" s="1" t="s">
        <v>3</v>
      </c>
      <c r="AE424" s="1" t="s">
        <v>3</v>
      </c>
      <c r="AF424" s="1" t="s">
        <v>3</v>
      </c>
      <c r="AG424" s="1" t="s">
        <v>3</v>
      </c>
      <c r="AH424" s="1"/>
      <c r="AI424" s="1"/>
      <c r="AJ424" s="1"/>
      <c r="AK424" s="1"/>
      <c r="AL424" s="1"/>
      <c r="AM424" s="1"/>
      <c r="AN424" s="1"/>
      <c r="AO424" s="1"/>
      <c r="AP424" s="1" t="s">
        <v>3</v>
      </c>
      <c r="AQ424" s="1" t="s">
        <v>3</v>
      </c>
      <c r="AR424" s="1" t="s">
        <v>3</v>
      </c>
      <c r="AS424" s="1"/>
      <c r="AT424" s="1"/>
      <c r="AU424" s="1"/>
      <c r="AV424" s="1"/>
      <c r="AW424" s="1"/>
      <c r="AX424" s="1"/>
      <c r="AY424" s="1"/>
      <c r="AZ424" s="1" t="s">
        <v>3</v>
      </c>
      <c r="BA424" s="1"/>
      <c r="BB424" s="1" t="s">
        <v>3</v>
      </c>
      <c r="BC424" s="1" t="s">
        <v>3</v>
      </c>
      <c r="BD424" s="1" t="s">
        <v>3</v>
      </c>
      <c r="BE424" s="1" t="s">
        <v>3</v>
      </c>
      <c r="BF424" s="1" t="s">
        <v>3</v>
      </c>
      <c r="BG424" s="1" t="s">
        <v>3</v>
      </c>
      <c r="BH424" s="1" t="s">
        <v>3</v>
      </c>
      <c r="BI424" s="1" t="s">
        <v>3</v>
      </c>
      <c r="BJ424" s="1" t="s">
        <v>3</v>
      </c>
      <c r="BK424" s="1" t="s">
        <v>3</v>
      </c>
      <c r="BL424" s="1" t="s">
        <v>3</v>
      </c>
      <c r="BM424" s="1" t="s">
        <v>3</v>
      </c>
      <c r="BN424" s="1" t="s">
        <v>3</v>
      </c>
      <c r="BO424" s="1" t="s">
        <v>3</v>
      </c>
      <c r="BP424" s="1" t="s">
        <v>3</v>
      </c>
      <c r="BQ424" s="1"/>
      <c r="BR424" s="1"/>
      <c r="BS424" s="1"/>
      <c r="BT424" s="1"/>
      <c r="BU424" s="1"/>
      <c r="BV424" s="1"/>
      <c r="BW424" s="1"/>
      <c r="BX424" s="1">
        <v>0</v>
      </c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>
        <v>0</v>
      </c>
    </row>
    <row r="426" spans="1:245" x14ac:dyDescent="0.2">
      <c r="A426" s="2">
        <v>52</v>
      </c>
      <c r="B426" s="2">
        <f t="shared" ref="B426:G426" si="491">B617</f>
        <v>1</v>
      </c>
      <c r="C426" s="2">
        <f t="shared" si="491"/>
        <v>5</v>
      </c>
      <c r="D426" s="2">
        <f t="shared" si="491"/>
        <v>424</v>
      </c>
      <c r="E426" s="2">
        <f t="shared" si="491"/>
        <v>0</v>
      </c>
      <c r="F426" s="2" t="str">
        <f t="shared" si="491"/>
        <v>Новый подраздел</v>
      </c>
      <c r="G426" s="2" t="str">
        <f t="shared" si="491"/>
        <v>2.2 Индивидуальный тепловой пункт</v>
      </c>
      <c r="H426" s="2"/>
      <c r="I426" s="2"/>
      <c r="J426" s="2"/>
      <c r="K426" s="2"/>
      <c r="L426" s="2"/>
      <c r="M426" s="2"/>
      <c r="N426" s="2"/>
      <c r="O426" s="2">
        <f t="shared" ref="O426:AT426" si="492">O617</f>
        <v>129580.08</v>
      </c>
      <c r="P426" s="2">
        <f t="shared" si="492"/>
        <v>3499.92</v>
      </c>
      <c r="Q426" s="2">
        <f t="shared" si="492"/>
        <v>3909</v>
      </c>
      <c r="R426" s="2">
        <f t="shared" si="492"/>
        <v>2478.5</v>
      </c>
      <c r="S426" s="2">
        <f t="shared" si="492"/>
        <v>122171.16</v>
      </c>
      <c r="T426" s="2">
        <f t="shared" si="492"/>
        <v>0</v>
      </c>
      <c r="U426" s="2">
        <f t="shared" si="492"/>
        <v>183.5797</v>
      </c>
      <c r="V426" s="2">
        <f t="shared" si="492"/>
        <v>0</v>
      </c>
      <c r="W426" s="2">
        <f t="shared" si="492"/>
        <v>0</v>
      </c>
      <c r="X426" s="2">
        <f t="shared" si="492"/>
        <v>85519.9</v>
      </c>
      <c r="Y426" s="2">
        <f t="shared" si="492"/>
        <v>12217.18</v>
      </c>
      <c r="Z426" s="2">
        <f t="shared" si="492"/>
        <v>0</v>
      </c>
      <c r="AA426" s="2">
        <f t="shared" si="492"/>
        <v>0</v>
      </c>
      <c r="AB426" s="2">
        <f t="shared" si="492"/>
        <v>129580.08</v>
      </c>
      <c r="AC426" s="2">
        <f t="shared" si="492"/>
        <v>3499.92</v>
      </c>
      <c r="AD426" s="2">
        <f t="shared" si="492"/>
        <v>3909</v>
      </c>
      <c r="AE426" s="2">
        <f t="shared" si="492"/>
        <v>2478.5</v>
      </c>
      <c r="AF426" s="2">
        <f t="shared" si="492"/>
        <v>122171.16</v>
      </c>
      <c r="AG426" s="2">
        <f t="shared" si="492"/>
        <v>0</v>
      </c>
      <c r="AH426" s="2">
        <f t="shared" si="492"/>
        <v>183.5797</v>
      </c>
      <c r="AI426" s="2">
        <f t="shared" si="492"/>
        <v>0</v>
      </c>
      <c r="AJ426" s="2">
        <f t="shared" si="492"/>
        <v>0</v>
      </c>
      <c r="AK426" s="2">
        <f t="shared" si="492"/>
        <v>85519.9</v>
      </c>
      <c r="AL426" s="2">
        <f t="shared" si="492"/>
        <v>12217.18</v>
      </c>
      <c r="AM426" s="2">
        <f t="shared" si="492"/>
        <v>0</v>
      </c>
      <c r="AN426" s="2">
        <f t="shared" si="492"/>
        <v>0</v>
      </c>
      <c r="AO426" s="2">
        <f t="shared" si="492"/>
        <v>0</v>
      </c>
      <c r="AP426" s="2">
        <f t="shared" si="492"/>
        <v>0</v>
      </c>
      <c r="AQ426" s="2">
        <f t="shared" si="492"/>
        <v>0</v>
      </c>
      <c r="AR426" s="2">
        <f t="shared" si="492"/>
        <v>229993.96</v>
      </c>
      <c r="AS426" s="2">
        <f t="shared" si="492"/>
        <v>0</v>
      </c>
      <c r="AT426" s="2">
        <f t="shared" si="492"/>
        <v>0</v>
      </c>
      <c r="AU426" s="2">
        <f t="shared" ref="AU426:BZ426" si="493">AU617</f>
        <v>229993.96</v>
      </c>
      <c r="AV426" s="2">
        <f t="shared" si="493"/>
        <v>3499.92</v>
      </c>
      <c r="AW426" s="2">
        <f t="shared" si="493"/>
        <v>3499.92</v>
      </c>
      <c r="AX426" s="2">
        <f t="shared" si="493"/>
        <v>0</v>
      </c>
      <c r="AY426" s="2">
        <f t="shared" si="493"/>
        <v>3499.92</v>
      </c>
      <c r="AZ426" s="2">
        <f t="shared" si="493"/>
        <v>0</v>
      </c>
      <c r="BA426" s="2">
        <f t="shared" si="493"/>
        <v>0</v>
      </c>
      <c r="BB426" s="2">
        <f t="shared" si="493"/>
        <v>0</v>
      </c>
      <c r="BC426" s="2">
        <f t="shared" si="493"/>
        <v>0</v>
      </c>
      <c r="BD426" s="2">
        <f t="shared" si="493"/>
        <v>0</v>
      </c>
      <c r="BE426" s="2">
        <f t="shared" si="493"/>
        <v>0</v>
      </c>
      <c r="BF426" s="2">
        <f t="shared" si="493"/>
        <v>0</v>
      </c>
      <c r="BG426" s="2">
        <f t="shared" si="493"/>
        <v>0</v>
      </c>
      <c r="BH426" s="2">
        <f t="shared" si="493"/>
        <v>0</v>
      </c>
      <c r="BI426" s="2">
        <f t="shared" si="493"/>
        <v>0</v>
      </c>
      <c r="BJ426" s="2">
        <f t="shared" si="493"/>
        <v>0</v>
      </c>
      <c r="BK426" s="2">
        <f t="shared" si="493"/>
        <v>0</v>
      </c>
      <c r="BL426" s="2">
        <f t="shared" si="493"/>
        <v>0</v>
      </c>
      <c r="BM426" s="2">
        <f t="shared" si="493"/>
        <v>0</v>
      </c>
      <c r="BN426" s="2">
        <f t="shared" si="493"/>
        <v>0</v>
      </c>
      <c r="BO426" s="2">
        <f t="shared" si="493"/>
        <v>0</v>
      </c>
      <c r="BP426" s="2">
        <f t="shared" si="493"/>
        <v>0</v>
      </c>
      <c r="BQ426" s="2">
        <f t="shared" si="493"/>
        <v>0</v>
      </c>
      <c r="BR426" s="2">
        <f t="shared" si="493"/>
        <v>0</v>
      </c>
      <c r="BS426" s="2">
        <f t="shared" si="493"/>
        <v>0</v>
      </c>
      <c r="BT426" s="2">
        <f t="shared" si="493"/>
        <v>0</v>
      </c>
      <c r="BU426" s="2">
        <f t="shared" si="493"/>
        <v>0</v>
      </c>
      <c r="BV426" s="2">
        <f t="shared" si="493"/>
        <v>0</v>
      </c>
      <c r="BW426" s="2">
        <f t="shared" si="493"/>
        <v>0</v>
      </c>
      <c r="BX426" s="2">
        <f t="shared" si="493"/>
        <v>0</v>
      </c>
      <c r="BY426" s="2">
        <f t="shared" si="493"/>
        <v>0</v>
      </c>
      <c r="BZ426" s="2">
        <f t="shared" si="493"/>
        <v>0</v>
      </c>
      <c r="CA426" s="2">
        <f t="shared" ref="CA426:DF426" si="494">CA617</f>
        <v>229993.96</v>
      </c>
      <c r="CB426" s="2">
        <f t="shared" si="494"/>
        <v>0</v>
      </c>
      <c r="CC426" s="2">
        <f t="shared" si="494"/>
        <v>0</v>
      </c>
      <c r="CD426" s="2">
        <f t="shared" si="494"/>
        <v>229993.96</v>
      </c>
      <c r="CE426" s="2">
        <f t="shared" si="494"/>
        <v>3499.92</v>
      </c>
      <c r="CF426" s="2">
        <f t="shared" si="494"/>
        <v>3499.92</v>
      </c>
      <c r="CG426" s="2">
        <f t="shared" si="494"/>
        <v>0</v>
      </c>
      <c r="CH426" s="2">
        <f t="shared" si="494"/>
        <v>3499.92</v>
      </c>
      <c r="CI426" s="2">
        <f t="shared" si="494"/>
        <v>0</v>
      </c>
      <c r="CJ426" s="2">
        <f t="shared" si="494"/>
        <v>0</v>
      </c>
      <c r="CK426" s="2">
        <f t="shared" si="494"/>
        <v>0</v>
      </c>
      <c r="CL426" s="2">
        <f t="shared" si="494"/>
        <v>0</v>
      </c>
      <c r="CM426" s="2">
        <f t="shared" si="494"/>
        <v>0</v>
      </c>
      <c r="CN426" s="2">
        <f t="shared" si="494"/>
        <v>0</v>
      </c>
      <c r="CO426" s="2">
        <f t="shared" si="494"/>
        <v>0</v>
      </c>
      <c r="CP426" s="2">
        <f t="shared" si="494"/>
        <v>0</v>
      </c>
      <c r="CQ426" s="2">
        <f t="shared" si="494"/>
        <v>0</v>
      </c>
      <c r="CR426" s="2">
        <f t="shared" si="494"/>
        <v>0</v>
      </c>
      <c r="CS426" s="2">
        <f t="shared" si="494"/>
        <v>0</v>
      </c>
      <c r="CT426" s="2">
        <f t="shared" si="494"/>
        <v>0</v>
      </c>
      <c r="CU426" s="2">
        <f t="shared" si="494"/>
        <v>0</v>
      </c>
      <c r="CV426" s="2">
        <f t="shared" si="494"/>
        <v>0</v>
      </c>
      <c r="CW426" s="2">
        <f t="shared" si="494"/>
        <v>0</v>
      </c>
      <c r="CX426" s="2">
        <f t="shared" si="494"/>
        <v>0</v>
      </c>
      <c r="CY426" s="2">
        <f t="shared" si="494"/>
        <v>0</v>
      </c>
      <c r="CZ426" s="2">
        <f t="shared" si="494"/>
        <v>0</v>
      </c>
      <c r="DA426" s="2">
        <f t="shared" si="494"/>
        <v>0</v>
      </c>
      <c r="DB426" s="2">
        <f t="shared" si="494"/>
        <v>0</v>
      </c>
      <c r="DC426" s="2">
        <f t="shared" si="494"/>
        <v>0</v>
      </c>
      <c r="DD426" s="2">
        <f t="shared" si="494"/>
        <v>0</v>
      </c>
      <c r="DE426" s="2">
        <f t="shared" si="494"/>
        <v>0</v>
      </c>
      <c r="DF426" s="2">
        <f t="shared" si="494"/>
        <v>0</v>
      </c>
      <c r="DG426" s="3">
        <f t="shared" ref="DG426:EL426" si="495">DG617</f>
        <v>0</v>
      </c>
      <c r="DH426" s="3">
        <f t="shared" si="495"/>
        <v>0</v>
      </c>
      <c r="DI426" s="3">
        <f t="shared" si="495"/>
        <v>0</v>
      </c>
      <c r="DJ426" s="3">
        <f t="shared" si="495"/>
        <v>0</v>
      </c>
      <c r="DK426" s="3">
        <f t="shared" si="495"/>
        <v>0</v>
      </c>
      <c r="DL426" s="3">
        <f t="shared" si="495"/>
        <v>0</v>
      </c>
      <c r="DM426" s="3">
        <f t="shared" si="495"/>
        <v>0</v>
      </c>
      <c r="DN426" s="3">
        <f t="shared" si="495"/>
        <v>0</v>
      </c>
      <c r="DO426" s="3">
        <f t="shared" si="495"/>
        <v>0</v>
      </c>
      <c r="DP426" s="3">
        <f t="shared" si="495"/>
        <v>0</v>
      </c>
      <c r="DQ426" s="3">
        <f t="shared" si="495"/>
        <v>0</v>
      </c>
      <c r="DR426" s="3">
        <f t="shared" si="495"/>
        <v>0</v>
      </c>
      <c r="DS426" s="3">
        <f t="shared" si="495"/>
        <v>0</v>
      </c>
      <c r="DT426" s="3">
        <f t="shared" si="495"/>
        <v>0</v>
      </c>
      <c r="DU426" s="3">
        <f t="shared" si="495"/>
        <v>0</v>
      </c>
      <c r="DV426" s="3">
        <f t="shared" si="495"/>
        <v>0</v>
      </c>
      <c r="DW426" s="3">
        <f t="shared" si="495"/>
        <v>0</v>
      </c>
      <c r="DX426" s="3">
        <f t="shared" si="495"/>
        <v>0</v>
      </c>
      <c r="DY426" s="3">
        <f t="shared" si="495"/>
        <v>0</v>
      </c>
      <c r="DZ426" s="3">
        <f t="shared" si="495"/>
        <v>0</v>
      </c>
      <c r="EA426" s="3">
        <f t="shared" si="495"/>
        <v>0</v>
      </c>
      <c r="EB426" s="3">
        <f t="shared" si="495"/>
        <v>0</v>
      </c>
      <c r="EC426" s="3">
        <f t="shared" si="495"/>
        <v>0</v>
      </c>
      <c r="ED426" s="3">
        <f t="shared" si="495"/>
        <v>0</v>
      </c>
      <c r="EE426" s="3">
        <f t="shared" si="495"/>
        <v>0</v>
      </c>
      <c r="EF426" s="3">
        <f t="shared" si="495"/>
        <v>0</v>
      </c>
      <c r="EG426" s="3">
        <f t="shared" si="495"/>
        <v>0</v>
      </c>
      <c r="EH426" s="3">
        <f t="shared" si="495"/>
        <v>0</v>
      </c>
      <c r="EI426" s="3">
        <f t="shared" si="495"/>
        <v>0</v>
      </c>
      <c r="EJ426" s="3">
        <f t="shared" si="495"/>
        <v>0</v>
      </c>
      <c r="EK426" s="3">
        <f t="shared" si="495"/>
        <v>0</v>
      </c>
      <c r="EL426" s="3">
        <f t="shared" si="495"/>
        <v>0</v>
      </c>
      <c r="EM426" s="3">
        <f t="shared" ref="EM426:FR426" si="496">EM617</f>
        <v>0</v>
      </c>
      <c r="EN426" s="3">
        <f t="shared" si="496"/>
        <v>0</v>
      </c>
      <c r="EO426" s="3">
        <f t="shared" si="496"/>
        <v>0</v>
      </c>
      <c r="EP426" s="3">
        <f t="shared" si="496"/>
        <v>0</v>
      </c>
      <c r="EQ426" s="3">
        <f t="shared" si="496"/>
        <v>0</v>
      </c>
      <c r="ER426" s="3">
        <f t="shared" si="496"/>
        <v>0</v>
      </c>
      <c r="ES426" s="3">
        <f t="shared" si="496"/>
        <v>0</v>
      </c>
      <c r="ET426" s="3">
        <f t="shared" si="496"/>
        <v>0</v>
      </c>
      <c r="EU426" s="3">
        <f t="shared" si="496"/>
        <v>0</v>
      </c>
      <c r="EV426" s="3">
        <f t="shared" si="496"/>
        <v>0</v>
      </c>
      <c r="EW426" s="3">
        <f t="shared" si="496"/>
        <v>0</v>
      </c>
      <c r="EX426" s="3">
        <f t="shared" si="496"/>
        <v>0</v>
      </c>
      <c r="EY426" s="3">
        <f t="shared" si="496"/>
        <v>0</v>
      </c>
      <c r="EZ426" s="3">
        <f t="shared" si="496"/>
        <v>0</v>
      </c>
      <c r="FA426" s="3">
        <f t="shared" si="496"/>
        <v>0</v>
      </c>
      <c r="FB426" s="3">
        <f t="shared" si="496"/>
        <v>0</v>
      </c>
      <c r="FC426" s="3">
        <f t="shared" si="496"/>
        <v>0</v>
      </c>
      <c r="FD426" s="3">
        <f t="shared" si="496"/>
        <v>0</v>
      </c>
      <c r="FE426" s="3">
        <f t="shared" si="496"/>
        <v>0</v>
      </c>
      <c r="FF426" s="3">
        <f t="shared" si="496"/>
        <v>0</v>
      </c>
      <c r="FG426" s="3">
        <f t="shared" si="496"/>
        <v>0</v>
      </c>
      <c r="FH426" s="3">
        <f t="shared" si="496"/>
        <v>0</v>
      </c>
      <c r="FI426" s="3">
        <f t="shared" si="496"/>
        <v>0</v>
      </c>
      <c r="FJ426" s="3">
        <f t="shared" si="496"/>
        <v>0</v>
      </c>
      <c r="FK426" s="3">
        <f t="shared" si="496"/>
        <v>0</v>
      </c>
      <c r="FL426" s="3">
        <f t="shared" si="496"/>
        <v>0</v>
      </c>
      <c r="FM426" s="3">
        <f t="shared" si="496"/>
        <v>0</v>
      </c>
      <c r="FN426" s="3">
        <f t="shared" si="496"/>
        <v>0</v>
      </c>
      <c r="FO426" s="3">
        <f t="shared" si="496"/>
        <v>0</v>
      </c>
      <c r="FP426" s="3">
        <f t="shared" si="496"/>
        <v>0</v>
      </c>
      <c r="FQ426" s="3">
        <f t="shared" si="496"/>
        <v>0</v>
      </c>
      <c r="FR426" s="3">
        <f t="shared" si="496"/>
        <v>0</v>
      </c>
      <c r="FS426" s="3">
        <f t="shared" ref="FS426:GX426" si="497">FS617</f>
        <v>0</v>
      </c>
      <c r="FT426" s="3">
        <f t="shared" si="497"/>
        <v>0</v>
      </c>
      <c r="FU426" s="3">
        <f t="shared" si="497"/>
        <v>0</v>
      </c>
      <c r="FV426" s="3">
        <f t="shared" si="497"/>
        <v>0</v>
      </c>
      <c r="FW426" s="3">
        <f t="shared" si="497"/>
        <v>0</v>
      </c>
      <c r="FX426" s="3">
        <f t="shared" si="497"/>
        <v>0</v>
      </c>
      <c r="FY426" s="3">
        <f t="shared" si="497"/>
        <v>0</v>
      </c>
      <c r="FZ426" s="3">
        <f t="shared" si="497"/>
        <v>0</v>
      </c>
      <c r="GA426" s="3">
        <f t="shared" si="497"/>
        <v>0</v>
      </c>
      <c r="GB426" s="3">
        <f t="shared" si="497"/>
        <v>0</v>
      </c>
      <c r="GC426" s="3">
        <f t="shared" si="497"/>
        <v>0</v>
      </c>
      <c r="GD426" s="3">
        <f t="shared" si="497"/>
        <v>0</v>
      </c>
      <c r="GE426" s="3">
        <f t="shared" si="497"/>
        <v>0</v>
      </c>
      <c r="GF426" s="3">
        <f t="shared" si="497"/>
        <v>0</v>
      </c>
      <c r="GG426" s="3">
        <f t="shared" si="497"/>
        <v>0</v>
      </c>
      <c r="GH426" s="3">
        <f t="shared" si="497"/>
        <v>0</v>
      </c>
      <c r="GI426" s="3">
        <f t="shared" si="497"/>
        <v>0</v>
      </c>
      <c r="GJ426" s="3">
        <f t="shared" si="497"/>
        <v>0</v>
      </c>
      <c r="GK426" s="3">
        <f t="shared" si="497"/>
        <v>0</v>
      </c>
      <c r="GL426" s="3">
        <f t="shared" si="497"/>
        <v>0</v>
      </c>
      <c r="GM426" s="3">
        <f t="shared" si="497"/>
        <v>0</v>
      </c>
      <c r="GN426" s="3">
        <f t="shared" si="497"/>
        <v>0</v>
      </c>
      <c r="GO426" s="3">
        <f t="shared" si="497"/>
        <v>0</v>
      </c>
      <c r="GP426" s="3">
        <f t="shared" si="497"/>
        <v>0</v>
      </c>
      <c r="GQ426" s="3">
        <f t="shared" si="497"/>
        <v>0</v>
      </c>
      <c r="GR426" s="3">
        <f t="shared" si="497"/>
        <v>0</v>
      </c>
      <c r="GS426" s="3">
        <f t="shared" si="497"/>
        <v>0</v>
      </c>
      <c r="GT426" s="3">
        <f t="shared" si="497"/>
        <v>0</v>
      </c>
      <c r="GU426" s="3">
        <f t="shared" si="497"/>
        <v>0</v>
      </c>
      <c r="GV426" s="3">
        <f t="shared" si="497"/>
        <v>0</v>
      </c>
      <c r="GW426" s="3">
        <f t="shared" si="497"/>
        <v>0</v>
      </c>
      <c r="GX426" s="3">
        <f t="shared" si="497"/>
        <v>0</v>
      </c>
    </row>
    <row r="428" spans="1:245" x14ac:dyDescent="0.2">
      <c r="A428">
        <v>19</v>
      </c>
      <c r="B428">
        <v>1</v>
      </c>
      <c r="F428" t="s">
        <v>3</v>
      </c>
      <c r="G428" t="s">
        <v>324</v>
      </c>
      <c r="H428" t="s">
        <v>3</v>
      </c>
      <c r="AA428">
        <v>1</v>
      </c>
      <c r="IK428">
        <v>0</v>
      </c>
    </row>
    <row r="429" spans="1:245" x14ac:dyDescent="0.2">
      <c r="A429">
        <v>17</v>
      </c>
      <c r="B429">
        <v>1</v>
      </c>
      <c r="D429">
        <f>ROW(EtalonRes!A220)</f>
        <v>220</v>
      </c>
      <c r="E429" t="s">
        <v>325</v>
      </c>
      <c r="F429" t="s">
        <v>116</v>
      </c>
      <c r="G429" t="s">
        <v>326</v>
      </c>
      <c r="H429" t="s">
        <v>19</v>
      </c>
      <c r="I429">
        <v>6</v>
      </c>
      <c r="J429">
        <v>0</v>
      </c>
      <c r="K429">
        <v>6</v>
      </c>
      <c r="O429">
        <f t="shared" ref="O429:O449" si="498">ROUND(CP429,2)</f>
        <v>1717.08</v>
      </c>
      <c r="P429">
        <f t="shared" ref="P429:P449" si="499">ROUND(CQ429*I429,2)</f>
        <v>0</v>
      </c>
      <c r="Q429">
        <f t="shared" ref="Q429:Q449" si="500">ROUND(CR429*I429,2)</f>
        <v>469.08</v>
      </c>
      <c r="R429">
        <f t="shared" ref="R429:R449" si="501">ROUND(CS429*I429,2)</f>
        <v>297.42</v>
      </c>
      <c r="S429">
        <f t="shared" ref="S429:S449" si="502">ROUND(CT429*I429,2)</f>
        <v>1248</v>
      </c>
      <c r="T429">
        <f t="shared" ref="T429:T449" si="503">ROUND(CU429*I429,2)</f>
        <v>0</v>
      </c>
      <c r="U429">
        <f t="shared" ref="U429:U449" si="504">CV429*I429</f>
        <v>2.2199999999999998</v>
      </c>
      <c r="V429">
        <f t="shared" ref="V429:V449" si="505">CW429*I429</f>
        <v>0</v>
      </c>
      <c r="W429">
        <f t="shared" ref="W429:W449" si="506">ROUND(CX429*I429,2)</f>
        <v>0</v>
      </c>
      <c r="X429">
        <f t="shared" ref="X429:X449" si="507">ROUND(CY429,2)</f>
        <v>873.6</v>
      </c>
      <c r="Y429">
        <f t="shared" ref="Y429:Y449" si="508">ROUND(CZ429,2)</f>
        <v>124.8</v>
      </c>
      <c r="AA429">
        <v>1470492014</v>
      </c>
      <c r="AB429">
        <f t="shared" ref="AB429:AB449" si="509">ROUND((AC429+AD429+AF429),6)</f>
        <v>286.18</v>
      </c>
      <c r="AC429">
        <f t="shared" ref="AC429:AC449" si="510">ROUND((ES429),6)</f>
        <v>0</v>
      </c>
      <c r="AD429">
        <f t="shared" ref="AD429:AD449" si="511">ROUND((((ET429)-(EU429))+AE429),6)</f>
        <v>78.180000000000007</v>
      </c>
      <c r="AE429">
        <f t="shared" ref="AE429:AE449" si="512">ROUND((EU429),6)</f>
        <v>49.57</v>
      </c>
      <c r="AF429">
        <f t="shared" ref="AF429:AF449" si="513">ROUND((EV429),6)</f>
        <v>208</v>
      </c>
      <c r="AG429">
        <f t="shared" ref="AG429:AG449" si="514">ROUND((AP429),6)</f>
        <v>0</v>
      </c>
      <c r="AH429">
        <f t="shared" ref="AH429:AH449" si="515">(EW429)</f>
        <v>0.37</v>
      </c>
      <c r="AI429">
        <f t="shared" ref="AI429:AI449" si="516">(EX429)</f>
        <v>0</v>
      </c>
      <c r="AJ429">
        <f t="shared" ref="AJ429:AJ449" si="517">(AS429)</f>
        <v>0</v>
      </c>
      <c r="AK429">
        <v>286.18</v>
      </c>
      <c r="AL429">
        <v>0</v>
      </c>
      <c r="AM429">
        <v>78.180000000000007</v>
      </c>
      <c r="AN429">
        <v>49.57</v>
      </c>
      <c r="AO429">
        <v>208</v>
      </c>
      <c r="AP429">
        <v>0</v>
      </c>
      <c r="AQ429">
        <v>0.37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118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ref="CP429:CP449" si="518">(P429+Q429+S429)</f>
        <v>1717.08</v>
      </c>
      <c r="CQ429">
        <f t="shared" ref="CQ429:CQ449" si="519">(AC429*BC429*AW429)</f>
        <v>0</v>
      </c>
      <c r="CR429">
        <f t="shared" ref="CR429:CR449" si="520">((((ET429)*BB429-(EU429)*BS429)+AE429*BS429)*AV429)</f>
        <v>78.180000000000007</v>
      </c>
      <c r="CS429">
        <f t="shared" ref="CS429:CS449" si="521">(AE429*BS429*AV429)</f>
        <v>49.57</v>
      </c>
      <c r="CT429">
        <f t="shared" ref="CT429:CT449" si="522">(AF429*BA429*AV429)</f>
        <v>208</v>
      </c>
      <c r="CU429">
        <f t="shared" ref="CU429:CU449" si="523">AG429</f>
        <v>0</v>
      </c>
      <c r="CV429">
        <f t="shared" ref="CV429:CV449" si="524">(AH429*AV429)</f>
        <v>0.37</v>
      </c>
      <c r="CW429">
        <f t="shared" ref="CW429:CW449" si="525">AI429</f>
        <v>0</v>
      </c>
      <c r="CX429">
        <f t="shared" ref="CX429:CX449" si="526">AJ429</f>
        <v>0</v>
      </c>
      <c r="CY429">
        <f t="shared" ref="CY429:CY449" si="527">((S429*BZ429)/100)</f>
        <v>873.6</v>
      </c>
      <c r="CZ429">
        <f t="shared" ref="CZ429:CZ449" si="528">((S429*CA429)/100)</f>
        <v>124.8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16987630</v>
      </c>
      <c r="DV429" t="s">
        <v>19</v>
      </c>
      <c r="DW429" t="s">
        <v>19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1441815344</v>
      </c>
      <c r="EF429">
        <v>1</v>
      </c>
      <c r="EG429" t="s">
        <v>21</v>
      </c>
      <c r="EH429">
        <v>0</v>
      </c>
      <c r="EI429" t="s">
        <v>3</v>
      </c>
      <c r="EJ429">
        <v>4</v>
      </c>
      <c r="EK429">
        <v>0</v>
      </c>
      <c r="EL429" t="s">
        <v>22</v>
      </c>
      <c r="EM429" t="s">
        <v>23</v>
      </c>
      <c r="EO429" t="s">
        <v>3</v>
      </c>
      <c r="EQ429">
        <v>0</v>
      </c>
      <c r="ER429">
        <v>286.18</v>
      </c>
      <c r="ES429">
        <v>0</v>
      </c>
      <c r="ET429">
        <v>78.180000000000007</v>
      </c>
      <c r="EU429">
        <v>49.57</v>
      </c>
      <c r="EV429">
        <v>208</v>
      </c>
      <c r="EW429">
        <v>0.37</v>
      </c>
      <c r="EX429">
        <v>0</v>
      </c>
      <c r="EY429">
        <v>0</v>
      </c>
      <c r="FQ429">
        <v>0</v>
      </c>
      <c r="FR429">
        <f t="shared" ref="FR429:FR449" si="529">ROUND(IF(BI429=3,GM429,0),2)</f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1104521323</v>
      </c>
      <c r="GG429">
        <v>2</v>
      </c>
      <c r="GH429">
        <v>1</v>
      </c>
      <c r="GI429">
        <v>-2</v>
      </c>
      <c r="GJ429">
        <v>0</v>
      </c>
      <c r="GK429">
        <f>ROUND(R429*(R12)/100,2)</f>
        <v>321.20999999999998</v>
      </c>
      <c r="GL429">
        <f t="shared" ref="GL429:GL449" si="530">ROUND(IF(AND(BH429=3,BI429=3,FS429&lt;&gt;0),P429,0),2)</f>
        <v>0</v>
      </c>
      <c r="GM429">
        <f t="shared" ref="GM429:GM449" si="531">ROUND(O429+X429+Y429+GK429,2)+GX429</f>
        <v>3036.69</v>
      </c>
      <c r="GN429">
        <f t="shared" ref="GN429:GN449" si="532">IF(OR(BI429=0,BI429=1),GM429-GX429,0)</f>
        <v>0</v>
      </c>
      <c r="GO429">
        <f t="shared" ref="GO429:GO449" si="533">IF(BI429=2,GM429-GX429,0)</f>
        <v>0</v>
      </c>
      <c r="GP429">
        <f t="shared" ref="GP429:GP449" si="534">IF(BI429=4,GM429-GX429,0)</f>
        <v>3036.69</v>
      </c>
      <c r="GR429">
        <v>0</v>
      </c>
      <c r="GS429">
        <v>3</v>
      </c>
      <c r="GT429">
        <v>0</v>
      </c>
      <c r="GU429" t="s">
        <v>3</v>
      </c>
      <c r="GV429">
        <f t="shared" ref="GV429:GV449" si="535">ROUND((GT429),6)</f>
        <v>0</v>
      </c>
      <c r="GW429">
        <v>1</v>
      </c>
      <c r="GX429">
        <f t="shared" ref="GX429:GX449" si="536">ROUND(HC429*I429,2)</f>
        <v>0</v>
      </c>
      <c r="HA429">
        <v>0</v>
      </c>
      <c r="HB429">
        <v>0</v>
      </c>
      <c r="HC429">
        <f t="shared" ref="HC429:HC449" si="537">GV429*GW429</f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ROW(EtalonRes!A222)</f>
        <v>222</v>
      </c>
      <c r="E430" t="s">
        <v>327</v>
      </c>
      <c r="F430" t="s">
        <v>116</v>
      </c>
      <c r="G430" t="s">
        <v>328</v>
      </c>
      <c r="H430" t="s">
        <v>19</v>
      </c>
      <c r="I430">
        <v>4</v>
      </c>
      <c r="J430">
        <v>0</v>
      </c>
      <c r="K430">
        <v>4</v>
      </c>
      <c r="O430">
        <f t="shared" si="498"/>
        <v>1144.72</v>
      </c>
      <c r="P430">
        <f t="shared" si="499"/>
        <v>0</v>
      </c>
      <c r="Q430">
        <f t="shared" si="500"/>
        <v>312.72000000000003</v>
      </c>
      <c r="R430">
        <f t="shared" si="501"/>
        <v>198.28</v>
      </c>
      <c r="S430">
        <f t="shared" si="502"/>
        <v>832</v>
      </c>
      <c r="T430">
        <f t="shared" si="503"/>
        <v>0</v>
      </c>
      <c r="U430">
        <f t="shared" si="504"/>
        <v>1.48</v>
      </c>
      <c r="V430">
        <f t="shared" si="505"/>
        <v>0</v>
      </c>
      <c r="W430">
        <f t="shared" si="506"/>
        <v>0</v>
      </c>
      <c r="X430">
        <f t="shared" si="507"/>
        <v>582.4</v>
      </c>
      <c r="Y430">
        <f t="shared" si="508"/>
        <v>83.2</v>
      </c>
      <c r="AA430">
        <v>1470492014</v>
      </c>
      <c r="AB430">
        <f t="shared" si="509"/>
        <v>286.18</v>
      </c>
      <c r="AC430">
        <f t="shared" si="510"/>
        <v>0</v>
      </c>
      <c r="AD430">
        <f t="shared" si="511"/>
        <v>78.180000000000007</v>
      </c>
      <c r="AE430">
        <f t="shared" si="512"/>
        <v>49.57</v>
      </c>
      <c r="AF430">
        <f t="shared" si="513"/>
        <v>208</v>
      </c>
      <c r="AG430">
        <f t="shared" si="514"/>
        <v>0</v>
      </c>
      <c r="AH430">
        <f t="shared" si="515"/>
        <v>0.37</v>
      </c>
      <c r="AI430">
        <f t="shared" si="516"/>
        <v>0</v>
      </c>
      <c r="AJ430">
        <f t="shared" si="517"/>
        <v>0</v>
      </c>
      <c r="AK430">
        <v>286.18</v>
      </c>
      <c r="AL430">
        <v>0</v>
      </c>
      <c r="AM430">
        <v>78.180000000000007</v>
      </c>
      <c r="AN430">
        <v>49.57</v>
      </c>
      <c r="AO430">
        <v>208</v>
      </c>
      <c r="AP430">
        <v>0</v>
      </c>
      <c r="AQ430">
        <v>0.37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118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518"/>
        <v>1144.72</v>
      </c>
      <c r="CQ430">
        <f t="shared" si="519"/>
        <v>0</v>
      </c>
      <c r="CR430">
        <f t="shared" si="520"/>
        <v>78.180000000000007</v>
      </c>
      <c r="CS430">
        <f t="shared" si="521"/>
        <v>49.57</v>
      </c>
      <c r="CT430">
        <f t="shared" si="522"/>
        <v>208</v>
      </c>
      <c r="CU430">
        <f t="shared" si="523"/>
        <v>0</v>
      </c>
      <c r="CV430">
        <f t="shared" si="524"/>
        <v>0.37</v>
      </c>
      <c r="CW430">
        <f t="shared" si="525"/>
        <v>0</v>
      </c>
      <c r="CX430">
        <f t="shared" si="526"/>
        <v>0</v>
      </c>
      <c r="CY430">
        <f t="shared" si="527"/>
        <v>582.4</v>
      </c>
      <c r="CZ430">
        <f t="shared" si="528"/>
        <v>83.2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16987630</v>
      </c>
      <c r="DV430" t="s">
        <v>19</v>
      </c>
      <c r="DW430" t="s">
        <v>19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1441815344</v>
      </c>
      <c r="EF430">
        <v>1</v>
      </c>
      <c r="EG430" t="s">
        <v>21</v>
      </c>
      <c r="EH430">
        <v>0</v>
      </c>
      <c r="EI430" t="s">
        <v>3</v>
      </c>
      <c r="EJ430">
        <v>4</v>
      </c>
      <c r="EK430">
        <v>0</v>
      </c>
      <c r="EL430" t="s">
        <v>22</v>
      </c>
      <c r="EM430" t="s">
        <v>23</v>
      </c>
      <c r="EO430" t="s">
        <v>3</v>
      </c>
      <c r="EQ430">
        <v>0</v>
      </c>
      <c r="ER430">
        <v>286.18</v>
      </c>
      <c r="ES430">
        <v>0</v>
      </c>
      <c r="ET430">
        <v>78.180000000000007</v>
      </c>
      <c r="EU430">
        <v>49.57</v>
      </c>
      <c r="EV430">
        <v>208</v>
      </c>
      <c r="EW430">
        <v>0.37</v>
      </c>
      <c r="EX430">
        <v>0</v>
      </c>
      <c r="EY430">
        <v>0</v>
      </c>
      <c r="FQ430">
        <v>0</v>
      </c>
      <c r="FR430">
        <f t="shared" si="529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-581313907</v>
      </c>
      <c r="GG430">
        <v>2</v>
      </c>
      <c r="GH430">
        <v>1</v>
      </c>
      <c r="GI430">
        <v>-2</v>
      </c>
      <c r="GJ430">
        <v>0</v>
      </c>
      <c r="GK430">
        <f>ROUND(R430*(R12)/100,2)</f>
        <v>214.14</v>
      </c>
      <c r="GL430">
        <f t="shared" si="530"/>
        <v>0</v>
      </c>
      <c r="GM430">
        <f t="shared" si="531"/>
        <v>2024.46</v>
      </c>
      <c r="GN430">
        <f t="shared" si="532"/>
        <v>0</v>
      </c>
      <c r="GO430">
        <f t="shared" si="533"/>
        <v>0</v>
      </c>
      <c r="GP430">
        <f t="shared" si="534"/>
        <v>2024.46</v>
      </c>
      <c r="GR430">
        <v>0</v>
      </c>
      <c r="GS430">
        <v>3</v>
      </c>
      <c r="GT430">
        <v>0</v>
      </c>
      <c r="GU430" t="s">
        <v>3</v>
      </c>
      <c r="GV430">
        <f t="shared" si="535"/>
        <v>0</v>
      </c>
      <c r="GW430">
        <v>1</v>
      </c>
      <c r="GX430">
        <f t="shared" si="536"/>
        <v>0</v>
      </c>
      <c r="HA430">
        <v>0</v>
      </c>
      <c r="HB430">
        <v>0</v>
      </c>
      <c r="HC430">
        <f t="shared" si="537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D431">
        <f>ROW(EtalonRes!A224)</f>
        <v>224</v>
      </c>
      <c r="E431" t="s">
        <v>329</v>
      </c>
      <c r="F431" t="s">
        <v>116</v>
      </c>
      <c r="G431" t="s">
        <v>330</v>
      </c>
      <c r="H431" t="s">
        <v>19</v>
      </c>
      <c r="I431">
        <v>2</v>
      </c>
      <c r="J431">
        <v>0</v>
      </c>
      <c r="K431">
        <v>2</v>
      </c>
      <c r="O431">
        <f t="shared" si="498"/>
        <v>572.36</v>
      </c>
      <c r="P431">
        <f t="shared" si="499"/>
        <v>0</v>
      </c>
      <c r="Q431">
        <f t="shared" si="500"/>
        <v>156.36000000000001</v>
      </c>
      <c r="R431">
        <f t="shared" si="501"/>
        <v>99.14</v>
      </c>
      <c r="S431">
        <f t="shared" si="502"/>
        <v>416</v>
      </c>
      <c r="T431">
        <f t="shared" si="503"/>
        <v>0</v>
      </c>
      <c r="U431">
        <f t="shared" si="504"/>
        <v>0.74</v>
      </c>
      <c r="V431">
        <f t="shared" si="505"/>
        <v>0</v>
      </c>
      <c r="W431">
        <f t="shared" si="506"/>
        <v>0</v>
      </c>
      <c r="X431">
        <f t="shared" si="507"/>
        <v>291.2</v>
      </c>
      <c r="Y431">
        <f t="shared" si="508"/>
        <v>41.6</v>
      </c>
      <c r="AA431">
        <v>1470492014</v>
      </c>
      <c r="AB431">
        <f t="shared" si="509"/>
        <v>286.18</v>
      </c>
      <c r="AC431">
        <f t="shared" si="510"/>
        <v>0</v>
      </c>
      <c r="AD431">
        <f t="shared" si="511"/>
        <v>78.180000000000007</v>
      </c>
      <c r="AE431">
        <f t="shared" si="512"/>
        <v>49.57</v>
      </c>
      <c r="AF431">
        <f t="shared" si="513"/>
        <v>208</v>
      </c>
      <c r="AG431">
        <f t="shared" si="514"/>
        <v>0</v>
      </c>
      <c r="AH431">
        <f t="shared" si="515"/>
        <v>0.37</v>
      </c>
      <c r="AI431">
        <f t="shared" si="516"/>
        <v>0</v>
      </c>
      <c r="AJ431">
        <f t="shared" si="517"/>
        <v>0</v>
      </c>
      <c r="AK431">
        <v>286.18</v>
      </c>
      <c r="AL431">
        <v>0</v>
      </c>
      <c r="AM431">
        <v>78.180000000000007</v>
      </c>
      <c r="AN431">
        <v>49.57</v>
      </c>
      <c r="AO431">
        <v>208</v>
      </c>
      <c r="AP431">
        <v>0</v>
      </c>
      <c r="AQ431">
        <v>0.37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118</v>
      </c>
      <c r="BM431">
        <v>0</v>
      </c>
      <c r="BN431">
        <v>0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518"/>
        <v>572.36</v>
      </c>
      <c r="CQ431">
        <f t="shared" si="519"/>
        <v>0</v>
      </c>
      <c r="CR431">
        <f t="shared" si="520"/>
        <v>78.180000000000007</v>
      </c>
      <c r="CS431">
        <f t="shared" si="521"/>
        <v>49.57</v>
      </c>
      <c r="CT431">
        <f t="shared" si="522"/>
        <v>208</v>
      </c>
      <c r="CU431">
        <f t="shared" si="523"/>
        <v>0</v>
      </c>
      <c r="CV431">
        <f t="shared" si="524"/>
        <v>0.37</v>
      </c>
      <c r="CW431">
        <f t="shared" si="525"/>
        <v>0</v>
      </c>
      <c r="CX431">
        <f t="shared" si="526"/>
        <v>0</v>
      </c>
      <c r="CY431">
        <f t="shared" si="527"/>
        <v>291.2</v>
      </c>
      <c r="CZ431">
        <f t="shared" si="528"/>
        <v>41.6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16987630</v>
      </c>
      <c r="DV431" t="s">
        <v>19</v>
      </c>
      <c r="DW431" t="s">
        <v>19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1441815344</v>
      </c>
      <c r="EF431">
        <v>1</v>
      </c>
      <c r="EG431" t="s">
        <v>21</v>
      </c>
      <c r="EH431">
        <v>0</v>
      </c>
      <c r="EI431" t="s">
        <v>3</v>
      </c>
      <c r="EJ431">
        <v>4</v>
      </c>
      <c r="EK431">
        <v>0</v>
      </c>
      <c r="EL431" t="s">
        <v>22</v>
      </c>
      <c r="EM431" t="s">
        <v>23</v>
      </c>
      <c r="EO431" t="s">
        <v>3</v>
      </c>
      <c r="EQ431">
        <v>0</v>
      </c>
      <c r="ER431">
        <v>286.18</v>
      </c>
      <c r="ES431">
        <v>0</v>
      </c>
      <c r="ET431">
        <v>78.180000000000007</v>
      </c>
      <c r="EU431">
        <v>49.57</v>
      </c>
      <c r="EV431">
        <v>208</v>
      </c>
      <c r="EW431">
        <v>0.37</v>
      </c>
      <c r="EX431">
        <v>0</v>
      </c>
      <c r="EY431">
        <v>0</v>
      </c>
      <c r="FQ431">
        <v>0</v>
      </c>
      <c r="FR431">
        <f t="shared" si="529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164488731</v>
      </c>
      <c r="GG431">
        <v>2</v>
      </c>
      <c r="GH431">
        <v>1</v>
      </c>
      <c r="GI431">
        <v>-2</v>
      </c>
      <c r="GJ431">
        <v>0</v>
      </c>
      <c r="GK431">
        <f>ROUND(R431*(R12)/100,2)</f>
        <v>107.07</v>
      </c>
      <c r="GL431">
        <f t="shared" si="530"/>
        <v>0</v>
      </c>
      <c r="GM431">
        <f t="shared" si="531"/>
        <v>1012.23</v>
      </c>
      <c r="GN431">
        <f t="shared" si="532"/>
        <v>0</v>
      </c>
      <c r="GO431">
        <f t="shared" si="533"/>
        <v>0</v>
      </c>
      <c r="GP431">
        <f t="shared" si="534"/>
        <v>1012.23</v>
      </c>
      <c r="GR431">
        <v>0</v>
      </c>
      <c r="GS431">
        <v>3</v>
      </c>
      <c r="GT431">
        <v>0</v>
      </c>
      <c r="GU431" t="s">
        <v>3</v>
      </c>
      <c r="GV431">
        <f t="shared" si="535"/>
        <v>0</v>
      </c>
      <c r="GW431">
        <v>1</v>
      </c>
      <c r="GX431">
        <f t="shared" si="536"/>
        <v>0</v>
      </c>
      <c r="HA431">
        <v>0</v>
      </c>
      <c r="HB431">
        <v>0</v>
      </c>
      <c r="HC431">
        <f t="shared" si="537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D432">
        <f>ROW(EtalonRes!A225)</f>
        <v>225</v>
      </c>
      <c r="E432" t="s">
        <v>331</v>
      </c>
      <c r="F432" t="s">
        <v>332</v>
      </c>
      <c r="G432" t="s">
        <v>333</v>
      </c>
      <c r="H432" t="s">
        <v>19</v>
      </c>
      <c r="I432">
        <v>2</v>
      </c>
      <c r="J432">
        <v>0</v>
      </c>
      <c r="K432">
        <v>2</v>
      </c>
      <c r="O432">
        <f t="shared" si="498"/>
        <v>1561.1</v>
      </c>
      <c r="P432">
        <f t="shared" si="499"/>
        <v>0</v>
      </c>
      <c r="Q432">
        <f t="shared" si="500"/>
        <v>0</v>
      </c>
      <c r="R432">
        <f t="shared" si="501"/>
        <v>0</v>
      </c>
      <c r="S432">
        <f t="shared" si="502"/>
        <v>1561.1</v>
      </c>
      <c r="T432">
        <f t="shared" si="503"/>
        <v>0</v>
      </c>
      <c r="U432">
        <f t="shared" si="504"/>
        <v>3.08</v>
      </c>
      <c r="V432">
        <f t="shared" si="505"/>
        <v>0</v>
      </c>
      <c r="W432">
        <f t="shared" si="506"/>
        <v>0</v>
      </c>
      <c r="X432">
        <f t="shared" si="507"/>
        <v>1092.77</v>
      </c>
      <c r="Y432">
        <f t="shared" si="508"/>
        <v>156.11000000000001</v>
      </c>
      <c r="AA432">
        <v>1470492014</v>
      </c>
      <c r="AB432">
        <f t="shared" si="509"/>
        <v>780.55</v>
      </c>
      <c r="AC432">
        <f t="shared" si="510"/>
        <v>0</v>
      </c>
      <c r="AD432">
        <f t="shared" si="511"/>
        <v>0</v>
      </c>
      <c r="AE432">
        <f t="shared" si="512"/>
        <v>0</v>
      </c>
      <c r="AF432">
        <f t="shared" si="513"/>
        <v>780.55</v>
      </c>
      <c r="AG432">
        <f t="shared" si="514"/>
        <v>0</v>
      </c>
      <c r="AH432">
        <f t="shared" si="515"/>
        <v>1.54</v>
      </c>
      <c r="AI432">
        <f t="shared" si="516"/>
        <v>0</v>
      </c>
      <c r="AJ432">
        <f t="shared" si="517"/>
        <v>0</v>
      </c>
      <c r="AK432">
        <v>780.55</v>
      </c>
      <c r="AL432">
        <v>0</v>
      </c>
      <c r="AM432">
        <v>0</v>
      </c>
      <c r="AN432">
        <v>0</v>
      </c>
      <c r="AO432">
        <v>780.55</v>
      </c>
      <c r="AP432">
        <v>0</v>
      </c>
      <c r="AQ432">
        <v>1.54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334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518"/>
        <v>1561.1</v>
      </c>
      <c r="CQ432">
        <f t="shared" si="519"/>
        <v>0</v>
      </c>
      <c r="CR432">
        <f t="shared" si="520"/>
        <v>0</v>
      </c>
      <c r="CS432">
        <f t="shared" si="521"/>
        <v>0</v>
      </c>
      <c r="CT432">
        <f t="shared" si="522"/>
        <v>780.55</v>
      </c>
      <c r="CU432">
        <f t="shared" si="523"/>
        <v>0</v>
      </c>
      <c r="CV432">
        <f t="shared" si="524"/>
        <v>1.54</v>
      </c>
      <c r="CW432">
        <f t="shared" si="525"/>
        <v>0</v>
      </c>
      <c r="CX432">
        <f t="shared" si="526"/>
        <v>0</v>
      </c>
      <c r="CY432">
        <f t="shared" si="527"/>
        <v>1092.77</v>
      </c>
      <c r="CZ432">
        <f t="shared" si="528"/>
        <v>156.11000000000001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16987630</v>
      </c>
      <c r="DV432" t="s">
        <v>19</v>
      </c>
      <c r="DW432" t="s">
        <v>19</v>
      </c>
      <c r="DX432">
        <v>1</v>
      </c>
      <c r="DZ432" t="s">
        <v>3</v>
      </c>
      <c r="EA432" t="s">
        <v>3</v>
      </c>
      <c r="EB432" t="s">
        <v>3</v>
      </c>
      <c r="EC432" t="s">
        <v>3</v>
      </c>
      <c r="EE432">
        <v>1441815344</v>
      </c>
      <c r="EF432">
        <v>1</v>
      </c>
      <c r="EG432" t="s">
        <v>21</v>
      </c>
      <c r="EH432">
        <v>0</v>
      </c>
      <c r="EI432" t="s">
        <v>3</v>
      </c>
      <c r="EJ432">
        <v>4</v>
      </c>
      <c r="EK432">
        <v>0</v>
      </c>
      <c r="EL432" t="s">
        <v>22</v>
      </c>
      <c r="EM432" t="s">
        <v>23</v>
      </c>
      <c r="EO432" t="s">
        <v>3</v>
      </c>
      <c r="EQ432">
        <v>0</v>
      </c>
      <c r="ER432">
        <v>780.55</v>
      </c>
      <c r="ES432">
        <v>0</v>
      </c>
      <c r="ET432">
        <v>0</v>
      </c>
      <c r="EU432">
        <v>0</v>
      </c>
      <c r="EV432">
        <v>780.55</v>
      </c>
      <c r="EW432">
        <v>1.54</v>
      </c>
      <c r="EX432">
        <v>0</v>
      </c>
      <c r="EY432">
        <v>0</v>
      </c>
      <c r="FQ432">
        <v>0</v>
      </c>
      <c r="FR432">
        <f t="shared" si="529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1788411034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si="530"/>
        <v>0</v>
      </c>
      <c r="GM432">
        <f t="shared" si="531"/>
        <v>2809.98</v>
      </c>
      <c r="GN432">
        <f t="shared" si="532"/>
        <v>0</v>
      </c>
      <c r="GO432">
        <f t="shared" si="533"/>
        <v>0</v>
      </c>
      <c r="GP432">
        <f t="shared" si="534"/>
        <v>2809.98</v>
      </c>
      <c r="GR432">
        <v>0</v>
      </c>
      <c r="GS432">
        <v>3</v>
      </c>
      <c r="GT432">
        <v>0</v>
      </c>
      <c r="GU432" t="s">
        <v>3</v>
      </c>
      <c r="GV432">
        <f t="shared" si="535"/>
        <v>0</v>
      </c>
      <c r="GW432">
        <v>1</v>
      </c>
      <c r="GX432">
        <f t="shared" si="536"/>
        <v>0</v>
      </c>
      <c r="HA432">
        <v>0</v>
      </c>
      <c r="HB432">
        <v>0</v>
      </c>
      <c r="HC432">
        <f t="shared" si="537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ROW(EtalonRes!A226)</f>
        <v>226</v>
      </c>
      <c r="E433" t="s">
        <v>335</v>
      </c>
      <c r="F433" t="s">
        <v>336</v>
      </c>
      <c r="G433" t="s">
        <v>337</v>
      </c>
      <c r="H433" t="s">
        <v>19</v>
      </c>
      <c r="I433">
        <v>1</v>
      </c>
      <c r="J433">
        <v>0</v>
      </c>
      <c r="K433">
        <v>1</v>
      </c>
      <c r="O433">
        <f t="shared" si="498"/>
        <v>815.74</v>
      </c>
      <c r="P433">
        <f t="shared" si="499"/>
        <v>0</v>
      </c>
      <c r="Q433">
        <f t="shared" si="500"/>
        <v>0</v>
      </c>
      <c r="R433">
        <f t="shared" si="501"/>
        <v>0</v>
      </c>
      <c r="S433">
        <f t="shared" si="502"/>
        <v>815.74</v>
      </c>
      <c r="T433">
        <f t="shared" si="503"/>
        <v>0</v>
      </c>
      <c r="U433">
        <f t="shared" si="504"/>
        <v>1.06</v>
      </c>
      <c r="V433">
        <f t="shared" si="505"/>
        <v>0</v>
      </c>
      <c r="W433">
        <f t="shared" si="506"/>
        <v>0</v>
      </c>
      <c r="X433">
        <f t="shared" si="507"/>
        <v>571.02</v>
      </c>
      <c r="Y433">
        <f t="shared" si="508"/>
        <v>81.569999999999993</v>
      </c>
      <c r="AA433">
        <v>1470492014</v>
      </c>
      <c r="AB433">
        <f t="shared" si="509"/>
        <v>815.74</v>
      </c>
      <c r="AC433">
        <f t="shared" si="510"/>
        <v>0</v>
      </c>
      <c r="AD433">
        <f t="shared" si="511"/>
        <v>0</v>
      </c>
      <c r="AE433">
        <f t="shared" si="512"/>
        <v>0</v>
      </c>
      <c r="AF433">
        <f t="shared" si="513"/>
        <v>815.74</v>
      </c>
      <c r="AG433">
        <f t="shared" si="514"/>
        <v>0</v>
      </c>
      <c r="AH433">
        <f t="shared" si="515"/>
        <v>1.06</v>
      </c>
      <c r="AI433">
        <f t="shared" si="516"/>
        <v>0</v>
      </c>
      <c r="AJ433">
        <f t="shared" si="517"/>
        <v>0</v>
      </c>
      <c r="AK433">
        <v>815.74</v>
      </c>
      <c r="AL433">
        <v>0</v>
      </c>
      <c r="AM433">
        <v>0</v>
      </c>
      <c r="AN433">
        <v>0</v>
      </c>
      <c r="AO433">
        <v>815.74</v>
      </c>
      <c r="AP433">
        <v>0</v>
      </c>
      <c r="AQ433">
        <v>1.06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338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518"/>
        <v>815.74</v>
      </c>
      <c r="CQ433">
        <f t="shared" si="519"/>
        <v>0</v>
      </c>
      <c r="CR433">
        <f t="shared" si="520"/>
        <v>0</v>
      </c>
      <c r="CS433">
        <f t="shared" si="521"/>
        <v>0</v>
      </c>
      <c r="CT433">
        <f t="shared" si="522"/>
        <v>815.74</v>
      </c>
      <c r="CU433">
        <f t="shared" si="523"/>
        <v>0</v>
      </c>
      <c r="CV433">
        <f t="shared" si="524"/>
        <v>1.06</v>
      </c>
      <c r="CW433">
        <f t="shared" si="525"/>
        <v>0</v>
      </c>
      <c r="CX433">
        <f t="shared" si="526"/>
        <v>0</v>
      </c>
      <c r="CY433">
        <f t="shared" si="527"/>
        <v>571.01800000000003</v>
      </c>
      <c r="CZ433">
        <f t="shared" si="528"/>
        <v>81.573999999999998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16987630</v>
      </c>
      <c r="DV433" t="s">
        <v>19</v>
      </c>
      <c r="DW433" t="s">
        <v>19</v>
      </c>
      <c r="DX433">
        <v>1</v>
      </c>
      <c r="DZ433" t="s">
        <v>3</v>
      </c>
      <c r="EA433" t="s">
        <v>3</v>
      </c>
      <c r="EB433" t="s">
        <v>3</v>
      </c>
      <c r="EC433" t="s">
        <v>3</v>
      </c>
      <c r="EE433">
        <v>1441815344</v>
      </c>
      <c r="EF433">
        <v>1</v>
      </c>
      <c r="EG433" t="s">
        <v>21</v>
      </c>
      <c r="EH433">
        <v>0</v>
      </c>
      <c r="EI433" t="s">
        <v>3</v>
      </c>
      <c r="EJ433">
        <v>4</v>
      </c>
      <c r="EK433">
        <v>0</v>
      </c>
      <c r="EL433" t="s">
        <v>22</v>
      </c>
      <c r="EM433" t="s">
        <v>23</v>
      </c>
      <c r="EO433" t="s">
        <v>3</v>
      </c>
      <c r="EQ433">
        <v>0</v>
      </c>
      <c r="ER433">
        <v>815.74</v>
      </c>
      <c r="ES433">
        <v>0</v>
      </c>
      <c r="ET433">
        <v>0</v>
      </c>
      <c r="EU433">
        <v>0</v>
      </c>
      <c r="EV433">
        <v>815.74</v>
      </c>
      <c r="EW433">
        <v>1.06</v>
      </c>
      <c r="EX433">
        <v>0</v>
      </c>
      <c r="EY433">
        <v>0</v>
      </c>
      <c r="FQ433">
        <v>0</v>
      </c>
      <c r="FR433">
        <f t="shared" si="529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290029149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530"/>
        <v>0</v>
      </c>
      <c r="GM433">
        <f t="shared" si="531"/>
        <v>1468.33</v>
      </c>
      <c r="GN433">
        <f t="shared" si="532"/>
        <v>0</v>
      </c>
      <c r="GO433">
        <f t="shared" si="533"/>
        <v>0</v>
      </c>
      <c r="GP433">
        <f t="shared" si="534"/>
        <v>1468.33</v>
      </c>
      <c r="GR433">
        <v>0</v>
      </c>
      <c r="GS433">
        <v>3</v>
      </c>
      <c r="GT433">
        <v>0</v>
      </c>
      <c r="GU433" t="s">
        <v>3</v>
      </c>
      <c r="GV433">
        <f t="shared" si="535"/>
        <v>0</v>
      </c>
      <c r="GW433">
        <v>1</v>
      </c>
      <c r="GX433">
        <f t="shared" si="536"/>
        <v>0</v>
      </c>
      <c r="HA433">
        <v>0</v>
      </c>
      <c r="HB433">
        <v>0</v>
      </c>
      <c r="HC433">
        <f t="shared" si="537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17</v>
      </c>
      <c r="B434">
        <v>1</v>
      </c>
      <c r="D434">
        <f>ROW(EtalonRes!A229)</f>
        <v>229</v>
      </c>
      <c r="E434" t="s">
        <v>339</v>
      </c>
      <c r="F434" t="s">
        <v>340</v>
      </c>
      <c r="G434" t="s">
        <v>341</v>
      </c>
      <c r="H434" t="s">
        <v>19</v>
      </c>
      <c r="I434">
        <v>2</v>
      </c>
      <c r="J434">
        <v>0</v>
      </c>
      <c r="K434">
        <v>2</v>
      </c>
      <c r="O434">
        <f t="shared" si="498"/>
        <v>3024.38</v>
      </c>
      <c r="P434">
        <f t="shared" si="499"/>
        <v>38.28</v>
      </c>
      <c r="Q434">
        <f t="shared" si="500"/>
        <v>0</v>
      </c>
      <c r="R434">
        <f t="shared" si="501"/>
        <v>0</v>
      </c>
      <c r="S434">
        <f t="shared" si="502"/>
        <v>2986.1</v>
      </c>
      <c r="T434">
        <f t="shared" si="503"/>
        <v>0</v>
      </c>
      <c r="U434">
        <f t="shared" si="504"/>
        <v>3.6</v>
      </c>
      <c r="V434">
        <f t="shared" si="505"/>
        <v>0</v>
      </c>
      <c r="W434">
        <f t="shared" si="506"/>
        <v>0</v>
      </c>
      <c r="X434">
        <f t="shared" si="507"/>
        <v>2090.27</v>
      </c>
      <c r="Y434">
        <f t="shared" si="508"/>
        <v>298.61</v>
      </c>
      <c r="AA434">
        <v>1470492014</v>
      </c>
      <c r="AB434">
        <f t="shared" si="509"/>
        <v>1512.19</v>
      </c>
      <c r="AC434">
        <f t="shared" si="510"/>
        <v>19.14</v>
      </c>
      <c r="AD434">
        <f t="shared" si="511"/>
        <v>0</v>
      </c>
      <c r="AE434">
        <f t="shared" si="512"/>
        <v>0</v>
      </c>
      <c r="AF434">
        <f t="shared" si="513"/>
        <v>1493.05</v>
      </c>
      <c r="AG434">
        <f t="shared" si="514"/>
        <v>0</v>
      </c>
      <c r="AH434">
        <f t="shared" si="515"/>
        <v>1.8</v>
      </c>
      <c r="AI434">
        <f t="shared" si="516"/>
        <v>0</v>
      </c>
      <c r="AJ434">
        <f t="shared" si="517"/>
        <v>0</v>
      </c>
      <c r="AK434">
        <v>1512.19</v>
      </c>
      <c r="AL434">
        <v>19.14</v>
      </c>
      <c r="AM434">
        <v>0</v>
      </c>
      <c r="AN434">
        <v>0</v>
      </c>
      <c r="AO434">
        <v>1493.05</v>
      </c>
      <c r="AP434">
        <v>0</v>
      </c>
      <c r="AQ434">
        <v>1.8</v>
      </c>
      <c r="AR434">
        <v>0</v>
      </c>
      <c r="AS434">
        <v>0</v>
      </c>
      <c r="AT434">
        <v>70</v>
      </c>
      <c r="AU434">
        <v>10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0</v>
      </c>
      <c r="BI434">
        <v>4</v>
      </c>
      <c r="BJ434" t="s">
        <v>342</v>
      </c>
      <c r="BM434">
        <v>0</v>
      </c>
      <c r="BN434">
        <v>0</v>
      </c>
      <c r="BO434" t="s">
        <v>3</v>
      </c>
      <c r="BP434">
        <v>0</v>
      </c>
      <c r="BQ434">
        <v>1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70</v>
      </c>
      <c r="CA434">
        <v>10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518"/>
        <v>3024.38</v>
      </c>
      <c r="CQ434">
        <f t="shared" si="519"/>
        <v>19.14</v>
      </c>
      <c r="CR434">
        <f t="shared" si="520"/>
        <v>0</v>
      </c>
      <c r="CS434">
        <f t="shared" si="521"/>
        <v>0</v>
      </c>
      <c r="CT434">
        <f t="shared" si="522"/>
        <v>1493.05</v>
      </c>
      <c r="CU434">
        <f t="shared" si="523"/>
        <v>0</v>
      </c>
      <c r="CV434">
        <f t="shared" si="524"/>
        <v>1.8</v>
      </c>
      <c r="CW434">
        <f t="shared" si="525"/>
        <v>0</v>
      </c>
      <c r="CX434">
        <f t="shared" si="526"/>
        <v>0</v>
      </c>
      <c r="CY434">
        <f t="shared" si="527"/>
        <v>2090.27</v>
      </c>
      <c r="CZ434">
        <f t="shared" si="528"/>
        <v>298.61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16987630</v>
      </c>
      <c r="DV434" t="s">
        <v>19</v>
      </c>
      <c r="DW434" t="s">
        <v>19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1441815344</v>
      </c>
      <c r="EF434">
        <v>1</v>
      </c>
      <c r="EG434" t="s">
        <v>21</v>
      </c>
      <c r="EH434">
        <v>0</v>
      </c>
      <c r="EI434" t="s">
        <v>3</v>
      </c>
      <c r="EJ434">
        <v>4</v>
      </c>
      <c r="EK434">
        <v>0</v>
      </c>
      <c r="EL434" t="s">
        <v>22</v>
      </c>
      <c r="EM434" t="s">
        <v>23</v>
      </c>
      <c r="EO434" t="s">
        <v>3</v>
      </c>
      <c r="EQ434">
        <v>0</v>
      </c>
      <c r="ER434">
        <v>1512.19</v>
      </c>
      <c r="ES434">
        <v>19.14</v>
      </c>
      <c r="ET434">
        <v>0</v>
      </c>
      <c r="EU434">
        <v>0</v>
      </c>
      <c r="EV434">
        <v>1493.05</v>
      </c>
      <c r="EW434">
        <v>1.8</v>
      </c>
      <c r="EX434">
        <v>0</v>
      </c>
      <c r="EY434">
        <v>0</v>
      </c>
      <c r="FQ434">
        <v>0</v>
      </c>
      <c r="FR434">
        <f t="shared" si="529"/>
        <v>0</v>
      </c>
      <c r="FS434">
        <v>0</v>
      </c>
      <c r="FX434">
        <v>70</v>
      </c>
      <c r="FY434">
        <v>10</v>
      </c>
      <c r="GA434" t="s">
        <v>3</v>
      </c>
      <c r="GD434">
        <v>0</v>
      </c>
      <c r="GF434">
        <v>-222601792</v>
      </c>
      <c r="GG434">
        <v>2</v>
      </c>
      <c r="GH434">
        <v>1</v>
      </c>
      <c r="GI434">
        <v>-2</v>
      </c>
      <c r="GJ434">
        <v>0</v>
      </c>
      <c r="GK434">
        <f>ROUND(R434*(R12)/100,2)</f>
        <v>0</v>
      </c>
      <c r="GL434">
        <f t="shared" si="530"/>
        <v>0</v>
      </c>
      <c r="GM434">
        <f t="shared" si="531"/>
        <v>5413.26</v>
      </c>
      <c r="GN434">
        <f t="shared" si="532"/>
        <v>0</v>
      </c>
      <c r="GO434">
        <f t="shared" si="533"/>
        <v>0</v>
      </c>
      <c r="GP434">
        <f t="shared" si="534"/>
        <v>5413.26</v>
      </c>
      <c r="GR434">
        <v>0</v>
      </c>
      <c r="GS434">
        <v>3</v>
      </c>
      <c r="GT434">
        <v>0</v>
      </c>
      <c r="GU434" t="s">
        <v>3</v>
      </c>
      <c r="GV434">
        <f t="shared" si="535"/>
        <v>0</v>
      </c>
      <c r="GW434">
        <v>1</v>
      </c>
      <c r="GX434">
        <f t="shared" si="536"/>
        <v>0</v>
      </c>
      <c r="HA434">
        <v>0</v>
      </c>
      <c r="HB434">
        <v>0</v>
      </c>
      <c r="HC434">
        <f t="shared" si="537"/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D435">
        <f>ROW(EtalonRes!A232)</f>
        <v>232</v>
      </c>
      <c r="E435" t="s">
        <v>343</v>
      </c>
      <c r="F435" t="s">
        <v>340</v>
      </c>
      <c r="G435" t="s">
        <v>344</v>
      </c>
      <c r="H435" t="s">
        <v>19</v>
      </c>
      <c r="I435">
        <v>1</v>
      </c>
      <c r="J435">
        <v>0</v>
      </c>
      <c r="K435">
        <v>1</v>
      </c>
      <c r="O435">
        <f t="shared" si="498"/>
        <v>1512.19</v>
      </c>
      <c r="P435">
        <f t="shared" si="499"/>
        <v>19.14</v>
      </c>
      <c r="Q435">
        <f t="shared" si="500"/>
        <v>0</v>
      </c>
      <c r="R435">
        <f t="shared" si="501"/>
        <v>0</v>
      </c>
      <c r="S435">
        <f t="shared" si="502"/>
        <v>1493.05</v>
      </c>
      <c r="T435">
        <f t="shared" si="503"/>
        <v>0</v>
      </c>
      <c r="U435">
        <f t="shared" si="504"/>
        <v>1.8</v>
      </c>
      <c r="V435">
        <f t="shared" si="505"/>
        <v>0</v>
      </c>
      <c r="W435">
        <f t="shared" si="506"/>
        <v>0</v>
      </c>
      <c r="X435">
        <f t="shared" si="507"/>
        <v>1045.1400000000001</v>
      </c>
      <c r="Y435">
        <f t="shared" si="508"/>
        <v>149.31</v>
      </c>
      <c r="AA435">
        <v>1470492014</v>
      </c>
      <c r="AB435">
        <f t="shared" si="509"/>
        <v>1512.19</v>
      </c>
      <c r="AC435">
        <f t="shared" si="510"/>
        <v>19.14</v>
      </c>
      <c r="AD435">
        <f t="shared" si="511"/>
        <v>0</v>
      </c>
      <c r="AE435">
        <f t="shared" si="512"/>
        <v>0</v>
      </c>
      <c r="AF435">
        <f t="shared" si="513"/>
        <v>1493.05</v>
      </c>
      <c r="AG435">
        <f t="shared" si="514"/>
        <v>0</v>
      </c>
      <c r="AH435">
        <f t="shared" si="515"/>
        <v>1.8</v>
      </c>
      <c r="AI435">
        <f t="shared" si="516"/>
        <v>0</v>
      </c>
      <c r="AJ435">
        <f t="shared" si="517"/>
        <v>0</v>
      </c>
      <c r="AK435">
        <v>1512.19</v>
      </c>
      <c r="AL435">
        <v>19.14</v>
      </c>
      <c r="AM435">
        <v>0</v>
      </c>
      <c r="AN435">
        <v>0</v>
      </c>
      <c r="AO435">
        <v>1493.05</v>
      </c>
      <c r="AP435">
        <v>0</v>
      </c>
      <c r="AQ435">
        <v>1.8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342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518"/>
        <v>1512.19</v>
      </c>
      <c r="CQ435">
        <f t="shared" si="519"/>
        <v>19.14</v>
      </c>
      <c r="CR435">
        <f t="shared" si="520"/>
        <v>0</v>
      </c>
      <c r="CS435">
        <f t="shared" si="521"/>
        <v>0</v>
      </c>
      <c r="CT435">
        <f t="shared" si="522"/>
        <v>1493.05</v>
      </c>
      <c r="CU435">
        <f t="shared" si="523"/>
        <v>0</v>
      </c>
      <c r="CV435">
        <f t="shared" si="524"/>
        <v>1.8</v>
      </c>
      <c r="CW435">
        <f t="shared" si="525"/>
        <v>0</v>
      </c>
      <c r="CX435">
        <f t="shared" si="526"/>
        <v>0</v>
      </c>
      <c r="CY435">
        <f t="shared" si="527"/>
        <v>1045.135</v>
      </c>
      <c r="CZ435">
        <f t="shared" si="528"/>
        <v>149.30500000000001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16987630</v>
      </c>
      <c r="DV435" t="s">
        <v>19</v>
      </c>
      <c r="DW435" t="s">
        <v>19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1441815344</v>
      </c>
      <c r="EF435">
        <v>1</v>
      </c>
      <c r="EG435" t="s">
        <v>21</v>
      </c>
      <c r="EH435">
        <v>0</v>
      </c>
      <c r="EI435" t="s">
        <v>3</v>
      </c>
      <c r="EJ435">
        <v>4</v>
      </c>
      <c r="EK435">
        <v>0</v>
      </c>
      <c r="EL435" t="s">
        <v>22</v>
      </c>
      <c r="EM435" t="s">
        <v>23</v>
      </c>
      <c r="EO435" t="s">
        <v>3</v>
      </c>
      <c r="EQ435">
        <v>0</v>
      </c>
      <c r="ER435">
        <v>1512.19</v>
      </c>
      <c r="ES435">
        <v>19.14</v>
      </c>
      <c r="ET435">
        <v>0</v>
      </c>
      <c r="EU435">
        <v>0</v>
      </c>
      <c r="EV435">
        <v>1493.05</v>
      </c>
      <c r="EW435">
        <v>1.8</v>
      </c>
      <c r="EX435">
        <v>0</v>
      </c>
      <c r="EY435">
        <v>0</v>
      </c>
      <c r="FQ435">
        <v>0</v>
      </c>
      <c r="FR435">
        <f t="shared" si="529"/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1116428321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si="530"/>
        <v>0</v>
      </c>
      <c r="GM435">
        <f t="shared" si="531"/>
        <v>2706.64</v>
      </c>
      <c r="GN435">
        <f t="shared" si="532"/>
        <v>0</v>
      </c>
      <c r="GO435">
        <f t="shared" si="533"/>
        <v>0</v>
      </c>
      <c r="GP435">
        <f t="shared" si="534"/>
        <v>2706.64</v>
      </c>
      <c r="GR435">
        <v>0</v>
      </c>
      <c r="GS435">
        <v>3</v>
      </c>
      <c r="GT435">
        <v>0</v>
      </c>
      <c r="GU435" t="s">
        <v>3</v>
      </c>
      <c r="GV435">
        <f t="shared" si="535"/>
        <v>0</v>
      </c>
      <c r="GW435">
        <v>1</v>
      </c>
      <c r="GX435">
        <f t="shared" si="536"/>
        <v>0</v>
      </c>
      <c r="HA435">
        <v>0</v>
      </c>
      <c r="HB435">
        <v>0</v>
      </c>
      <c r="HC435">
        <f t="shared" si="537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D436">
        <f>ROW(EtalonRes!A236)</f>
        <v>236</v>
      </c>
      <c r="E436" t="s">
        <v>345</v>
      </c>
      <c r="F436" t="s">
        <v>346</v>
      </c>
      <c r="G436" t="s">
        <v>347</v>
      </c>
      <c r="H436" t="s">
        <v>19</v>
      </c>
      <c r="I436">
        <v>1</v>
      </c>
      <c r="J436">
        <v>0</v>
      </c>
      <c r="K436">
        <v>1</v>
      </c>
      <c r="O436">
        <f t="shared" si="498"/>
        <v>353.78</v>
      </c>
      <c r="P436">
        <f t="shared" si="499"/>
        <v>20.239999999999998</v>
      </c>
      <c r="Q436">
        <f t="shared" si="500"/>
        <v>0</v>
      </c>
      <c r="R436">
        <f t="shared" si="501"/>
        <v>0</v>
      </c>
      <c r="S436">
        <f t="shared" si="502"/>
        <v>333.54</v>
      </c>
      <c r="T436">
        <f t="shared" si="503"/>
        <v>0</v>
      </c>
      <c r="U436">
        <f t="shared" si="504"/>
        <v>0.47</v>
      </c>
      <c r="V436">
        <f t="shared" si="505"/>
        <v>0</v>
      </c>
      <c r="W436">
        <f t="shared" si="506"/>
        <v>0</v>
      </c>
      <c r="X436">
        <f t="shared" si="507"/>
        <v>233.48</v>
      </c>
      <c r="Y436">
        <f t="shared" si="508"/>
        <v>33.35</v>
      </c>
      <c r="AA436">
        <v>1470492014</v>
      </c>
      <c r="AB436">
        <f t="shared" si="509"/>
        <v>353.78</v>
      </c>
      <c r="AC436">
        <f t="shared" si="510"/>
        <v>20.239999999999998</v>
      </c>
      <c r="AD436">
        <f t="shared" si="511"/>
        <v>0</v>
      </c>
      <c r="AE436">
        <f t="shared" si="512"/>
        <v>0</v>
      </c>
      <c r="AF436">
        <f t="shared" si="513"/>
        <v>333.54</v>
      </c>
      <c r="AG436">
        <f t="shared" si="514"/>
        <v>0</v>
      </c>
      <c r="AH436">
        <f t="shared" si="515"/>
        <v>0.47</v>
      </c>
      <c r="AI436">
        <f t="shared" si="516"/>
        <v>0</v>
      </c>
      <c r="AJ436">
        <f t="shared" si="517"/>
        <v>0</v>
      </c>
      <c r="AK436">
        <v>353.78</v>
      </c>
      <c r="AL436">
        <v>20.239999999999998</v>
      </c>
      <c r="AM436">
        <v>0</v>
      </c>
      <c r="AN436">
        <v>0</v>
      </c>
      <c r="AO436">
        <v>333.54</v>
      </c>
      <c r="AP436">
        <v>0</v>
      </c>
      <c r="AQ436">
        <v>0.47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0</v>
      </c>
      <c r="BI436">
        <v>4</v>
      </c>
      <c r="BJ436" t="s">
        <v>348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518"/>
        <v>353.78000000000003</v>
      </c>
      <c r="CQ436">
        <f t="shared" si="519"/>
        <v>20.239999999999998</v>
      </c>
      <c r="CR436">
        <f t="shared" si="520"/>
        <v>0</v>
      </c>
      <c r="CS436">
        <f t="shared" si="521"/>
        <v>0</v>
      </c>
      <c r="CT436">
        <f t="shared" si="522"/>
        <v>333.54</v>
      </c>
      <c r="CU436">
        <f t="shared" si="523"/>
        <v>0</v>
      </c>
      <c r="CV436">
        <f t="shared" si="524"/>
        <v>0.47</v>
      </c>
      <c r="CW436">
        <f t="shared" si="525"/>
        <v>0</v>
      </c>
      <c r="CX436">
        <f t="shared" si="526"/>
        <v>0</v>
      </c>
      <c r="CY436">
        <f t="shared" si="527"/>
        <v>233.47800000000004</v>
      </c>
      <c r="CZ436">
        <f t="shared" si="528"/>
        <v>33.353999999999999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19</v>
      </c>
      <c r="DW436" t="s">
        <v>19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1441815344</v>
      </c>
      <c r="EF436">
        <v>1</v>
      </c>
      <c r="EG436" t="s">
        <v>21</v>
      </c>
      <c r="EH436">
        <v>0</v>
      </c>
      <c r="EI436" t="s">
        <v>3</v>
      </c>
      <c r="EJ436">
        <v>4</v>
      </c>
      <c r="EK436">
        <v>0</v>
      </c>
      <c r="EL436" t="s">
        <v>22</v>
      </c>
      <c r="EM436" t="s">
        <v>23</v>
      </c>
      <c r="EO436" t="s">
        <v>3</v>
      </c>
      <c r="EQ436">
        <v>0</v>
      </c>
      <c r="ER436">
        <v>353.78</v>
      </c>
      <c r="ES436">
        <v>20.239999999999998</v>
      </c>
      <c r="ET436">
        <v>0</v>
      </c>
      <c r="EU436">
        <v>0</v>
      </c>
      <c r="EV436">
        <v>333.54</v>
      </c>
      <c r="EW436">
        <v>0.47</v>
      </c>
      <c r="EX436">
        <v>0</v>
      </c>
      <c r="EY436">
        <v>0</v>
      </c>
      <c r="FQ436">
        <v>0</v>
      </c>
      <c r="FR436">
        <f t="shared" si="529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-139590233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530"/>
        <v>0</v>
      </c>
      <c r="GM436">
        <f t="shared" si="531"/>
        <v>620.61</v>
      </c>
      <c r="GN436">
        <f t="shared" si="532"/>
        <v>0</v>
      </c>
      <c r="GO436">
        <f t="shared" si="533"/>
        <v>0</v>
      </c>
      <c r="GP436">
        <f t="shared" si="534"/>
        <v>620.61</v>
      </c>
      <c r="GR436">
        <v>0</v>
      </c>
      <c r="GS436">
        <v>3</v>
      </c>
      <c r="GT436">
        <v>0</v>
      </c>
      <c r="GU436" t="s">
        <v>3</v>
      </c>
      <c r="GV436">
        <f t="shared" si="535"/>
        <v>0</v>
      </c>
      <c r="GW436">
        <v>1</v>
      </c>
      <c r="GX436">
        <f t="shared" si="536"/>
        <v>0</v>
      </c>
      <c r="HA436">
        <v>0</v>
      </c>
      <c r="HB436">
        <v>0</v>
      </c>
      <c r="HC436">
        <f t="shared" si="537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ROW(EtalonRes!A239)</f>
        <v>239</v>
      </c>
      <c r="E437" t="s">
        <v>349</v>
      </c>
      <c r="F437" t="s">
        <v>350</v>
      </c>
      <c r="G437" t="s">
        <v>351</v>
      </c>
      <c r="H437" t="s">
        <v>40</v>
      </c>
      <c r="I437">
        <f>ROUND(2/10,9)</f>
        <v>0.2</v>
      </c>
      <c r="J437">
        <v>0</v>
      </c>
      <c r="K437">
        <f>ROUND(2/10,9)</f>
        <v>0.2</v>
      </c>
      <c r="O437">
        <f t="shared" si="498"/>
        <v>1777.63</v>
      </c>
      <c r="P437">
        <f t="shared" si="499"/>
        <v>3.48</v>
      </c>
      <c r="Q437">
        <f t="shared" si="500"/>
        <v>0</v>
      </c>
      <c r="R437">
        <f t="shared" si="501"/>
        <v>0</v>
      </c>
      <c r="S437">
        <f t="shared" si="502"/>
        <v>1774.15</v>
      </c>
      <c r="T437">
        <f t="shared" si="503"/>
        <v>0</v>
      </c>
      <c r="U437">
        <f t="shared" si="504"/>
        <v>2.5</v>
      </c>
      <c r="V437">
        <f t="shared" si="505"/>
        <v>0</v>
      </c>
      <c r="W437">
        <f t="shared" si="506"/>
        <v>0</v>
      </c>
      <c r="X437">
        <f t="shared" si="507"/>
        <v>1241.9100000000001</v>
      </c>
      <c r="Y437">
        <f t="shared" si="508"/>
        <v>177.42</v>
      </c>
      <c r="AA437">
        <v>1470492014</v>
      </c>
      <c r="AB437">
        <f t="shared" si="509"/>
        <v>8888.14</v>
      </c>
      <c r="AC437">
        <f t="shared" si="510"/>
        <v>17.39</v>
      </c>
      <c r="AD437">
        <f t="shared" si="511"/>
        <v>0</v>
      </c>
      <c r="AE437">
        <f t="shared" si="512"/>
        <v>0</v>
      </c>
      <c r="AF437">
        <f t="shared" si="513"/>
        <v>8870.75</v>
      </c>
      <c r="AG437">
        <f t="shared" si="514"/>
        <v>0</v>
      </c>
      <c r="AH437">
        <f t="shared" si="515"/>
        <v>12.5</v>
      </c>
      <c r="AI437">
        <f t="shared" si="516"/>
        <v>0</v>
      </c>
      <c r="AJ437">
        <f t="shared" si="517"/>
        <v>0</v>
      </c>
      <c r="AK437">
        <v>8888.14</v>
      </c>
      <c r="AL437">
        <v>17.39</v>
      </c>
      <c r="AM437">
        <v>0</v>
      </c>
      <c r="AN437">
        <v>0</v>
      </c>
      <c r="AO437">
        <v>8870.75</v>
      </c>
      <c r="AP437">
        <v>0</v>
      </c>
      <c r="AQ437">
        <v>12.5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352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518"/>
        <v>1777.63</v>
      </c>
      <c r="CQ437">
        <f t="shared" si="519"/>
        <v>17.39</v>
      </c>
      <c r="CR437">
        <f t="shared" si="520"/>
        <v>0</v>
      </c>
      <c r="CS437">
        <f t="shared" si="521"/>
        <v>0</v>
      </c>
      <c r="CT437">
        <f t="shared" si="522"/>
        <v>8870.75</v>
      </c>
      <c r="CU437">
        <f t="shared" si="523"/>
        <v>0</v>
      </c>
      <c r="CV437">
        <f t="shared" si="524"/>
        <v>12.5</v>
      </c>
      <c r="CW437">
        <f t="shared" si="525"/>
        <v>0</v>
      </c>
      <c r="CX437">
        <f t="shared" si="526"/>
        <v>0</v>
      </c>
      <c r="CY437">
        <f t="shared" si="527"/>
        <v>1241.905</v>
      </c>
      <c r="CZ437">
        <f t="shared" si="528"/>
        <v>177.41499999999999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40</v>
      </c>
      <c r="DW437" t="s">
        <v>40</v>
      </c>
      <c r="DX437">
        <v>10</v>
      </c>
      <c r="DZ437" t="s">
        <v>3</v>
      </c>
      <c r="EA437" t="s">
        <v>3</v>
      </c>
      <c r="EB437" t="s">
        <v>3</v>
      </c>
      <c r="EC437" t="s">
        <v>3</v>
      </c>
      <c r="EE437">
        <v>1441815344</v>
      </c>
      <c r="EF437">
        <v>1</v>
      </c>
      <c r="EG437" t="s">
        <v>21</v>
      </c>
      <c r="EH437">
        <v>0</v>
      </c>
      <c r="EI437" t="s">
        <v>3</v>
      </c>
      <c r="EJ437">
        <v>4</v>
      </c>
      <c r="EK437">
        <v>0</v>
      </c>
      <c r="EL437" t="s">
        <v>22</v>
      </c>
      <c r="EM437" t="s">
        <v>23</v>
      </c>
      <c r="EO437" t="s">
        <v>3</v>
      </c>
      <c r="EQ437">
        <v>0</v>
      </c>
      <c r="ER437">
        <v>8888.14</v>
      </c>
      <c r="ES437">
        <v>17.39</v>
      </c>
      <c r="ET437">
        <v>0</v>
      </c>
      <c r="EU437">
        <v>0</v>
      </c>
      <c r="EV437">
        <v>8870.75</v>
      </c>
      <c r="EW437">
        <v>12.5</v>
      </c>
      <c r="EX437">
        <v>0</v>
      </c>
      <c r="EY437">
        <v>0</v>
      </c>
      <c r="FQ437">
        <v>0</v>
      </c>
      <c r="FR437">
        <f t="shared" si="529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1497025497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530"/>
        <v>0</v>
      </c>
      <c r="GM437">
        <f t="shared" si="531"/>
        <v>3196.96</v>
      </c>
      <c r="GN437">
        <f t="shared" si="532"/>
        <v>0</v>
      </c>
      <c r="GO437">
        <f t="shared" si="533"/>
        <v>0</v>
      </c>
      <c r="GP437">
        <f t="shared" si="534"/>
        <v>3196.96</v>
      </c>
      <c r="GR437">
        <v>0</v>
      </c>
      <c r="GS437">
        <v>3</v>
      </c>
      <c r="GT437">
        <v>0</v>
      </c>
      <c r="GU437" t="s">
        <v>3</v>
      </c>
      <c r="GV437">
        <f t="shared" si="535"/>
        <v>0</v>
      </c>
      <c r="GW437">
        <v>1</v>
      </c>
      <c r="GX437">
        <f t="shared" si="536"/>
        <v>0</v>
      </c>
      <c r="HA437">
        <v>0</v>
      </c>
      <c r="HB437">
        <v>0</v>
      </c>
      <c r="HC437">
        <f t="shared" si="537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D438">
        <f>ROW(EtalonRes!A243)</f>
        <v>243</v>
      </c>
      <c r="E438" t="s">
        <v>3</v>
      </c>
      <c r="F438" t="s">
        <v>353</v>
      </c>
      <c r="G438" t="s">
        <v>354</v>
      </c>
      <c r="H438" t="s">
        <v>19</v>
      </c>
      <c r="I438">
        <v>2</v>
      </c>
      <c r="J438">
        <v>0</v>
      </c>
      <c r="K438">
        <v>2</v>
      </c>
      <c r="O438">
        <f t="shared" si="498"/>
        <v>1898.18</v>
      </c>
      <c r="P438">
        <f t="shared" si="499"/>
        <v>23.58</v>
      </c>
      <c r="Q438">
        <f t="shared" si="500"/>
        <v>0</v>
      </c>
      <c r="R438">
        <f t="shared" si="501"/>
        <v>0</v>
      </c>
      <c r="S438">
        <f t="shared" si="502"/>
        <v>1874.6</v>
      </c>
      <c r="T438">
        <f t="shared" si="503"/>
        <v>0</v>
      </c>
      <c r="U438">
        <f t="shared" si="504"/>
        <v>2.2599999999999998</v>
      </c>
      <c r="V438">
        <f t="shared" si="505"/>
        <v>0</v>
      </c>
      <c r="W438">
        <f t="shared" si="506"/>
        <v>0</v>
      </c>
      <c r="X438">
        <f t="shared" si="507"/>
        <v>1312.22</v>
      </c>
      <c r="Y438">
        <f t="shared" si="508"/>
        <v>187.46</v>
      </c>
      <c r="AA438">
        <v>-1</v>
      </c>
      <c r="AB438">
        <f t="shared" si="509"/>
        <v>949.09</v>
      </c>
      <c r="AC438">
        <f t="shared" si="510"/>
        <v>11.79</v>
      </c>
      <c r="AD438">
        <f t="shared" si="511"/>
        <v>0</v>
      </c>
      <c r="AE438">
        <f t="shared" si="512"/>
        <v>0</v>
      </c>
      <c r="AF438">
        <f t="shared" si="513"/>
        <v>937.3</v>
      </c>
      <c r="AG438">
        <f t="shared" si="514"/>
        <v>0</v>
      </c>
      <c r="AH438">
        <f t="shared" si="515"/>
        <v>1.1299999999999999</v>
      </c>
      <c r="AI438">
        <f t="shared" si="516"/>
        <v>0</v>
      </c>
      <c r="AJ438">
        <f t="shared" si="517"/>
        <v>0</v>
      </c>
      <c r="AK438">
        <v>949.09</v>
      </c>
      <c r="AL438">
        <v>11.79</v>
      </c>
      <c r="AM438">
        <v>0</v>
      </c>
      <c r="AN438">
        <v>0</v>
      </c>
      <c r="AO438">
        <v>937.3</v>
      </c>
      <c r="AP438">
        <v>0</v>
      </c>
      <c r="AQ438">
        <v>1.1299999999999999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355</v>
      </c>
      <c r="BM438">
        <v>0</v>
      </c>
      <c r="BN438">
        <v>0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518"/>
        <v>1898.1799999999998</v>
      </c>
      <c r="CQ438">
        <f t="shared" si="519"/>
        <v>11.79</v>
      </c>
      <c r="CR438">
        <f t="shared" si="520"/>
        <v>0</v>
      </c>
      <c r="CS438">
        <f t="shared" si="521"/>
        <v>0</v>
      </c>
      <c r="CT438">
        <f t="shared" si="522"/>
        <v>937.3</v>
      </c>
      <c r="CU438">
        <f t="shared" si="523"/>
        <v>0</v>
      </c>
      <c r="CV438">
        <f t="shared" si="524"/>
        <v>1.1299999999999999</v>
      </c>
      <c r="CW438">
        <f t="shared" si="525"/>
        <v>0</v>
      </c>
      <c r="CX438">
        <f t="shared" si="526"/>
        <v>0</v>
      </c>
      <c r="CY438">
        <f t="shared" si="527"/>
        <v>1312.22</v>
      </c>
      <c r="CZ438">
        <f t="shared" si="528"/>
        <v>187.46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16987630</v>
      </c>
      <c r="DV438" t="s">
        <v>19</v>
      </c>
      <c r="DW438" t="s">
        <v>19</v>
      </c>
      <c r="DX438">
        <v>1</v>
      </c>
      <c r="DZ438" t="s">
        <v>3</v>
      </c>
      <c r="EA438" t="s">
        <v>3</v>
      </c>
      <c r="EB438" t="s">
        <v>3</v>
      </c>
      <c r="EC438" t="s">
        <v>3</v>
      </c>
      <c r="EE438">
        <v>1441815344</v>
      </c>
      <c r="EF438">
        <v>1</v>
      </c>
      <c r="EG438" t="s">
        <v>21</v>
      </c>
      <c r="EH438">
        <v>0</v>
      </c>
      <c r="EI438" t="s">
        <v>3</v>
      </c>
      <c r="EJ438">
        <v>4</v>
      </c>
      <c r="EK438">
        <v>0</v>
      </c>
      <c r="EL438" t="s">
        <v>22</v>
      </c>
      <c r="EM438" t="s">
        <v>23</v>
      </c>
      <c r="EO438" t="s">
        <v>3</v>
      </c>
      <c r="EQ438">
        <v>1311744</v>
      </c>
      <c r="ER438">
        <v>949.09</v>
      </c>
      <c r="ES438">
        <v>11.79</v>
      </c>
      <c r="ET438">
        <v>0</v>
      </c>
      <c r="EU438">
        <v>0</v>
      </c>
      <c r="EV438">
        <v>937.3</v>
      </c>
      <c r="EW438">
        <v>1.1299999999999999</v>
      </c>
      <c r="EX438">
        <v>0</v>
      </c>
      <c r="EY438">
        <v>0</v>
      </c>
      <c r="FQ438">
        <v>0</v>
      </c>
      <c r="FR438">
        <f t="shared" si="529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-2125842819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530"/>
        <v>0</v>
      </c>
      <c r="GM438">
        <f t="shared" si="531"/>
        <v>3397.86</v>
      </c>
      <c r="GN438">
        <f t="shared" si="532"/>
        <v>0</v>
      </c>
      <c r="GO438">
        <f t="shared" si="533"/>
        <v>0</v>
      </c>
      <c r="GP438">
        <f t="shared" si="534"/>
        <v>3397.86</v>
      </c>
      <c r="GR438">
        <v>0</v>
      </c>
      <c r="GS438">
        <v>3</v>
      </c>
      <c r="GT438">
        <v>0</v>
      </c>
      <c r="GU438" t="s">
        <v>3</v>
      </c>
      <c r="GV438">
        <f t="shared" si="535"/>
        <v>0</v>
      </c>
      <c r="GW438">
        <v>1</v>
      </c>
      <c r="GX438">
        <f t="shared" si="536"/>
        <v>0</v>
      </c>
      <c r="HA438">
        <v>0</v>
      </c>
      <c r="HB438">
        <v>0</v>
      </c>
      <c r="HC438">
        <f t="shared" si="537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D439">
        <f>ROW(EtalonRes!A246)</f>
        <v>246</v>
      </c>
      <c r="E439" t="s">
        <v>356</v>
      </c>
      <c r="F439" t="s">
        <v>231</v>
      </c>
      <c r="G439" t="s">
        <v>357</v>
      </c>
      <c r="H439" t="s">
        <v>40</v>
      </c>
      <c r="I439">
        <f>ROUND(1/10,9)</f>
        <v>0.1</v>
      </c>
      <c r="J439">
        <v>0</v>
      </c>
      <c r="K439">
        <f>ROUND(1/10,9)</f>
        <v>0.1</v>
      </c>
      <c r="O439">
        <f t="shared" si="498"/>
        <v>202.42</v>
      </c>
      <c r="P439">
        <f t="shared" si="499"/>
        <v>0.04</v>
      </c>
      <c r="Q439">
        <f t="shared" si="500"/>
        <v>0</v>
      </c>
      <c r="R439">
        <f t="shared" si="501"/>
        <v>0</v>
      </c>
      <c r="S439">
        <f t="shared" si="502"/>
        <v>202.38</v>
      </c>
      <c r="T439">
        <f t="shared" si="503"/>
        <v>0</v>
      </c>
      <c r="U439">
        <f t="shared" si="504"/>
        <v>0.36000000000000004</v>
      </c>
      <c r="V439">
        <f t="shared" si="505"/>
        <v>0</v>
      </c>
      <c r="W439">
        <f t="shared" si="506"/>
        <v>0</v>
      </c>
      <c r="X439">
        <f t="shared" si="507"/>
        <v>141.66999999999999</v>
      </c>
      <c r="Y439">
        <f t="shared" si="508"/>
        <v>20.239999999999998</v>
      </c>
      <c r="AA439">
        <v>1470492014</v>
      </c>
      <c r="AB439">
        <f t="shared" si="509"/>
        <v>2024.19</v>
      </c>
      <c r="AC439">
        <f t="shared" si="510"/>
        <v>0.38</v>
      </c>
      <c r="AD439">
        <f t="shared" si="511"/>
        <v>0</v>
      </c>
      <c r="AE439">
        <f t="shared" si="512"/>
        <v>0</v>
      </c>
      <c r="AF439">
        <f t="shared" si="513"/>
        <v>2023.81</v>
      </c>
      <c r="AG439">
        <f t="shared" si="514"/>
        <v>0</v>
      </c>
      <c r="AH439">
        <f t="shared" si="515"/>
        <v>3.6</v>
      </c>
      <c r="AI439">
        <f t="shared" si="516"/>
        <v>0</v>
      </c>
      <c r="AJ439">
        <f t="shared" si="517"/>
        <v>0</v>
      </c>
      <c r="AK439">
        <v>2024.19</v>
      </c>
      <c r="AL439">
        <v>0.38</v>
      </c>
      <c r="AM439">
        <v>0</v>
      </c>
      <c r="AN439">
        <v>0</v>
      </c>
      <c r="AO439">
        <v>2023.81</v>
      </c>
      <c r="AP439">
        <v>0</v>
      </c>
      <c r="AQ439">
        <v>3.6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233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518"/>
        <v>202.42</v>
      </c>
      <c r="CQ439">
        <f t="shared" si="519"/>
        <v>0.38</v>
      </c>
      <c r="CR439">
        <f t="shared" si="520"/>
        <v>0</v>
      </c>
      <c r="CS439">
        <f t="shared" si="521"/>
        <v>0</v>
      </c>
      <c r="CT439">
        <f t="shared" si="522"/>
        <v>2023.81</v>
      </c>
      <c r="CU439">
        <f t="shared" si="523"/>
        <v>0</v>
      </c>
      <c r="CV439">
        <f t="shared" si="524"/>
        <v>3.6</v>
      </c>
      <c r="CW439">
        <f t="shared" si="525"/>
        <v>0</v>
      </c>
      <c r="CX439">
        <f t="shared" si="526"/>
        <v>0</v>
      </c>
      <c r="CY439">
        <f t="shared" si="527"/>
        <v>141.666</v>
      </c>
      <c r="CZ439">
        <f t="shared" si="528"/>
        <v>20.238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16987630</v>
      </c>
      <c r="DV439" t="s">
        <v>40</v>
      </c>
      <c r="DW439" t="s">
        <v>40</v>
      </c>
      <c r="DX439">
        <v>10</v>
      </c>
      <c r="DZ439" t="s">
        <v>3</v>
      </c>
      <c r="EA439" t="s">
        <v>3</v>
      </c>
      <c r="EB439" t="s">
        <v>3</v>
      </c>
      <c r="EC439" t="s">
        <v>3</v>
      </c>
      <c r="EE439">
        <v>1441815344</v>
      </c>
      <c r="EF439">
        <v>1</v>
      </c>
      <c r="EG439" t="s">
        <v>21</v>
      </c>
      <c r="EH439">
        <v>0</v>
      </c>
      <c r="EI439" t="s">
        <v>3</v>
      </c>
      <c r="EJ439">
        <v>4</v>
      </c>
      <c r="EK439">
        <v>0</v>
      </c>
      <c r="EL439" t="s">
        <v>22</v>
      </c>
      <c r="EM439" t="s">
        <v>23</v>
      </c>
      <c r="EO439" t="s">
        <v>3</v>
      </c>
      <c r="EQ439">
        <v>0</v>
      </c>
      <c r="ER439">
        <v>2024.19</v>
      </c>
      <c r="ES439">
        <v>0.38</v>
      </c>
      <c r="ET439">
        <v>0</v>
      </c>
      <c r="EU439">
        <v>0</v>
      </c>
      <c r="EV439">
        <v>2023.81</v>
      </c>
      <c r="EW439">
        <v>3.6</v>
      </c>
      <c r="EX439">
        <v>0</v>
      </c>
      <c r="EY439">
        <v>0</v>
      </c>
      <c r="FQ439">
        <v>0</v>
      </c>
      <c r="FR439">
        <f t="shared" si="529"/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-637936441</v>
      </c>
      <c r="GG439">
        <v>2</v>
      </c>
      <c r="GH439">
        <v>1</v>
      </c>
      <c r="GI439">
        <v>-2</v>
      </c>
      <c r="GJ439">
        <v>0</v>
      </c>
      <c r="GK439">
        <f>ROUND(R439*(R12)/100,2)</f>
        <v>0</v>
      </c>
      <c r="GL439">
        <f t="shared" si="530"/>
        <v>0</v>
      </c>
      <c r="GM439">
        <f t="shared" si="531"/>
        <v>364.33</v>
      </c>
      <c r="GN439">
        <f t="shared" si="532"/>
        <v>0</v>
      </c>
      <c r="GO439">
        <f t="shared" si="533"/>
        <v>0</v>
      </c>
      <c r="GP439">
        <f t="shared" si="534"/>
        <v>364.33</v>
      </c>
      <c r="GR439">
        <v>0</v>
      </c>
      <c r="GS439">
        <v>3</v>
      </c>
      <c r="GT439">
        <v>0</v>
      </c>
      <c r="GU439" t="s">
        <v>3</v>
      </c>
      <c r="GV439">
        <f t="shared" si="535"/>
        <v>0</v>
      </c>
      <c r="GW439">
        <v>1</v>
      </c>
      <c r="GX439">
        <f t="shared" si="536"/>
        <v>0</v>
      </c>
      <c r="HA439">
        <v>0</v>
      </c>
      <c r="HB439">
        <v>0</v>
      </c>
      <c r="HC439">
        <f t="shared" si="537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18</v>
      </c>
      <c r="B440">
        <v>1</v>
      </c>
      <c r="E440" t="s">
        <v>358</v>
      </c>
      <c r="F440" t="s">
        <v>235</v>
      </c>
      <c r="G440" t="s">
        <v>236</v>
      </c>
      <c r="H440" t="s">
        <v>19</v>
      </c>
      <c r="I440">
        <f>I439*J440</f>
        <v>1</v>
      </c>
      <c r="J440">
        <v>10</v>
      </c>
      <c r="K440">
        <v>10</v>
      </c>
      <c r="O440">
        <f t="shared" si="498"/>
        <v>207.47</v>
      </c>
      <c r="P440">
        <f t="shared" si="499"/>
        <v>207.47</v>
      </c>
      <c r="Q440">
        <f t="shared" si="500"/>
        <v>0</v>
      </c>
      <c r="R440">
        <f t="shared" si="501"/>
        <v>0</v>
      </c>
      <c r="S440">
        <f t="shared" si="502"/>
        <v>0</v>
      </c>
      <c r="T440">
        <f t="shared" si="503"/>
        <v>0</v>
      </c>
      <c r="U440">
        <f t="shared" si="504"/>
        <v>0</v>
      </c>
      <c r="V440">
        <f t="shared" si="505"/>
        <v>0</v>
      </c>
      <c r="W440">
        <f t="shared" si="506"/>
        <v>0</v>
      </c>
      <c r="X440">
        <f t="shared" si="507"/>
        <v>0</v>
      </c>
      <c r="Y440">
        <f t="shared" si="508"/>
        <v>0</v>
      </c>
      <c r="AA440">
        <v>1470492014</v>
      </c>
      <c r="AB440">
        <f t="shared" si="509"/>
        <v>207.47</v>
      </c>
      <c r="AC440">
        <f t="shared" si="510"/>
        <v>207.47</v>
      </c>
      <c r="AD440">
        <f t="shared" si="511"/>
        <v>0</v>
      </c>
      <c r="AE440">
        <f t="shared" si="512"/>
        <v>0</v>
      </c>
      <c r="AF440">
        <f t="shared" si="513"/>
        <v>0</v>
      </c>
      <c r="AG440">
        <f t="shared" si="514"/>
        <v>0</v>
      </c>
      <c r="AH440">
        <f t="shared" si="515"/>
        <v>0</v>
      </c>
      <c r="AI440">
        <f t="shared" si="516"/>
        <v>0</v>
      </c>
      <c r="AJ440">
        <f t="shared" si="517"/>
        <v>0</v>
      </c>
      <c r="AK440">
        <v>207.47</v>
      </c>
      <c r="AL440">
        <v>207.47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3</v>
      </c>
      <c r="BI440">
        <v>4</v>
      </c>
      <c r="BJ440" t="s">
        <v>237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518"/>
        <v>207.47</v>
      </c>
      <c r="CQ440">
        <f t="shared" si="519"/>
        <v>207.47</v>
      </c>
      <c r="CR440">
        <f t="shared" si="520"/>
        <v>0</v>
      </c>
      <c r="CS440">
        <f t="shared" si="521"/>
        <v>0</v>
      </c>
      <c r="CT440">
        <f t="shared" si="522"/>
        <v>0</v>
      </c>
      <c r="CU440">
        <f t="shared" si="523"/>
        <v>0</v>
      </c>
      <c r="CV440">
        <f t="shared" si="524"/>
        <v>0</v>
      </c>
      <c r="CW440">
        <f t="shared" si="525"/>
        <v>0</v>
      </c>
      <c r="CX440">
        <f t="shared" si="526"/>
        <v>0</v>
      </c>
      <c r="CY440">
        <f t="shared" si="527"/>
        <v>0</v>
      </c>
      <c r="CZ440">
        <f t="shared" si="528"/>
        <v>0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16987630</v>
      </c>
      <c r="DV440" t="s">
        <v>19</v>
      </c>
      <c r="DW440" t="s">
        <v>19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1441815344</v>
      </c>
      <c r="EF440">
        <v>1</v>
      </c>
      <c r="EG440" t="s">
        <v>21</v>
      </c>
      <c r="EH440">
        <v>0</v>
      </c>
      <c r="EI440" t="s">
        <v>3</v>
      </c>
      <c r="EJ440">
        <v>4</v>
      </c>
      <c r="EK440">
        <v>0</v>
      </c>
      <c r="EL440" t="s">
        <v>22</v>
      </c>
      <c r="EM440" t="s">
        <v>23</v>
      </c>
      <c r="EO440" t="s">
        <v>3</v>
      </c>
      <c r="EQ440">
        <v>0</v>
      </c>
      <c r="ER440">
        <v>207.47</v>
      </c>
      <c r="ES440">
        <v>207.47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529"/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-1876481285</v>
      </c>
      <c r="GG440">
        <v>2</v>
      </c>
      <c r="GH440">
        <v>1</v>
      </c>
      <c r="GI440">
        <v>-2</v>
      </c>
      <c r="GJ440">
        <v>0</v>
      </c>
      <c r="GK440">
        <f>ROUND(R440*(R12)/100,2)</f>
        <v>0</v>
      </c>
      <c r="GL440">
        <f t="shared" si="530"/>
        <v>0</v>
      </c>
      <c r="GM440">
        <f t="shared" si="531"/>
        <v>207.47</v>
      </c>
      <c r="GN440">
        <f t="shared" si="532"/>
        <v>0</v>
      </c>
      <c r="GO440">
        <f t="shared" si="533"/>
        <v>0</v>
      </c>
      <c r="GP440">
        <f t="shared" si="534"/>
        <v>207.47</v>
      </c>
      <c r="GR440">
        <v>0</v>
      </c>
      <c r="GS440">
        <v>3</v>
      </c>
      <c r="GT440">
        <v>0</v>
      </c>
      <c r="GU440" t="s">
        <v>3</v>
      </c>
      <c r="GV440">
        <f t="shared" si="535"/>
        <v>0</v>
      </c>
      <c r="GW440">
        <v>1</v>
      </c>
      <c r="GX440">
        <f t="shared" si="536"/>
        <v>0</v>
      </c>
      <c r="HA440">
        <v>0</v>
      </c>
      <c r="HB440">
        <v>0</v>
      </c>
      <c r="HC440">
        <f t="shared" si="537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ROW(EtalonRes!A249)</f>
        <v>249</v>
      </c>
      <c r="E441" t="s">
        <v>359</v>
      </c>
      <c r="F441" t="s">
        <v>360</v>
      </c>
      <c r="G441" t="s">
        <v>361</v>
      </c>
      <c r="H441" t="s">
        <v>40</v>
      </c>
      <c r="I441">
        <f>ROUND(2/10,9)</f>
        <v>0.2</v>
      </c>
      <c r="J441">
        <v>0</v>
      </c>
      <c r="K441">
        <f>ROUND(2/10,9)</f>
        <v>0.2</v>
      </c>
      <c r="O441">
        <f t="shared" si="498"/>
        <v>634.44000000000005</v>
      </c>
      <c r="P441">
        <f t="shared" si="499"/>
        <v>0.31</v>
      </c>
      <c r="Q441">
        <f t="shared" si="500"/>
        <v>0</v>
      </c>
      <c r="R441">
        <f t="shared" si="501"/>
        <v>0</v>
      </c>
      <c r="S441">
        <f t="shared" si="502"/>
        <v>634.13</v>
      </c>
      <c r="T441">
        <f t="shared" si="503"/>
        <v>0</v>
      </c>
      <c r="U441">
        <f t="shared" si="504"/>
        <v>1.1279999999999999</v>
      </c>
      <c r="V441">
        <f t="shared" si="505"/>
        <v>0</v>
      </c>
      <c r="W441">
        <f t="shared" si="506"/>
        <v>0</v>
      </c>
      <c r="X441">
        <f t="shared" si="507"/>
        <v>443.89</v>
      </c>
      <c r="Y441">
        <f t="shared" si="508"/>
        <v>63.41</v>
      </c>
      <c r="AA441">
        <v>1470492014</v>
      </c>
      <c r="AB441">
        <f t="shared" si="509"/>
        <v>3172.21</v>
      </c>
      <c r="AC441">
        <f t="shared" si="510"/>
        <v>1.57</v>
      </c>
      <c r="AD441">
        <f t="shared" si="511"/>
        <v>0</v>
      </c>
      <c r="AE441">
        <f t="shared" si="512"/>
        <v>0</v>
      </c>
      <c r="AF441">
        <f t="shared" si="513"/>
        <v>3170.64</v>
      </c>
      <c r="AG441">
        <f t="shared" si="514"/>
        <v>0</v>
      </c>
      <c r="AH441">
        <f t="shared" si="515"/>
        <v>5.64</v>
      </c>
      <c r="AI441">
        <f t="shared" si="516"/>
        <v>0</v>
      </c>
      <c r="AJ441">
        <f t="shared" si="517"/>
        <v>0</v>
      </c>
      <c r="AK441">
        <v>3172.21</v>
      </c>
      <c r="AL441">
        <v>1.57</v>
      </c>
      <c r="AM441">
        <v>0</v>
      </c>
      <c r="AN441">
        <v>0</v>
      </c>
      <c r="AO441">
        <v>3170.64</v>
      </c>
      <c r="AP441">
        <v>0</v>
      </c>
      <c r="AQ441">
        <v>5.64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362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518"/>
        <v>634.43999999999994</v>
      </c>
      <c r="CQ441">
        <f t="shared" si="519"/>
        <v>1.57</v>
      </c>
      <c r="CR441">
        <f t="shared" si="520"/>
        <v>0</v>
      </c>
      <c r="CS441">
        <f t="shared" si="521"/>
        <v>0</v>
      </c>
      <c r="CT441">
        <f t="shared" si="522"/>
        <v>3170.64</v>
      </c>
      <c r="CU441">
        <f t="shared" si="523"/>
        <v>0</v>
      </c>
      <c r="CV441">
        <f t="shared" si="524"/>
        <v>5.64</v>
      </c>
      <c r="CW441">
        <f t="shared" si="525"/>
        <v>0</v>
      </c>
      <c r="CX441">
        <f t="shared" si="526"/>
        <v>0</v>
      </c>
      <c r="CY441">
        <f t="shared" si="527"/>
        <v>443.89099999999996</v>
      </c>
      <c r="CZ441">
        <f t="shared" si="528"/>
        <v>63.413000000000004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16987630</v>
      </c>
      <c r="DV441" t="s">
        <v>40</v>
      </c>
      <c r="DW441" t="s">
        <v>40</v>
      </c>
      <c r="DX441">
        <v>10</v>
      </c>
      <c r="DZ441" t="s">
        <v>3</v>
      </c>
      <c r="EA441" t="s">
        <v>3</v>
      </c>
      <c r="EB441" t="s">
        <v>3</v>
      </c>
      <c r="EC441" t="s">
        <v>3</v>
      </c>
      <c r="EE441">
        <v>1441815344</v>
      </c>
      <c r="EF441">
        <v>1</v>
      </c>
      <c r="EG441" t="s">
        <v>21</v>
      </c>
      <c r="EH441">
        <v>0</v>
      </c>
      <c r="EI441" t="s">
        <v>3</v>
      </c>
      <c r="EJ441">
        <v>4</v>
      </c>
      <c r="EK441">
        <v>0</v>
      </c>
      <c r="EL441" t="s">
        <v>22</v>
      </c>
      <c r="EM441" t="s">
        <v>23</v>
      </c>
      <c r="EO441" t="s">
        <v>3</v>
      </c>
      <c r="EQ441">
        <v>0</v>
      </c>
      <c r="ER441">
        <v>3172.21</v>
      </c>
      <c r="ES441">
        <v>1.57</v>
      </c>
      <c r="ET441">
        <v>0</v>
      </c>
      <c r="EU441">
        <v>0</v>
      </c>
      <c r="EV441">
        <v>3170.64</v>
      </c>
      <c r="EW441">
        <v>5.64</v>
      </c>
      <c r="EX441">
        <v>0</v>
      </c>
      <c r="EY441">
        <v>0</v>
      </c>
      <c r="FQ441">
        <v>0</v>
      </c>
      <c r="FR441">
        <f t="shared" si="529"/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-1644932681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</v>
      </c>
      <c r="GL441">
        <f t="shared" si="530"/>
        <v>0</v>
      </c>
      <c r="GM441">
        <f t="shared" si="531"/>
        <v>1141.74</v>
      </c>
      <c r="GN441">
        <f t="shared" si="532"/>
        <v>0</v>
      </c>
      <c r="GO441">
        <f t="shared" si="533"/>
        <v>0</v>
      </c>
      <c r="GP441">
        <f t="shared" si="534"/>
        <v>1141.74</v>
      </c>
      <c r="GR441">
        <v>0</v>
      </c>
      <c r="GS441">
        <v>3</v>
      </c>
      <c r="GT441">
        <v>0</v>
      </c>
      <c r="GU441" t="s">
        <v>3</v>
      </c>
      <c r="GV441">
        <f t="shared" si="535"/>
        <v>0</v>
      </c>
      <c r="GW441">
        <v>1</v>
      </c>
      <c r="GX441">
        <f t="shared" si="536"/>
        <v>0</v>
      </c>
      <c r="HA441">
        <v>0</v>
      </c>
      <c r="HB441">
        <v>0</v>
      </c>
      <c r="HC441">
        <f t="shared" si="537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18</v>
      </c>
      <c r="B442">
        <v>1</v>
      </c>
      <c r="E442" t="s">
        <v>363</v>
      </c>
      <c r="F442" t="s">
        <v>364</v>
      </c>
      <c r="G442" t="s">
        <v>365</v>
      </c>
      <c r="H442" t="s">
        <v>19</v>
      </c>
      <c r="I442">
        <f>I441*J442</f>
        <v>2</v>
      </c>
      <c r="J442">
        <v>10</v>
      </c>
      <c r="K442">
        <v>10</v>
      </c>
      <c r="O442">
        <f t="shared" si="498"/>
        <v>832.88</v>
      </c>
      <c r="P442">
        <f t="shared" si="499"/>
        <v>832.88</v>
      </c>
      <c r="Q442">
        <f t="shared" si="500"/>
        <v>0</v>
      </c>
      <c r="R442">
        <f t="shared" si="501"/>
        <v>0</v>
      </c>
      <c r="S442">
        <f t="shared" si="502"/>
        <v>0</v>
      </c>
      <c r="T442">
        <f t="shared" si="503"/>
        <v>0</v>
      </c>
      <c r="U442">
        <f t="shared" si="504"/>
        <v>0</v>
      </c>
      <c r="V442">
        <f t="shared" si="505"/>
        <v>0</v>
      </c>
      <c r="W442">
        <f t="shared" si="506"/>
        <v>0</v>
      </c>
      <c r="X442">
        <f t="shared" si="507"/>
        <v>0</v>
      </c>
      <c r="Y442">
        <f t="shared" si="508"/>
        <v>0</v>
      </c>
      <c r="AA442">
        <v>1470492014</v>
      </c>
      <c r="AB442">
        <f t="shared" si="509"/>
        <v>416.44</v>
      </c>
      <c r="AC442">
        <f t="shared" si="510"/>
        <v>416.44</v>
      </c>
      <c r="AD442">
        <f t="shared" si="511"/>
        <v>0</v>
      </c>
      <c r="AE442">
        <f t="shared" si="512"/>
        <v>0</v>
      </c>
      <c r="AF442">
        <f t="shared" si="513"/>
        <v>0</v>
      </c>
      <c r="AG442">
        <f t="shared" si="514"/>
        <v>0</v>
      </c>
      <c r="AH442">
        <f t="shared" si="515"/>
        <v>0</v>
      </c>
      <c r="AI442">
        <f t="shared" si="516"/>
        <v>0</v>
      </c>
      <c r="AJ442">
        <f t="shared" si="517"/>
        <v>0</v>
      </c>
      <c r="AK442">
        <v>416.44</v>
      </c>
      <c r="AL442">
        <v>416.44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70</v>
      </c>
      <c r="AU442">
        <v>10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3</v>
      </c>
      <c r="BI442">
        <v>4</v>
      </c>
      <c r="BJ442" t="s">
        <v>366</v>
      </c>
      <c r="BM442">
        <v>0</v>
      </c>
      <c r="BN442">
        <v>0</v>
      </c>
      <c r="BO442" t="s">
        <v>3</v>
      </c>
      <c r="BP442">
        <v>0</v>
      </c>
      <c r="BQ442">
        <v>1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70</v>
      </c>
      <c r="CA442">
        <v>10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518"/>
        <v>832.88</v>
      </c>
      <c r="CQ442">
        <f t="shared" si="519"/>
        <v>416.44</v>
      </c>
      <c r="CR442">
        <f t="shared" si="520"/>
        <v>0</v>
      </c>
      <c r="CS442">
        <f t="shared" si="521"/>
        <v>0</v>
      </c>
      <c r="CT442">
        <f t="shared" si="522"/>
        <v>0</v>
      </c>
      <c r="CU442">
        <f t="shared" si="523"/>
        <v>0</v>
      </c>
      <c r="CV442">
        <f t="shared" si="524"/>
        <v>0</v>
      </c>
      <c r="CW442">
        <f t="shared" si="525"/>
        <v>0</v>
      </c>
      <c r="CX442">
        <f t="shared" si="526"/>
        <v>0</v>
      </c>
      <c r="CY442">
        <f t="shared" si="527"/>
        <v>0</v>
      </c>
      <c r="CZ442">
        <f t="shared" si="528"/>
        <v>0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16987630</v>
      </c>
      <c r="DV442" t="s">
        <v>19</v>
      </c>
      <c r="DW442" t="s">
        <v>19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1441815344</v>
      </c>
      <c r="EF442">
        <v>1</v>
      </c>
      <c r="EG442" t="s">
        <v>21</v>
      </c>
      <c r="EH442">
        <v>0</v>
      </c>
      <c r="EI442" t="s">
        <v>3</v>
      </c>
      <c r="EJ442">
        <v>4</v>
      </c>
      <c r="EK442">
        <v>0</v>
      </c>
      <c r="EL442" t="s">
        <v>22</v>
      </c>
      <c r="EM442" t="s">
        <v>23</v>
      </c>
      <c r="EO442" t="s">
        <v>3</v>
      </c>
      <c r="EQ442">
        <v>0</v>
      </c>
      <c r="ER442">
        <v>416.44</v>
      </c>
      <c r="ES442">
        <v>416.44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529"/>
        <v>0</v>
      </c>
      <c r="FS442">
        <v>0</v>
      </c>
      <c r="FX442">
        <v>70</v>
      </c>
      <c r="FY442">
        <v>10</v>
      </c>
      <c r="GA442" t="s">
        <v>3</v>
      </c>
      <c r="GD442">
        <v>0</v>
      </c>
      <c r="GF442">
        <v>-1925377462</v>
      </c>
      <c r="GG442">
        <v>2</v>
      </c>
      <c r="GH442">
        <v>1</v>
      </c>
      <c r="GI442">
        <v>-2</v>
      </c>
      <c r="GJ442">
        <v>0</v>
      </c>
      <c r="GK442">
        <f>ROUND(R442*(R12)/100,2)</f>
        <v>0</v>
      </c>
      <c r="GL442">
        <f t="shared" si="530"/>
        <v>0</v>
      </c>
      <c r="GM442">
        <f t="shared" si="531"/>
        <v>832.88</v>
      </c>
      <c r="GN442">
        <f t="shared" si="532"/>
        <v>0</v>
      </c>
      <c r="GO442">
        <f t="shared" si="533"/>
        <v>0</v>
      </c>
      <c r="GP442">
        <f t="shared" si="534"/>
        <v>832.88</v>
      </c>
      <c r="GR442">
        <v>0</v>
      </c>
      <c r="GS442">
        <v>3</v>
      </c>
      <c r="GT442">
        <v>0</v>
      </c>
      <c r="GU442" t="s">
        <v>3</v>
      </c>
      <c r="GV442">
        <f t="shared" si="535"/>
        <v>0</v>
      </c>
      <c r="GW442">
        <v>1</v>
      </c>
      <c r="GX442">
        <f t="shared" si="536"/>
        <v>0</v>
      </c>
      <c r="HA442">
        <v>0</v>
      </c>
      <c r="HB442">
        <v>0</v>
      </c>
      <c r="HC442">
        <f t="shared" si="537"/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D443">
        <f>ROW(EtalonRes!A251)</f>
        <v>251</v>
      </c>
      <c r="E443" t="s">
        <v>367</v>
      </c>
      <c r="F443" t="s">
        <v>116</v>
      </c>
      <c r="G443" t="s">
        <v>368</v>
      </c>
      <c r="H443" t="s">
        <v>19</v>
      </c>
      <c r="I443">
        <v>2</v>
      </c>
      <c r="J443">
        <v>0</v>
      </c>
      <c r="K443">
        <v>2</v>
      </c>
      <c r="O443">
        <f t="shared" si="498"/>
        <v>572.36</v>
      </c>
      <c r="P443">
        <f t="shared" si="499"/>
        <v>0</v>
      </c>
      <c r="Q443">
        <f t="shared" si="500"/>
        <v>156.36000000000001</v>
      </c>
      <c r="R443">
        <f t="shared" si="501"/>
        <v>99.14</v>
      </c>
      <c r="S443">
        <f t="shared" si="502"/>
        <v>416</v>
      </c>
      <c r="T443">
        <f t="shared" si="503"/>
        <v>0</v>
      </c>
      <c r="U443">
        <f t="shared" si="504"/>
        <v>0.74</v>
      </c>
      <c r="V443">
        <f t="shared" si="505"/>
        <v>0</v>
      </c>
      <c r="W443">
        <f t="shared" si="506"/>
        <v>0</v>
      </c>
      <c r="X443">
        <f t="shared" si="507"/>
        <v>291.2</v>
      </c>
      <c r="Y443">
        <f t="shared" si="508"/>
        <v>41.6</v>
      </c>
      <c r="AA443">
        <v>1470492014</v>
      </c>
      <c r="AB443">
        <f t="shared" si="509"/>
        <v>286.18</v>
      </c>
      <c r="AC443">
        <f t="shared" si="510"/>
        <v>0</v>
      </c>
      <c r="AD443">
        <f t="shared" si="511"/>
        <v>78.180000000000007</v>
      </c>
      <c r="AE443">
        <f t="shared" si="512"/>
        <v>49.57</v>
      </c>
      <c r="AF443">
        <f t="shared" si="513"/>
        <v>208</v>
      </c>
      <c r="AG443">
        <f t="shared" si="514"/>
        <v>0</v>
      </c>
      <c r="AH443">
        <f t="shared" si="515"/>
        <v>0.37</v>
      </c>
      <c r="AI443">
        <f t="shared" si="516"/>
        <v>0</v>
      </c>
      <c r="AJ443">
        <f t="shared" si="517"/>
        <v>0</v>
      </c>
      <c r="AK443">
        <v>286.18</v>
      </c>
      <c r="AL443">
        <v>0</v>
      </c>
      <c r="AM443">
        <v>78.180000000000007</v>
      </c>
      <c r="AN443">
        <v>49.57</v>
      </c>
      <c r="AO443">
        <v>208</v>
      </c>
      <c r="AP443">
        <v>0</v>
      </c>
      <c r="AQ443">
        <v>0.37</v>
      </c>
      <c r="AR443">
        <v>0</v>
      </c>
      <c r="AS443">
        <v>0</v>
      </c>
      <c r="AT443">
        <v>70</v>
      </c>
      <c r="AU443">
        <v>10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0</v>
      </c>
      <c r="BI443">
        <v>4</v>
      </c>
      <c r="BJ443" t="s">
        <v>118</v>
      </c>
      <c r="BM443">
        <v>0</v>
      </c>
      <c r="BN443">
        <v>0</v>
      </c>
      <c r="BO443" t="s">
        <v>3</v>
      </c>
      <c r="BP443">
        <v>0</v>
      </c>
      <c r="BQ443">
        <v>1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70</v>
      </c>
      <c r="CA443">
        <v>10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518"/>
        <v>572.36</v>
      </c>
      <c r="CQ443">
        <f t="shared" si="519"/>
        <v>0</v>
      </c>
      <c r="CR443">
        <f t="shared" si="520"/>
        <v>78.180000000000007</v>
      </c>
      <c r="CS443">
        <f t="shared" si="521"/>
        <v>49.57</v>
      </c>
      <c r="CT443">
        <f t="shared" si="522"/>
        <v>208</v>
      </c>
      <c r="CU443">
        <f t="shared" si="523"/>
        <v>0</v>
      </c>
      <c r="CV443">
        <f t="shared" si="524"/>
        <v>0.37</v>
      </c>
      <c r="CW443">
        <f t="shared" si="525"/>
        <v>0</v>
      </c>
      <c r="CX443">
        <f t="shared" si="526"/>
        <v>0</v>
      </c>
      <c r="CY443">
        <f t="shared" si="527"/>
        <v>291.2</v>
      </c>
      <c r="CZ443">
        <f t="shared" si="528"/>
        <v>41.6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16987630</v>
      </c>
      <c r="DV443" t="s">
        <v>19</v>
      </c>
      <c r="DW443" t="s">
        <v>19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1441815344</v>
      </c>
      <c r="EF443">
        <v>1</v>
      </c>
      <c r="EG443" t="s">
        <v>21</v>
      </c>
      <c r="EH443">
        <v>0</v>
      </c>
      <c r="EI443" t="s">
        <v>3</v>
      </c>
      <c r="EJ443">
        <v>4</v>
      </c>
      <c r="EK443">
        <v>0</v>
      </c>
      <c r="EL443" t="s">
        <v>22</v>
      </c>
      <c r="EM443" t="s">
        <v>23</v>
      </c>
      <c r="EO443" t="s">
        <v>3</v>
      </c>
      <c r="EQ443">
        <v>0</v>
      </c>
      <c r="ER443">
        <v>286.18</v>
      </c>
      <c r="ES443">
        <v>0</v>
      </c>
      <c r="ET443">
        <v>78.180000000000007</v>
      </c>
      <c r="EU443">
        <v>49.57</v>
      </c>
      <c r="EV443">
        <v>208</v>
      </c>
      <c r="EW443">
        <v>0.37</v>
      </c>
      <c r="EX443">
        <v>0</v>
      </c>
      <c r="EY443">
        <v>0</v>
      </c>
      <c r="FQ443">
        <v>0</v>
      </c>
      <c r="FR443">
        <f t="shared" si="529"/>
        <v>0</v>
      </c>
      <c r="FS443">
        <v>0</v>
      </c>
      <c r="FX443">
        <v>70</v>
      </c>
      <c r="FY443">
        <v>10</v>
      </c>
      <c r="GA443" t="s">
        <v>3</v>
      </c>
      <c r="GD443">
        <v>0</v>
      </c>
      <c r="GF443">
        <v>1831798530</v>
      </c>
      <c r="GG443">
        <v>2</v>
      </c>
      <c r="GH443">
        <v>1</v>
      </c>
      <c r="GI443">
        <v>-2</v>
      </c>
      <c r="GJ443">
        <v>0</v>
      </c>
      <c r="GK443">
        <f>ROUND(R443*(R12)/100,2)</f>
        <v>107.07</v>
      </c>
      <c r="GL443">
        <f t="shared" si="530"/>
        <v>0</v>
      </c>
      <c r="GM443">
        <f t="shared" si="531"/>
        <v>1012.23</v>
      </c>
      <c r="GN443">
        <f t="shared" si="532"/>
        <v>0</v>
      </c>
      <c r="GO443">
        <f t="shared" si="533"/>
        <v>0</v>
      </c>
      <c r="GP443">
        <f t="shared" si="534"/>
        <v>1012.23</v>
      </c>
      <c r="GR443">
        <v>0</v>
      </c>
      <c r="GS443">
        <v>3</v>
      </c>
      <c r="GT443">
        <v>0</v>
      </c>
      <c r="GU443" t="s">
        <v>3</v>
      </c>
      <c r="GV443">
        <f t="shared" si="535"/>
        <v>0</v>
      </c>
      <c r="GW443">
        <v>1</v>
      </c>
      <c r="GX443">
        <f t="shared" si="536"/>
        <v>0</v>
      </c>
      <c r="HA443">
        <v>0</v>
      </c>
      <c r="HB443">
        <v>0</v>
      </c>
      <c r="HC443">
        <f t="shared" si="537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1</v>
      </c>
      <c r="D444">
        <f>ROW(EtalonRes!A254)</f>
        <v>254</v>
      </c>
      <c r="E444" t="s">
        <v>369</v>
      </c>
      <c r="F444" t="s">
        <v>370</v>
      </c>
      <c r="G444" t="s">
        <v>371</v>
      </c>
      <c r="H444" t="s">
        <v>19</v>
      </c>
      <c r="I444">
        <v>1</v>
      </c>
      <c r="J444">
        <v>0</v>
      </c>
      <c r="K444">
        <v>1</v>
      </c>
      <c r="O444">
        <f t="shared" si="498"/>
        <v>657.83</v>
      </c>
      <c r="P444">
        <f t="shared" si="499"/>
        <v>19.14</v>
      </c>
      <c r="Q444">
        <f t="shared" si="500"/>
        <v>0</v>
      </c>
      <c r="R444">
        <f t="shared" si="501"/>
        <v>0</v>
      </c>
      <c r="S444">
        <f t="shared" si="502"/>
        <v>638.69000000000005</v>
      </c>
      <c r="T444">
        <f t="shared" si="503"/>
        <v>0</v>
      </c>
      <c r="U444">
        <f t="shared" si="504"/>
        <v>0.77</v>
      </c>
      <c r="V444">
        <f t="shared" si="505"/>
        <v>0</v>
      </c>
      <c r="W444">
        <f t="shared" si="506"/>
        <v>0</v>
      </c>
      <c r="X444">
        <f t="shared" si="507"/>
        <v>447.08</v>
      </c>
      <c r="Y444">
        <f t="shared" si="508"/>
        <v>63.87</v>
      </c>
      <c r="AA444">
        <v>1470492014</v>
      </c>
      <c r="AB444">
        <f t="shared" si="509"/>
        <v>657.83</v>
      </c>
      <c r="AC444">
        <f t="shared" si="510"/>
        <v>19.14</v>
      </c>
      <c r="AD444">
        <f t="shared" si="511"/>
        <v>0</v>
      </c>
      <c r="AE444">
        <f t="shared" si="512"/>
        <v>0</v>
      </c>
      <c r="AF444">
        <f t="shared" si="513"/>
        <v>638.69000000000005</v>
      </c>
      <c r="AG444">
        <f t="shared" si="514"/>
        <v>0</v>
      </c>
      <c r="AH444">
        <f t="shared" si="515"/>
        <v>0.77</v>
      </c>
      <c r="AI444">
        <f t="shared" si="516"/>
        <v>0</v>
      </c>
      <c r="AJ444">
        <f t="shared" si="517"/>
        <v>0</v>
      </c>
      <c r="AK444">
        <v>657.83</v>
      </c>
      <c r="AL444">
        <v>19.14</v>
      </c>
      <c r="AM444">
        <v>0</v>
      </c>
      <c r="AN444">
        <v>0</v>
      </c>
      <c r="AO444">
        <v>638.69000000000005</v>
      </c>
      <c r="AP444">
        <v>0</v>
      </c>
      <c r="AQ444">
        <v>0.77</v>
      </c>
      <c r="AR444">
        <v>0</v>
      </c>
      <c r="AS444">
        <v>0</v>
      </c>
      <c r="AT444">
        <v>70</v>
      </c>
      <c r="AU444">
        <v>10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3</v>
      </c>
      <c r="BE444" t="s">
        <v>3</v>
      </c>
      <c r="BF444" t="s">
        <v>3</v>
      </c>
      <c r="BG444" t="s">
        <v>3</v>
      </c>
      <c r="BH444">
        <v>0</v>
      </c>
      <c r="BI444">
        <v>4</v>
      </c>
      <c r="BJ444" t="s">
        <v>372</v>
      </c>
      <c r="BM444">
        <v>0</v>
      </c>
      <c r="BN444">
        <v>0</v>
      </c>
      <c r="BO444" t="s">
        <v>3</v>
      </c>
      <c r="BP444">
        <v>0</v>
      </c>
      <c r="BQ444">
        <v>1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70</v>
      </c>
      <c r="CA444">
        <v>10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518"/>
        <v>657.83</v>
      </c>
      <c r="CQ444">
        <f t="shared" si="519"/>
        <v>19.14</v>
      </c>
      <c r="CR444">
        <f t="shared" si="520"/>
        <v>0</v>
      </c>
      <c r="CS444">
        <f t="shared" si="521"/>
        <v>0</v>
      </c>
      <c r="CT444">
        <f t="shared" si="522"/>
        <v>638.69000000000005</v>
      </c>
      <c r="CU444">
        <f t="shared" si="523"/>
        <v>0</v>
      </c>
      <c r="CV444">
        <f t="shared" si="524"/>
        <v>0.77</v>
      </c>
      <c r="CW444">
        <f t="shared" si="525"/>
        <v>0</v>
      </c>
      <c r="CX444">
        <f t="shared" si="526"/>
        <v>0</v>
      </c>
      <c r="CY444">
        <f t="shared" si="527"/>
        <v>447.08300000000003</v>
      </c>
      <c r="CZ444">
        <f t="shared" si="528"/>
        <v>63.869000000000007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16987630</v>
      </c>
      <c r="DV444" t="s">
        <v>19</v>
      </c>
      <c r="DW444" t="s">
        <v>19</v>
      </c>
      <c r="DX444">
        <v>1</v>
      </c>
      <c r="DZ444" t="s">
        <v>3</v>
      </c>
      <c r="EA444" t="s">
        <v>3</v>
      </c>
      <c r="EB444" t="s">
        <v>3</v>
      </c>
      <c r="EC444" t="s">
        <v>3</v>
      </c>
      <c r="EE444">
        <v>1441815344</v>
      </c>
      <c r="EF444">
        <v>1</v>
      </c>
      <c r="EG444" t="s">
        <v>21</v>
      </c>
      <c r="EH444">
        <v>0</v>
      </c>
      <c r="EI444" t="s">
        <v>3</v>
      </c>
      <c r="EJ444">
        <v>4</v>
      </c>
      <c r="EK444">
        <v>0</v>
      </c>
      <c r="EL444" t="s">
        <v>22</v>
      </c>
      <c r="EM444" t="s">
        <v>23</v>
      </c>
      <c r="EO444" t="s">
        <v>3</v>
      </c>
      <c r="EQ444">
        <v>0</v>
      </c>
      <c r="ER444">
        <v>657.83</v>
      </c>
      <c r="ES444">
        <v>19.14</v>
      </c>
      <c r="ET444">
        <v>0</v>
      </c>
      <c r="EU444">
        <v>0</v>
      </c>
      <c r="EV444">
        <v>638.69000000000005</v>
      </c>
      <c r="EW444">
        <v>0.77</v>
      </c>
      <c r="EX444">
        <v>0</v>
      </c>
      <c r="EY444">
        <v>0</v>
      </c>
      <c r="FQ444">
        <v>0</v>
      </c>
      <c r="FR444">
        <f t="shared" si="529"/>
        <v>0</v>
      </c>
      <c r="FS444">
        <v>0</v>
      </c>
      <c r="FX444">
        <v>70</v>
      </c>
      <c r="FY444">
        <v>10</v>
      </c>
      <c r="GA444" t="s">
        <v>3</v>
      </c>
      <c r="GD444">
        <v>0</v>
      </c>
      <c r="GF444">
        <v>-1823259722</v>
      </c>
      <c r="GG444">
        <v>2</v>
      </c>
      <c r="GH444">
        <v>1</v>
      </c>
      <c r="GI444">
        <v>-2</v>
      </c>
      <c r="GJ444">
        <v>0</v>
      </c>
      <c r="GK444">
        <f>ROUND(R444*(R12)/100,2)</f>
        <v>0</v>
      </c>
      <c r="GL444">
        <f t="shared" si="530"/>
        <v>0</v>
      </c>
      <c r="GM444">
        <f t="shared" si="531"/>
        <v>1168.78</v>
      </c>
      <c r="GN444">
        <f t="shared" si="532"/>
        <v>0</v>
      </c>
      <c r="GO444">
        <f t="shared" si="533"/>
        <v>0</v>
      </c>
      <c r="GP444">
        <f t="shared" si="534"/>
        <v>1168.78</v>
      </c>
      <c r="GR444">
        <v>0</v>
      </c>
      <c r="GS444">
        <v>3</v>
      </c>
      <c r="GT444">
        <v>0</v>
      </c>
      <c r="GU444" t="s">
        <v>3</v>
      </c>
      <c r="GV444">
        <f t="shared" si="535"/>
        <v>0</v>
      </c>
      <c r="GW444">
        <v>1</v>
      </c>
      <c r="GX444">
        <f t="shared" si="536"/>
        <v>0</v>
      </c>
      <c r="HA444">
        <v>0</v>
      </c>
      <c r="HB444">
        <v>0</v>
      </c>
      <c r="HC444">
        <f t="shared" si="537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1</v>
      </c>
      <c r="D445">
        <f>ROW(EtalonRes!A256)</f>
        <v>256</v>
      </c>
      <c r="E445" t="s">
        <v>373</v>
      </c>
      <c r="F445" t="s">
        <v>116</v>
      </c>
      <c r="G445" t="s">
        <v>374</v>
      </c>
      <c r="H445" t="s">
        <v>19</v>
      </c>
      <c r="I445">
        <v>2</v>
      </c>
      <c r="J445">
        <v>0</v>
      </c>
      <c r="K445">
        <v>2</v>
      </c>
      <c r="O445">
        <f t="shared" si="498"/>
        <v>572.36</v>
      </c>
      <c r="P445">
        <f t="shared" si="499"/>
        <v>0</v>
      </c>
      <c r="Q445">
        <f t="shared" si="500"/>
        <v>156.36000000000001</v>
      </c>
      <c r="R445">
        <f t="shared" si="501"/>
        <v>99.14</v>
      </c>
      <c r="S445">
        <f t="shared" si="502"/>
        <v>416</v>
      </c>
      <c r="T445">
        <f t="shared" si="503"/>
        <v>0</v>
      </c>
      <c r="U445">
        <f t="shared" si="504"/>
        <v>0.74</v>
      </c>
      <c r="V445">
        <f t="shared" si="505"/>
        <v>0</v>
      </c>
      <c r="W445">
        <f t="shared" si="506"/>
        <v>0</v>
      </c>
      <c r="X445">
        <f t="shared" si="507"/>
        <v>291.2</v>
      </c>
      <c r="Y445">
        <f t="shared" si="508"/>
        <v>41.6</v>
      </c>
      <c r="AA445">
        <v>1470492014</v>
      </c>
      <c r="AB445">
        <f t="shared" si="509"/>
        <v>286.18</v>
      </c>
      <c r="AC445">
        <f t="shared" si="510"/>
        <v>0</v>
      </c>
      <c r="AD445">
        <f t="shared" si="511"/>
        <v>78.180000000000007</v>
      </c>
      <c r="AE445">
        <f t="shared" si="512"/>
        <v>49.57</v>
      </c>
      <c r="AF445">
        <f t="shared" si="513"/>
        <v>208</v>
      </c>
      <c r="AG445">
        <f t="shared" si="514"/>
        <v>0</v>
      </c>
      <c r="AH445">
        <f t="shared" si="515"/>
        <v>0.37</v>
      </c>
      <c r="AI445">
        <f t="shared" si="516"/>
        <v>0</v>
      </c>
      <c r="AJ445">
        <f t="shared" si="517"/>
        <v>0</v>
      </c>
      <c r="AK445">
        <v>286.18</v>
      </c>
      <c r="AL445">
        <v>0</v>
      </c>
      <c r="AM445">
        <v>78.180000000000007</v>
      </c>
      <c r="AN445">
        <v>49.57</v>
      </c>
      <c r="AO445">
        <v>208</v>
      </c>
      <c r="AP445">
        <v>0</v>
      </c>
      <c r="AQ445">
        <v>0.37</v>
      </c>
      <c r="AR445">
        <v>0</v>
      </c>
      <c r="AS445">
        <v>0</v>
      </c>
      <c r="AT445">
        <v>70</v>
      </c>
      <c r="AU445">
        <v>10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3</v>
      </c>
      <c r="BE445" t="s">
        <v>3</v>
      </c>
      <c r="BF445" t="s">
        <v>3</v>
      </c>
      <c r="BG445" t="s">
        <v>3</v>
      </c>
      <c r="BH445">
        <v>0</v>
      </c>
      <c r="BI445">
        <v>4</v>
      </c>
      <c r="BJ445" t="s">
        <v>118</v>
      </c>
      <c r="BM445">
        <v>0</v>
      </c>
      <c r="BN445">
        <v>0</v>
      </c>
      <c r="BO445" t="s">
        <v>3</v>
      </c>
      <c r="BP445">
        <v>0</v>
      </c>
      <c r="BQ445">
        <v>1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70</v>
      </c>
      <c r="CA445">
        <v>10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518"/>
        <v>572.36</v>
      </c>
      <c r="CQ445">
        <f t="shared" si="519"/>
        <v>0</v>
      </c>
      <c r="CR445">
        <f t="shared" si="520"/>
        <v>78.180000000000007</v>
      </c>
      <c r="CS445">
        <f t="shared" si="521"/>
        <v>49.57</v>
      </c>
      <c r="CT445">
        <f t="shared" si="522"/>
        <v>208</v>
      </c>
      <c r="CU445">
        <f t="shared" si="523"/>
        <v>0</v>
      </c>
      <c r="CV445">
        <f t="shared" si="524"/>
        <v>0.37</v>
      </c>
      <c r="CW445">
        <f t="shared" si="525"/>
        <v>0</v>
      </c>
      <c r="CX445">
        <f t="shared" si="526"/>
        <v>0</v>
      </c>
      <c r="CY445">
        <f t="shared" si="527"/>
        <v>291.2</v>
      </c>
      <c r="CZ445">
        <f t="shared" si="528"/>
        <v>41.6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16987630</v>
      </c>
      <c r="DV445" t="s">
        <v>19</v>
      </c>
      <c r="DW445" t="s">
        <v>19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1441815344</v>
      </c>
      <c r="EF445">
        <v>1</v>
      </c>
      <c r="EG445" t="s">
        <v>21</v>
      </c>
      <c r="EH445">
        <v>0</v>
      </c>
      <c r="EI445" t="s">
        <v>3</v>
      </c>
      <c r="EJ445">
        <v>4</v>
      </c>
      <c r="EK445">
        <v>0</v>
      </c>
      <c r="EL445" t="s">
        <v>22</v>
      </c>
      <c r="EM445" t="s">
        <v>23</v>
      </c>
      <c r="EO445" t="s">
        <v>3</v>
      </c>
      <c r="EQ445">
        <v>0</v>
      </c>
      <c r="ER445">
        <v>286.18</v>
      </c>
      <c r="ES445">
        <v>0</v>
      </c>
      <c r="ET445">
        <v>78.180000000000007</v>
      </c>
      <c r="EU445">
        <v>49.57</v>
      </c>
      <c r="EV445">
        <v>208</v>
      </c>
      <c r="EW445">
        <v>0.37</v>
      </c>
      <c r="EX445">
        <v>0</v>
      </c>
      <c r="EY445">
        <v>0</v>
      </c>
      <c r="FQ445">
        <v>0</v>
      </c>
      <c r="FR445">
        <f t="shared" si="529"/>
        <v>0</v>
      </c>
      <c r="FS445">
        <v>0</v>
      </c>
      <c r="FX445">
        <v>70</v>
      </c>
      <c r="FY445">
        <v>10</v>
      </c>
      <c r="GA445" t="s">
        <v>3</v>
      </c>
      <c r="GD445">
        <v>0</v>
      </c>
      <c r="GF445">
        <v>15281222</v>
      </c>
      <c r="GG445">
        <v>2</v>
      </c>
      <c r="GH445">
        <v>1</v>
      </c>
      <c r="GI445">
        <v>-2</v>
      </c>
      <c r="GJ445">
        <v>0</v>
      </c>
      <c r="GK445">
        <f>ROUND(R445*(R12)/100,2)</f>
        <v>107.07</v>
      </c>
      <c r="GL445">
        <f t="shared" si="530"/>
        <v>0</v>
      </c>
      <c r="GM445">
        <f t="shared" si="531"/>
        <v>1012.23</v>
      </c>
      <c r="GN445">
        <f t="shared" si="532"/>
        <v>0</v>
      </c>
      <c r="GO445">
        <f t="shared" si="533"/>
        <v>0</v>
      </c>
      <c r="GP445">
        <f t="shared" si="534"/>
        <v>1012.23</v>
      </c>
      <c r="GR445">
        <v>0</v>
      </c>
      <c r="GS445">
        <v>3</v>
      </c>
      <c r="GT445">
        <v>0</v>
      </c>
      <c r="GU445" t="s">
        <v>3</v>
      </c>
      <c r="GV445">
        <f t="shared" si="535"/>
        <v>0</v>
      </c>
      <c r="GW445">
        <v>1</v>
      </c>
      <c r="GX445">
        <f t="shared" si="536"/>
        <v>0</v>
      </c>
      <c r="HA445">
        <v>0</v>
      </c>
      <c r="HB445">
        <v>0</v>
      </c>
      <c r="HC445">
        <f t="shared" si="537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1</v>
      </c>
      <c r="D446">
        <f>ROW(EtalonRes!A259)</f>
        <v>259</v>
      </c>
      <c r="E446" t="s">
        <v>375</v>
      </c>
      <c r="F446" t="s">
        <v>376</v>
      </c>
      <c r="G446" t="s">
        <v>377</v>
      </c>
      <c r="H446" t="s">
        <v>19</v>
      </c>
      <c r="I446">
        <v>2</v>
      </c>
      <c r="J446">
        <v>0</v>
      </c>
      <c r="K446">
        <v>2</v>
      </c>
      <c r="O446">
        <f t="shared" si="498"/>
        <v>478.26</v>
      </c>
      <c r="P446">
        <f t="shared" si="499"/>
        <v>38.28</v>
      </c>
      <c r="Q446">
        <f t="shared" si="500"/>
        <v>0</v>
      </c>
      <c r="R446">
        <f t="shared" si="501"/>
        <v>0</v>
      </c>
      <c r="S446">
        <f t="shared" si="502"/>
        <v>439.98</v>
      </c>
      <c r="T446">
        <f t="shared" si="503"/>
        <v>0</v>
      </c>
      <c r="U446">
        <f t="shared" si="504"/>
        <v>0.62</v>
      </c>
      <c r="V446">
        <f t="shared" si="505"/>
        <v>0</v>
      </c>
      <c r="W446">
        <f t="shared" si="506"/>
        <v>0</v>
      </c>
      <c r="X446">
        <f t="shared" si="507"/>
        <v>307.99</v>
      </c>
      <c r="Y446">
        <f t="shared" si="508"/>
        <v>44</v>
      </c>
      <c r="AA446">
        <v>1470492014</v>
      </c>
      <c r="AB446">
        <f t="shared" si="509"/>
        <v>239.13</v>
      </c>
      <c r="AC446">
        <f t="shared" si="510"/>
        <v>19.14</v>
      </c>
      <c r="AD446">
        <f t="shared" si="511"/>
        <v>0</v>
      </c>
      <c r="AE446">
        <f t="shared" si="512"/>
        <v>0</v>
      </c>
      <c r="AF446">
        <f t="shared" si="513"/>
        <v>219.99</v>
      </c>
      <c r="AG446">
        <f t="shared" si="514"/>
        <v>0</v>
      </c>
      <c r="AH446">
        <f t="shared" si="515"/>
        <v>0.31</v>
      </c>
      <c r="AI446">
        <f t="shared" si="516"/>
        <v>0</v>
      </c>
      <c r="AJ446">
        <f t="shared" si="517"/>
        <v>0</v>
      </c>
      <c r="AK446">
        <v>239.13</v>
      </c>
      <c r="AL446">
        <v>19.14</v>
      </c>
      <c r="AM446">
        <v>0</v>
      </c>
      <c r="AN446">
        <v>0</v>
      </c>
      <c r="AO446">
        <v>219.99</v>
      </c>
      <c r="AP446">
        <v>0</v>
      </c>
      <c r="AQ446">
        <v>0.31</v>
      </c>
      <c r="AR446">
        <v>0</v>
      </c>
      <c r="AS446">
        <v>0</v>
      </c>
      <c r="AT446">
        <v>70</v>
      </c>
      <c r="AU446">
        <v>10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3</v>
      </c>
      <c r="BE446" t="s">
        <v>3</v>
      </c>
      <c r="BF446" t="s">
        <v>3</v>
      </c>
      <c r="BG446" t="s">
        <v>3</v>
      </c>
      <c r="BH446">
        <v>0</v>
      </c>
      <c r="BI446">
        <v>4</v>
      </c>
      <c r="BJ446" t="s">
        <v>378</v>
      </c>
      <c r="BM446">
        <v>0</v>
      </c>
      <c r="BN446">
        <v>0</v>
      </c>
      <c r="BO446" t="s">
        <v>3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70</v>
      </c>
      <c r="CA446">
        <v>10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518"/>
        <v>478.26</v>
      </c>
      <c r="CQ446">
        <f t="shared" si="519"/>
        <v>19.14</v>
      </c>
      <c r="CR446">
        <f t="shared" si="520"/>
        <v>0</v>
      </c>
      <c r="CS446">
        <f t="shared" si="521"/>
        <v>0</v>
      </c>
      <c r="CT446">
        <f t="shared" si="522"/>
        <v>219.99</v>
      </c>
      <c r="CU446">
        <f t="shared" si="523"/>
        <v>0</v>
      </c>
      <c r="CV446">
        <f t="shared" si="524"/>
        <v>0.31</v>
      </c>
      <c r="CW446">
        <f t="shared" si="525"/>
        <v>0</v>
      </c>
      <c r="CX446">
        <f t="shared" si="526"/>
        <v>0</v>
      </c>
      <c r="CY446">
        <f t="shared" si="527"/>
        <v>307.98600000000005</v>
      </c>
      <c r="CZ446">
        <f t="shared" si="528"/>
        <v>43.998000000000005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16987630</v>
      </c>
      <c r="DV446" t="s">
        <v>19</v>
      </c>
      <c r="DW446" t="s">
        <v>19</v>
      </c>
      <c r="DX446">
        <v>1</v>
      </c>
      <c r="DZ446" t="s">
        <v>3</v>
      </c>
      <c r="EA446" t="s">
        <v>3</v>
      </c>
      <c r="EB446" t="s">
        <v>3</v>
      </c>
      <c r="EC446" t="s">
        <v>3</v>
      </c>
      <c r="EE446">
        <v>1441815344</v>
      </c>
      <c r="EF446">
        <v>1</v>
      </c>
      <c r="EG446" t="s">
        <v>21</v>
      </c>
      <c r="EH446">
        <v>0</v>
      </c>
      <c r="EI446" t="s">
        <v>3</v>
      </c>
      <c r="EJ446">
        <v>4</v>
      </c>
      <c r="EK446">
        <v>0</v>
      </c>
      <c r="EL446" t="s">
        <v>22</v>
      </c>
      <c r="EM446" t="s">
        <v>23</v>
      </c>
      <c r="EO446" t="s">
        <v>3</v>
      </c>
      <c r="EQ446">
        <v>0</v>
      </c>
      <c r="ER446">
        <v>239.13</v>
      </c>
      <c r="ES446">
        <v>19.14</v>
      </c>
      <c r="ET446">
        <v>0</v>
      </c>
      <c r="EU446">
        <v>0</v>
      </c>
      <c r="EV446">
        <v>219.99</v>
      </c>
      <c r="EW446">
        <v>0.31</v>
      </c>
      <c r="EX446">
        <v>0</v>
      </c>
      <c r="EY446">
        <v>0</v>
      </c>
      <c r="FQ446">
        <v>0</v>
      </c>
      <c r="FR446">
        <f t="shared" si="529"/>
        <v>0</v>
      </c>
      <c r="FS446">
        <v>0</v>
      </c>
      <c r="FX446">
        <v>70</v>
      </c>
      <c r="FY446">
        <v>10</v>
      </c>
      <c r="GA446" t="s">
        <v>3</v>
      </c>
      <c r="GD446">
        <v>0</v>
      </c>
      <c r="GF446">
        <v>79248515</v>
      </c>
      <c r="GG446">
        <v>2</v>
      </c>
      <c r="GH446">
        <v>1</v>
      </c>
      <c r="GI446">
        <v>-2</v>
      </c>
      <c r="GJ446">
        <v>0</v>
      </c>
      <c r="GK446">
        <f>ROUND(R446*(R12)/100,2)</f>
        <v>0</v>
      </c>
      <c r="GL446">
        <f t="shared" si="530"/>
        <v>0</v>
      </c>
      <c r="GM446">
        <f t="shared" si="531"/>
        <v>830.25</v>
      </c>
      <c r="GN446">
        <f t="shared" si="532"/>
        <v>0</v>
      </c>
      <c r="GO446">
        <f t="shared" si="533"/>
        <v>0</v>
      </c>
      <c r="GP446">
        <f t="shared" si="534"/>
        <v>830.25</v>
      </c>
      <c r="GR446">
        <v>0</v>
      </c>
      <c r="GS446">
        <v>3</v>
      </c>
      <c r="GT446">
        <v>0</v>
      </c>
      <c r="GU446" t="s">
        <v>3</v>
      </c>
      <c r="GV446">
        <f t="shared" si="535"/>
        <v>0</v>
      </c>
      <c r="GW446">
        <v>1</v>
      </c>
      <c r="GX446">
        <f t="shared" si="536"/>
        <v>0</v>
      </c>
      <c r="HA446">
        <v>0</v>
      </c>
      <c r="HB446">
        <v>0</v>
      </c>
      <c r="HC446">
        <f t="shared" si="537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17</v>
      </c>
      <c r="B447">
        <v>1</v>
      </c>
      <c r="D447">
        <f>ROW(EtalonRes!A260)</f>
        <v>260</v>
      </c>
      <c r="E447" t="s">
        <v>3</v>
      </c>
      <c r="F447" t="s">
        <v>32</v>
      </c>
      <c r="G447" t="s">
        <v>379</v>
      </c>
      <c r="H447" t="s">
        <v>19</v>
      </c>
      <c r="I447">
        <v>13</v>
      </c>
      <c r="J447">
        <v>0</v>
      </c>
      <c r="K447">
        <v>13</v>
      </c>
      <c r="O447">
        <f t="shared" si="498"/>
        <v>9391.98</v>
      </c>
      <c r="P447">
        <f t="shared" si="499"/>
        <v>0</v>
      </c>
      <c r="Q447">
        <f t="shared" si="500"/>
        <v>0</v>
      </c>
      <c r="R447">
        <f t="shared" si="501"/>
        <v>0</v>
      </c>
      <c r="S447">
        <f t="shared" si="502"/>
        <v>9391.98</v>
      </c>
      <c r="T447">
        <f t="shared" si="503"/>
        <v>0</v>
      </c>
      <c r="U447">
        <f t="shared" si="504"/>
        <v>15.209999999999999</v>
      </c>
      <c r="V447">
        <f t="shared" si="505"/>
        <v>0</v>
      </c>
      <c r="W447">
        <f t="shared" si="506"/>
        <v>0</v>
      </c>
      <c r="X447">
        <f t="shared" si="507"/>
        <v>6574.39</v>
      </c>
      <c r="Y447">
        <f t="shared" si="508"/>
        <v>939.2</v>
      </c>
      <c r="AA447">
        <v>-1</v>
      </c>
      <c r="AB447">
        <f t="shared" si="509"/>
        <v>722.46</v>
      </c>
      <c r="AC447">
        <f t="shared" si="510"/>
        <v>0</v>
      </c>
      <c r="AD447">
        <f t="shared" si="511"/>
        <v>0</v>
      </c>
      <c r="AE447">
        <f t="shared" si="512"/>
        <v>0</v>
      </c>
      <c r="AF447">
        <f t="shared" si="513"/>
        <v>722.46</v>
      </c>
      <c r="AG447">
        <f t="shared" si="514"/>
        <v>0</v>
      </c>
      <c r="AH447">
        <f t="shared" si="515"/>
        <v>1.17</v>
      </c>
      <c r="AI447">
        <f t="shared" si="516"/>
        <v>0</v>
      </c>
      <c r="AJ447">
        <f t="shared" si="517"/>
        <v>0</v>
      </c>
      <c r="AK447">
        <v>722.46</v>
      </c>
      <c r="AL447">
        <v>0</v>
      </c>
      <c r="AM447">
        <v>0</v>
      </c>
      <c r="AN447">
        <v>0</v>
      </c>
      <c r="AO447">
        <v>722.46</v>
      </c>
      <c r="AP447">
        <v>0</v>
      </c>
      <c r="AQ447">
        <v>1.17</v>
      </c>
      <c r="AR447">
        <v>0</v>
      </c>
      <c r="AS447">
        <v>0</v>
      </c>
      <c r="AT447">
        <v>70</v>
      </c>
      <c r="AU447">
        <v>10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3</v>
      </c>
      <c r="BE447" t="s">
        <v>3</v>
      </c>
      <c r="BF447" t="s">
        <v>3</v>
      </c>
      <c r="BG447" t="s">
        <v>3</v>
      </c>
      <c r="BH447">
        <v>0</v>
      </c>
      <c r="BI447">
        <v>4</v>
      </c>
      <c r="BJ447" t="s">
        <v>34</v>
      </c>
      <c r="BM447">
        <v>0</v>
      </c>
      <c r="BN447">
        <v>0</v>
      </c>
      <c r="BO447" t="s">
        <v>3</v>
      </c>
      <c r="BP447">
        <v>0</v>
      </c>
      <c r="BQ447">
        <v>1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70</v>
      </c>
      <c r="CA447">
        <v>10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518"/>
        <v>9391.98</v>
      </c>
      <c r="CQ447">
        <f t="shared" si="519"/>
        <v>0</v>
      </c>
      <c r="CR447">
        <f t="shared" si="520"/>
        <v>0</v>
      </c>
      <c r="CS447">
        <f t="shared" si="521"/>
        <v>0</v>
      </c>
      <c r="CT447">
        <f t="shared" si="522"/>
        <v>722.46</v>
      </c>
      <c r="CU447">
        <f t="shared" si="523"/>
        <v>0</v>
      </c>
      <c r="CV447">
        <f t="shared" si="524"/>
        <v>1.17</v>
      </c>
      <c r="CW447">
        <f t="shared" si="525"/>
        <v>0</v>
      </c>
      <c r="CX447">
        <f t="shared" si="526"/>
        <v>0</v>
      </c>
      <c r="CY447">
        <f t="shared" si="527"/>
        <v>6574.3859999999995</v>
      </c>
      <c r="CZ447">
        <f t="shared" si="528"/>
        <v>939.19799999999987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16987630</v>
      </c>
      <c r="DV447" t="s">
        <v>19</v>
      </c>
      <c r="DW447" t="s">
        <v>19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1441815344</v>
      </c>
      <c r="EF447">
        <v>1</v>
      </c>
      <c r="EG447" t="s">
        <v>21</v>
      </c>
      <c r="EH447">
        <v>0</v>
      </c>
      <c r="EI447" t="s">
        <v>3</v>
      </c>
      <c r="EJ447">
        <v>4</v>
      </c>
      <c r="EK447">
        <v>0</v>
      </c>
      <c r="EL447" t="s">
        <v>22</v>
      </c>
      <c r="EM447" t="s">
        <v>23</v>
      </c>
      <c r="EO447" t="s">
        <v>3</v>
      </c>
      <c r="EQ447">
        <v>1024</v>
      </c>
      <c r="ER447">
        <v>722.46</v>
      </c>
      <c r="ES447">
        <v>0</v>
      </c>
      <c r="ET447">
        <v>0</v>
      </c>
      <c r="EU447">
        <v>0</v>
      </c>
      <c r="EV447">
        <v>722.46</v>
      </c>
      <c r="EW447">
        <v>1.17</v>
      </c>
      <c r="EX447">
        <v>0</v>
      </c>
      <c r="EY447">
        <v>0</v>
      </c>
      <c r="FQ447">
        <v>0</v>
      </c>
      <c r="FR447">
        <f t="shared" si="529"/>
        <v>0</v>
      </c>
      <c r="FS447">
        <v>0</v>
      </c>
      <c r="FX447">
        <v>70</v>
      </c>
      <c r="FY447">
        <v>10</v>
      </c>
      <c r="GA447" t="s">
        <v>3</v>
      </c>
      <c r="GD447">
        <v>0</v>
      </c>
      <c r="GF447">
        <v>-1890757709</v>
      </c>
      <c r="GG447">
        <v>2</v>
      </c>
      <c r="GH447">
        <v>1</v>
      </c>
      <c r="GI447">
        <v>-2</v>
      </c>
      <c r="GJ447">
        <v>0</v>
      </c>
      <c r="GK447">
        <f>ROUND(R447*(R12)/100,2)</f>
        <v>0</v>
      </c>
      <c r="GL447">
        <f t="shared" si="530"/>
        <v>0</v>
      </c>
      <c r="GM447">
        <f t="shared" si="531"/>
        <v>16905.57</v>
      </c>
      <c r="GN447">
        <f t="shared" si="532"/>
        <v>0</v>
      </c>
      <c r="GO447">
        <f t="shared" si="533"/>
        <v>0</v>
      </c>
      <c r="GP447">
        <f t="shared" si="534"/>
        <v>16905.57</v>
      </c>
      <c r="GR447">
        <v>0</v>
      </c>
      <c r="GS447">
        <v>3</v>
      </c>
      <c r="GT447">
        <v>0</v>
      </c>
      <c r="GU447" t="s">
        <v>3</v>
      </c>
      <c r="GV447">
        <f t="shared" si="535"/>
        <v>0</v>
      </c>
      <c r="GW447">
        <v>1</v>
      </c>
      <c r="GX447">
        <f t="shared" si="536"/>
        <v>0</v>
      </c>
      <c r="HA447">
        <v>0</v>
      </c>
      <c r="HB447">
        <v>0</v>
      </c>
      <c r="HC447">
        <f t="shared" si="537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18</v>
      </c>
      <c r="B448">
        <v>1</v>
      </c>
      <c r="E448" t="s">
        <v>3</v>
      </c>
      <c r="F448" t="s">
        <v>35</v>
      </c>
      <c r="G448" t="s">
        <v>36</v>
      </c>
      <c r="H448" t="s">
        <v>19</v>
      </c>
      <c r="I448">
        <f>I447*J448</f>
        <v>13</v>
      </c>
      <c r="J448">
        <v>1</v>
      </c>
      <c r="K448">
        <v>1</v>
      </c>
      <c r="O448">
        <f t="shared" si="498"/>
        <v>2340</v>
      </c>
      <c r="P448">
        <f t="shared" si="499"/>
        <v>2340</v>
      </c>
      <c r="Q448">
        <f t="shared" si="500"/>
        <v>0</v>
      </c>
      <c r="R448">
        <f t="shared" si="501"/>
        <v>0</v>
      </c>
      <c r="S448">
        <f t="shared" si="502"/>
        <v>0</v>
      </c>
      <c r="T448">
        <f t="shared" si="503"/>
        <v>0</v>
      </c>
      <c r="U448">
        <f t="shared" si="504"/>
        <v>0</v>
      </c>
      <c r="V448">
        <f t="shared" si="505"/>
        <v>0</v>
      </c>
      <c r="W448">
        <f t="shared" si="506"/>
        <v>0</v>
      </c>
      <c r="X448">
        <f t="shared" si="507"/>
        <v>0</v>
      </c>
      <c r="Y448">
        <f t="shared" si="508"/>
        <v>0</v>
      </c>
      <c r="AA448">
        <v>-1</v>
      </c>
      <c r="AB448">
        <f t="shared" si="509"/>
        <v>180</v>
      </c>
      <c r="AC448">
        <f t="shared" si="510"/>
        <v>180</v>
      </c>
      <c r="AD448">
        <f t="shared" si="511"/>
        <v>0</v>
      </c>
      <c r="AE448">
        <f t="shared" si="512"/>
        <v>0</v>
      </c>
      <c r="AF448">
        <f t="shared" si="513"/>
        <v>0</v>
      </c>
      <c r="AG448">
        <f t="shared" si="514"/>
        <v>0</v>
      </c>
      <c r="AH448">
        <f t="shared" si="515"/>
        <v>0</v>
      </c>
      <c r="AI448">
        <f t="shared" si="516"/>
        <v>0</v>
      </c>
      <c r="AJ448">
        <f t="shared" si="517"/>
        <v>0</v>
      </c>
      <c r="AK448">
        <v>180</v>
      </c>
      <c r="AL448">
        <v>180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3</v>
      </c>
      <c r="BI448">
        <v>4</v>
      </c>
      <c r="BJ448" t="s">
        <v>3</v>
      </c>
      <c r="BM448">
        <v>0</v>
      </c>
      <c r="BN448">
        <v>0</v>
      </c>
      <c r="BO448" t="s">
        <v>3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70</v>
      </c>
      <c r="CA448">
        <v>10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518"/>
        <v>2340</v>
      </c>
      <c r="CQ448">
        <f t="shared" si="519"/>
        <v>180</v>
      </c>
      <c r="CR448">
        <f t="shared" si="520"/>
        <v>0</v>
      </c>
      <c r="CS448">
        <f t="shared" si="521"/>
        <v>0</v>
      </c>
      <c r="CT448">
        <f t="shared" si="522"/>
        <v>0</v>
      </c>
      <c r="CU448">
        <f t="shared" si="523"/>
        <v>0</v>
      </c>
      <c r="CV448">
        <f t="shared" si="524"/>
        <v>0</v>
      </c>
      <c r="CW448">
        <f t="shared" si="525"/>
        <v>0</v>
      </c>
      <c r="CX448">
        <f t="shared" si="526"/>
        <v>0</v>
      </c>
      <c r="CY448">
        <f t="shared" si="527"/>
        <v>0</v>
      </c>
      <c r="CZ448">
        <f t="shared" si="528"/>
        <v>0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16987630</v>
      </c>
      <c r="DV448" t="s">
        <v>19</v>
      </c>
      <c r="DW448" t="s">
        <v>19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1441815344</v>
      </c>
      <c r="EF448">
        <v>1</v>
      </c>
      <c r="EG448" t="s">
        <v>21</v>
      </c>
      <c r="EH448">
        <v>0</v>
      </c>
      <c r="EI448" t="s">
        <v>3</v>
      </c>
      <c r="EJ448">
        <v>4</v>
      </c>
      <c r="EK448">
        <v>0</v>
      </c>
      <c r="EL448" t="s">
        <v>22</v>
      </c>
      <c r="EM448" t="s">
        <v>23</v>
      </c>
      <c r="EO448" t="s">
        <v>3</v>
      </c>
      <c r="EQ448">
        <v>1024</v>
      </c>
      <c r="ER448">
        <v>180</v>
      </c>
      <c r="ES448">
        <v>180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529"/>
        <v>0</v>
      </c>
      <c r="FS448">
        <v>0</v>
      </c>
      <c r="FX448">
        <v>70</v>
      </c>
      <c r="FY448">
        <v>10</v>
      </c>
      <c r="GA448" t="s">
        <v>3</v>
      </c>
      <c r="GD448">
        <v>0</v>
      </c>
      <c r="GF448">
        <v>-1463382402</v>
      </c>
      <c r="GG448">
        <v>2</v>
      </c>
      <c r="GH448">
        <v>0</v>
      </c>
      <c r="GI448">
        <v>-2</v>
      </c>
      <c r="GJ448">
        <v>0</v>
      </c>
      <c r="GK448">
        <f>ROUND(R448*(R12)/100,2)</f>
        <v>0</v>
      </c>
      <c r="GL448">
        <f t="shared" si="530"/>
        <v>0</v>
      </c>
      <c r="GM448">
        <f t="shared" si="531"/>
        <v>2340</v>
      </c>
      <c r="GN448">
        <f t="shared" si="532"/>
        <v>0</v>
      </c>
      <c r="GO448">
        <f t="shared" si="533"/>
        <v>0</v>
      </c>
      <c r="GP448">
        <f t="shared" si="534"/>
        <v>2340</v>
      </c>
      <c r="GR448">
        <v>0</v>
      </c>
      <c r="GS448">
        <v>0</v>
      </c>
      <c r="GT448">
        <v>0</v>
      </c>
      <c r="GU448" t="s">
        <v>3</v>
      </c>
      <c r="GV448">
        <f t="shared" si="535"/>
        <v>0</v>
      </c>
      <c r="GW448">
        <v>1</v>
      </c>
      <c r="GX448">
        <f t="shared" si="536"/>
        <v>0</v>
      </c>
      <c r="HA448">
        <v>0</v>
      </c>
      <c r="HB448">
        <v>0</v>
      </c>
      <c r="HC448">
        <f t="shared" si="537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D449">
        <f>ROW(EtalonRes!A262)</f>
        <v>262</v>
      </c>
      <c r="E449" t="s">
        <v>3</v>
      </c>
      <c r="F449" t="s">
        <v>38</v>
      </c>
      <c r="G449" t="s">
        <v>380</v>
      </c>
      <c r="H449" t="s">
        <v>40</v>
      </c>
      <c r="I449">
        <v>1.3</v>
      </c>
      <c r="J449">
        <v>0</v>
      </c>
      <c r="K449">
        <v>1.3</v>
      </c>
      <c r="O449">
        <f t="shared" si="498"/>
        <v>722.86</v>
      </c>
      <c r="P449">
        <f t="shared" si="499"/>
        <v>0.4</v>
      </c>
      <c r="Q449">
        <f t="shared" si="500"/>
        <v>0</v>
      </c>
      <c r="R449">
        <f t="shared" si="501"/>
        <v>0</v>
      </c>
      <c r="S449">
        <f t="shared" si="502"/>
        <v>722.46</v>
      </c>
      <c r="T449">
        <f t="shared" si="503"/>
        <v>0</v>
      </c>
      <c r="U449">
        <f t="shared" si="504"/>
        <v>1.1700000000000002</v>
      </c>
      <c r="V449">
        <f t="shared" si="505"/>
        <v>0</v>
      </c>
      <c r="W449">
        <f t="shared" si="506"/>
        <v>0</v>
      </c>
      <c r="X449">
        <f t="shared" si="507"/>
        <v>505.72</v>
      </c>
      <c r="Y449">
        <f t="shared" si="508"/>
        <v>72.25</v>
      </c>
      <c r="AA449">
        <v>-1</v>
      </c>
      <c r="AB449">
        <f t="shared" si="509"/>
        <v>556.04999999999995</v>
      </c>
      <c r="AC449">
        <f t="shared" si="510"/>
        <v>0.31</v>
      </c>
      <c r="AD449">
        <f t="shared" si="511"/>
        <v>0</v>
      </c>
      <c r="AE449">
        <f t="shared" si="512"/>
        <v>0</v>
      </c>
      <c r="AF449">
        <f t="shared" si="513"/>
        <v>555.74</v>
      </c>
      <c r="AG449">
        <f t="shared" si="514"/>
        <v>0</v>
      </c>
      <c r="AH449">
        <f t="shared" si="515"/>
        <v>0.9</v>
      </c>
      <c r="AI449">
        <f t="shared" si="516"/>
        <v>0</v>
      </c>
      <c r="AJ449">
        <f t="shared" si="517"/>
        <v>0</v>
      </c>
      <c r="AK449">
        <v>556.04999999999995</v>
      </c>
      <c r="AL449">
        <v>0.31</v>
      </c>
      <c r="AM449">
        <v>0</v>
      </c>
      <c r="AN449">
        <v>0</v>
      </c>
      <c r="AO449">
        <v>555.74</v>
      </c>
      <c r="AP449">
        <v>0</v>
      </c>
      <c r="AQ449">
        <v>0.9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4</v>
      </c>
      <c r="BJ449" t="s">
        <v>41</v>
      </c>
      <c r="BM449">
        <v>0</v>
      </c>
      <c r="BN449">
        <v>0</v>
      </c>
      <c r="BO449" t="s">
        <v>3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70</v>
      </c>
      <c r="CA449">
        <v>10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518"/>
        <v>722.86</v>
      </c>
      <c r="CQ449">
        <f t="shared" si="519"/>
        <v>0.31</v>
      </c>
      <c r="CR449">
        <f t="shared" si="520"/>
        <v>0</v>
      </c>
      <c r="CS449">
        <f t="shared" si="521"/>
        <v>0</v>
      </c>
      <c r="CT449">
        <f t="shared" si="522"/>
        <v>555.74</v>
      </c>
      <c r="CU449">
        <f t="shared" si="523"/>
        <v>0</v>
      </c>
      <c r="CV449">
        <f t="shared" si="524"/>
        <v>0.9</v>
      </c>
      <c r="CW449">
        <f t="shared" si="525"/>
        <v>0</v>
      </c>
      <c r="CX449">
        <f t="shared" si="526"/>
        <v>0</v>
      </c>
      <c r="CY449">
        <f t="shared" si="527"/>
        <v>505.72200000000004</v>
      </c>
      <c r="CZ449">
        <f t="shared" si="528"/>
        <v>72.246000000000009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16987630</v>
      </c>
      <c r="DV449" t="s">
        <v>40</v>
      </c>
      <c r="DW449" t="s">
        <v>40</v>
      </c>
      <c r="DX449">
        <v>10</v>
      </c>
      <c r="DZ449" t="s">
        <v>3</v>
      </c>
      <c r="EA449" t="s">
        <v>3</v>
      </c>
      <c r="EB449" t="s">
        <v>3</v>
      </c>
      <c r="EC449" t="s">
        <v>3</v>
      </c>
      <c r="EE449">
        <v>1441815344</v>
      </c>
      <c r="EF449">
        <v>1</v>
      </c>
      <c r="EG449" t="s">
        <v>21</v>
      </c>
      <c r="EH449">
        <v>0</v>
      </c>
      <c r="EI449" t="s">
        <v>3</v>
      </c>
      <c r="EJ449">
        <v>4</v>
      </c>
      <c r="EK449">
        <v>0</v>
      </c>
      <c r="EL449" t="s">
        <v>22</v>
      </c>
      <c r="EM449" t="s">
        <v>23</v>
      </c>
      <c r="EO449" t="s">
        <v>3</v>
      </c>
      <c r="EQ449">
        <v>1024</v>
      </c>
      <c r="ER449">
        <v>556.04999999999995</v>
      </c>
      <c r="ES449">
        <v>0.31</v>
      </c>
      <c r="ET449">
        <v>0</v>
      </c>
      <c r="EU449">
        <v>0</v>
      </c>
      <c r="EV449">
        <v>555.74</v>
      </c>
      <c r="EW449">
        <v>0.9</v>
      </c>
      <c r="EX449">
        <v>0</v>
      </c>
      <c r="EY449">
        <v>0</v>
      </c>
      <c r="FQ449">
        <v>0</v>
      </c>
      <c r="FR449">
        <f t="shared" si="529"/>
        <v>0</v>
      </c>
      <c r="FS449">
        <v>0</v>
      </c>
      <c r="FX449">
        <v>70</v>
      </c>
      <c r="FY449">
        <v>10</v>
      </c>
      <c r="GA449" t="s">
        <v>3</v>
      </c>
      <c r="GD449">
        <v>0</v>
      </c>
      <c r="GF449">
        <v>-1914684724</v>
      </c>
      <c r="GG449">
        <v>2</v>
      </c>
      <c r="GH449">
        <v>1</v>
      </c>
      <c r="GI449">
        <v>-2</v>
      </c>
      <c r="GJ449">
        <v>0</v>
      </c>
      <c r="GK449">
        <f>ROUND(R449*(R12)/100,2)</f>
        <v>0</v>
      </c>
      <c r="GL449">
        <f t="shared" si="530"/>
        <v>0</v>
      </c>
      <c r="GM449">
        <f t="shared" si="531"/>
        <v>1300.83</v>
      </c>
      <c r="GN449">
        <f t="shared" si="532"/>
        <v>0</v>
      </c>
      <c r="GO449">
        <f t="shared" si="533"/>
        <v>0</v>
      </c>
      <c r="GP449">
        <f t="shared" si="534"/>
        <v>1300.83</v>
      </c>
      <c r="GR449">
        <v>0</v>
      </c>
      <c r="GS449">
        <v>3</v>
      </c>
      <c r="GT449">
        <v>0</v>
      </c>
      <c r="GU449" t="s">
        <v>3</v>
      </c>
      <c r="GV449">
        <f t="shared" si="535"/>
        <v>0</v>
      </c>
      <c r="GW449">
        <v>1</v>
      </c>
      <c r="GX449">
        <f t="shared" si="536"/>
        <v>0</v>
      </c>
      <c r="HA449">
        <v>0</v>
      </c>
      <c r="HB449">
        <v>0</v>
      </c>
      <c r="HC449">
        <f t="shared" si="537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19</v>
      </c>
      <c r="B450">
        <v>1</v>
      </c>
      <c r="F450" t="s">
        <v>3</v>
      </c>
      <c r="G450" t="s">
        <v>381</v>
      </c>
      <c r="H450" t="s">
        <v>3</v>
      </c>
      <c r="AA450">
        <v>1</v>
      </c>
      <c r="IK450">
        <v>0</v>
      </c>
    </row>
    <row r="451" spans="1:245" x14ac:dyDescent="0.2">
      <c r="A451">
        <v>17</v>
      </c>
      <c r="B451">
        <v>1</v>
      </c>
      <c r="D451">
        <f>ROW(EtalonRes!A266)</f>
        <v>266</v>
      </c>
      <c r="E451" t="s">
        <v>3</v>
      </c>
      <c r="F451" t="s">
        <v>382</v>
      </c>
      <c r="G451" t="s">
        <v>383</v>
      </c>
      <c r="H451" t="s">
        <v>19</v>
      </c>
      <c r="I451">
        <v>1</v>
      </c>
      <c r="J451">
        <v>0</v>
      </c>
      <c r="K451">
        <v>1</v>
      </c>
      <c r="O451">
        <f t="shared" ref="O451:O480" si="538">ROUND(CP451,2)</f>
        <v>11654.49</v>
      </c>
      <c r="P451">
        <f t="shared" ref="P451:P480" si="539">ROUND(CQ451*I451,2)</f>
        <v>130.58000000000001</v>
      </c>
      <c r="Q451">
        <f t="shared" ref="Q451:Q480" si="540">ROUND(CR451*I451,2)</f>
        <v>0</v>
      </c>
      <c r="R451">
        <f t="shared" ref="R451:R480" si="541">ROUND(CS451*I451,2)</f>
        <v>0</v>
      </c>
      <c r="S451">
        <f t="shared" ref="S451:S480" si="542">ROUND(CT451*I451,2)</f>
        <v>11523.91</v>
      </c>
      <c r="T451">
        <f t="shared" ref="T451:T480" si="543">ROUND(CU451*I451,2)</f>
        <v>0</v>
      </c>
      <c r="U451">
        <f t="shared" ref="U451:U480" si="544">CV451*I451</f>
        <v>17.34</v>
      </c>
      <c r="V451">
        <f t="shared" ref="V451:V480" si="545">CW451*I451</f>
        <v>0</v>
      </c>
      <c r="W451">
        <f t="shared" ref="W451:W480" si="546">ROUND(CX451*I451,2)</f>
        <v>0</v>
      </c>
      <c r="X451">
        <f t="shared" ref="X451:X480" si="547">ROUND(CY451,2)</f>
        <v>8066.74</v>
      </c>
      <c r="Y451">
        <f t="shared" ref="Y451:Y480" si="548">ROUND(CZ451,2)</f>
        <v>1152.3900000000001</v>
      </c>
      <c r="AA451">
        <v>-1</v>
      </c>
      <c r="AB451">
        <f t="shared" ref="AB451:AB480" si="549">ROUND((AC451+AD451+AF451),6)</f>
        <v>11654.49</v>
      </c>
      <c r="AC451">
        <f t="shared" ref="AC451:AC466" si="550">ROUND((ES451),6)</f>
        <v>130.58000000000001</v>
      </c>
      <c r="AD451">
        <f t="shared" ref="AD451:AD466" si="551">ROUND((((ET451)-(EU451))+AE451),6)</f>
        <v>0</v>
      </c>
      <c r="AE451">
        <f t="shared" ref="AE451:AE466" si="552">ROUND((EU451),6)</f>
        <v>0</v>
      </c>
      <c r="AF451">
        <f t="shared" ref="AF451:AF466" si="553">ROUND((EV451),6)</f>
        <v>11523.91</v>
      </c>
      <c r="AG451">
        <f t="shared" ref="AG451:AG480" si="554">ROUND((AP451),6)</f>
        <v>0</v>
      </c>
      <c r="AH451">
        <f t="shared" ref="AH451:AH466" si="555">(EW451)</f>
        <v>17.34</v>
      </c>
      <c r="AI451">
        <f t="shared" ref="AI451:AI466" si="556">(EX451)</f>
        <v>0</v>
      </c>
      <c r="AJ451">
        <f t="shared" ref="AJ451:AJ480" si="557">(AS451)</f>
        <v>0</v>
      </c>
      <c r="AK451">
        <v>11654.49</v>
      </c>
      <c r="AL451">
        <v>130.58000000000001</v>
      </c>
      <c r="AM451">
        <v>0</v>
      </c>
      <c r="AN451">
        <v>0</v>
      </c>
      <c r="AO451">
        <v>11523.91</v>
      </c>
      <c r="AP451">
        <v>0</v>
      </c>
      <c r="AQ451">
        <v>17.34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0</v>
      </c>
      <c r="BI451">
        <v>4</v>
      </c>
      <c r="BJ451" t="s">
        <v>384</v>
      </c>
      <c r="BM451">
        <v>0</v>
      </c>
      <c r="BN451">
        <v>0</v>
      </c>
      <c r="BO451" t="s">
        <v>3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70</v>
      </c>
      <c r="CA451">
        <v>10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ref="CP451:CP480" si="558">(P451+Q451+S451)</f>
        <v>11654.49</v>
      </c>
      <c r="CQ451">
        <f t="shared" ref="CQ451:CQ480" si="559">(AC451*BC451*AW451)</f>
        <v>130.58000000000001</v>
      </c>
      <c r="CR451">
        <f t="shared" ref="CR451:CR466" si="560">((((ET451)*BB451-(EU451)*BS451)+AE451*BS451)*AV451)</f>
        <v>0</v>
      </c>
      <c r="CS451">
        <f t="shared" ref="CS451:CS480" si="561">(AE451*BS451*AV451)</f>
        <v>0</v>
      </c>
      <c r="CT451">
        <f t="shared" ref="CT451:CT480" si="562">(AF451*BA451*AV451)</f>
        <v>11523.91</v>
      </c>
      <c r="CU451">
        <f t="shared" ref="CU451:CU480" si="563">AG451</f>
        <v>0</v>
      </c>
      <c r="CV451">
        <f t="shared" ref="CV451:CV480" si="564">(AH451*AV451)</f>
        <v>17.34</v>
      </c>
      <c r="CW451">
        <f t="shared" ref="CW451:CW480" si="565">AI451</f>
        <v>0</v>
      </c>
      <c r="CX451">
        <f t="shared" ref="CX451:CX480" si="566">AJ451</f>
        <v>0</v>
      </c>
      <c r="CY451">
        <f t="shared" ref="CY451:CY480" si="567">((S451*BZ451)/100)</f>
        <v>8066.7369999999992</v>
      </c>
      <c r="CZ451">
        <f t="shared" ref="CZ451:CZ480" si="568">((S451*CA451)/100)</f>
        <v>1152.3910000000001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16987630</v>
      </c>
      <c r="DV451" t="s">
        <v>19</v>
      </c>
      <c r="DW451" t="s">
        <v>19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1441815344</v>
      </c>
      <c r="EF451">
        <v>1</v>
      </c>
      <c r="EG451" t="s">
        <v>21</v>
      </c>
      <c r="EH451">
        <v>0</v>
      </c>
      <c r="EI451" t="s">
        <v>3</v>
      </c>
      <c r="EJ451">
        <v>4</v>
      </c>
      <c r="EK451">
        <v>0</v>
      </c>
      <c r="EL451" t="s">
        <v>22</v>
      </c>
      <c r="EM451" t="s">
        <v>23</v>
      </c>
      <c r="EO451" t="s">
        <v>3</v>
      </c>
      <c r="EQ451">
        <v>1024</v>
      </c>
      <c r="ER451">
        <v>11654.49</v>
      </c>
      <c r="ES451">
        <v>130.58000000000001</v>
      </c>
      <c r="ET451">
        <v>0</v>
      </c>
      <c r="EU451">
        <v>0</v>
      </c>
      <c r="EV451">
        <v>11523.91</v>
      </c>
      <c r="EW451">
        <v>17.34</v>
      </c>
      <c r="EX451">
        <v>0</v>
      </c>
      <c r="EY451">
        <v>0</v>
      </c>
      <c r="FQ451">
        <v>0</v>
      </c>
      <c r="FR451">
        <f t="shared" ref="FR451:FR480" si="569">ROUND(IF(BI451=3,GM451,0),2)</f>
        <v>0</v>
      </c>
      <c r="FS451">
        <v>0</v>
      </c>
      <c r="FX451">
        <v>70</v>
      </c>
      <c r="FY451">
        <v>10</v>
      </c>
      <c r="GA451" t="s">
        <v>3</v>
      </c>
      <c r="GD451">
        <v>0</v>
      </c>
      <c r="GF451">
        <v>-600474824</v>
      </c>
      <c r="GG451">
        <v>2</v>
      </c>
      <c r="GH451">
        <v>1</v>
      </c>
      <c r="GI451">
        <v>-2</v>
      </c>
      <c r="GJ451">
        <v>0</v>
      </c>
      <c r="GK451">
        <f>ROUND(R451*(R12)/100,2)</f>
        <v>0</v>
      </c>
      <c r="GL451">
        <f t="shared" ref="GL451:GL480" si="570">ROUND(IF(AND(BH451=3,BI451=3,FS451&lt;&gt;0),P451,0),2)</f>
        <v>0</v>
      </c>
      <c r="GM451">
        <f t="shared" ref="GM451:GM480" si="571">ROUND(O451+X451+Y451+GK451,2)+GX451</f>
        <v>20873.62</v>
      </c>
      <c r="GN451">
        <f t="shared" ref="GN451:GN480" si="572">IF(OR(BI451=0,BI451=1),GM451-GX451,0)</f>
        <v>0</v>
      </c>
      <c r="GO451">
        <f t="shared" ref="GO451:GO480" si="573">IF(BI451=2,GM451-GX451,0)</f>
        <v>0</v>
      </c>
      <c r="GP451">
        <f t="shared" ref="GP451:GP480" si="574">IF(BI451=4,GM451-GX451,0)</f>
        <v>20873.62</v>
      </c>
      <c r="GR451">
        <v>0</v>
      </c>
      <c r="GS451">
        <v>3</v>
      </c>
      <c r="GT451">
        <v>0</v>
      </c>
      <c r="GU451" t="s">
        <v>3</v>
      </c>
      <c r="GV451">
        <f t="shared" ref="GV451:GV480" si="575">ROUND((GT451),6)</f>
        <v>0</v>
      </c>
      <c r="GW451">
        <v>1</v>
      </c>
      <c r="GX451">
        <f t="shared" ref="GX451:GX480" si="576">ROUND(HC451*I451,2)</f>
        <v>0</v>
      </c>
      <c r="HA451">
        <v>0</v>
      </c>
      <c r="HB451">
        <v>0</v>
      </c>
      <c r="HC451">
        <f t="shared" ref="HC451:HC480" si="577">GV451*GW451</f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17</v>
      </c>
      <c r="B452">
        <v>1</v>
      </c>
      <c r="D452">
        <f>ROW(EtalonRes!A268)</f>
        <v>268</v>
      </c>
      <c r="E452" t="s">
        <v>385</v>
      </c>
      <c r="F452" t="s">
        <v>116</v>
      </c>
      <c r="G452" t="s">
        <v>386</v>
      </c>
      <c r="H452" t="s">
        <v>19</v>
      </c>
      <c r="I452">
        <v>2</v>
      </c>
      <c r="J452">
        <v>0</v>
      </c>
      <c r="K452">
        <v>2</v>
      </c>
      <c r="O452">
        <f t="shared" si="538"/>
        <v>572.36</v>
      </c>
      <c r="P452">
        <f t="shared" si="539"/>
        <v>0</v>
      </c>
      <c r="Q452">
        <f t="shared" si="540"/>
        <v>156.36000000000001</v>
      </c>
      <c r="R452">
        <f t="shared" si="541"/>
        <v>99.14</v>
      </c>
      <c r="S452">
        <f t="shared" si="542"/>
        <v>416</v>
      </c>
      <c r="T452">
        <f t="shared" si="543"/>
        <v>0</v>
      </c>
      <c r="U452">
        <f t="shared" si="544"/>
        <v>0.74</v>
      </c>
      <c r="V452">
        <f t="shared" si="545"/>
        <v>0</v>
      </c>
      <c r="W452">
        <f t="shared" si="546"/>
        <v>0</v>
      </c>
      <c r="X452">
        <f t="shared" si="547"/>
        <v>291.2</v>
      </c>
      <c r="Y452">
        <f t="shared" si="548"/>
        <v>41.6</v>
      </c>
      <c r="AA452">
        <v>1470492014</v>
      </c>
      <c r="AB452">
        <f t="shared" si="549"/>
        <v>286.18</v>
      </c>
      <c r="AC452">
        <f t="shared" si="550"/>
        <v>0</v>
      </c>
      <c r="AD452">
        <f t="shared" si="551"/>
        <v>78.180000000000007</v>
      </c>
      <c r="AE452">
        <f t="shared" si="552"/>
        <v>49.57</v>
      </c>
      <c r="AF452">
        <f t="shared" si="553"/>
        <v>208</v>
      </c>
      <c r="AG452">
        <f t="shared" si="554"/>
        <v>0</v>
      </c>
      <c r="AH452">
        <f t="shared" si="555"/>
        <v>0.37</v>
      </c>
      <c r="AI452">
        <f t="shared" si="556"/>
        <v>0</v>
      </c>
      <c r="AJ452">
        <f t="shared" si="557"/>
        <v>0</v>
      </c>
      <c r="AK452">
        <v>286.18</v>
      </c>
      <c r="AL452">
        <v>0</v>
      </c>
      <c r="AM452">
        <v>78.180000000000007</v>
      </c>
      <c r="AN452">
        <v>49.57</v>
      </c>
      <c r="AO452">
        <v>208</v>
      </c>
      <c r="AP452">
        <v>0</v>
      </c>
      <c r="AQ452">
        <v>0.37</v>
      </c>
      <c r="AR452">
        <v>0</v>
      </c>
      <c r="AS452">
        <v>0</v>
      </c>
      <c r="AT452">
        <v>70</v>
      </c>
      <c r="AU452">
        <v>10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3</v>
      </c>
      <c r="BE452" t="s">
        <v>3</v>
      </c>
      <c r="BF452" t="s">
        <v>3</v>
      </c>
      <c r="BG452" t="s">
        <v>3</v>
      </c>
      <c r="BH452">
        <v>0</v>
      </c>
      <c r="BI452">
        <v>4</v>
      </c>
      <c r="BJ452" t="s">
        <v>118</v>
      </c>
      <c r="BM452">
        <v>0</v>
      </c>
      <c r="BN452">
        <v>0</v>
      </c>
      <c r="BO452" t="s">
        <v>3</v>
      </c>
      <c r="BP452">
        <v>0</v>
      </c>
      <c r="BQ452">
        <v>1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70</v>
      </c>
      <c r="CA452">
        <v>10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558"/>
        <v>572.36</v>
      </c>
      <c r="CQ452">
        <f t="shared" si="559"/>
        <v>0</v>
      </c>
      <c r="CR452">
        <f t="shared" si="560"/>
        <v>78.180000000000007</v>
      </c>
      <c r="CS452">
        <f t="shared" si="561"/>
        <v>49.57</v>
      </c>
      <c r="CT452">
        <f t="shared" si="562"/>
        <v>208</v>
      </c>
      <c r="CU452">
        <f t="shared" si="563"/>
        <v>0</v>
      </c>
      <c r="CV452">
        <f t="shared" si="564"/>
        <v>0.37</v>
      </c>
      <c r="CW452">
        <f t="shared" si="565"/>
        <v>0</v>
      </c>
      <c r="CX452">
        <f t="shared" si="566"/>
        <v>0</v>
      </c>
      <c r="CY452">
        <f t="shared" si="567"/>
        <v>291.2</v>
      </c>
      <c r="CZ452">
        <f t="shared" si="568"/>
        <v>41.6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16987630</v>
      </c>
      <c r="DV452" t="s">
        <v>19</v>
      </c>
      <c r="DW452" t="s">
        <v>19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1441815344</v>
      </c>
      <c r="EF452">
        <v>1</v>
      </c>
      <c r="EG452" t="s">
        <v>21</v>
      </c>
      <c r="EH452">
        <v>0</v>
      </c>
      <c r="EI452" t="s">
        <v>3</v>
      </c>
      <c r="EJ452">
        <v>4</v>
      </c>
      <c r="EK452">
        <v>0</v>
      </c>
      <c r="EL452" t="s">
        <v>22</v>
      </c>
      <c r="EM452" t="s">
        <v>23</v>
      </c>
      <c r="EO452" t="s">
        <v>3</v>
      </c>
      <c r="EQ452">
        <v>0</v>
      </c>
      <c r="ER452">
        <v>286.18</v>
      </c>
      <c r="ES452">
        <v>0</v>
      </c>
      <c r="ET452">
        <v>78.180000000000007</v>
      </c>
      <c r="EU452">
        <v>49.57</v>
      </c>
      <c r="EV452">
        <v>208</v>
      </c>
      <c r="EW452">
        <v>0.37</v>
      </c>
      <c r="EX452">
        <v>0</v>
      </c>
      <c r="EY452">
        <v>0</v>
      </c>
      <c r="FQ452">
        <v>0</v>
      </c>
      <c r="FR452">
        <f t="shared" si="569"/>
        <v>0</v>
      </c>
      <c r="FS452">
        <v>0</v>
      </c>
      <c r="FX452">
        <v>70</v>
      </c>
      <c r="FY452">
        <v>10</v>
      </c>
      <c r="GA452" t="s">
        <v>3</v>
      </c>
      <c r="GD452">
        <v>0</v>
      </c>
      <c r="GF452">
        <v>-1975625082</v>
      </c>
      <c r="GG452">
        <v>2</v>
      </c>
      <c r="GH452">
        <v>1</v>
      </c>
      <c r="GI452">
        <v>-2</v>
      </c>
      <c r="GJ452">
        <v>0</v>
      </c>
      <c r="GK452">
        <f>ROUND(R452*(R12)/100,2)</f>
        <v>107.07</v>
      </c>
      <c r="GL452">
        <f t="shared" si="570"/>
        <v>0</v>
      </c>
      <c r="GM452">
        <f t="shared" si="571"/>
        <v>1012.23</v>
      </c>
      <c r="GN452">
        <f t="shared" si="572"/>
        <v>0</v>
      </c>
      <c r="GO452">
        <f t="shared" si="573"/>
        <v>0</v>
      </c>
      <c r="GP452">
        <f t="shared" si="574"/>
        <v>1012.23</v>
      </c>
      <c r="GR452">
        <v>0</v>
      </c>
      <c r="GS452">
        <v>3</v>
      </c>
      <c r="GT452">
        <v>0</v>
      </c>
      <c r="GU452" t="s">
        <v>3</v>
      </c>
      <c r="GV452">
        <f t="shared" si="575"/>
        <v>0</v>
      </c>
      <c r="GW452">
        <v>1</v>
      </c>
      <c r="GX452">
        <f t="shared" si="576"/>
        <v>0</v>
      </c>
      <c r="HA452">
        <v>0</v>
      </c>
      <c r="HB452">
        <v>0</v>
      </c>
      <c r="HC452">
        <f t="shared" si="577"/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1</v>
      </c>
      <c r="D453">
        <f>ROW(EtalonRes!A270)</f>
        <v>270</v>
      </c>
      <c r="E453" t="s">
        <v>387</v>
      </c>
      <c r="F453" t="s">
        <v>116</v>
      </c>
      <c r="G453" t="s">
        <v>328</v>
      </c>
      <c r="H453" t="s">
        <v>19</v>
      </c>
      <c r="I453">
        <v>2</v>
      </c>
      <c r="J453">
        <v>0</v>
      </c>
      <c r="K453">
        <v>2</v>
      </c>
      <c r="O453">
        <f t="shared" si="538"/>
        <v>572.36</v>
      </c>
      <c r="P453">
        <f t="shared" si="539"/>
        <v>0</v>
      </c>
      <c r="Q453">
        <f t="shared" si="540"/>
        <v>156.36000000000001</v>
      </c>
      <c r="R453">
        <f t="shared" si="541"/>
        <v>99.14</v>
      </c>
      <c r="S453">
        <f t="shared" si="542"/>
        <v>416</v>
      </c>
      <c r="T453">
        <f t="shared" si="543"/>
        <v>0</v>
      </c>
      <c r="U453">
        <f t="shared" si="544"/>
        <v>0.74</v>
      </c>
      <c r="V453">
        <f t="shared" si="545"/>
        <v>0</v>
      </c>
      <c r="W453">
        <f t="shared" si="546"/>
        <v>0</v>
      </c>
      <c r="X453">
        <f t="shared" si="547"/>
        <v>291.2</v>
      </c>
      <c r="Y453">
        <f t="shared" si="548"/>
        <v>41.6</v>
      </c>
      <c r="AA453">
        <v>1470492014</v>
      </c>
      <c r="AB453">
        <f t="shared" si="549"/>
        <v>286.18</v>
      </c>
      <c r="AC453">
        <f t="shared" si="550"/>
        <v>0</v>
      </c>
      <c r="AD453">
        <f t="shared" si="551"/>
        <v>78.180000000000007</v>
      </c>
      <c r="AE453">
        <f t="shared" si="552"/>
        <v>49.57</v>
      </c>
      <c r="AF453">
        <f t="shared" si="553"/>
        <v>208</v>
      </c>
      <c r="AG453">
        <f t="shared" si="554"/>
        <v>0</v>
      </c>
      <c r="AH453">
        <f t="shared" si="555"/>
        <v>0.37</v>
      </c>
      <c r="AI453">
        <f t="shared" si="556"/>
        <v>0</v>
      </c>
      <c r="AJ453">
        <f t="shared" si="557"/>
        <v>0</v>
      </c>
      <c r="AK453">
        <v>286.18</v>
      </c>
      <c r="AL453">
        <v>0</v>
      </c>
      <c r="AM453">
        <v>78.180000000000007</v>
      </c>
      <c r="AN453">
        <v>49.57</v>
      </c>
      <c r="AO453">
        <v>208</v>
      </c>
      <c r="AP453">
        <v>0</v>
      </c>
      <c r="AQ453">
        <v>0.37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0</v>
      </c>
      <c r="BI453">
        <v>4</v>
      </c>
      <c r="BJ453" t="s">
        <v>118</v>
      </c>
      <c r="BM453">
        <v>0</v>
      </c>
      <c r="BN453">
        <v>0</v>
      </c>
      <c r="BO453" t="s">
        <v>3</v>
      </c>
      <c r="BP453">
        <v>0</v>
      </c>
      <c r="BQ453">
        <v>1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70</v>
      </c>
      <c r="CA453">
        <v>10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558"/>
        <v>572.36</v>
      </c>
      <c r="CQ453">
        <f t="shared" si="559"/>
        <v>0</v>
      </c>
      <c r="CR453">
        <f t="shared" si="560"/>
        <v>78.180000000000007</v>
      </c>
      <c r="CS453">
        <f t="shared" si="561"/>
        <v>49.57</v>
      </c>
      <c r="CT453">
        <f t="shared" si="562"/>
        <v>208</v>
      </c>
      <c r="CU453">
        <f t="shared" si="563"/>
        <v>0</v>
      </c>
      <c r="CV453">
        <f t="shared" si="564"/>
        <v>0.37</v>
      </c>
      <c r="CW453">
        <f t="shared" si="565"/>
        <v>0</v>
      </c>
      <c r="CX453">
        <f t="shared" si="566"/>
        <v>0</v>
      </c>
      <c r="CY453">
        <f t="shared" si="567"/>
        <v>291.2</v>
      </c>
      <c r="CZ453">
        <f t="shared" si="568"/>
        <v>41.6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16987630</v>
      </c>
      <c r="DV453" t="s">
        <v>19</v>
      </c>
      <c r="DW453" t="s">
        <v>19</v>
      </c>
      <c r="DX453">
        <v>1</v>
      </c>
      <c r="DZ453" t="s">
        <v>3</v>
      </c>
      <c r="EA453" t="s">
        <v>3</v>
      </c>
      <c r="EB453" t="s">
        <v>3</v>
      </c>
      <c r="EC453" t="s">
        <v>3</v>
      </c>
      <c r="EE453">
        <v>1441815344</v>
      </c>
      <c r="EF453">
        <v>1</v>
      </c>
      <c r="EG453" t="s">
        <v>21</v>
      </c>
      <c r="EH453">
        <v>0</v>
      </c>
      <c r="EI453" t="s">
        <v>3</v>
      </c>
      <c r="EJ453">
        <v>4</v>
      </c>
      <c r="EK453">
        <v>0</v>
      </c>
      <c r="EL453" t="s">
        <v>22</v>
      </c>
      <c r="EM453" t="s">
        <v>23</v>
      </c>
      <c r="EO453" t="s">
        <v>3</v>
      </c>
      <c r="EQ453">
        <v>0</v>
      </c>
      <c r="ER453">
        <v>286.18</v>
      </c>
      <c r="ES453">
        <v>0</v>
      </c>
      <c r="ET453">
        <v>78.180000000000007</v>
      </c>
      <c r="EU453">
        <v>49.57</v>
      </c>
      <c r="EV453">
        <v>208</v>
      </c>
      <c r="EW453">
        <v>0.37</v>
      </c>
      <c r="EX453">
        <v>0</v>
      </c>
      <c r="EY453">
        <v>0</v>
      </c>
      <c r="FQ453">
        <v>0</v>
      </c>
      <c r="FR453">
        <f t="shared" si="569"/>
        <v>0</v>
      </c>
      <c r="FS453">
        <v>0</v>
      </c>
      <c r="FX453">
        <v>70</v>
      </c>
      <c r="FY453">
        <v>10</v>
      </c>
      <c r="GA453" t="s">
        <v>3</v>
      </c>
      <c r="GD453">
        <v>0</v>
      </c>
      <c r="GF453">
        <v>-581313907</v>
      </c>
      <c r="GG453">
        <v>2</v>
      </c>
      <c r="GH453">
        <v>1</v>
      </c>
      <c r="GI453">
        <v>-2</v>
      </c>
      <c r="GJ453">
        <v>0</v>
      </c>
      <c r="GK453">
        <f>ROUND(R453*(R12)/100,2)</f>
        <v>107.07</v>
      </c>
      <c r="GL453">
        <f t="shared" si="570"/>
        <v>0</v>
      </c>
      <c r="GM453">
        <f t="shared" si="571"/>
        <v>1012.23</v>
      </c>
      <c r="GN453">
        <f t="shared" si="572"/>
        <v>0</v>
      </c>
      <c r="GO453">
        <f t="shared" si="573"/>
        <v>0</v>
      </c>
      <c r="GP453">
        <f t="shared" si="574"/>
        <v>1012.23</v>
      </c>
      <c r="GR453">
        <v>0</v>
      </c>
      <c r="GS453">
        <v>3</v>
      </c>
      <c r="GT453">
        <v>0</v>
      </c>
      <c r="GU453" t="s">
        <v>3</v>
      </c>
      <c r="GV453">
        <f t="shared" si="575"/>
        <v>0</v>
      </c>
      <c r="GW453">
        <v>1</v>
      </c>
      <c r="GX453">
        <f t="shared" si="576"/>
        <v>0</v>
      </c>
      <c r="HA453">
        <v>0</v>
      </c>
      <c r="HB453">
        <v>0</v>
      </c>
      <c r="HC453">
        <f t="shared" si="577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1</v>
      </c>
      <c r="D454">
        <f>ROW(EtalonRes!A272)</f>
        <v>272</v>
      </c>
      <c r="E454" t="s">
        <v>388</v>
      </c>
      <c r="F454" t="s">
        <v>116</v>
      </c>
      <c r="G454" t="s">
        <v>389</v>
      </c>
      <c r="H454" t="s">
        <v>19</v>
      </c>
      <c r="I454">
        <v>1</v>
      </c>
      <c r="J454">
        <v>0</v>
      </c>
      <c r="K454">
        <v>1</v>
      </c>
      <c r="O454">
        <f t="shared" si="538"/>
        <v>286.18</v>
      </c>
      <c r="P454">
        <f t="shared" si="539"/>
        <v>0</v>
      </c>
      <c r="Q454">
        <f t="shared" si="540"/>
        <v>78.180000000000007</v>
      </c>
      <c r="R454">
        <f t="shared" si="541"/>
        <v>49.57</v>
      </c>
      <c r="S454">
        <f t="shared" si="542"/>
        <v>208</v>
      </c>
      <c r="T454">
        <f t="shared" si="543"/>
        <v>0</v>
      </c>
      <c r="U454">
        <f t="shared" si="544"/>
        <v>0.37</v>
      </c>
      <c r="V454">
        <f t="shared" si="545"/>
        <v>0</v>
      </c>
      <c r="W454">
        <f t="shared" si="546"/>
        <v>0</v>
      </c>
      <c r="X454">
        <f t="shared" si="547"/>
        <v>145.6</v>
      </c>
      <c r="Y454">
        <f t="shared" si="548"/>
        <v>20.8</v>
      </c>
      <c r="AA454">
        <v>1470492014</v>
      </c>
      <c r="AB454">
        <f t="shared" si="549"/>
        <v>286.18</v>
      </c>
      <c r="AC454">
        <f t="shared" si="550"/>
        <v>0</v>
      </c>
      <c r="AD454">
        <f t="shared" si="551"/>
        <v>78.180000000000007</v>
      </c>
      <c r="AE454">
        <f t="shared" si="552"/>
        <v>49.57</v>
      </c>
      <c r="AF454">
        <f t="shared" si="553"/>
        <v>208</v>
      </c>
      <c r="AG454">
        <f t="shared" si="554"/>
        <v>0</v>
      </c>
      <c r="AH454">
        <f t="shared" si="555"/>
        <v>0.37</v>
      </c>
      <c r="AI454">
        <f t="shared" si="556"/>
        <v>0</v>
      </c>
      <c r="AJ454">
        <f t="shared" si="557"/>
        <v>0</v>
      </c>
      <c r="AK454">
        <v>286.18</v>
      </c>
      <c r="AL454">
        <v>0</v>
      </c>
      <c r="AM454">
        <v>78.180000000000007</v>
      </c>
      <c r="AN454">
        <v>49.57</v>
      </c>
      <c r="AO454">
        <v>208</v>
      </c>
      <c r="AP454">
        <v>0</v>
      </c>
      <c r="AQ454">
        <v>0.37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118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558"/>
        <v>286.18</v>
      </c>
      <c r="CQ454">
        <f t="shared" si="559"/>
        <v>0</v>
      </c>
      <c r="CR454">
        <f t="shared" si="560"/>
        <v>78.180000000000007</v>
      </c>
      <c r="CS454">
        <f t="shared" si="561"/>
        <v>49.57</v>
      </c>
      <c r="CT454">
        <f t="shared" si="562"/>
        <v>208</v>
      </c>
      <c r="CU454">
        <f t="shared" si="563"/>
        <v>0</v>
      </c>
      <c r="CV454">
        <f t="shared" si="564"/>
        <v>0.37</v>
      </c>
      <c r="CW454">
        <f t="shared" si="565"/>
        <v>0</v>
      </c>
      <c r="CX454">
        <f t="shared" si="566"/>
        <v>0</v>
      </c>
      <c r="CY454">
        <f t="shared" si="567"/>
        <v>145.6</v>
      </c>
      <c r="CZ454">
        <f t="shared" si="568"/>
        <v>20.8</v>
      </c>
      <c r="DC454" t="s">
        <v>3</v>
      </c>
      <c r="DD454" t="s">
        <v>3</v>
      </c>
      <c r="DE454" t="s">
        <v>3</v>
      </c>
      <c r="DF454" t="s">
        <v>3</v>
      </c>
      <c r="DG454" t="s">
        <v>3</v>
      </c>
      <c r="DH454" t="s">
        <v>3</v>
      </c>
      <c r="DI454" t="s">
        <v>3</v>
      </c>
      <c r="DJ454" t="s">
        <v>3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16987630</v>
      </c>
      <c r="DV454" t="s">
        <v>19</v>
      </c>
      <c r="DW454" t="s">
        <v>19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1441815344</v>
      </c>
      <c r="EF454">
        <v>1</v>
      </c>
      <c r="EG454" t="s">
        <v>21</v>
      </c>
      <c r="EH454">
        <v>0</v>
      </c>
      <c r="EI454" t="s">
        <v>3</v>
      </c>
      <c r="EJ454">
        <v>4</v>
      </c>
      <c r="EK454">
        <v>0</v>
      </c>
      <c r="EL454" t="s">
        <v>22</v>
      </c>
      <c r="EM454" t="s">
        <v>23</v>
      </c>
      <c r="EO454" t="s">
        <v>3</v>
      </c>
      <c r="EQ454">
        <v>0</v>
      </c>
      <c r="ER454">
        <v>286.18</v>
      </c>
      <c r="ES454">
        <v>0</v>
      </c>
      <c r="ET454">
        <v>78.180000000000007</v>
      </c>
      <c r="EU454">
        <v>49.57</v>
      </c>
      <c r="EV454">
        <v>208</v>
      </c>
      <c r="EW454">
        <v>0.37</v>
      </c>
      <c r="EX454">
        <v>0</v>
      </c>
      <c r="EY454">
        <v>0</v>
      </c>
      <c r="FQ454">
        <v>0</v>
      </c>
      <c r="FR454">
        <f t="shared" si="569"/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1480073349</v>
      </c>
      <c r="GG454">
        <v>2</v>
      </c>
      <c r="GH454">
        <v>1</v>
      </c>
      <c r="GI454">
        <v>-2</v>
      </c>
      <c r="GJ454">
        <v>0</v>
      </c>
      <c r="GK454">
        <f>ROUND(R454*(R12)/100,2)</f>
        <v>53.54</v>
      </c>
      <c r="GL454">
        <f t="shared" si="570"/>
        <v>0</v>
      </c>
      <c r="GM454">
        <f t="shared" si="571"/>
        <v>506.12</v>
      </c>
      <c r="GN454">
        <f t="shared" si="572"/>
        <v>0</v>
      </c>
      <c r="GO454">
        <f t="shared" si="573"/>
        <v>0</v>
      </c>
      <c r="GP454">
        <f t="shared" si="574"/>
        <v>506.12</v>
      </c>
      <c r="GR454">
        <v>0</v>
      </c>
      <c r="GS454">
        <v>3</v>
      </c>
      <c r="GT454">
        <v>0</v>
      </c>
      <c r="GU454" t="s">
        <v>3</v>
      </c>
      <c r="GV454">
        <f t="shared" si="575"/>
        <v>0</v>
      </c>
      <c r="GW454">
        <v>1</v>
      </c>
      <c r="GX454">
        <f t="shared" si="576"/>
        <v>0</v>
      </c>
      <c r="HA454">
        <v>0</v>
      </c>
      <c r="HB454">
        <v>0</v>
      </c>
      <c r="HC454">
        <f t="shared" si="577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17</v>
      </c>
      <c r="B455">
        <v>1</v>
      </c>
      <c r="D455">
        <f>ROW(EtalonRes!A275)</f>
        <v>275</v>
      </c>
      <c r="E455" t="s">
        <v>390</v>
      </c>
      <c r="F455" t="s">
        <v>376</v>
      </c>
      <c r="G455" t="s">
        <v>391</v>
      </c>
      <c r="H455" t="s">
        <v>19</v>
      </c>
      <c r="I455">
        <v>2</v>
      </c>
      <c r="J455">
        <v>0</v>
      </c>
      <c r="K455">
        <v>2</v>
      </c>
      <c r="O455">
        <f t="shared" si="538"/>
        <v>478.26</v>
      </c>
      <c r="P455">
        <f t="shared" si="539"/>
        <v>38.28</v>
      </c>
      <c r="Q455">
        <f t="shared" si="540"/>
        <v>0</v>
      </c>
      <c r="R455">
        <f t="shared" si="541"/>
        <v>0</v>
      </c>
      <c r="S455">
        <f t="shared" si="542"/>
        <v>439.98</v>
      </c>
      <c r="T455">
        <f t="shared" si="543"/>
        <v>0</v>
      </c>
      <c r="U455">
        <f t="shared" si="544"/>
        <v>0.62</v>
      </c>
      <c r="V455">
        <f t="shared" si="545"/>
        <v>0</v>
      </c>
      <c r="W455">
        <f t="shared" si="546"/>
        <v>0</v>
      </c>
      <c r="X455">
        <f t="shared" si="547"/>
        <v>307.99</v>
      </c>
      <c r="Y455">
        <f t="shared" si="548"/>
        <v>44</v>
      </c>
      <c r="AA455">
        <v>1470492014</v>
      </c>
      <c r="AB455">
        <f t="shared" si="549"/>
        <v>239.13</v>
      </c>
      <c r="AC455">
        <f t="shared" si="550"/>
        <v>19.14</v>
      </c>
      <c r="AD455">
        <f t="shared" si="551"/>
        <v>0</v>
      </c>
      <c r="AE455">
        <f t="shared" si="552"/>
        <v>0</v>
      </c>
      <c r="AF455">
        <f t="shared" si="553"/>
        <v>219.99</v>
      </c>
      <c r="AG455">
        <f t="shared" si="554"/>
        <v>0</v>
      </c>
      <c r="AH455">
        <f t="shared" si="555"/>
        <v>0.31</v>
      </c>
      <c r="AI455">
        <f t="shared" si="556"/>
        <v>0</v>
      </c>
      <c r="AJ455">
        <f t="shared" si="557"/>
        <v>0</v>
      </c>
      <c r="AK455">
        <v>239.13</v>
      </c>
      <c r="AL455">
        <v>19.14</v>
      </c>
      <c r="AM455">
        <v>0</v>
      </c>
      <c r="AN455">
        <v>0</v>
      </c>
      <c r="AO455">
        <v>219.99</v>
      </c>
      <c r="AP455">
        <v>0</v>
      </c>
      <c r="AQ455">
        <v>0.31</v>
      </c>
      <c r="AR455">
        <v>0</v>
      </c>
      <c r="AS455">
        <v>0</v>
      </c>
      <c r="AT455">
        <v>70</v>
      </c>
      <c r="AU455">
        <v>10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3</v>
      </c>
      <c r="BE455" t="s">
        <v>3</v>
      </c>
      <c r="BF455" t="s">
        <v>3</v>
      </c>
      <c r="BG455" t="s">
        <v>3</v>
      </c>
      <c r="BH455">
        <v>0</v>
      </c>
      <c r="BI455">
        <v>4</v>
      </c>
      <c r="BJ455" t="s">
        <v>378</v>
      </c>
      <c r="BM455">
        <v>0</v>
      </c>
      <c r="BN455">
        <v>0</v>
      </c>
      <c r="BO455" t="s">
        <v>3</v>
      </c>
      <c r="BP455">
        <v>0</v>
      </c>
      <c r="BQ455">
        <v>1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70</v>
      </c>
      <c r="CA455">
        <v>10</v>
      </c>
      <c r="CB455" t="s">
        <v>3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 t="shared" si="558"/>
        <v>478.26</v>
      </c>
      <c r="CQ455">
        <f t="shared" si="559"/>
        <v>19.14</v>
      </c>
      <c r="CR455">
        <f t="shared" si="560"/>
        <v>0</v>
      </c>
      <c r="CS455">
        <f t="shared" si="561"/>
        <v>0</v>
      </c>
      <c r="CT455">
        <f t="shared" si="562"/>
        <v>219.99</v>
      </c>
      <c r="CU455">
        <f t="shared" si="563"/>
        <v>0</v>
      </c>
      <c r="CV455">
        <f t="shared" si="564"/>
        <v>0.31</v>
      </c>
      <c r="CW455">
        <f t="shared" si="565"/>
        <v>0</v>
      </c>
      <c r="CX455">
        <f t="shared" si="566"/>
        <v>0</v>
      </c>
      <c r="CY455">
        <f t="shared" si="567"/>
        <v>307.98600000000005</v>
      </c>
      <c r="CZ455">
        <f t="shared" si="568"/>
        <v>43.998000000000005</v>
      </c>
      <c r="DC455" t="s">
        <v>3</v>
      </c>
      <c r="DD455" t="s">
        <v>3</v>
      </c>
      <c r="DE455" t="s">
        <v>3</v>
      </c>
      <c r="DF455" t="s">
        <v>3</v>
      </c>
      <c r="DG455" t="s">
        <v>3</v>
      </c>
      <c r="DH455" t="s">
        <v>3</v>
      </c>
      <c r="DI455" t="s">
        <v>3</v>
      </c>
      <c r="DJ455" t="s">
        <v>3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16987630</v>
      </c>
      <c r="DV455" t="s">
        <v>19</v>
      </c>
      <c r="DW455" t="s">
        <v>19</v>
      </c>
      <c r="DX455">
        <v>1</v>
      </c>
      <c r="DZ455" t="s">
        <v>3</v>
      </c>
      <c r="EA455" t="s">
        <v>3</v>
      </c>
      <c r="EB455" t="s">
        <v>3</v>
      </c>
      <c r="EC455" t="s">
        <v>3</v>
      </c>
      <c r="EE455">
        <v>1441815344</v>
      </c>
      <c r="EF455">
        <v>1</v>
      </c>
      <c r="EG455" t="s">
        <v>21</v>
      </c>
      <c r="EH455">
        <v>0</v>
      </c>
      <c r="EI455" t="s">
        <v>3</v>
      </c>
      <c r="EJ455">
        <v>4</v>
      </c>
      <c r="EK455">
        <v>0</v>
      </c>
      <c r="EL455" t="s">
        <v>22</v>
      </c>
      <c r="EM455" t="s">
        <v>23</v>
      </c>
      <c r="EO455" t="s">
        <v>3</v>
      </c>
      <c r="EQ455">
        <v>0</v>
      </c>
      <c r="ER455">
        <v>239.13</v>
      </c>
      <c r="ES455">
        <v>19.14</v>
      </c>
      <c r="ET455">
        <v>0</v>
      </c>
      <c r="EU455">
        <v>0</v>
      </c>
      <c r="EV455">
        <v>219.99</v>
      </c>
      <c r="EW455">
        <v>0.31</v>
      </c>
      <c r="EX455">
        <v>0</v>
      </c>
      <c r="EY455">
        <v>0</v>
      </c>
      <c r="FQ455">
        <v>0</v>
      </c>
      <c r="FR455">
        <f t="shared" si="569"/>
        <v>0</v>
      </c>
      <c r="FS455">
        <v>0</v>
      </c>
      <c r="FX455">
        <v>70</v>
      </c>
      <c r="FY455">
        <v>10</v>
      </c>
      <c r="GA455" t="s">
        <v>3</v>
      </c>
      <c r="GD455">
        <v>0</v>
      </c>
      <c r="GF455">
        <v>114010742</v>
      </c>
      <c r="GG455">
        <v>2</v>
      </c>
      <c r="GH455">
        <v>1</v>
      </c>
      <c r="GI455">
        <v>-2</v>
      </c>
      <c r="GJ455">
        <v>0</v>
      </c>
      <c r="GK455">
        <f>ROUND(R455*(R12)/100,2)</f>
        <v>0</v>
      </c>
      <c r="GL455">
        <f t="shared" si="570"/>
        <v>0</v>
      </c>
      <c r="GM455">
        <f t="shared" si="571"/>
        <v>830.25</v>
      </c>
      <c r="GN455">
        <f t="shared" si="572"/>
        <v>0</v>
      </c>
      <c r="GO455">
        <f t="shared" si="573"/>
        <v>0</v>
      </c>
      <c r="GP455">
        <f t="shared" si="574"/>
        <v>830.25</v>
      </c>
      <c r="GR455">
        <v>0</v>
      </c>
      <c r="GS455">
        <v>3</v>
      </c>
      <c r="GT455">
        <v>0</v>
      </c>
      <c r="GU455" t="s">
        <v>3</v>
      </c>
      <c r="GV455">
        <f t="shared" si="575"/>
        <v>0</v>
      </c>
      <c r="GW455">
        <v>1</v>
      </c>
      <c r="GX455">
        <f t="shared" si="576"/>
        <v>0</v>
      </c>
      <c r="HA455">
        <v>0</v>
      </c>
      <c r="HB455">
        <v>0</v>
      </c>
      <c r="HC455">
        <f t="shared" si="577"/>
        <v>0</v>
      </c>
      <c r="HE455" t="s">
        <v>3</v>
      </c>
      <c r="HF455" t="s">
        <v>3</v>
      </c>
      <c r="HM455" t="s">
        <v>3</v>
      </c>
      <c r="HN455" t="s">
        <v>3</v>
      </c>
      <c r="HO455" t="s">
        <v>3</v>
      </c>
      <c r="HP455" t="s">
        <v>3</v>
      </c>
      <c r="HQ455" t="s">
        <v>3</v>
      </c>
      <c r="IK455">
        <v>0</v>
      </c>
    </row>
    <row r="456" spans="1:245" x14ac:dyDescent="0.2">
      <c r="A456">
        <v>17</v>
      </c>
      <c r="B456">
        <v>1</v>
      </c>
      <c r="D456">
        <f>ROW(EtalonRes!A279)</f>
        <v>279</v>
      </c>
      <c r="E456" t="s">
        <v>392</v>
      </c>
      <c r="F456" t="s">
        <v>346</v>
      </c>
      <c r="G456" t="s">
        <v>393</v>
      </c>
      <c r="H456" t="s">
        <v>19</v>
      </c>
      <c r="I456">
        <v>1</v>
      </c>
      <c r="J456">
        <v>0</v>
      </c>
      <c r="K456">
        <v>1</v>
      </c>
      <c r="O456">
        <f t="shared" si="538"/>
        <v>353.78</v>
      </c>
      <c r="P456">
        <f t="shared" si="539"/>
        <v>20.239999999999998</v>
      </c>
      <c r="Q456">
        <f t="shared" si="540"/>
        <v>0</v>
      </c>
      <c r="R456">
        <f t="shared" si="541"/>
        <v>0</v>
      </c>
      <c r="S456">
        <f t="shared" si="542"/>
        <v>333.54</v>
      </c>
      <c r="T456">
        <f t="shared" si="543"/>
        <v>0</v>
      </c>
      <c r="U456">
        <f t="shared" si="544"/>
        <v>0.47</v>
      </c>
      <c r="V456">
        <f t="shared" si="545"/>
        <v>0</v>
      </c>
      <c r="W456">
        <f t="shared" si="546"/>
        <v>0</v>
      </c>
      <c r="X456">
        <f t="shared" si="547"/>
        <v>233.48</v>
      </c>
      <c r="Y456">
        <f t="shared" si="548"/>
        <v>33.35</v>
      </c>
      <c r="AA456">
        <v>1470492014</v>
      </c>
      <c r="AB456">
        <f t="shared" si="549"/>
        <v>353.78</v>
      </c>
      <c r="AC456">
        <f t="shared" si="550"/>
        <v>20.239999999999998</v>
      </c>
      <c r="AD456">
        <f t="shared" si="551"/>
        <v>0</v>
      </c>
      <c r="AE456">
        <f t="shared" si="552"/>
        <v>0</v>
      </c>
      <c r="AF456">
        <f t="shared" si="553"/>
        <v>333.54</v>
      </c>
      <c r="AG456">
        <f t="shared" si="554"/>
        <v>0</v>
      </c>
      <c r="AH456">
        <f t="shared" si="555"/>
        <v>0.47</v>
      </c>
      <c r="AI456">
        <f t="shared" si="556"/>
        <v>0</v>
      </c>
      <c r="AJ456">
        <f t="shared" si="557"/>
        <v>0</v>
      </c>
      <c r="AK456">
        <v>353.78</v>
      </c>
      <c r="AL456">
        <v>20.239999999999998</v>
      </c>
      <c r="AM456">
        <v>0</v>
      </c>
      <c r="AN456">
        <v>0</v>
      </c>
      <c r="AO456">
        <v>333.54</v>
      </c>
      <c r="AP456">
        <v>0</v>
      </c>
      <c r="AQ456">
        <v>0.47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348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si="558"/>
        <v>353.78000000000003</v>
      </c>
      <c r="CQ456">
        <f t="shared" si="559"/>
        <v>20.239999999999998</v>
      </c>
      <c r="CR456">
        <f t="shared" si="560"/>
        <v>0</v>
      </c>
      <c r="CS456">
        <f t="shared" si="561"/>
        <v>0</v>
      </c>
      <c r="CT456">
        <f t="shared" si="562"/>
        <v>333.54</v>
      </c>
      <c r="CU456">
        <f t="shared" si="563"/>
        <v>0</v>
      </c>
      <c r="CV456">
        <f t="shared" si="564"/>
        <v>0.47</v>
      </c>
      <c r="CW456">
        <f t="shared" si="565"/>
        <v>0</v>
      </c>
      <c r="CX456">
        <f t="shared" si="566"/>
        <v>0</v>
      </c>
      <c r="CY456">
        <f t="shared" si="567"/>
        <v>233.47800000000004</v>
      </c>
      <c r="CZ456">
        <f t="shared" si="568"/>
        <v>33.353999999999999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16987630</v>
      </c>
      <c r="DV456" t="s">
        <v>19</v>
      </c>
      <c r="DW456" t="s">
        <v>19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1441815344</v>
      </c>
      <c r="EF456">
        <v>1</v>
      </c>
      <c r="EG456" t="s">
        <v>21</v>
      </c>
      <c r="EH456">
        <v>0</v>
      </c>
      <c r="EI456" t="s">
        <v>3</v>
      </c>
      <c r="EJ456">
        <v>4</v>
      </c>
      <c r="EK456">
        <v>0</v>
      </c>
      <c r="EL456" t="s">
        <v>22</v>
      </c>
      <c r="EM456" t="s">
        <v>23</v>
      </c>
      <c r="EO456" t="s">
        <v>3</v>
      </c>
      <c r="EQ456">
        <v>0</v>
      </c>
      <c r="ER456">
        <v>353.78</v>
      </c>
      <c r="ES456">
        <v>20.239999999999998</v>
      </c>
      <c r="ET456">
        <v>0</v>
      </c>
      <c r="EU456">
        <v>0</v>
      </c>
      <c r="EV456">
        <v>333.54</v>
      </c>
      <c r="EW456">
        <v>0.47</v>
      </c>
      <c r="EX456">
        <v>0</v>
      </c>
      <c r="EY456">
        <v>0</v>
      </c>
      <c r="FQ456">
        <v>0</v>
      </c>
      <c r="FR456">
        <f t="shared" si="569"/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-2104598528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 t="shared" si="570"/>
        <v>0</v>
      </c>
      <c r="GM456">
        <f t="shared" si="571"/>
        <v>620.61</v>
      </c>
      <c r="GN456">
        <f t="shared" si="572"/>
        <v>0</v>
      </c>
      <c r="GO456">
        <f t="shared" si="573"/>
        <v>0</v>
      </c>
      <c r="GP456">
        <f t="shared" si="574"/>
        <v>620.61</v>
      </c>
      <c r="GR456">
        <v>0</v>
      </c>
      <c r="GS456">
        <v>3</v>
      </c>
      <c r="GT456">
        <v>0</v>
      </c>
      <c r="GU456" t="s">
        <v>3</v>
      </c>
      <c r="GV456">
        <f t="shared" si="575"/>
        <v>0</v>
      </c>
      <c r="GW456">
        <v>1</v>
      </c>
      <c r="GX456">
        <f t="shared" si="576"/>
        <v>0</v>
      </c>
      <c r="HA456">
        <v>0</v>
      </c>
      <c r="HB456">
        <v>0</v>
      </c>
      <c r="HC456">
        <f t="shared" si="577"/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D457">
        <f>ROW(EtalonRes!A280)</f>
        <v>280</v>
      </c>
      <c r="E457" t="s">
        <v>3</v>
      </c>
      <c r="F457" t="s">
        <v>32</v>
      </c>
      <c r="G457" t="s">
        <v>379</v>
      </c>
      <c r="H457" t="s">
        <v>19</v>
      </c>
      <c r="I457">
        <v>3</v>
      </c>
      <c r="J457">
        <v>0</v>
      </c>
      <c r="K457">
        <v>3</v>
      </c>
      <c r="O457">
        <f t="shared" si="538"/>
        <v>2167.38</v>
      </c>
      <c r="P457">
        <f t="shared" si="539"/>
        <v>0</v>
      </c>
      <c r="Q457">
        <f t="shared" si="540"/>
        <v>0</v>
      </c>
      <c r="R457">
        <f t="shared" si="541"/>
        <v>0</v>
      </c>
      <c r="S457">
        <f t="shared" si="542"/>
        <v>2167.38</v>
      </c>
      <c r="T457">
        <f t="shared" si="543"/>
        <v>0</v>
      </c>
      <c r="U457">
        <f t="shared" si="544"/>
        <v>3.51</v>
      </c>
      <c r="V457">
        <f t="shared" si="545"/>
        <v>0</v>
      </c>
      <c r="W457">
        <f t="shared" si="546"/>
        <v>0</v>
      </c>
      <c r="X457">
        <f t="shared" si="547"/>
        <v>1517.17</v>
      </c>
      <c r="Y457">
        <f t="shared" si="548"/>
        <v>216.74</v>
      </c>
      <c r="AA457">
        <v>-1</v>
      </c>
      <c r="AB457">
        <f t="shared" si="549"/>
        <v>722.46</v>
      </c>
      <c r="AC457">
        <f t="shared" si="550"/>
        <v>0</v>
      </c>
      <c r="AD457">
        <f t="shared" si="551"/>
        <v>0</v>
      </c>
      <c r="AE457">
        <f t="shared" si="552"/>
        <v>0</v>
      </c>
      <c r="AF457">
        <f t="shared" si="553"/>
        <v>722.46</v>
      </c>
      <c r="AG457">
        <f t="shared" si="554"/>
        <v>0</v>
      </c>
      <c r="AH457">
        <f t="shared" si="555"/>
        <v>1.17</v>
      </c>
      <c r="AI457">
        <f t="shared" si="556"/>
        <v>0</v>
      </c>
      <c r="AJ457">
        <f t="shared" si="557"/>
        <v>0</v>
      </c>
      <c r="AK457">
        <v>722.46</v>
      </c>
      <c r="AL457">
        <v>0</v>
      </c>
      <c r="AM457">
        <v>0</v>
      </c>
      <c r="AN457">
        <v>0</v>
      </c>
      <c r="AO457">
        <v>722.46</v>
      </c>
      <c r="AP457">
        <v>0</v>
      </c>
      <c r="AQ457">
        <v>1.17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34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558"/>
        <v>2167.38</v>
      </c>
      <c r="CQ457">
        <f t="shared" si="559"/>
        <v>0</v>
      </c>
      <c r="CR457">
        <f t="shared" si="560"/>
        <v>0</v>
      </c>
      <c r="CS457">
        <f t="shared" si="561"/>
        <v>0</v>
      </c>
      <c r="CT457">
        <f t="shared" si="562"/>
        <v>722.46</v>
      </c>
      <c r="CU457">
        <f t="shared" si="563"/>
        <v>0</v>
      </c>
      <c r="CV457">
        <f t="shared" si="564"/>
        <v>1.17</v>
      </c>
      <c r="CW457">
        <f t="shared" si="565"/>
        <v>0</v>
      </c>
      <c r="CX457">
        <f t="shared" si="566"/>
        <v>0</v>
      </c>
      <c r="CY457">
        <f t="shared" si="567"/>
        <v>1517.1660000000002</v>
      </c>
      <c r="CZ457">
        <f t="shared" si="568"/>
        <v>216.73800000000003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16987630</v>
      </c>
      <c r="DV457" t="s">
        <v>19</v>
      </c>
      <c r="DW457" t="s">
        <v>19</v>
      </c>
      <c r="DX457">
        <v>1</v>
      </c>
      <c r="DZ457" t="s">
        <v>3</v>
      </c>
      <c r="EA457" t="s">
        <v>3</v>
      </c>
      <c r="EB457" t="s">
        <v>3</v>
      </c>
      <c r="EC457" t="s">
        <v>3</v>
      </c>
      <c r="EE457">
        <v>1441815344</v>
      </c>
      <c r="EF457">
        <v>1</v>
      </c>
      <c r="EG457" t="s">
        <v>21</v>
      </c>
      <c r="EH457">
        <v>0</v>
      </c>
      <c r="EI457" t="s">
        <v>3</v>
      </c>
      <c r="EJ457">
        <v>4</v>
      </c>
      <c r="EK457">
        <v>0</v>
      </c>
      <c r="EL457" t="s">
        <v>22</v>
      </c>
      <c r="EM457" t="s">
        <v>23</v>
      </c>
      <c r="EO457" t="s">
        <v>3</v>
      </c>
      <c r="EQ457">
        <v>1024</v>
      </c>
      <c r="ER457">
        <v>722.46</v>
      </c>
      <c r="ES457">
        <v>0</v>
      </c>
      <c r="ET457">
        <v>0</v>
      </c>
      <c r="EU457">
        <v>0</v>
      </c>
      <c r="EV457">
        <v>722.46</v>
      </c>
      <c r="EW457">
        <v>1.17</v>
      </c>
      <c r="EX457">
        <v>0</v>
      </c>
      <c r="EY457">
        <v>0</v>
      </c>
      <c r="FQ457">
        <v>0</v>
      </c>
      <c r="FR457">
        <f t="shared" si="569"/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-1890757709</v>
      </c>
      <c r="GG457">
        <v>2</v>
      </c>
      <c r="GH457">
        <v>1</v>
      </c>
      <c r="GI457">
        <v>-2</v>
      </c>
      <c r="GJ457">
        <v>0</v>
      </c>
      <c r="GK457">
        <f>ROUND(R457*(R12)/100,2)</f>
        <v>0</v>
      </c>
      <c r="GL457">
        <f t="shared" si="570"/>
        <v>0</v>
      </c>
      <c r="GM457">
        <f t="shared" si="571"/>
        <v>3901.29</v>
      </c>
      <c r="GN457">
        <f t="shared" si="572"/>
        <v>0</v>
      </c>
      <c r="GO457">
        <f t="shared" si="573"/>
        <v>0</v>
      </c>
      <c r="GP457">
        <f t="shared" si="574"/>
        <v>3901.29</v>
      </c>
      <c r="GR457">
        <v>0</v>
      </c>
      <c r="GS457">
        <v>3</v>
      </c>
      <c r="GT457">
        <v>0</v>
      </c>
      <c r="GU457" t="s">
        <v>3</v>
      </c>
      <c r="GV457">
        <f t="shared" si="575"/>
        <v>0</v>
      </c>
      <c r="GW457">
        <v>1</v>
      </c>
      <c r="GX457">
        <f t="shared" si="576"/>
        <v>0</v>
      </c>
      <c r="HA457">
        <v>0</v>
      </c>
      <c r="HB457">
        <v>0</v>
      </c>
      <c r="HC457">
        <f t="shared" si="577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18</v>
      </c>
      <c r="B458">
        <v>1</v>
      </c>
      <c r="E458" t="s">
        <v>3</v>
      </c>
      <c r="F458" t="s">
        <v>35</v>
      </c>
      <c r="G458" t="s">
        <v>36</v>
      </c>
      <c r="H458" t="s">
        <v>19</v>
      </c>
      <c r="I458">
        <f>I457*J458</f>
        <v>3</v>
      </c>
      <c r="J458">
        <v>1</v>
      </c>
      <c r="K458">
        <v>13</v>
      </c>
      <c r="O458">
        <f t="shared" si="538"/>
        <v>540</v>
      </c>
      <c r="P458">
        <f t="shared" si="539"/>
        <v>540</v>
      </c>
      <c r="Q458">
        <f t="shared" si="540"/>
        <v>0</v>
      </c>
      <c r="R458">
        <f t="shared" si="541"/>
        <v>0</v>
      </c>
      <c r="S458">
        <f t="shared" si="542"/>
        <v>0</v>
      </c>
      <c r="T458">
        <f t="shared" si="543"/>
        <v>0</v>
      </c>
      <c r="U458">
        <f t="shared" si="544"/>
        <v>0</v>
      </c>
      <c r="V458">
        <f t="shared" si="545"/>
        <v>0</v>
      </c>
      <c r="W458">
        <f t="shared" si="546"/>
        <v>0</v>
      </c>
      <c r="X458">
        <f t="shared" si="547"/>
        <v>0</v>
      </c>
      <c r="Y458">
        <f t="shared" si="548"/>
        <v>0</v>
      </c>
      <c r="AA458">
        <v>-1</v>
      </c>
      <c r="AB458">
        <f t="shared" si="549"/>
        <v>180</v>
      </c>
      <c r="AC458">
        <f t="shared" si="550"/>
        <v>180</v>
      </c>
      <c r="AD458">
        <f t="shared" si="551"/>
        <v>0</v>
      </c>
      <c r="AE458">
        <f t="shared" si="552"/>
        <v>0</v>
      </c>
      <c r="AF458">
        <f t="shared" si="553"/>
        <v>0</v>
      </c>
      <c r="AG458">
        <f t="shared" si="554"/>
        <v>0</v>
      </c>
      <c r="AH458">
        <f t="shared" si="555"/>
        <v>0</v>
      </c>
      <c r="AI458">
        <f t="shared" si="556"/>
        <v>0</v>
      </c>
      <c r="AJ458">
        <f t="shared" si="557"/>
        <v>0</v>
      </c>
      <c r="AK458">
        <v>180</v>
      </c>
      <c r="AL458">
        <v>180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3</v>
      </c>
      <c r="BE458" t="s">
        <v>3</v>
      </c>
      <c r="BF458" t="s">
        <v>3</v>
      </c>
      <c r="BG458" t="s">
        <v>3</v>
      </c>
      <c r="BH458">
        <v>3</v>
      </c>
      <c r="BI458">
        <v>4</v>
      </c>
      <c r="BJ458" t="s">
        <v>3</v>
      </c>
      <c r="BM458">
        <v>0</v>
      </c>
      <c r="BN458">
        <v>0</v>
      </c>
      <c r="BO458" t="s">
        <v>3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70</v>
      </c>
      <c r="CA458">
        <v>10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558"/>
        <v>540</v>
      </c>
      <c r="CQ458">
        <f t="shared" si="559"/>
        <v>180</v>
      </c>
      <c r="CR458">
        <f t="shared" si="560"/>
        <v>0</v>
      </c>
      <c r="CS458">
        <f t="shared" si="561"/>
        <v>0</v>
      </c>
      <c r="CT458">
        <f t="shared" si="562"/>
        <v>0</v>
      </c>
      <c r="CU458">
        <f t="shared" si="563"/>
        <v>0</v>
      </c>
      <c r="CV458">
        <f t="shared" si="564"/>
        <v>0</v>
      </c>
      <c r="CW458">
        <f t="shared" si="565"/>
        <v>0</v>
      </c>
      <c r="CX458">
        <f t="shared" si="566"/>
        <v>0</v>
      </c>
      <c r="CY458">
        <f t="shared" si="567"/>
        <v>0</v>
      </c>
      <c r="CZ458">
        <f t="shared" si="568"/>
        <v>0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16987630</v>
      </c>
      <c r="DV458" t="s">
        <v>19</v>
      </c>
      <c r="DW458" t="s">
        <v>19</v>
      </c>
      <c r="DX458">
        <v>1</v>
      </c>
      <c r="DZ458" t="s">
        <v>3</v>
      </c>
      <c r="EA458" t="s">
        <v>3</v>
      </c>
      <c r="EB458" t="s">
        <v>3</v>
      </c>
      <c r="EC458" t="s">
        <v>3</v>
      </c>
      <c r="EE458">
        <v>1441815344</v>
      </c>
      <c r="EF458">
        <v>1</v>
      </c>
      <c r="EG458" t="s">
        <v>21</v>
      </c>
      <c r="EH458">
        <v>0</v>
      </c>
      <c r="EI458" t="s">
        <v>3</v>
      </c>
      <c r="EJ458">
        <v>4</v>
      </c>
      <c r="EK458">
        <v>0</v>
      </c>
      <c r="EL458" t="s">
        <v>22</v>
      </c>
      <c r="EM458" t="s">
        <v>23</v>
      </c>
      <c r="EO458" t="s">
        <v>3</v>
      </c>
      <c r="EQ458">
        <v>1024</v>
      </c>
      <c r="ER458">
        <v>180</v>
      </c>
      <c r="ES458">
        <v>180</v>
      </c>
      <c r="ET458">
        <v>0</v>
      </c>
      <c r="EU458">
        <v>0</v>
      </c>
      <c r="EV458">
        <v>0</v>
      </c>
      <c r="EW458">
        <v>0</v>
      </c>
      <c r="EX458">
        <v>0</v>
      </c>
      <c r="FQ458">
        <v>0</v>
      </c>
      <c r="FR458">
        <f t="shared" si="569"/>
        <v>0</v>
      </c>
      <c r="FS458">
        <v>0</v>
      </c>
      <c r="FX458">
        <v>70</v>
      </c>
      <c r="FY458">
        <v>10</v>
      </c>
      <c r="GA458" t="s">
        <v>3</v>
      </c>
      <c r="GD458">
        <v>0</v>
      </c>
      <c r="GF458">
        <v>-1463382402</v>
      </c>
      <c r="GG458">
        <v>2</v>
      </c>
      <c r="GH458">
        <v>0</v>
      </c>
      <c r="GI458">
        <v>-2</v>
      </c>
      <c r="GJ458">
        <v>0</v>
      </c>
      <c r="GK458">
        <f>ROUND(R458*(R12)/100,2)</f>
        <v>0</v>
      </c>
      <c r="GL458">
        <f t="shared" si="570"/>
        <v>0</v>
      </c>
      <c r="GM458">
        <f t="shared" si="571"/>
        <v>540</v>
      </c>
      <c r="GN458">
        <f t="shared" si="572"/>
        <v>0</v>
      </c>
      <c r="GO458">
        <f t="shared" si="573"/>
        <v>0</v>
      </c>
      <c r="GP458">
        <f t="shared" si="574"/>
        <v>540</v>
      </c>
      <c r="GR458">
        <v>0</v>
      </c>
      <c r="GS458">
        <v>0</v>
      </c>
      <c r="GT458">
        <v>0</v>
      </c>
      <c r="GU458" t="s">
        <v>3</v>
      </c>
      <c r="GV458">
        <f t="shared" si="575"/>
        <v>0</v>
      </c>
      <c r="GW458">
        <v>1</v>
      </c>
      <c r="GX458">
        <f t="shared" si="576"/>
        <v>0</v>
      </c>
      <c r="HA458">
        <v>0</v>
      </c>
      <c r="HB458">
        <v>0</v>
      </c>
      <c r="HC458">
        <f t="shared" si="577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1</v>
      </c>
      <c r="D459">
        <f>ROW(EtalonRes!A282)</f>
        <v>282</v>
      </c>
      <c r="E459" t="s">
        <v>3</v>
      </c>
      <c r="F459" t="s">
        <v>38</v>
      </c>
      <c r="G459" t="s">
        <v>394</v>
      </c>
      <c r="H459" t="s">
        <v>40</v>
      </c>
      <c r="I459">
        <f>ROUND((3)/10,9)</f>
        <v>0.3</v>
      </c>
      <c r="J459">
        <v>0</v>
      </c>
      <c r="K459">
        <f>ROUND((3)/10,9)</f>
        <v>0.3</v>
      </c>
      <c r="O459">
        <f t="shared" si="538"/>
        <v>166.81</v>
      </c>
      <c r="P459">
        <f t="shared" si="539"/>
        <v>0.09</v>
      </c>
      <c r="Q459">
        <f t="shared" si="540"/>
        <v>0</v>
      </c>
      <c r="R459">
        <f t="shared" si="541"/>
        <v>0</v>
      </c>
      <c r="S459">
        <f t="shared" si="542"/>
        <v>166.72</v>
      </c>
      <c r="T459">
        <f t="shared" si="543"/>
        <v>0</v>
      </c>
      <c r="U459">
        <f t="shared" si="544"/>
        <v>0.27</v>
      </c>
      <c r="V459">
        <f t="shared" si="545"/>
        <v>0</v>
      </c>
      <c r="W459">
        <f t="shared" si="546"/>
        <v>0</v>
      </c>
      <c r="X459">
        <f t="shared" si="547"/>
        <v>116.7</v>
      </c>
      <c r="Y459">
        <f t="shared" si="548"/>
        <v>16.670000000000002</v>
      </c>
      <c r="AA459">
        <v>-1</v>
      </c>
      <c r="AB459">
        <f t="shared" si="549"/>
        <v>556.04999999999995</v>
      </c>
      <c r="AC459">
        <f t="shared" si="550"/>
        <v>0.31</v>
      </c>
      <c r="AD459">
        <f t="shared" si="551"/>
        <v>0</v>
      </c>
      <c r="AE459">
        <f t="shared" si="552"/>
        <v>0</v>
      </c>
      <c r="AF459">
        <f t="shared" si="553"/>
        <v>555.74</v>
      </c>
      <c r="AG459">
        <f t="shared" si="554"/>
        <v>0</v>
      </c>
      <c r="AH459">
        <f t="shared" si="555"/>
        <v>0.9</v>
      </c>
      <c r="AI459">
        <f t="shared" si="556"/>
        <v>0</v>
      </c>
      <c r="AJ459">
        <f t="shared" si="557"/>
        <v>0</v>
      </c>
      <c r="AK459">
        <v>556.04999999999995</v>
      </c>
      <c r="AL459">
        <v>0.31</v>
      </c>
      <c r="AM459">
        <v>0</v>
      </c>
      <c r="AN459">
        <v>0</v>
      </c>
      <c r="AO459">
        <v>555.74</v>
      </c>
      <c r="AP459">
        <v>0</v>
      </c>
      <c r="AQ459">
        <v>0.9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0</v>
      </c>
      <c r="BI459">
        <v>4</v>
      </c>
      <c r="BJ459" t="s">
        <v>41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558"/>
        <v>166.81</v>
      </c>
      <c r="CQ459">
        <f t="shared" si="559"/>
        <v>0.31</v>
      </c>
      <c r="CR459">
        <f t="shared" si="560"/>
        <v>0</v>
      </c>
      <c r="CS459">
        <f t="shared" si="561"/>
        <v>0</v>
      </c>
      <c r="CT459">
        <f t="shared" si="562"/>
        <v>555.74</v>
      </c>
      <c r="CU459">
        <f t="shared" si="563"/>
        <v>0</v>
      </c>
      <c r="CV459">
        <f t="shared" si="564"/>
        <v>0.9</v>
      </c>
      <c r="CW459">
        <f t="shared" si="565"/>
        <v>0</v>
      </c>
      <c r="CX459">
        <f t="shared" si="566"/>
        <v>0</v>
      </c>
      <c r="CY459">
        <f t="shared" si="567"/>
        <v>116.70399999999999</v>
      </c>
      <c r="CZ459">
        <f t="shared" si="568"/>
        <v>16.672000000000001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40</v>
      </c>
      <c r="DW459" t="s">
        <v>40</v>
      </c>
      <c r="DX459">
        <v>10</v>
      </c>
      <c r="DZ459" t="s">
        <v>3</v>
      </c>
      <c r="EA459" t="s">
        <v>3</v>
      </c>
      <c r="EB459" t="s">
        <v>3</v>
      </c>
      <c r="EC459" t="s">
        <v>3</v>
      </c>
      <c r="EE459">
        <v>1441815344</v>
      </c>
      <c r="EF459">
        <v>1</v>
      </c>
      <c r="EG459" t="s">
        <v>21</v>
      </c>
      <c r="EH459">
        <v>0</v>
      </c>
      <c r="EI459" t="s">
        <v>3</v>
      </c>
      <c r="EJ459">
        <v>4</v>
      </c>
      <c r="EK459">
        <v>0</v>
      </c>
      <c r="EL459" t="s">
        <v>22</v>
      </c>
      <c r="EM459" t="s">
        <v>23</v>
      </c>
      <c r="EO459" t="s">
        <v>3</v>
      </c>
      <c r="EQ459">
        <v>1024</v>
      </c>
      <c r="ER459">
        <v>556.04999999999995</v>
      </c>
      <c r="ES459">
        <v>0.31</v>
      </c>
      <c r="ET459">
        <v>0</v>
      </c>
      <c r="EU459">
        <v>0</v>
      </c>
      <c r="EV459">
        <v>555.74</v>
      </c>
      <c r="EW459">
        <v>0.9</v>
      </c>
      <c r="EX459">
        <v>0</v>
      </c>
      <c r="EY459">
        <v>0</v>
      </c>
      <c r="FQ459">
        <v>0</v>
      </c>
      <c r="FR459">
        <f t="shared" si="569"/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429580069</v>
      </c>
      <c r="GG459">
        <v>2</v>
      </c>
      <c r="GH459">
        <v>1</v>
      </c>
      <c r="GI459">
        <v>-2</v>
      </c>
      <c r="GJ459">
        <v>0</v>
      </c>
      <c r="GK459">
        <f>ROUND(R459*(R12)/100,2)</f>
        <v>0</v>
      </c>
      <c r="GL459">
        <f t="shared" si="570"/>
        <v>0</v>
      </c>
      <c r="GM459">
        <f t="shared" si="571"/>
        <v>300.18</v>
      </c>
      <c r="GN459">
        <f t="shared" si="572"/>
        <v>0</v>
      </c>
      <c r="GO459">
        <f t="shared" si="573"/>
        <v>0</v>
      </c>
      <c r="GP459">
        <f t="shared" si="574"/>
        <v>300.18</v>
      </c>
      <c r="GR459">
        <v>0</v>
      </c>
      <c r="GS459">
        <v>3</v>
      </c>
      <c r="GT459">
        <v>0</v>
      </c>
      <c r="GU459" t="s">
        <v>3</v>
      </c>
      <c r="GV459">
        <f t="shared" si="575"/>
        <v>0</v>
      </c>
      <c r="GW459">
        <v>1</v>
      </c>
      <c r="GX459">
        <f t="shared" si="576"/>
        <v>0</v>
      </c>
      <c r="HA459">
        <v>0</v>
      </c>
      <c r="HB459">
        <v>0</v>
      </c>
      <c r="HC459">
        <f t="shared" si="577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1</v>
      </c>
      <c r="D460">
        <f>ROW(EtalonRes!A284)</f>
        <v>284</v>
      </c>
      <c r="E460" t="s">
        <v>395</v>
      </c>
      <c r="F460" t="s">
        <v>396</v>
      </c>
      <c r="G460" t="s">
        <v>397</v>
      </c>
      <c r="H460" t="s">
        <v>19</v>
      </c>
      <c r="I460">
        <v>6</v>
      </c>
      <c r="J460">
        <v>0</v>
      </c>
      <c r="K460">
        <v>6</v>
      </c>
      <c r="O460">
        <f t="shared" si="538"/>
        <v>813.3</v>
      </c>
      <c r="P460">
        <f t="shared" si="539"/>
        <v>3.78</v>
      </c>
      <c r="Q460">
        <f t="shared" si="540"/>
        <v>0</v>
      </c>
      <c r="R460">
        <f t="shared" si="541"/>
        <v>0</v>
      </c>
      <c r="S460">
        <f t="shared" si="542"/>
        <v>809.52</v>
      </c>
      <c r="T460">
        <f t="shared" si="543"/>
        <v>0</v>
      </c>
      <c r="U460">
        <f t="shared" si="544"/>
        <v>1.44</v>
      </c>
      <c r="V460">
        <f t="shared" si="545"/>
        <v>0</v>
      </c>
      <c r="W460">
        <f t="shared" si="546"/>
        <v>0</v>
      </c>
      <c r="X460">
        <f t="shared" si="547"/>
        <v>566.66</v>
      </c>
      <c r="Y460">
        <f t="shared" si="548"/>
        <v>80.95</v>
      </c>
      <c r="AA460">
        <v>1470492014</v>
      </c>
      <c r="AB460">
        <f t="shared" si="549"/>
        <v>135.55000000000001</v>
      </c>
      <c r="AC460">
        <f t="shared" si="550"/>
        <v>0.63</v>
      </c>
      <c r="AD460">
        <f t="shared" si="551"/>
        <v>0</v>
      </c>
      <c r="AE460">
        <f t="shared" si="552"/>
        <v>0</v>
      </c>
      <c r="AF460">
        <f t="shared" si="553"/>
        <v>134.91999999999999</v>
      </c>
      <c r="AG460">
        <f t="shared" si="554"/>
        <v>0</v>
      </c>
      <c r="AH460">
        <f t="shared" si="555"/>
        <v>0.24</v>
      </c>
      <c r="AI460">
        <f t="shared" si="556"/>
        <v>0</v>
      </c>
      <c r="AJ460">
        <f t="shared" si="557"/>
        <v>0</v>
      </c>
      <c r="AK460">
        <v>135.55000000000001</v>
      </c>
      <c r="AL460">
        <v>0.63</v>
      </c>
      <c r="AM460">
        <v>0</v>
      </c>
      <c r="AN460">
        <v>0</v>
      </c>
      <c r="AO460">
        <v>134.91999999999999</v>
      </c>
      <c r="AP460">
        <v>0</v>
      </c>
      <c r="AQ460">
        <v>0.24</v>
      </c>
      <c r="AR460">
        <v>0</v>
      </c>
      <c r="AS460">
        <v>0</v>
      </c>
      <c r="AT460">
        <v>70</v>
      </c>
      <c r="AU460">
        <v>10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</v>
      </c>
      <c r="BD460" t="s">
        <v>3</v>
      </c>
      <c r="BE460" t="s">
        <v>3</v>
      </c>
      <c r="BF460" t="s">
        <v>3</v>
      </c>
      <c r="BG460" t="s">
        <v>3</v>
      </c>
      <c r="BH460">
        <v>0</v>
      </c>
      <c r="BI460">
        <v>4</v>
      </c>
      <c r="BJ460" t="s">
        <v>398</v>
      </c>
      <c r="BM460">
        <v>0</v>
      </c>
      <c r="BN460">
        <v>0</v>
      </c>
      <c r="BO460" t="s">
        <v>3</v>
      </c>
      <c r="BP460">
        <v>0</v>
      </c>
      <c r="BQ460">
        <v>1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70</v>
      </c>
      <c r="CA460">
        <v>10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558"/>
        <v>813.3</v>
      </c>
      <c r="CQ460">
        <f t="shared" si="559"/>
        <v>0.63</v>
      </c>
      <c r="CR460">
        <f t="shared" si="560"/>
        <v>0</v>
      </c>
      <c r="CS460">
        <f t="shared" si="561"/>
        <v>0</v>
      </c>
      <c r="CT460">
        <f t="shared" si="562"/>
        <v>134.91999999999999</v>
      </c>
      <c r="CU460">
        <f t="shared" si="563"/>
        <v>0</v>
      </c>
      <c r="CV460">
        <f t="shared" si="564"/>
        <v>0.24</v>
      </c>
      <c r="CW460">
        <f t="shared" si="565"/>
        <v>0</v>
      </c>
      <c r="CX460">
        <f t="shared" si="566"/>
        <v>0</v>
      </c>
      <c r="CY460">
        <f t="shared" si="567"/>
        <v>566.66399999999999</v>
      </c>
      <c r="CZ460">
        <f t="shared" si="568"/>
        <v>80.951999999999998</v>
      </c>
      <c r="DC460" t="s">
        <v>3</v>
      </c>
      <c r="DD460" t="s">
        <v>3</v>
      </c>
      <c r="DE460" t="s">
        <v>3</v>
      </c>
      <c r="DF460" t="s">
        <v>3</v>
      </c>
      <c r="DG460" t="s">
        <v>3</v>
      </c>
      <c r="DH460" t="s">
        <v>3</v>
      </c>
      <c r="DI460" t="s">
        <v>3</v>
      </c>
      <c r="DJ460" t="s">
        <v>3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16987630</v>
      </c>
      <c r="DV460" t="s">
        <v>19</v>
      </c>
      <c r="DW460" t="s">
        <v>19</v>
      </c>
      <c r="DX460">
        <v>1</v>
      </c>
      <c r="DZ460" t="s">
        <v>3</v>
      </c>
      <c r="EA460" t="s">
        <v>3</v>
      </c>
      <c r="EB460" t="s">
        <v>3</v>
      </c>
      <c r="EC460" t="s">
        <v>3</v>
      </c>
      <c r="EE460">
        <v>1441815344</v>
      </c>
      <c r="EF460">
        <v>1</v>
      </c>
      <c r="EG460" t="s">
        <v>21</v>
      </c>
      <c r="EH460">
        <v>0</v>
      </c>
      <c r="EI460" t="s">
        <v>3</v>
      </c>
      <c r="EJ460">
        <v>4</v>
      </c>
      <c r="EK460">
        <v>0</v>
      </c>
      <c r="EL460" t="s">
        <v>22</v>
      </c>
      <c r="EM460" t="s">
        <v>23</v>
      </c>
      <c r="EO460" t="s">
        <v>3</v>
      </c>
      <c r="EQ460">
        <v>0</v>
      </c>
      <c r="ER460">
        <v>135.55000000000001</v>
      </c>
      <c r="ES460">
        <v>0.63</v>
      </c>
      <c r="ET460">
        <v>0</v>
      </c>
      <c r="EU460">
        <v>0</v>
      </c>
      <c r="EV460">
        <v>134.91999999999999</v>
      </c>
      <c r="EW460">
        <v>0.24</v>
      </c>
      <c r="EX460">
        <v>0</v>
      </c>
      <c r="EY460">
        <v>0</v>
      </c>
      <c r="FQ460">
        <v>0</v>
      </c>
      <c r="FR460">
        <f t="shared" si="569"/>
        <v>0</v>
      </c>
      <c r="FS460">
        <v>0</v>
      </c>
      <c r="FX460">
        <v>70</v>
      </c>
      <c r="FY460">
        <v>10</v>
      </c>
      <c r="GA460" t="s">
        <v>3</v>
      </c>
      <c r="GD460">
        <v>0</v>
      </c>
      <c r="GF460">
        <v>679426184</v>
      </c>
      <c r="GG460">
        <v>2</v>
      </c>
      <c r="GH460">
        <v>1</v>
      </c>
      <c r="GI460">
        <v>-2</v>
      </c>
      <c r="GJ460">
        <v>0</v>
      </c>
      <c r="GK460">
        <f>ROUND(R460*(R12)/100,2)</f>
        <v>0</v>
      </c>
      <c r="GL460">
        <f t="shared" si="570"/>
        <v>0</v>
      </c>
      <c r="GM460">
        <f t="shared" si="571"/>
        <v>1460.91</v>
      </c>
      <c r="GN460">
        <f t="shared" si="572"/>
        <v>0</v>
      </c>
      <c r="GO460">
        <f t="shared" si="573"/>
        <v>0</v>
      </c>
      <c r="GP460">
        <f t="shared" si="574"/>
        <v>1460.91</v>
      </c>
      <c r="GR460">
        <v>0</v>
      </c>
      <c r="GS460">
        <v>3</v>
      </c>
      <c r="GT460">
        <v>0</v>
      </c>
      <c r="GU460" t="s">
        <v>3</v>
      </c>
      <c r="GV460">
        <f t="shared" si="575"/>
        <v>0</v>
      </c>
      <c r="GW460">
        <v>1</v>
      </c>
      <c r="GX460">
        <f t="shared" si="576"/>
        <v>0</v>
      </c>
      <c r="HA460">
        <v>0</v>
      </c>
      <c r="HB460">
        <v>0</v>
      </c>
      <c r="HC460">
        <f t="shared" si="577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1" spans="1:245" x14ac:dyDescent="0.2">
      <c r="A461">
        <v>17</v>
      </c>
      <c r="B461">
        <v>1</v>
      </c>
      <c r="D461">
        <f>ROW(EtalonRes!A285)</f>
        <v>285</v>
      </c>
      <c r="E461" t="s">
        <v>399</v>
      </c>
      <c r="F461" t="s">
        <v>43</v>
      </c>
      <c r="G461" t="s">
        <v>400</v>
      </c>
      <c r="H461" t="s">
        <v>40</v>
      </c>
      <c r="I461">
        <f>ROUND((4)/10,9)</f>
        <v>0.4</v>
      </c>
      <c r="J461">
        <v>0</v>
      </c>
      <c r="K461">
        <f>ROUND((4)/10,9)</f>
        <v>0.4</v>
      </c>
      <c r="O461">
        <f t="shared" si="538"/>
        <v>111.15</v>
      </c>
      <c r="P461">
        <f t="shared" si="539"/>
        <v>0</v>
      </c>
      <c r="Q461">
        <f t="shared" si="540"/>
        <v>0</v>
      </c>
      <c r="R461">
        <f t="shared" si="541"/>
        <v>0</v>
      </c>
      <c r="S461">
        <f t="shared" si="542"/>
        <v>111.15</v>
      </c>
      <c r="T461">
        <f t="shared" si="543"/>
        <v>0</v>
      </c>
      <c r="U461">
        <f t="shared" si="544"/>
        <v>0.18000000000000002</v>
      </c>
      <c r="V461">
        <f t="shared" si="545"/>
        <v>0</v>
      </c>
      <c r="W461">
        <f t="shared" si="546"/>
        <v>0</v>
      </c>
      <c r="X461">
        <f t="shared" si="547"/>
        <v>77.81</v>
      </c>
      <c r="Y461">
        <f t="shared" si="548"/>
        <v>11.12</v>
      </c>
      <c r="AA461">
        <v>1470492014</v>
      </c>
      <c r="AB461">
        <f t="shared" si="549"/>
        <v>277.87</v>
      </c>
      <c r="AC461">
        <f t="shared" si="550"/>
        <v>0</v>
      </c>
      <c r="AD461">
        <f t="shared" si="551"/>
        <v>0</v>
      </c>
      <c r="AE461">
        <f t="shared" si="552"/>
        <v>0</v>
      </c>
      <c r="AF461">
        <f t="shared" si="553"/>
        <v>277.87</v>
      </c>
      <c r="AG461">
        <f t="shared" si="554"/>
        <v>0</v>
      </c>
      <c r="AH461">
        <f t="shared" si="555"/>
        <v>0.45</v>
      </c>
      <c r="AI461">
        <f t="shared" si="556"/>
        <v>0</v>
      </c>
      <c r="AJ461">
        <f t="shared" si="557"/>
        <v>0</v>
      </c>
      <c r="AK461">
        <v>277.87</v>
      </c>
      <c r="AL461">
        <v>0</v>
      </c>
      <c r="AM461">
        <v>0</v>
      </c>
      <c r="AN461">
        <v>0</v>
      </c>
      <c r="AO461">
        <v>277.87</v>
      </c>
      <c r="AP461">
        <v>0</v>
      </c>
      <c r="AQ461">
        <v>0.45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0</v>
      </c>
      <c r="BI461">
        <v>4</v>
      </c>
      <c r="BJ461" t="s">
        <v>45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si="558"/>
        <v>111.15</v>
      </c>
      <c r="CQ461">
        <f t="shared" si="559"/>
        <v>0</v>
      </c>
      <c r="CR461">
        <f t="shared" si="560"/>
        <v>0</v>
      </c>
      <c r="CS461">
        <f t="shared" si="561"/>
        <v>0</v>
      </c>
      <c r="CT461">
        <f t="shared" si="562"/>
        <v>277.87</v>
      </c>
      <c r="CU461">
        <f t="shared" si="563"/>
        <v>0</v>
      </c>
      <c r="CV461">
        <f t="shared" si="564"/>
        <v>0.45</v>
      </c>
      <c r="CW461">
        <f t="shared" si="565"/>
        <v>0</v>
      </c>
      <c r="CX461">
        <f t="shared" si="566"/>
        <v>0</v>
      </c>
      <c r="CY461">
        <f t="shared" si="567"/>
        <v>77.805000000000007</v>
      </c>
      <c r="CZ461">
        <f t="shared" si="568"/>
        <v>11.115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16987630</v>
      </c>
      <c r="DV461" t="s">
        <v>40</v>
      </c>
      <c r="DW461" t="s">
        <v>40</v>
      </c>
      <c r="DX461">
        <v>10</v>
      </c>
      <c r="DZ461" t="s">
        <v>3</v>
      </c>
      <c r="EA461" t="s">
        <v>3</v>
      </c>
      <c r="EB461" t="s">
        <v>3</v>
      </c>
      <c r="EC461" t="s">
        <v>3</v>
      </c>
      <c r="EE461">
        <v>1441815344</v>
      </c>
      <c r="EF461">
        <v>1</v>
      </c>
      <c r="EG461" t="s">
        <v>21</v>
      </c>
      <c r="EH461">
        <v>0</v>
      </c>
      <c r="EI461" t="s">
        <v>3</v>
      </c>
      <c r="EJ461">
        <v>4</v>
      </c>
      <c r="EK461">
        <v>0</v>
      </c>
      <c r="EL461" t="s">
        <v>22</v>
      </c>
      <c r="EM461" t="s">
        <v>23</v>
      </c>
      <c r="EO461" t="s">
        <v>3</v>
      </c>
      <c r="EQ461">
        <v>0</v>
      </c>
      <c r="ER461">
        <v>277.87</v>
      </c>
      <c r="ES461">
        <v>0</v>
      </c>
      <c r="ET461">
        <v>0</v>
      </c>
      <c r="EU461">
        <v>0</v>
      </c>
      <c r="EV461">
        <v>277.87</v>
      </c>
      <c r="EW461">
        <v>0.45</v>
      </c>
      <c r="EX461">
        <v>0</v>
      </c>
      <c r="EY461">
        <v>0</v>
      </c>
      <c r="FQ461">
        <v>0</v>
      </c>
      <c r="FR461">
        <f t="shared" si="569"/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1752265150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</v>
      </c>
      <c r="GL461">
        <f t="shared" si="570"/>
        <v>0</v>
      </c>
      <c r="GM461">
        <f t="shared" si="571"/>
        <v>200.08</v>
      </c>
      <c r="GN461">
        <f t="shared" si="572"/>
        <v>0</v>
      </c>
      <c r="GO461">
        <f t="shared" si="573"/>
        <v>0</v>
      </c>
      <c r="GP461">
        <f t="shared" si="574"/>
        <v>200.08</v>
      </c>
      <c r="GR461">
        <v>0</v>
      </c>
      <c r="GS461">
        <v>3</v>
      </c>
      <c r="GT461">
        <v>0</v>
      </c>
      <c r="GU461" t="s">
        <v>3</v>
      </c>
      <c r="GV461">
        <f t="shared" si="575"/>
        <v>0</v>
      </c>
      <c r="GW461">
        <v>1</v>
      </c>
      <c r="GX461">
        <f t="shared" si="576"/>
        <v>0</v>
      </c>
      <c r="HA461">
        <v>0</v>
      </c>
      <c r="HB461">
        <v>0</v>
      </c>
      <c r="HC461">
        <f t="shared" si="577"/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D462">
        <f>ROW(EtalonRes!A287)</f>
        <v>287</v>
      </c>
      <c r="E462" t="s">
        <v>401</v>
      </c>
      <c r="F462" t="s">
        <v>116</v>
      </c>
      <c r="G462" t="s">
        <v>402</v>
      </c>
      <c r="H462" t="s">
        <v>19</v>
      </c>
      <c r="I462">
        <v>1</v>
      </c>
      <c r="J462">
        <v>0</v>
      </c>
      <c r="K462">
        <v>1</v>
      </c>
      <c r="O462">
        <f t="shared" si="538"/>
        <v>286.18</v>
      </c>
      <c r="P462">
        <f t="shared" si="539"/>
        <v>0</v>
      </c>
      <c r="Q462">
        <f t="shared" si="540"/>
        <v>78.180000000000007</v>
      </c>
      <c r="R462">
        <f t="shared" si="541"/>
        <v>49.57</v>
      </c>
      <c r="S462">
        <f t="shared" si="542"/>
        <v>208</v>
      </c>
      <c r="T462">
        <f t="shared" si="543"/>
        <v>0</v>
      </c>
      <c r="U462">
        <f t="shared" si="544"/>
        <v>0.37</v>
      </c>
      <c r="V462">
        <f t="shared" si="545"/>
        <v>0</v>
      </c>
      <c r="W462">
        <f t="shared" si="546"/>
        <v>0</v>
      </c>
      <c r="X462">
        <f t="shared" si="547"/>
        <v>145.6</v>
      </c>
      <c r="Y462">
        <f t="shared" si="548"/>
        <v>20.8</v>
      </c>
      <c r="AA462">
        <v>1470492014</v>
      </c>
      <c r="AB462">
        <f t="shared" si="549"/>
        <v>286.18</v>
      </c>
      <c r="AC462">
        <f t="shared" si="550"/>
        <v>0</v>
      </c>
      <c r="AD462">
        <f t="shared" si="551"/>
        <v>78.180000000000007</v>
      </c>
      <c r="AE462">
        <f t="shared" si="552"/>
        <v>49.57</v>
      </c>
      <c r="AF462">
        <f t="shared" si="553"/>
        <v>208</v>
      </c>
      <c r="AG462">
        <f t="shared" si="554"/>
        <v>0</v>
      </c>
      <c r="AH462">
        <f t="shared" si="555"/>
        <v>0.37</v>
      </c>
      <c r="AI462">
        <f t="shared" si="556"/>
        <v>0</v>
      </c>
      <c r="AJ462">
        <f t="shared" si="557"/>
        <v>0</v>
      </c>
      <c r="AK462">
        <v>286.18</v>
      </c>
      <c r="AL462">
        <v>0</v>
      </c>
      <c r="AM462">
        <v>78.180000000000007</v>
      </c>
      <c r="AN462">
        <v>49.57</v>
      </c>
      <c r="AO462">
        <v>208</v>
      </c>
      <c r="AP462">
        <v>0</v>
      </c>
      <c r="AQ462">
        <v>0.37</v>
      </c>
      <c r="AR462">
        <v>0</v>
      </c>
      <c r="AS462">
        <v>0</v>
      </c>
      <c r="AT462">
        <v>70</v>
      </c>
      <c r="AU462">
        <v>10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0</v>
      </c>
      <c r="BI462">
        <v>4</v>
      </c>
      <c r="BJ462" t="s">
        <v>118</v>
      </c>
      <c r="BM462">
        <v>0</v>
      </c>
      <c r="BN462">
        <v>0</v>
      </c>
      <c r="BO462" t="s">
        <v>3</v>
      </c>
      <c r="BP462">
        <v>0</v>
      </c>
      <c r="BQ462">
        <v>1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70</v>
      </c>
      <c r="CA462">
        <v>10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558"/>
        <v>286.18</v>
      </c>
      <c r="CQ462">
        <f t="shared" si="559"/>
        <v>0</v>
      </c>
      <c r="CR462">
        <f t="shared" si="560"/>
        <v>78.180000000000007</v>
      </c>
      <c r="CS462">
        <f t="shared" si="561"/>
        <v>49.57</v>
      </c>
      <c r="CT462">
        <f t="shared" si="562"/>
        <v>208</v>
      </c>
      <c r="CU462">
        <f t="shared" si="563"/>
        <v>0</v>
      </c>
      <c r="CV462">
        <f t="shared" si="564"/>
        <v>0.37</v>
      </c>
      <c r="CW462">
        <f t="shared" si="565"/>
        <v>0</v>
      </c>
      <c r="CX462">
        <f t="shared" si="566"/>
        <v>0</v>
      </c>
      <c r="CY462">
        <f t="shared" si="567"/>
        <v>145.6</v>
      </c>
      <c r="CZ462">
        <f t="shared" si="568"/>
        <v>20.8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16987630</v>
      </c>
      <c r="DV462" t="s">
        <v>19</v>
      </c>
      <c r="DW462" t="s">
        <v>19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1441815344</v>
      </c>
      <c r="EF462">
        <v>1</v>
      </c>
      <c r="EG462" t="s">
        <v>21</v>
      </c>
      <c r="EH462">
        <v>0</v>
      </c>
      <c r="EI462" t="s">
        <v>3</v>
      </c>
      <c r="EJ462">
        <v>4</v>
      </c>
      <c r="EK462">
        <v>0</v>
      </c>
      <c r="EL462" t="s">
        <v>22</v>
      </c>
      <c r="EM462" t="s">
        <v>23</v>
      </c>
      <c r="EO462" t="s">
        <v>3</v>
      </c>
      <c r="EQ462">
        <v>0</v>
      </c>
      <c r="ER462">
        <v>286.18</v>
      </c>
      <c r="ES462">
        <v>0</v>
      </c>
      <c r="ET462">
        <v>78.180000000000007</v>
      </c>
      <c r="EU462">
        <v>49.57</v>
      </c>
      <c r="EV462">
        <v>208</v>
      </c>
      <c r="EW462">
        <v>0.37</v>
      </c>
      <c r="EX462">
        <v>0</v>
      </c>
      <c r="EY462">
        <v>0</v>
      </c>
      <c r="FQ462">
        <v>0</v>
      </c>
      <c r="FR462">
        <f t="shared" si="569"/>
        <v>0</v>
      </c>
      <c r="FS462">
        <v>0</v>
      </c>
      <c r="FX462">
        <v>70</v>
      </c>
      <c r="FY462">
        <v>10</v>
      </c>
      <c r="GA462" t="s">
        <v>3</v>
      </c>
      <c r="GD462">
        <v>0</v>
      </c>
      <c r="GF462">
        <v>1315979535</v>
      </c>
      <c r="GG462">
        <v>2</v>
      </c>
      <c r="GH462">
        <v>1</v>
      </c>
      <c r="GI462">
        <v>-2</v>
      </c>
      <c r="GJ462">
        <v>0</v>
      </c>
      <c r="GK462">
        <f>ROUND(R462*(R12)/100,2)</f>
        <v>53.54</v>
      </c>
      <c r="GL462">
        <f t="shared" si="570"/>
        <v>0</v>
      </c>
      <c r="GM462">
        <f t="shared" si="571"/>
        <v>506.12</v>
      </c>
      <c r="GN462">
        <f t="shared" si="572"/>
        <v>0</v>
      </c>
      <c r="GO462">
        <f t="shared" si="573"/>
        <v>0</v>
      </c>
      <c r="GP462">
        <f t="shared" si="574"/>
        <v>506.12</v>
      </c>
      <c r="GR462">
        <v>0</v>
      </c>
      <c r="GS462">
        <v>3</v>
      </c>
      <c r="GT462">
        <v>0</v>
      </c>
      <c r="GU462" t="s">
        <v>3</v>
      </c>
      <c r="GV462">
        <f t="shared" si="575"/>
        <v>0</v>
      </c>
      <c r="GW462">
        <v>1</v>
      </c>
      <c r="GX462">
        <f t="shared" si="576"/>
        <v>0</v>
      </c>
      <c r="HA462">
        <v>0</v>
      </c>
      <c r="HB462">
        <v>0</v>
      </c>
      <c r="HC462">
        <f t="shared" si="577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D463">
        <f>ROW(EtalonRes!A288)</f>
        <v>288</v>
      </c>
      <c r="E463" t="s">
        <v>403</v>
      </c>
      <c r="F463" t="s">
        <v>43</v>
      </c>
      <c r="G463" t="s">
        <v>404</v>
      </c>
      <c r="H463" t="s">
        <v>40</v>
      </c>
      <c r="I463">
        <f>ROUND((1)/10,9)</f>
        <v>0.1</v>
      </c>
      <c r="J463">
        <v>0</v>
      </c>
      <c r="K463">
        <f>ROUND((1)/10,9)</f>
        <v>0.1</v>
      </c>
      <c r="O463">
        <f t="shared" si="538"/>
        <v>27.79</v>
      </c>
      <c r="P463">
        <f t="shared" si="539"/>
        <v>0</v>
      </c>
      <c r="Q463">
        <f t="shared" si="540"/>
        <v>0</v>
      </c>
      <c r="R463">
        <f t="shared" si="541"/>
        <v>0</v>
      </c>
      <c r="S463">
        <f t="shared" si="542"/>
        <v>27.79</v>
      </c>
      <c r="T463">
        <f t="shared" si="543"/>
        <v>0</v>
      </c>
      <c r="U463">
        <f t="shared" si="544"/>
        <v>4.5000000000000005E-2</v>
      </c>
      <c r="V463">
        <f t="shared" si="545"/>
        <v>0</v>
      </c>
      <c r="W463">
        <f t="shared" si="546"/>
        <v>0</v>
      </c>
      <c r="X463">
        <f t="shared" si="547"/>
        <v>19.45</v>
      </c>
      <c r="Y463">
        <f t="shared" si="548"/>
        <v>2.78</v>
      </c>
      <c r="AA463">
        <v>1470492014</v>
      </c>
      <c r="AB463">
        <f t="shared" si="549"/>
        <v>277.87</v>
      </c>
      <c r="AC463">
        <f t="shared" si="550"/>
        <v>0</v>
      </c>
      <c r="AD463">
        <f t="shared" si="551"/>
        <v>0</v>
      </c>
      <c r="AE463">
        <f t="shared" si="552"/>
        <v>0</v>
      </c>
      <c r="AF463">
        <f t="shared" si="553"/>
        <v>277.87</v>
      </c>
      <c r="AG463">
        <f t="shared" si="554"/>
        <v>0</v>
      </c>
      <c r="AH463">
        <f t="shared" si="555"/>
        <v>0.45</v>
      </c>
      <c r="AI463">
        <f t="shared" si="556"/>
        <v>0</v>
      </c>
      <c r="AJ463">
        <f t="shared" si="557"/>
        <v>0</v>
      </c>
      <c r="AK463">
        <v>277.87</v>
      </c>
      <c r="AL463">
        <v>0</v>
      </c>
      <c r="AM463">
        <v>0</v>
      </c>
      <c r="AN463">
        <v>0</v>
      </c>
      <c r="AO463">
        <v>277.87</v>
      </c>
      <c r="AP463">
        <v>0</v>
      </c>
      <c r="AQ463">
        <v>0.45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45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558"/>
        <v>27.79</v>
      </c>
      <c r="CQ463">
        <f t="shared" si="559"/>
        <v>0</v>
      </c>
      <c r="CR463">
        <f t="shared" si="560"/>
        <v>0</v>
      </c>
      <c r="CS463">
        <f t="shared" si="561"/>
        <v>0</v>
      </c>
      <c r="CT463">
        <f t="shared" si="562"/>
        <v>277.87</v>
      </c>
      <c r="CU463">
        <f t="shared" si="563"/>
        <v>0</v>
      </c>
      <c r="CV463">
        <f t="shared" si="564"/>
        <v>0.45</v>
      </c>
      <c r="CW463">
        <f t="shared" si="565"/>
        <v>0</v>
      </c>
      <c r="CX463">
        <f t="shared" si="566"/>
        <v>0</v>
      </c>
      <c r="CY463">
        <f t="shared" si="567"/>
        <v>19.452999999999999</v>
      </c>
      <c r="CZ463">
        <f t="shared" si="568"/>
        <v>2.7789999999999999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16987630</v>
      </c>
      <c r="DV463" t="s">
        <v>40</v>
      </c>
      <c r="DW463" t="s">
        <v>40</v>
      </c>
      <c r="DX463">
        <v>10</v>
      </c>
      <c r="DZ463" t="s">
        <v>3</v>
      </c>
      <c r="EA463" t="s">
        <v>3</v>
      </c>
      <c r="EB463" t="s">
        <v>3</v>
      </c>
      <c r="EC463" t="s">
        <v>3</v>
      </c>
      <c r="EE463">
        <v>1441815344</v>
      </c>
      <c r="EF463">
        <v>1</v>
      </c>
      <c r="EG463" t="s">
        <v>21</v>
      </c>
      <c r="EH463">
        <v>0</v>
      </c>
      <c r="EI463" t="s">
        <v>3</v>
      </c>
      <c r="EJ463">
        <v>4</v>
      </c>
      <c r="EK463">
        <v>0</v>
      </c>
      <c r="EL463" t="s">
        <v>22</v>
      </c>
      <c r="EM463" t="s">
        <v>23</v>
      </c>
      <c r="EO463" t="s">
        <v>3</v>
      </c>
      <c r="EQ463">
        <v>0</v>
      </c>
      <c r="ER463">
        <v>277.87</v>
      </c>
      <c r="ES463">
        <v>0</v>
      </c>
      <c r="ET463">
        <v>0</v>
      </c>
      <c r="EU463">
        <v>0</v>
      </c>
      <c r="EV463">
        <v>277.87</v>
      </c>
      <c r="EW463">
        <v>0.45</v>
      </c>
      <c r="EX463">
        <v>0</v>
      </c>
      <c r="EY463">
        <v>0</v>
      </c>
      <c r="FQ463">
        <v>0</v>
      </c>
      <c r="FR463">
        <f t="shared" si="569"/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890626868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 t="shared" si="570"/>
        <v>0</v>
      </c>
      <c r="GM463">
        <f t="shared" si="571"/>
        <v>50.02</v>
      </c>
      <c r="GN463">
        <f t="shared" si="572"/>
        <v>0</v>
      </c>
      <c r="GO463">
        <f t="shared" si="573"/>
        <v>0</v>
      </c>
      <c r="GP463">
        <f t="shared" si="574"/>
        <v>50.02</v>
      </c>
      <c r="GR463">
        <v>0</v>
      </c>
      <c r="GS463">
        <v>3</v>
      </c>
      <c r="GT463">
        <v>0</v>
      </c>
      <c r="GU463" t="s">
        <v>3</v>
      </c>
      <c r="GV463">
        <f t="shared" si="575"/>
        <v>0</v>
      </c>
      <c r="GW463">
        <v>1</v>
      </c>
      <c r="GX463">
        <f t="shared" si="576"/>
        <v>0</v>
      </c>
      <c r="HA463">
        <v>0</v>
      </c>
      <c r="HB463">
        <v>0</v>
      </c>
      <c r="HC463">
        <f t="shared" si="577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D464">
        <f>ROW(EtalonRes!A291)</f>
        <v>291</v>
      </c>
      <c r="E464" t="s">
        <v>405</v>
      </c>
      <c r="F464" t="s">
        <v>360</v>
      </c>
      <c r="G464" t="s">
        <v>406</v>
      </c>
      <c r="H464" t="s">
        <v>40</v>
      </c>
      <c r="I464">
        <f>ROUND((1)/10,9)</f>
        <v>0.1</v>
      </c>
      <c r="J464">
        <v>0</v>
      </c>
      <c r="K464">
        <f>ROUND((1)/10,9)</f>
        <v>0.1</v>
      </c>
      <c r="O464">
        <f t="shared" si="538"/>
        <v>317.22000000000003</v>
      </c>
      <c r="P464">
        <f t="shared" si="539"/>
        <v>0.16</v>
      </c>
      <c r="Q464">
        <f t="shared" si="540"/>
        <v>0</v>
      </c>
      <c r="R464">
        <f t="shared" si="541"/>
        <v>0</v>
      </c>
      <c r="S464">
        <f t="shared" si="542"/>
        <v>317.06</v>
      </c>
      <c r="T464">
        <f t="shared" si="543"/>
        <v>0</v>
      </c>
      <c r="U464">
        <f t="shared" si="544"/>
        <v>0.56399999999999995</v>
      </c>
      <c r="V464">
        <f t="shared" si="545"/>
        <v>0</v>
      </c>
      <c r="W464">
        <f t="shared" si="546"/>
        <v>0</v>
      </c>
      <c r="X464">
        <f t="shared" si="547"/>
        <v>221.94</v>
      </c>
      <c r="Y464">
        <f t="shared" si="548"/>
        <v>31.71</v>
      </c>
      <c r="AA464">
        <v>1470492014</v>
      </c>
      <c r="AB464">
        <f t="shared" si="549"/>
        <v>3172.21</v>
      </c>
      <c r="AC464">
        <f t="shared" si="550"/>
        <v>1.57</v>
      </c>
      <c r="AD464">
        <f t="shared" si="551"/>
        <v>0</v>
      </c>
      <c r="AE464">
        <f t="shared" si="552"/>
        <v>0</v>
      </c>
      <c r="AF464">
        <f t="shared" si="553"/>
        <v>3170.64</v>
      </c>
      <c r="AG464">
        <f t="shared" si="554"/>
        <v>0</v>
      </c>
      <c r="AH464">
        <f t="shared" si="555"/>
        <v>5.64</v>
      </c>
      <c r="AI464">
        <f t="shared" si="556"/>
        <v>0</v>
      </c>
      <c r="AJ464">
        <f t="shared" si="557"/>
        <v>0</v>
      </c>
      <c r="AK464">
        <v>3172.21</v>
      </c>
      <c r="AL464">
        <v>1.57</v>
      </c>
      <c r="AM464">
        <v>0</v>
      </c>
      <c r="AN464">
        <v>0</v>
      </c>
      <c r="AO464">
        <v>3170.64</v>
      </c>
      <c r="AP464">
        <v>0</v>
      </c>
      <c r="AQ464">
        <v>5.64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0</v>
      </c>
      <c r="BI464">
        <v>4</v>
      </c>
      <c r="BJ464" t="s">
        <v>362</v>
      </c>
      <c r="BM464">
        <v>0</v>
      </c>
      <c r="BN464">
        <v>0</v>
      </c>
      <c r="BO464" t="s">
        <v>3</v>
      </c>
      <c r="BP464">
        <v>0</v>
      </c>
      <c r="BQ464">
        <v>1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70</v>
      </c>
      <c r="CA464">
        <v>10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558"/>
        <v>317.22000000000003</v>
      </c>
      <c r="CQ464">
        <f t="shared" si="559"/>
        <v>1.57</v>
      </c>
      <c r="CR464">
        <f t="shared" si="560"/>
        <v>0</v>
      </c>
      <c r="CS464">
        <f t="shared" si="561"/>
        <v>0</v>
      </c>
      <c r="CT464">
        <f t="shared" si="562"/>
        <v>3170.64</v>
      </c>
      <c r="CU464">
        <f t="shared" si="563"/>
        <v>0</v>
      </c>
      <c r="CV464">
        <f t="shared" si="564"/>
        <v>5.64</v>
      </c>
      <c r="CW464">
        <f t="shared" si="565"/>
        <v>0</v>
      </c>
      <c r="CX464">
        <f t="shared" si="566"/>
        <v>0</v>
      </c>
      <c r="CY464">
        <f t="shared" si="567"/>
        <v>221.94200000000001</v>
      </c>
      <c r="CZ464">
        <f t="shared" si="568"/>
        <v>31.706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16987630</v>
      </c>
      <c r="DV464" t="s">
        <v>40</v>
      </c>
      <c r="DW464" t="s">
        <v>40</v>
      </c>
      <c r="DX464">
        <v>10</v>
      </c>
      <c r="DZ464" t="s">
        <v>3</v>
      </c>
      <c r="EA464" t="s">
        <v>3</v>
      </c>
      <c r="EB464" t="s">
        <v>3</v>
      </c>
      <c r="EC464" t="s">
        <v>3</v>
      </c>
      <c r="EE464">
        <v>1441815344</v>
      </c>
      <c r="EF464">
        <v>1</v>
      </c>
      <c r="EG464" t="s">
        <v>21</v>
      </c>
      <c r="EH464">
        <v>0</v>
      </c>
      <c r="EI464" t="s">
        <v>3</v>
      </c>
      <c r="EJ464">
        <v>4</v>
      </c>
      <c r="EK464">
        <v>0</v>
      </c>
      <c r="EL464" t="s">
        <v>22</v>
      </c>
      <c r="EM464" t="s">
        <v>23</v>
      </c>
      <c r="EO464" t="s">
        <v>3</v>
      </c>
      <c r="EQ464">
        <v>0</v>
      </c>
      <c r="ER464">
        <v>3172.21</v>
      </c>
      <c r="ES464">
        <v>1.57</v>
      </c>
      <c r="ET464">
        <v>0</v>
      </c>
      <c r="EU464">
        <v>0</v>
      </c>
      <c r="EV464">
        <v>3170.64</v>
      </c>
      <c r="EW464">
        <v>5.64</v>
      </c>
      <c r="EX464">
        <v>0</v>
      </c>
      <c r="EY464">
        <v>0</v>
      </c>
      <c r="FQ464">
        <v>0</v>
      </c>
      <c r="FR464">
        <f t="shared" si="569"/>
        <v>0</v>
      </c>
      <c r="FS464">
        <v>0</v>
      </c>
      <c r="FX464">
        <v>70</v>
      </c>
      <c r="FY464">
        <v>10</v>
      </c>
      <c r="GA464" t="s">
        <v>3</v>
      </c>
      <c r="GD464">
        <v>0</v>
      </c>
      <c r="GF464">
        <v>-1773443852</v>
      </c>
      <c r="GG464">
        <v>2</v>
      </c>
      <c r="GH464">
        <v>1</v>
      </c>
      <c r="GI464">
        <v>-2</v>
      </c>
      <c r="GJ464">
        <v>0</v>
      </c>
      <c r="GK464">
        <f>ROUND(R464*(R12)/100,2)</f>
        <v>0</v>
      </c>
      <c r="GL464">
        <f t="shared" si="570"/>
        <v>0</v>
      </c>
      <c r="GM464">
        <f t="shared" si="571"/>
        <v>570.87</v>
      </c>
      <c r="GN464">
        <f t="shared" si="572"/>
        <v>0</v>
      </c>
      <c r="GO464">
        <f t="shared" si="573"/>
        <v>0</v>
      </c>
      <c r="GP464">
        <f t="shared" si="574"/>
        <v>570.87</v>
      </c>
      <c r="GR464">
        <v>0</v>
      </c>
      <c r="GS464">
        <v>3</v>
      </c>
      <c r="GT464">
        <v>0</v>
      </c>
      <c r="GU464" t="s">
        <v>3</v>
      </c>
      <c r="GV464">
        <f t="shared" si="575"/>
        <v>0</v>
      </c>
      <c r="GW464">
        <v>1</v>
      </c>
      <c r="GX464">
        <f t="shared" si="576"/>
        <v>0</v>
      </c>
      <c r="HA464">
        <v>0</v>
      </c>
      <c r="HB464">
        <v>0</v>
      </c>
      <c r="HC464">
        <f t="shared" si="577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18</v>
      </c>
      <c r="B465">
        <v>1</v>
      </c>
      <c r="E465" t="s">
        <v>407</v>
      </c>
      <c r="F465" t="s">
        <v>408</v>
      </c>
      <c r="G465" t="s">
        <v>409</v>
      </c>
      <c r="H465" t="s">
        <v>19</v>
      </c>
      <c r="I465">
        <f>I464*J465</f>
        <v>1</v>
      </c>
      <c r="J465">
        <v>10</v>
      </c>
      <c r="K465">
        <v>10</v>
      </c>
      <c r="O465">
        <f t="shared" si="538"/>
        <v>388.06</v>
      </c>
      <c r="P465">
        <f t="shared" si="539"/>
        <v>388.06</v>
      </c>
      <c r="Q465">
        <f t="shared" si="540"/>
        <v>0</v>
      </c>
      <c r="R465">
        <f t="shared" si="541"/>
        <v>0</v>
      </c>
      <c r="S465">
        <f t="shared" si="542"/>
        <v>0</v>
      </c>
      <c r="T465">
        <f t="shared" si="543"/>
        <v>0</v>
      </c>
      <c r="U465">
        <f t="shared" si="544"/>
        <v>0</v>
      </c>
      <c r="V465">
        <f t="shared" si="545"/>
        <v>0</v>
      </c>
      <c r="W465">
        <f t="shared" si="546"/>
        <v>0</v>
      </c>
      <c r="X465">
        <f t="shared" si="547"/>
        <v>0</v>
      </c>
      <c r="Y465">
        <f t="shared" si="548"/>
        <v>0</v>
      </c>
      <c r="AA465">
        <v>1470492014</v>
      </c>
      <c r="AB465">
        <f t="shared" si="549"/>
        <v>388.06</v>
      </c>
      <c r="AC465">
        <f t="shared" si="550"/>
        <v>388.06</v>
      </c>
      <c r="AD465">
        <f t="shared" si="551"/>
        <v>0</v>
      </c>
      <c r="AE465">
        <f t="shared" si="552"/>
        <v>0</v>
      </c>
      <c r="AF465">
        <f t="shared" si="553"/>
        <v>0</v>
      </c>
      <c r="AG465">
        <f t="shared" si="554"/>
        <v>0</v>
      </c>
      <c r="AH465">
        <f t="shared" si="555"/>
        <v>0</v>
      </c>
      <c r="AI465">
        <f t="shared" si="556"/>
        <v>0</v>
      </c>
      <c r="AJ465">
        <f t="shared" si="557"/>
        <v>0</v>
      </c>
      <c r="AK465">
        <v>388.06</v>
      </c>
      <c r="AL465">
        <v>388.06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3</v>
      </c>
      <c r="BI465">
        <v>4</v>
      </c>
      <c r="BJ465" t="s">
        <v>410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558"/>
        <v>388.06</v>
      </c>
      <c r="CQ465">
        <f t="shared" si="559"/>
        <v>388.06</v>
      </c>
      <c r="CR465">
        <f t="shared" si="560"/>
        <v>0</v>
      </c>
      <c r="CS465">
        <f t="shared" si="561"/>
        <v>0</v>
      </c>
      <c r="CT465">
        <f t="shared" si="562"/>
        <v>0</v>
      </c>
      <c r="CU465">
        <f t="shared" si="563"/>
        <v>0</v>
      </c>
      <c r="CV465">
        <f t="shared" si="564"/>
        <v>0</v>
      </c>
      <c r="CW465">
        <f t="shared" si="565"/>
        <v>0</v>
      </c>
      <c r="CX465">
        <f t="shared" si="566"/>
        <v>0</v>
      </c>
      <c r="CY465">
        <f t="shared" si="567"/>
        <v>0</v>
      </c>
      <c r="CZ465">
        <f t="shared" si="568"/>
        <v>0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16987630</v>
      </c>
      <c r="DV465" t="s">
        <v>19</v>
      </c>
      <c r="DW465" t="s">
        <v>19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1441815344</v>
      </c>
      <c r="EF465">
        <v>1</v>
      </c>
      <c r="EG465" t="s">
        <v>21</v>
      </c>
      <c r="EH465">
        <v>0</v>
      </c>
      <c r="EI465" t="s">
        <v>3</v>
      </c>
      <c r="EJ465">
        <v>4</v>
      </c>
      <c r="EK465">
        <v>0</v>
      </c>
      <c r="EL465" t="s">
        <v>22</v>
      </c>
      <c r="EM465" t="s">
        <v>23</v>
      </c>
      <c r="EO465" t="s">
        <v>3</v>
      </c>
      <c r="EQ465">
        <v>0</v>
      </c>
      <c r="ER465">
        <v>388.06</v>
      </c>
      <c r="ES465">
        <v>388.06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569"/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-679759304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 t="shared" si="570"/>
        <v>0</v>
      </c>
      <c r="GM465">
        <f t="shared" si="571"/>
        <v>388.06</v>
      </c>
      <c r="GN465">
        <f t="shared" si="572"/>
        <v>0</v>
      </c>
      <c r="GO465">
        <f t="shared" si="573"/>
        <v>0</v>
      </c>
      <c r="GP465">
        <f t="shared" si="574"/>
        <v>388.06</v>
      </c>
      <c r="GR465">
        <v>0</v>
      </c>
      <c r="GS465">
        <v>3</v>
      </c>
      <c r="GT465">
        <v>0</v>
      </c>
      <c r="GU465" t="s">
        <v>3</v>
      </c>
      <c r="GV465">
        <f t="shared" si="575"/>
        <v>0</v>
      </c>
      <c r="GW465">
        <v>1</v>
      </c>
      <c r="GX465">
        <f t="shared" si="576"/>
        <v>0</v>
      </c>
      <c r="HA465">
        <v>0</v>
      </c>
      <c r="HB465">
        <v>0</v>
      </c>
      <c r="HC465">
        <f t="shared" si="577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1</v>
      </c>
      <c r="D466">
        <f>ROW(EtalonRes!A293)</f>
        <v>293</v>
      </c>
      <c r="E466" t="s">
        <v>411</v>
      </c>
      <c r="F466" t="s">
        <v>412</v>
      </c>
      <c r="G466" t="s">
        <v>413</v>
      </c>
      <c r="H466" t="s">
        <v>19</v>
      </c>
      <c r="I466">
        <v>2</v>
      </c>
      <c r="J466">
        <v>0</v>
      </c>
      <c r="K466">
        <v>2</v>
      </c>
      <c r="O466">
        <f t="shared" si="538"/>
        <v>248.6</v>
      </c>
      <c r="P466">
        <f t="shared" si="539"/>
        <v>1.26</v>
      </c>
      <c r="Q466">
        <f t="shared" si="540"/>
        <v>0</v>
      </c>
      <c r="R466">
        <f t="shared" si="541"/>
        <v>0</v>
      </c>
      <c r="S466">
        <f t="shared" si="542"/>
        <v>247.34</v>
      </c>
      <c r="T466">
        <f t="shared" si="543"/>
        <v>0</v>
      </c>
      <c r="U466">
        <f t="shared" si="544"/>
        <v>0.44</v>
      </c>
      <c r="V466">
        <f t="shared" si="545"/>
        <v>0</v>
      </c>
      <c r="W466">
        <f t="shared" si="546"/>
        <v>0</v>
      </c>
      <c r="X466">
        <f t="shared" si="547"/>
        <v>173.14</v>
      </c>
      <c r="Y466">
        <f t="shared" si="548"/>
        <v>24.73</v>
      </c>
      <c r="AA466">
        <v>1470492014</v>
      </c>
      <c r="AB466">
        <f t="shared" si="549"/>
        <v>124.3</v>
      </c>
      <c r="AC466">
        <f t="shared" si="550"/>
        <v>0.63</v>
      </c>
      <c r="AD466">
        <f t="shared" si="551"/>
        <v>0</v>
      </c>
      <c r="AE466">
        <f t="shared" si="552"/>
        <v>0</v>
      </c>
      <c r="AF466">
        <f t="shared" si="553"/>
        <v>123.67</v>
      </c>
      <c r="AG466">
        <f t="shared" si="554"/>
        <v>0</v>
      </c>
      <c r="AH466">
        <f t="shared" si="555"/>
        <v>0.22</v>
      </c>
      <c r="AI466">
        <f t="shared" si="556"/>
        <v>0</v>
      </c>
      <c r="AJ466">
        <f t="shared" si="557"/>
        <v>0</v>
      </c>
      <c r="AK466">
        <v>124.3</v>
      </c>
      <c r="AL466">
        <v>0.63</v>
      </c>
      <c r="AM466">
        <v>0</v>
      </c>
      <c r="AN466">
        <v>0</v>
      </c>
      <c r="AO466">
        <v>123.67</v>
      </c>
      <c r="AP466">
        <v>0</v>
      </c>
      <c r="AQ466">
        <v>0.22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3</v>
      </c>
      <c r="BE466" t="s">
        <v>3</v>
      </c>
      <c r="BF466" t="s">
        <v>3</v>
      </c>
      <c r="BG466" t="s">
        <v>3</v>
      </c>
      <c r="BH466">
        <v>0</v>
      </c>
      <c r="BI466">
        <v>4</v>
      </c>
      <c r="BJ466" t="s">
        <v>414</v>
      </c>
      <c r="BM466">
        <v>0</v>
      </c>
      <c r="BN466">
        <v>0</v>
      </c>
      <c r="BO466" t="s">
        <v>3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70</v>
      </c>
      <c r="CA466">
        <v>10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558"/>
        <v>248.6</v>
      </c>
      <c r="CQ466">
        <f t="shared" si="559"/>
        <v>0.63</v>
      </c>
      <c r="CR466">
        <f t="shared" si="560"/>
        <v>0</v>
      </c>
      <c r="CS466">
        <f t="shared" si="561"/>
        <v>0</v>
      </c>
      <c r="CT466">
        <f t="shared" si="562"/>
        <v>123.67</v>
      </c>
      <c r="CU466">
        <f t="shared" si="563"/>
        <v>0</v>
      </c>
      <c r="CV466">
        <f t="shared" si="564"/>
        <v>0.22</v>
      </c>
      <c r="CW466">
        <f t="shared" si="565"/>
        <v>0</v>
      </c>
      <c r="CX466">
        <f t="shared" si="566"/>
        <v>0</v>
      </c>
      <c r="CY466">
        <f t="shared" si="567"/>
        <v>173.13800000000001</v>
      </c>
      <c r="CZ466">
        <f t="shared" si="568"/>
        <v>24.734000000000002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16987630</v>
      </c>
      <c r="DV466" t="s">
        <v>19</v>
      </c>
      <c r="DW466" t="s">
        <v>19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1441815344</v>
      </c>
      <c r="EF466">
        <v>1</v>
      </c>
      <c r="EG466" t="s">
        <v>21</v>
      </c>
      <c r="EH466">
        <v>0</v>
      </c>
      <c r="EI466" t="s">
        <v>3</v>
      </c>
      <c r="EJ466">
        <v>4</v>
      </c>
      <c r="EK466">
        <v>0</v>
      </c>
      <c r="EL466" t="s">
        <v>22</v>
      </c>
      <c r="EM466" t="s">
        <v>23</v>
      </c>
      <c r="EO466" t="s">
        <v>3</v>
      </c>
      <c r="EQ466">
        <v>0</v>
      </c>
      <c r="ER466">
        <v>124.3</v>
      </c>
      <c r="ES466">
        <v>0.63</v>
      </c>
      <c r="ET466">
        <v>0</v>
      </c>
      <c r="EU466">
        <v>0</v>
      </c>
      <c r="EV466">
        <v>123.67</v>
      </c>
      <c r="EW466">
        <v>0.22</v>
      </c>
      <c r="EX466">
        <v>0</v>
      </c>
      <c r="EY466">
        <v>0</v>
      </c>
      <c r="FQ466">
        <v>0</v>
      </c>
      <c r="FR466">
        <f t="shared" si="569"/>
        <v>0</v>
      </c>
      <c r="FS466">
        <v>0</v>
      </c>
      <c r="FX466">
        <v>70</v>
      </c>
      <c r="FY466">
        <v>10</v>
      </c>
      <c r="GA466" t="s">
        <v>3</v>
      </c>
      <c r="GD466">
        <v>0</v>
      </c>
      <c r="GF466">
        <v>1839894826</v>
      </c>
      <c r="GG466">
        <v>2</v>
      </c>
      <c r="GH466">
        <v>1</v>
      </c>
      <c r="GI466">
        <v>-2</v>
      </c>
      <c r="GJ466">
        <v>0</v>
      </c>
      <c r="GK466">
        <f>ROUND(R466*(R12)/100,2)</f>
        <v>0</v>
      </c>
      <c r="GL466">
        <f t="shared" si="570"/>
        <v>0</v>
      </c>
      <c r="GM466">
        <f t="shared" si="571"/>
        <v>446.47</v>
      </c>
      <c r="GN466">
        <f t="shared" si="572"/>
        <v>0</v>
      </c>
      <c r="GO466">
        <f t="shared" si="573"/>
        <v>0</v>
      </c>
      <c r="GP466">
        <f t="shared" si="574"/>
        <v>446.47</v>
      </c>
      <c r="GR466">
        <v>0</v>
      </c>
      <c r="GS466">
        <v>3</v>
      </c>
      <c r="GT466">
        <v>0</v>
      </c>
      <c r="GU466" t="s">
        <v>3</v>
      </c>
      <c r="GV466">
        <f t="shared" si="575"/>
        <v>0</v>
      </c>
      <c r="GW466">
        <v>1</v>
      </c>
      <c r="GX466">
        <f t="shared" si="576"/>
        <v>0</v>
      </c>
      <c r="HA466">
        <v>0</v>
      </c>
      <c r="HB466">
        <v>0</v>
      </c>
      <c r="HC466">
        <f t="shared" si="577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17</v>
      </c>
      <c r="B467">
        <v>1</v>
      </c>
      <c r="D467">
        <f>ROW(EtalonRes!A296)</f>
        <v>296</v>
      </c>
      <c r="E467" t="s">
        <v>3</v>
      </c>
      <c r="F467" t="s">
        <v>251</v>
      </c>
      <c r="G467" t="s">
        <v>415</v>
      </c>
      <c r="H467" t="s">
        <v>19</v>
      </c>
      <c r="I467">
        <v>2</v>
      </c>
      <c r="J467">
        <v>0</v>
      </c>
      <c r="K467">
        <v>2</v>
      </c>
      <c r="O467">
        <f t="shared" si="538"/>
        <v>3924.72</v>
      </c>
      <c r="P467">
        <f t="shared" si="539"/>
        <v>5.04</v>
      </c>
      <c r="Q467">
        <f t="shared" si="540"/>
        <v>1563.6</v>
      </c>
      <c r="R467">
        <f t="shared" si="541"/>
        <v>991.44</v>
      </c>
      <c r="S467">
        <f t="shared" si="542"/>
        <v>2356.08</v>
      </c>
      <c r="T467">
        <f t="shared" si="543"/>
        <v>0</v>
      </c>
      <c r="U467">
        <f t="shared" si="544"/>
        <v>3.36</v>
      </c>
      <c r="V467">
        <f t="shared" si="545"/>
        <v>0</v>
      </c>
      <c r="W467">
        <f t="shared" si="546"/>
        <v>0</v>
      </c>
      <c r="X467">
        <f t="shared" si="547"/>
        <v>1649.26</v>
      </c>
      <c r="Y467">
        <f t="shared" si="548"/>
        <v>235.61</v>
      </c>
      <c r="AA467">
        <v>-1</v>
      </c>
      <c r="AB467">
        <f t="shared" si="549"/>
        <v>1962.36</v>
      </c>
      <c r="AC467">
        <f>ROUND(((ES467*4)),6)</f>
        <v>2.52</v>
      </c>
      <c r="AD467">
        <f>ROUND(((((ET467*4))-((EU467*4)))+AE467),6)</f>
        <v>781.8</v>
      </c>
      <c r="AE467">
        <f>ROUND(((EU467*4)),6)</f>
        <v>495.72</v>
      </c>
      <c r="AF467">
        <f>ROUND(((EV467*4)),6)</f>
        <v>1178.04</v>
      </c>
      <c r="AG467">
        <f t="shared" si="554"/>
        <v>0</v>
      </c>
      <c r="AH467">
        <f>((EW467*4))</f>
        <v>1.68</v>
      </c>
      <c r="AI467">
        <f>((EX467*4))</f>
        <v>0</v>
      </c>
      <c r="AJ467">
        <f t="shared" si="557"/>
        <v>0</v>
      </c>
      <c r="AK467">
        <v>490.59</v>
      </c>
      <c r="AL467">
        <v>0.63</v>
      </c>
      <c r="AM467">
        <v>195.45</v>
      </c>
      <c r="AN467">
        <v>123.93</v>
      </c>
      <c r="AO467">
        <v>294.51</v>
      </c>
      <c r="AP467">
        <v>0</v>
      </c>
      <c r="AQ467">
        <v>0.42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0</v>
      </c>
      <c r="BI467">
        <v>4</v>
      </c>
      <c r="BJ467" t="s">
        <v>253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558"/>
        <v>3924.72</v>
      </c>
      <c r="CQ467">
        <f t="shared" si="559"/>
        <v>2.52</v>
      </c>
      <c r="CR467">
        <f>(((((ET467*4))*BB467-((EU467*4))*BS467)+AE467*BS467)*AV467)</f>
        <v>781.8</v>
      </c>
      <c r="CS467">
        <f t="shared" si="561"/>
        <v>495.72</v>
      </c>
      <c r="CT467">
        <f t="shared" si="562"/>
        <v>1178.04</v>
      </c>
      <c r="CU467">
        <f t="shared" si="563"/>
        <v>0</v>
      </c>
      <c r="CV467">
        <f t="shared" si="564"/>
        <v>1.68</v>
      </c>
      <c r="CW467">
        <f t="shared" si="565"/>
        <v>0</v>
      </c>
      <c r="CX467">
        <f t="shared" si="566"/>
        <v>0</v>
      </c>
      <c r="CY467">
        <f t="shared" si="567"/>
        <v>1649.2560000000001</v>
      </c>
      <c r="CZ467">
        <f t="shared" si="568"/>
        <v>235.608</v>
      </c>
      <c r="DC467" t="s">
        <v>3</v>
      </c>
      <c r="DD467" t="s">
        <v>106</v>
      </c>
      <c r="DE467" t="s">
        <v>106</v>
      </c>
      <c r="DF467" t="s">
        <v>106</v>
      </c>
      <c r="DG467" t="s">
        <v>106</v>
      </c>
      <c r="DH467" t="s">
        <v>3</v>
      </c>
      <c r="DI467" t="s">
        <v>106</v>
      </c>
      <c r="DJ467" t="s">
        <v>106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16987630</v>
      </c>
      <c r="DV467" t="s">
        <v>19</v>
      </c>
      <c r="DW467" t="s">
        <v>19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1441815344</v>
      </c>
      <c r="EF467">
        <v>1</v>
      </c>
      <c r="EG467" t="s">
        <v>21</v>
      </c>
      <c r="EH467">
        <v>0</v>
      </c>
      <c r="EI467" t="s">
        <v>3</v>
      </c>
      <c r="EJ467">
        <v>4</v>
      </c>
      <c r="EK467">
        <v>0</v>
      </c>
      <c r="EL467" t="s">
        <v>22</v>
      </c>
      <c r="EM467" t="s">
        <v>23</v>
      </c>
      <c r="EO467" t="s">
        <v>3</v>
      </c>
      <c r="EQ467">
        <v>1311744</v>
      </c>
      <c r="ER467">
        <v>490.59</v>
      </c>
      <c r="ES467">
        <v>0.63</v>
      </c>
      <c r="ET467">
        <v>195.45</v>
      </c>
      <c r="EU467">
        <v>123.93</v>
      </c>
      <c r="EV467">
        <v>294.51</v>
      </c>
      <c r="EW467">
        <v>0.42</v>
      </c>
      <c r="EX467">
        <v>0</v>
      </c>
      <c r="EY467">
        <v>0</v>
      </c>
      <c r="FQ467">
        <v>0</v>
      </c>
      <c r="FR467">
        <f t="shared" si="569"/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-551704669</v>
      </c>
      <c r="GG467">
        <v>2</v>
      </c>
      <c r="GH467">
        <v>1</v>
      </c>
      <c r="GI467">
        <v>-2</v>
      </c>
      <c r="GJ467">
        <v>0</v>
      </c>
      <c r="GK467">
        <f>ROUND(R467*(R12)/100,2)</f>
        <v>1070.76</v>
      </c>
      <c r="GL467">
        <f t="shared" si="570"/>
        <v>0</v>
      </c>
      <c r="GM467">
        <f t="shared" si="571"/>
        <v>6880.35</v>
      </c>
      <c r="GN467">
        <f t="shared" si="572"/>
        <v>0</v>
      </c>
      <c r="GO467">
        <f t="shared" si="573"/>
        <v>0</v>
      </c>
      <c r="GP467">
        <f t="shared" si="574"/>
        <v>6880.35</v>
      </c>
      <c r="GR467">
        <v>0</v>
      </c>
      <c r="GS467">
        <v>3</v>
      </c>
      <c r="GT467">
        <v>0</v>
      </c>
      <c r="GU467" t="s">
        <v>3</v>
      </c>
      <c r="GV467">
        <f t="shared" si="575"/>
        <v>0</v>
      </c>
      <c r="GW467">
        <v>1</v>
      </c>
      <c r="GX467">
        <f t="shared" si="576"/>
        <v>0</v>
      </c>
      <c r="HA467">
        <v>0</v>
      </c>
      <c r="HB467">
        <v>0</v>
      </c>
      <c r="HC467">
        <f t="shared" si="577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D468">
        <f>ROW(EtalonRes!A299)</f>
        <v>299</v>
      </c>
      <c r="E468" t="s">
        <v>416</v>
      </c>
      <c r="F468" t="s">
        <v>417</v>
      </c>
      <c r="G468" t="s">
        <v>418</v>
      </c>
      <c r="H468" t="s">
        <v>19</v>
      </c>
      <c r="I468">
        <v>1</v>
      </c>
      <c r="J468">
        <v>0</v>
      </c>
      <c r="K468">
        <v>1</v>
      </c>
      <c r="O468">
        <f t="shared" si="538"/>
        <v>288.81</v>
      </c>
      <c r="P468">
        <f t="shared" si="539"/>
        <v>19.14</v>
      </c>
      <c r="Q468">
        <f t="shared" si="540"/>
        <v>0</v>
      </c>
      <c r="R468">
        <f t="shared" si="541"/>
        <v>0</v>
      </c>
      <c r="S468">
        <f t="shared" si="542"/>
        <v>269.67</v>
      </c>
      <c r="T468">
        <f t="shared" si="543"/>
        <v>0</v>
      </c>
      <c r="U468">
        <f t="shared" si="544"/>
        <v>0.38</v>
      </c>
      <c r="V468">
        <f t="shared" si="545"/>
        <v>0</v>
      </c>
      <c r="W468">
        <f t="shared" si="546"/>
        <v>0</v>
      </c>
      <c r="X468">
        <f t="shared" si="547"/>
        <v>188.77</v>
      </c>
      <c r="Y468">
        <f t="shared" si="548"/>
        <v>26.97</v>
      </c>
      <c r="AA468">
        <v>1470492014</v>
      </c>
      <c r="AB468">
        <f t="shared" si="549"/>
        <v>288.81</v>
      </c>
      <c r="AC468">
        <f t="shared" ref="AC468:AC480" si="578">ROUND((ES468),6)</f>
        <v>19.14</v>
      </c>
      <c r="AD468">
        <f t="shared" ref="AD468:AD480" si="579">ROUND((((ET468)-(EU468))+AE468),6)</f>
        <v>0</v>
      </c>
      <c r="AE468">
        <f t="shared" ref="AE468:AE480" si="580">ROUND((EU468),6)</f>
        <v>0</v>
      </c>
      <c r="AF468">
        <f t="shared" ref="AF468:AF480" si="581">ROUND((EV468),6)</f>
        <v>269.67</v>
      </c>
      <c r="AG468">
        <f t="shared" si="554"/>
        <v>0</v>
      </c>
      <c r="AH468">
        <f t="shared" ref="AH468:AH480" si="582">(EW468)</f>
        <v>0.38</v>
      </c>
      <c r="AI468">
        <f t="shared" ref="AI468:AI480" si="583">(EX468)</f>
        <v>0</v>
      </c>
      <c r="AJ468">
        <f t="shared" si="557"/>
        <v>0</v>
      </c>
      <c r="AK468">
        <v>288.81</v>
      </c>
      <c r="AL468">
        <v>19.14</v>
      </c>
      <c r="AM468">
        <v>0</v>
      </c>
      <c r="AN468">
        <v>0</v>
      </c>
      <c r="AO468">
        <v>269.67</v>
      </c>
      <c r="AP468">
        <v>0</v>
      </c>
      <c r="AQ468">
        <v>0.38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0</v>
      </c>
      <c r="BI468">
        <v>4</v>
      </c>
      <c r="BJ468" t="s">
        <v>419</v>
      </c>
      <c r="BM468">
        <v>0</v>
      </c>
      <c r="BN468">
        <v>0</v>
      </c>
      <c r="BO468" t="s">
        <v>3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70</v>
      </c>
      <c r="CA468">
        <v>10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558"/>
        <v>288.81</v>
      </c>
      <c r="CQ468">
        <f t="shared" si="559"/>
        <v>19.14</v>
      </c>
      <c r="CR468">
        <f t="shared" ref="CR468:CR480" si="584">((((ET468)*BB468-(EU468)*BS468)+AE468*BS468)*AV468)</f>
        <v>0</v>
      </c>
      <c r="CS468">
        <f t="shared" si="561"/>
        <v>0</v>
      </c>
      <c r="CT468">
        <f t="shared" si="562"/>
        <v>269.67</v>
      </c>
      <c r="CU468">
        <f t="shared" si="563"/>
        <v>0</v>
      </c>
      <c r="CV468">
        <f t="shared" si="564"/>
        <v>0.38</v>
      </c>
      <c r="CW468">
        <f t="shared" si="565"/>
        <v>0</v>
      </c>
      <c r="CX468">
        <f t="shared" si="566"/>
        <v>0</v>
      </c>
      <c r="CY468">
        <f t="shared" si="567"/>
        <v>188.76900000000001</v>
      </c>
      <c r="CZ468">
        <f t="shared" si="568"/>
        <v>26.967000000000002</v>
      </c>
      <c r="DC468" t="s">
        <v>3</v>
      </c>
      <c r="DD468" t="s">
        <v>3</v>
      </c>
      <c r="DE468" t="s">
        <v>3</v>
      </c>
      <c r="DF468" t="s">
        <v>3</v>
      </c>
      <c r="DG468" t="s">
        <v>3</v>
      </c>
      <c r="DH468" t="s">
        <v>3</v>
      </c>
      <c r="DI468" t="s">
        <v>3</v>
      </c>
      <c r="DJ468" t="s">
        <v>3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16987630</v>
      </c>
      <c r="DV468" t="s">
        <v>19</v>
      </c>
      <c r="DW468" t="s">
        <v>19</v>
      </c>
      <c r="DX468">
        <v>1</v>
      </c>
      <c r="DZ468" t="s">
        <v>3</v>
      </c>
      <c r="EA468" t="s">
        <v>3</v>
      </c>
      <c r="EB468" t="s">
        <v>3</v>
      </c>
      <c r="EC468" t="s">
        <v>3</v>
      </c>
      <c r="EE468">
        <v>1441815344</v>
      </c>
      <c r="EF468">
        <v>1</v>
      </c>
      <c r="EG468" t="s">
        <v>21</v>
      </c>
      <c r="EH468">
        <v>0</v>
      </c>
      <c r="EI468" t="s">
        <v>3</v>
      </c>
      <c r="EJ468">
        <v>4</v>
      </c>
      <c r="EK468">
        <v>0</v>
      </c>
      <c r="EL468" t="s">
        <v>22</v>
      </c>
      <c r="EM468" t="s">
        <v>23</v>
      </c>
      <c r="EO468" t="s">
        <v>3</v>
      </c>
      <c r="EQ468">
        <v>0</v>
      </c>
      <c r="ER468">
        <v>288.81</v>
      </c>
      <c r="ES468">
        <v>19.14</v>
      </c>
      <c r="ET468">
        <v>0</v>
      </c>
      <c r="EU468">
        <v>0</v>
      </c>
      <c r="EV468">
        <v>269.67</v>
      </c>
      <c r="EW468">
        <v>0.38</v>
      </c>
      <c r="EX468">
        <v>0</v>
      </c>
      <c r="EY468">
        <v>0</v>
      </c>
      <c r="FQ468">
        <v>0</v>
      </c>
      <c r="FR468">
        <f t="shared" si="569"/>
        <v>0</v>
      </c>
      <c r="FS468">
        <v>0</v>
      </c>
      <c r="FX468">
        <v>70</v>
      </c>
      <c r="FY468">
        <v>10</v>
      </c>
      <c r="GA468" t="s">
        <v>3</v>
      </c>
      <c r="GD468">
        <v>0</v>
      </c>
      <c r="GF468">
        <v>-352547625</v>
      </c>
      <c r="GG468">
        <v>2</v>
      </c>
      <c r="GH468">
        <v>1</v>
      </c>
      <c r="GI468">
        <v>-2</v>
      </c>
      <c r="GJ468">
        <v>0</v>
      </c>
      <c r="GK468">
        <f>ROUND(R468*(R12)/100,2)</f>
        <v>0</v>
      </c>
      <c r="GL468">
        <f t="shared" si="570"/>
        <v>0</v>
      </c>
      <c r="GM468">
        <f t="shared" si="571"/>
        <v>504.55</v>
      </c>
      <c r="GN468">
        <f t="shared" si="572"/>
        <v>0</v>
      </c>
      <c r="GO468">
        <f t="shared" si="573"/>
        <v>0</v>
      </c>
      <c r="GP468">
        <f t="shared" si="574"/>
        <v>504.55</v>
      </c>
      <c r="GR468">
        <v>0</v>
      </c>
      <c r="GS468">
        <v>3</v>
      </c>
      <c r="GT468">
        <v>0</v>
      </c>
      <c r="GU468" t="s">
        <v>3</v>
      </c>
      <c r="GV468">
        <f t="shared" si="575"/>
        <v>0</v>
      </c>
      <c r="GW468">
        <v>1</v>
      </c>
      <c r="GX468">
        <f t="shared" si="576"/>
        <v>0</v>
      </c>
      <c r="HA468">
        <v>0</v>
      </c>
      <c r="HB468">
        <v>0</v>
      </c>
      <c r="HC468">
        <f t="shared" si="577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1</v>
      </c>
      <c r="D469">
        <f>ROW(EtalonRes!A302)</f>
        <v>302</v>
      </c>
      <c r="E469" t="s">
        <v>420</v>
      </c>
      <c r="F469" t="s">
        <v>417</v>
      </c>
      <c r="G469" t="s">
        <v>421</v>
      </c>
      <c r="H469" t="s">
        <v>19</v>
      </c>
      <c r="I469">
        <v>1</v>
      </c>
      <c r="J469">
        <v>0</v>
      </c>
      <c r="K469">
        <v>1</v>
      </c>
      <c r="O469">
        <f t="shared" si="538"/>
        <v>288.81</v>
      </c>
      <c r="P469">
        <f t="shared" si="539"/>
        <v>19.14</v>
      </c>
      <c r="Q469">
        <f t="shared" si="540"/>
        <v>0</v>
      </c>
      <c r="R469">
        <f t="shared" si="541"/>
        <v>0</v>
      </c>
      <c r="S469">
        <f t="shared" si="542"/>
        <v>269.67</v>
      </c>
      <c r="T469">
        <f t="shared" si="543"/>
        <v>0</v>
      </c>
      <c r="U469">
        <f t="shared" si="544"/>
        <v>0.38</v>
      </c>
      <c r="V469">
        <f t="shared" si="545"/>
        <v>0</v>
      </c>
      <c r="W469">
        <f t="shared" si="546"/>
        <v>0</v>
      </c>
      <c r="X469">
        <f t="shared" si="547"/>
        <v>188.77</v>
      </c>
      <c r="Y469">
        <f t="shared" si="548"/>
        <v>26.97</v>
      </c>
      <c r="AA469">
        <v>1470492014</v>
      </c>
      <c r="AB469">
        <f t="shared" si="549"/>
        <v>288.81</v>
      </c>
      <c r="AC469">
        <f t="shared" si="578"/>
        <v>19.14</v>
      </c>
      <c r="AD469">
        <f t="shared" si="579"/>
        <v>0</v>
      </c>
      <c r="AE469">
        <f t="shared" si="580"/>
        <v>0</v>
      </c>
      <c r="AF469">
        <f t="shared" si="581"/>
        <v>269.67</v>
      </c>
      <c r="AG469">
        <f t="shared" si="554"/>
        <v>0</v>
      </c>
      <c r="AH469">
        <f t="shared" si="582"/>
        <v>0.38</v>
      </c>
      <c r="AI469">
        <f t="shared" si="583"/>
        <v>0</v>
      </c>
      <c r="AJ469">
        <f t="shared" si="557"/>
        <v>0</v>
      </c>
      <c r="AK469">
        <v>288.81</v>
      </c>
      <c r="AL469">
        <v>19.14</v>
      </c>
      <c r="AM469">
        <v>0</v>
      </c>
      <c r="AN469">
        <v>0</v>
      </c>
      <c r="AO469">
        <v>269.67</v>
      </c>
      <c r="AP469">
        <v>0</v>
      </c>
      <c r="AQ469">
        <v>0.38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3</v>
      </c>
      <c r="BE469" t="s">
        <v>3</v>
      </c>
      <c r="BF469" t="s">
        <v>3</v>
      </c>
      <c r="BG469" t="s">
        <v>3</v>
      </c>
      <c r="BH469">
        <v>0</v>
      </c>
      <c r="BI469">
        <v>4</v>
      </c>
      <c r="BJ469" t="s">
        <v>419</v>
      </c>
      <c r="BM469">
        <v>0</v>
      </c>
      <c r="BN469">
        <v>0</v>
      </c>
      <c r="BO469" t="s">
        <v>3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70</v>
      </c>
      <c r="CA469">
        <v>10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 t="shared" si="558"/>
        <v>288.81</v>
      </c>
      <c r="CQ469">
        <f t="shared" si="559"/>
        <v>19.14</v>
      </c>
      <c r="CR469">
        <f t="shared" si="584"/>
        <v>0</v>
      </c>
      <c r="CS469">
        <f t="shared" si="561"/>
        <v>0</v>
      </c>
      <c r="CT469">
        <f t="shared" si="562"/>
        <v>269.67</v>
      </c>
      <c r="CU469">
        <f t="shared" si="563"/>
        <v>0</v>
      </c>
      <c r="CV469">
        <f t="shared" si="564"/>
        <v>0.38</v>
      </c>
      <c r="CW469">
        <f t="shared" si="565"/>
        <v>0</v>
      </c>
      <c r="CX469">
        <f t="shared" si="566"/>
        <v>0</v>
      </c>
      <c r="CY469">
        <f t="shared" si="567"/>
        <v>188.76900000000001</v>
      </c>
      <c r="CZ469">
        <f t="shared" si="568"/>
        <v>26.967000000000002</v>
      </c>
      <c r="DC469" t="s">
        <v>3</v>
      </c>
      <c r="DD469" t="s">
        <v>3</v>
      </c>
      <c r="DE469" t="s">
        <v>3</v>
      </c>
      <c r="DF469" t="s">
        <v>3</v>
      </c>
      <c r="DG469" t="s">
        <v>3</v>
      </c>
      <c r="DH469" t="s">
        <v>3</v>
      </c>
      <c r="DI469" t="s">
        <v>3</v>
      </c>
      <c r="DJ469" t="s">
        <v>3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16987630</v>
      </c>
      <c r="DV469" t="s">
        <v>19</v>
      </c>
      <c r="DW469" t="s">
        <v>19</v>
      </c>
      <c r="DX469">
        <v>1</v>
      </c>
      <c r="DZ469" t="s">
        <v>3</v>
      </c>
      <c r="EA469" t="s">
        <v>3</v>
      </c>
      <c r="EB469" t="s">
        <v>3</v>
      </c>
      <c r="EC469" t="s">
        <v>3</v>
      </c>
      <c r="EE469">
        <v>1441815344</v>
      </c>
      <c r="EF469">
        <v>1</v>
      </c>
      <c r="EG469" t="s">
        <v>21</v>
      </c>
      <c r="EH469">
        <v>0</v>
      </c>
      <c r="EI469" t="s">
        <v>3</v>
      </c>
      <c r="EJ469">
        <v>4</v>
      </c>
      <c r="EK469">
        <v>0</v>
      </c>
      <c r="EL469" t="s">
        <v>22</v>
      </c>
      <c r="EM469" t="s">
        <v>23</v>
      </c>
      <c r="EO469" t="s">
        <v>3</v>
      </c>
      <c r="EQ469">
        <v>0</v>
      </c>
      <c r="ER469">
        <v>288.81</v>
      </c>
      <c r="ES469">
        <v>19.14</v>
      </c>
      <c r="ET469">
        <v>0</v>
      </c>
      <c r="EU469">
        <v>0</v>
      </c>
      <c r="EV469">
        <v>269.67</v>
      </c>
      <c r="EW469">
        <v>0.38</v>
      </c>
      <c r="EX469">
        <v>0</v>
      </c>
      <c r="EY469">
        <v>0</v>
      </c>
      <c r="FQ469">
        <v>0</v>
      </c>
      <c r="FR469">
        <f t="shared" si="569"/>
        <v>0</v>
      </c>
      <c r="FS469">
        <v>0</v>
      </c>
      <c r="FX469">
        <v>70</v>
      </c>
      <c r="FY469">
        <v>10</v>
      </c>
      <c r="GA469" t="s">
        <v>3</v>
      </c>
      <c r="GD469">
        <v>0</v>
      </c>
      <c r="GF469">
        <v>1277364634</v>
      </c>
      <c r="GG469">
        <v>2</v>
      </c>
      <c r="GH469">
        <v>1</v>
      </c>
      <c r="GI469">
        <v>-2</v>
      </c>
      <c r="GJ469">
        <v>0</v>
      </c>
      <c r="GK469">
        <f>ROUND(R469*(R12)/100,2)</f>
        <v>0</v>
      </c>
      <c r="GL469">
        <f t="shared" si="570"/>
        <v>0</v>
      </c>
      <c r="GM469">
        <f t="shared" si="571"/>
        <v>504.55</v>
      </c>
      <c r="GN469">
        <f t="shared" si="572"/>
        <v>0</v>
      </c>
      <c r="GO469">
        <f t="shared" si="573"/>
        <v>0</v>
      </c>
      <c r="GP469">
        <f t="shared" si="574"/>
        <v>504.55</v>
      </c>
      <c r="GR469">
        <v>0</v>
      </c>
      <c r="GS469">
        <v>3</v>
      </c>
      <c r="GT469">
        <v>0</v>
      </c>
      <c r="GU469" t="s">
        <v>3</v>
      </c>
      <c r="GV469">
        <f t="shared" si="575"/>
        <v>0</v>
      </c>
      <c r="GW469">
        <v>1</v>
      </c>
      <c r="GX469">
        <f t="shared" si="576"/>
        <v>0</v>
      </c>
      <c r="HA469">
        <v>0</v>
      </c>
      <c r="HB469">
        <v>0</v>
      </c>
      <c r="HC469">
        <f t="shared" si="577"/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1</v>
      </c>
      <c r="D470">
        <f>ROW(EtalonRes!A304)</f>
        <v>304</v>
      </c>
      <c r="E470" t="s">
        <v>422</v>
      </c>
      <c r="F470" t="s">
        <v>266</v>
      </c>
      <c r="G470" t="s">
        <v>423</v>
      </c>
      <c r="H470" t="s">
        <v>19</v>
      </c>
      <c r="I470">
        <v>2</v>
      </c>
      <c r="J470">
        <v>0</v>
      </c>
      <c r="K470">
        <v>2</v>
      </c>
      <c r="O470">
        <f t="shared" si="538"/>
        <v>98.84</v>
      </c>
      <c r="P470">
        <f t="shared" si="539"/>
        <v>0.04</v>
      </c>
      <c r="Q470">
        <f t="shared" si="540"/>
        <v>0</v>
      </c>
      <c r="R470">
        <f t="shared" si="541"/>
        <v>0</v>
      </c>
      <c r="S470">
        <f t="shared" si="542"/>
        <v>98.8</v>
      </c>
      <c r="T470">
        <f t="shared" si="543"/>
        <v>0</v>
      </c>
      <c r="U470">
        <f t="shared" si="544"/>
        <v>0.16</v>
      </c>
      <c r="V470">
        <f t="shared" si="545"/>
        <v>0</v>
      </c>
      <c r="W470">
        <f t="shared" si="546"/>
        <v>0</v>
      </c>
      <c r="X470">
        <f t="shared" si="547"/>
        <v>69.16</v>
      </c>
      <c r="Y470">
        <f t="shared" si="548"/>
        <v>9.8800000000000008</v>
      </c>
      <c r="AA470">
        <v>1470492014</v>
      </c>
      <c r="AB470">
        <f t="shared" si="549"/>
        <v>49.42</v>
      </c>
      <c r="AC470">
        <f t="shared" si="578"/>
        <v>0.02</v>
      </c>
      <c r="AD470">
        <f t="shared" si="579"/>
        <v>0</v>
      </c>
      <c r="AE470">
        <f t="shared" si="580"/>
        <v>0</v>
      </c>
      <c r="AF470">
        <f t="shared" si="581"/>
        <v>49.4</v>
      </c>
      <c r="AG470">
        <f t="shared" si="554"/>
        <v>0</v>
      </c>
      <c r="AH470">
        <f t="shared" si="582"/>
        <v>0.08</v>
      </c>
      <c r="AI470">
        <f t="shared" si="583"/>
        <v>0</v>
      </c>
      <c r="AJ470">
        <f t="shared" si="557"/>
        <v>0</v>
      </c>
      <c r="AK470">
        <v>49.42</v>
      </c>
      <c r="AL470">
        <v>0.02</v>
      </c>
      <c r="AM470">
        <v>0</v>
      </c>
      <c r="AN470">
        <v>0</v>
      </c>
      <c r="AO470">
        <v>49.4</v>
      </c>
      <c r="AP470">
        <v>0</v>
      </c>
      <c r="AQ470">
        <v>0.08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268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si="558"/>
        <v>98.84</v>
      </c>
      <c r="CQ470">
        <f t="shared" si="559"/>
        <v>0.02</v>
      </c>
      <c r="CR470">
        <f t="shared" si="584"/>
        <v>0</v>
      </c>
      <c r="CS470">
        <f t="shared" si="561"/>
        <v>0</v>
      </c>
      <c r="CT470">
        <f t="shared" si="562"/>
        <v>49.4</v>
      </c>
      <c r="CU470">
        <f t="shared" si="563"/>
        <v>0</v>
      </c>
      <c r="CV470">
        <f t="shared" si="564"/>
        <v>0.08</v>
      </c>
      <c r="CW470">
        <f t="shared" si="565"/>
        <v>0</v>
      </c>
      <c r="CX470">
        <f t="shared" si="566"/>
        <v>0</v>
      </c>
      <c r="CY470">
        <f t="shared" si="567"/>
        <v>69.16</v>
      </c>
      <c r="CZ470">
        <f t="shared" si="568"/>
        <v>9.8800000000000008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16987630</v>
      </c>
      <c r="DV470" t="s">
        <v>19</v>
      </c>
      <c r="DW470" t="s">
        <v>19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1441815344</v>
      </c>
      <c r="EF470">
        <v>1</v>
      </c>
      <c r="EG470" t="s">
        <v>21</v>
      </c>
      <c r="EH470">
        <v>0</v>
      </c>
      <c r="EI470" t="s">
        <v>3</v>
      </c>
      <c r="EJ470">
        <v>4</v>
      </c>
      <c r="EK470">
        <v>0</v>
      </c>
      <c r="EL470" t="s">
        <v>22</v>
      </c>
      <c r="EM470" t="s">
        <v>23</v>
      </c>
      <c r="EO470" t="s">
        <v>3</v>
      </c>
      <c r="EQ470">
        <v>0</v>
      </c>
      <c r="ER470">
        <v>49.42</v>
      </c>
      <c r="ES470">
        <v>0.02</v>
      </c>
      <c r="ET470">
        <v>0</v>
      </c>
      <c r="EU470">
        <v>0</v>
      </c>
      <c r="EV470">
        <v>49.4</v>
      </c>
      <c r="EW470">
        <v>0.08</v>
      </c>
      <c r="EX470">
        <v>0</v>
      </c>
      <c r="EY470">
        <v>0</v>
      </c>
      <c r="FQ470">
        <v>0</v>
      </c>
      <c r="FR470">
        <f t="shared" si="569"/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600960899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 t="shared" si="570"/>
        <v>0</v>
      </c>
      <c r="GM470">
        <f t="shared" si="571"/>
        <v>177.88</v>
      </c>
      <c r="GN470">
        <f t="shared" si="572"/>
        <v>0</v>
      </c>
      <c r="GO470">
        <f t="shared" si="573"/>
        <v>0</v>
      </c>
      <c r="GP470">
        <f t="shared" si="574"/>
        <v>177.88</v>
      </c>
      <c r="GR470">
        <v>0</v>
      </c>
      <c r="GS470">
        <v>3</v>
      </c>
      <c r="GT470">
        <v>0</v>
      </c>
      <c r="GU470" t="s">
        <v>3</v>
      </c>
      <c r="GV470">
        <f t="shared" si="575"/>
        <v>0</v>
      </c>
      <c r="GW470">
        <v>1</v>
      </c>
      <c r="GX470">
        <f t="shared" si="576"/>
        <v>0</v>
      </c>
      <c r="HA470">
        <v>0</v>
      </c>
      <c r="HB470">
        <v>0</v>
      </c>
      <c r="HC470">
        <f t="shared" si="577"/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D471">
        <f>ROW(EtalonRes!A306)</f>
        <v>306</v>
      </c>
      <c r="E471" t="s">
        <v>424</v>
      </c>
      <c r="F471" t="s">
        <v>266</v>
      </c>
      <c r="G471" t="s">
        <v>425</v>
      </c>
      <c r="H471" t="s">
        <v>19</v>
      </c>
      <c r="I471">
        <v>2</v>
      </c>
      <c r="J471">
        <v>0</v>
      </c>
      <c r="K471">
        <v>2</v>
      </c>
      <c r="O471">
        <f t="shared" si="538"/>
        <v>98.84</v>
      </c>
      <c r="P471">
        <f t="shared" si="539"/>
        <v>0.04</v>
      </c>
      <c r="Q471">
        <f t="shared" si="540"/>
        <v>0</v>
      </c>
      <c r="R471">
        <f t="shared" si="541"/>
        <v>0</v>
      </c>
      <c r="S471">
        <f t="shared" si="542"/>
        <v>98.8</v>
      </c>
      <c r="T471">
        <f t="shared" si="543"/>
        <v>0</v>
      </c>
      <c r="U471">
        <f t="shared" si="544"/>
        <v>0.16</v>
      </c>
      <c r="V471">
        <f t="shared" si="545"/>
        <v>0</v>
      </c>
      <c r="W471">
        <f t="shared" si="546"/>
        <v>0</v>
      </c>
      <c r="X471">
        <f t="shared" si="547"/>
        <v>69.16</v>
      </c>
      <c r="Y471">
        <f t="shared" si="548"/>
        <v>9.8800000000000008</v>
      </c>
      <c r="AA471">
        <v>1470492014</v>
      </c>
      <c r="AB471">
        <f t="shared" si="549"/>
        <v>49.42</v>
      </c>
      <c r="AC471">
        <f t="shared" si="578"/>
        <v>0.02</v>
      </c>
      <c r="AD471">
        <f t="shared" si="579"/>
        <v>0</v>
      </c>
      <c r="AE471">
        <f t="shared" si="580"/>
        <v>0</v>
      </c>
      <c r="AF471">
        <f t="shared" si="581"/>
        <v>49.4</v>
      </c>
      <c r="AG471">
        <f t="shared" si="554"/>
        <v>0</v>
      </c>
      <c r="AH471">
        <f t="shared" si="582"/>
        <v>0.08</v>
      </c>
      <c r="AI471">
        <f t="shared" si="583"/>
        <v>0</v>
      </c>
      <c r="AJ471">
        <f t="shared" si="557"/>
        <v>0</v>
      </c>
      <c r="AK471">
        <v>49.42</v>
      </c>
      <c r="AL471">
        <v>0.02</v>
      </c>
      <c r="AM471">
        <v>0</v>
      </c>
      <c r="AN471">
        <v>0</v>
      </c>
      <c r="AO471">
        <v>49.4</v>
      </c>
      <c r="AP471">
        <v>0</v>
      </c>
      <c r="AQ471">
        <v>0.08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268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 t="shared" si="558"/>
        <v>98.84</v>
      </c>
      <c r="CQ471">
        <f t="shared" si="559"/>
        <v>0.02</v>
      </c>
      <c r="CR471">
        <f t="shared" si="584"/>
        <v>0</v>
      </c>
      <c r="CS471">
        <f t="shared" si="561"/>
        <v>0</v>
      </c>
      <c r="CT471">
        <f t="shared" si="562"/>
        <v>49.4</v>
      </c>
      <c r="CU471">
        <f t="shared" si="563"/>
        <v>0</v>
      </c>
      <c r="CV471">
        <f t="shared" si="564"/>
        <v>0.08</v>
      </c>
      <c r="CW471">
        <f t="shared" si="565"/>
        <v>0</v>
      </c>
      <c r="CX471">
        <f t="shared" si="566"/>
        <v>0</v>
      </c>
      <c r="CY471">
        <f t="shared" si="567"/>
        <v>69.16</v>
      </c>
      <c r="CZ471">
        <f t="shared" si="568"/>
        <v>9.8800000000000008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16987630</v>
      </c>
      <c r="DV471" t="s">
        <v>19</v>
      </c>
      <c r="DW471" t="s">
        <v>19</v>
      </c>
      <c r="DX471">
        <v>1</v>
      </c>
      <c r="DZ471" t="s">
        <v>3</v>
      </c>
      <c r="EA471" t="s">
        <v>3</v>
      </c>
      <c r="EB471" t="s">
        <v>3</v>
      </c>
      <c r="EC471" t="s">
        <v>3</v>
      </c>
      <c r="EE471">
        <v>1441815344</v>
      </c>
      <c r="EF471">
        <v>1</v>
      </c>
      <c r="EG471" t="s">
        <v>21</v>
      </c>
      <c r="EH471">
        <v>0</v>
      </c>
      <c r="EI471" t="s">
        <v>3</v>
      </c>
      <c r="EJ471">
        <v>4</v>
      </c>
      <c r="EK471">
        <v>0</v>
      </c>
      <c r="EL471" t="s">
        <v>22</v>
      </c>
      <c r="EM471" t="s">
        <v>23</v>
      </c>
      <c r="EO471" t="s">
        <v>3</v>
      </c>
      <c r="EQ471">
        <v>0</v>
      </c>
      <c r="ER471">
        <v>49.42</v>
      </c>
      <c r="ES471">
        <v>0.02</v>
      </c>
      <c r="ET471">
        <v>0</v>
      </c>
      <c r="EU471">
        <v>0</v>
      </c>
      <c r="EV471">
        <v>49.4</v>
      </c>
      <c r="EW471">
        <v>0.08</v>
      </c>
      <c r="EX471">
        <v>0</v>
      </c>
      <c r="EY471">
        <v>0</v>
      </c>
      <c r="FQ471">
        <v>0</v>
      </c>
      <c r="FR471">
        <f t="shared" si="569"/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-294511107</v>
      </c>
      <c r="GG471">
        <v>2</v>
      </c>
      <c r="GH471">
        <v>1</v>
      </c>
      <c r="GI471">
        <v>-2</v>
      </c>
      <c r="GJ471">
        <v>0</v>
      </c>
      <c r="GK471">
        <f>ROUND(R471*(R12)/100,2)</f>
        <v>0</v>
      </c>
      <c r="GL471">
        <f t="shared" si="570"/>
        <v>0</v>
      </c>
      <c r="GM471">
        <f t="shared" si="571"/>
        <v>177.88</v>
      </c>
      <c r="GN471">
        <f t="shared" si="572"/>
        <v>0</v>
      </c>
      <c r="GO471">
        <f t="shared" si="573"/>
        <v>0</v>
      </c>
      <c r="GP471">
        <f t="shared" si="574"/>
        <v>177.88</v>
      </c>
      <c r="GR471">
        <v>0</v>
      </c>
      <c r="GS471">
        <v>3</v>
      </c>
      <c r="GT471">
        <v>0</v>
      </c>
      <c r="GU471" t="s">
        <v>3</v>
      </c>
      <c r="GV471">
        <f t="shared" si="575"/>
        <v>0</v>
      </c>
      <c r="GW471">
        <v>1</v>
      </c>
      <c r="GX471">
        <f t="shared" si="576"/>
        <v>0</v>
      </c>
      <c r="HA471">
        <v>0</v>
      </c>
      <c r="HB471">
        <v>0</v>
      </c>
      <c r="HC471">
        <f t="shared" si="577"/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2" spans="1:245" x14ac:dyDescent="0.2">
      <c r="A472">
        <v>17</v>
      </c>
      <c r="B472">
        <v>1</v>
      </c>
      <c r="D472">
        <f>ROW(EtalonRes!A308)</f>
        <v>308</v>
      </c>
      <c r="E472" t="s">
        <v>426</v>
      </c>
      <c r="F472" t="s">
        <v>149</v>
      </c>
      <c r="G472" t="s">
        <v>427</v>
      </c>
      <c r="H472" t="s">
        <v>19</v>
      </c>
      <c r="I472">
        <v>1</v>
      </c>
      <c r="J472">
        <v>0</v>
      </c>
      <c r="K472">
        <v>1</v>
      </c>
      <c r="O472">
        <f t="shared" si="538"/>
        <v>79.010000000000005</v>
      </c>
      <c r="P472">
        <f t="shared" si="539"/>
        <v>0.31</v>
      </c>
      <c r="Q472">
        <f t="shared" si="540"/>
        <v>0</v>
      </c>
      <c r="R472">
        <f t="shared" si="541"/>
        <v>0</v>
      </c>
      <c r="S472">
        <f t="shared" si="542"/>
        <v>78.7</v>
      </c>
      <c r="T472">
        <f t="shared" si="543"/>
        <v>0</v>
      </c>
      <c r="U472">
        <f t="shared" si="544"/>
        <v>0.14000000000000001</v>
      </c>
      <c r="V472">
        <f t="shared" si="545"/>
        <v>0</v>
      </c>
      <c r="W472">
        <f t="shared" si="546"/>
        <v>0</v>
      </c>
      <c r="X472">
        <f t="shared" si="547"/>
        <v>55.09</v>
      </c>
      <c r="Y472">
        <f t="shared" si="548"/>
        <v>7.87</v>
      </c>
      <c r="AA472">
        <v>1470492014</v>
      </c>
      <c r="AB472">
        <f t="shared" si="549"/>
        <v>79.010000000000005</v>
      </c>
      <c r="AC472">
        <f t="shared" si="578"/>
        <v>0.31</v>
      </c>
      <c r="AD472">
        <f t="shared" si="579"/>
        <v>0</v>
      </c>
      <c r="AE472">
        <f t="shared" si="580"/>
        <v>0</v>
      </c>
      <c r="AF472">
        <f t="shared" si="581"/>
        <v>78.7</v>
      </c>
      <c r="AG472">
        <f t="shared" si="554"/>
        <v>0</v>
      </c>
      <c r="AH472">
        <f t="shared" si="582"/>
        <v>0.14000000000000001</v>
      </c>
      <c r="AI472">
        <f t="shared" si="583"/>
        <v>0</v>
      </c>
      <c r="AJ472">
        <f t="shared" si="557"/>
        <v>0</v>
      </c>
      <c r="AK472">
        <v>79.010000000000005</v>
      </c>
      <c r="AL472">
        <v>0.31</v>
      </c>
      <c r="AM472">
        <v>0</v>
      </c>
      <c r="AN472">
        <v>0</v>
      </c>
      <c r="AO472">
        <v>78.7</v>
      </c>
      <c r="AP472">
        <v>0</v>
      </c>
      <c r="AQ472">
        <v>0.14000000000000001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151</v>
      </c>
      <c r="BM472">
        <v>0</v>
      </c>
      <c r="BN472">
        <v>0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si="558"/>
        <v>79.010000000000005</v>
      </c>
      <c r="CQ472">
        <f t="shared" si="559"/>
        <v>0.31</v>
      </c>
      <c r="CR472">
        <f t="shared" si="584"/>
        <v>0</v>
      </c>
      <c r="CS472">
        <f t="shared" si="561"/>
        <v>0</v>
      </c>
      <c r="CT472">
        <f t="shared" si="562"/>
        <v>78.7</v>
      </c>
      <c r="CU472">
        <f t="shared" si="563"/>
        <v>0</v>
      </c>
      <c r="CV472">
        <f t="shared" si="564"/>
        <v>0.14000000000000001</v>
      </c>
      <c r="CW472">
        <f t="shared" si="565"/>
        <v>0</v>
      </c>
      <c r="CX472">
        <f t="shared" si="566"/>
        <v>0</v>
      </c>
      <c r="CY472">
        <f t="shared" si="567"/>
        <v>55.09</v>
      </c>
      <c r="CZ472">
        <f t="shared" si="568"/>
        <v>7.87</v>
      </c>
      <c r="DC472" t="s">
        <v>3</v>
      </c>
      <c r="DD472" t="s">
        <v>3</v>
      </c>
      <c r="DE472" t="s">
        <v>3</v>
      </c>
      <c r="DF472" t="s">
        <v>3</v>
      </c>
      <c r="DG472" t="s">
        <v>3</v>
      </c>
      <c r="DH472" t="s">
        <v>3</v>
      </c>
      <c r="DI472" t="s">
        <v>3</v>
      </c>
      <c r="DJ472" t="s">
        <v>3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16987630</v>
      </c>
      <c r="DV472" t="s">
        <v>19</v>
      </c>
      <c r="DW472" t="s">
        <v>19</v>
      </c>
      <c r="DX472">
        <v>1</v>
      </c>
      <c r="DZ472" t="s">
        <v>3</v>
      </c>
      <c r="EA472" t="s">
        <v>3</v>
      </c>
      <c r="EB472" t="s">
        <v>3</v>
      </c>
      <c r="EC472" t="s">
        <v>3</v>
      </c>
      <c r="EE472">
        <v>1441815344</v>
      </c>
      <c r="EF472">
        <v>1</v>
      </c>
      <c r="EG472" t="s">
        <v>21</v>
      </c>
      <c r="EH472">
        <v>0</v>
      </c>
      <c r="EI472" t="s">
        <v>3</v>
      </c>
      <c r="EJ472">
        <v>4</v>
      </c>
      <c r="EK472">
        <v>0</v>
      </c>
      <c r="EL472" t="s">
        <v>22</v>
      </c>
      <c r="EM472" t="s">
        <v>23</v>
      </c>
      <c r="EO472" t="s">
        <v>3</v>
      </c>
      <c r="EQ472">
        <v>0</v>
      </c>
      <c r="ER472">
        <v>79.010000000000005</v>
      </c>
      <c r="ES472">
        <v>0.31</v>
      </c>
      <c r="ET472">
        <v>0</v>
      </c>
      <c r="EU472">
        <v>0</v>
      </c>
      <c r="EV472">
        <v>78.7</v>
      </c>
      <c r="EW472">
        <v>0.14000000000000001</v>
      </c>
      <c r="EX472">
        <v>0</v>
      </c>
      <c r="EY472">
        <v>0</v>
      </c>
      <c r="FQ472">
        <v>0</v>
      </c>
      <c r="FR472">
        <f t="shared" si="569"/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1393636835</v>
      </c>
      <c r="GG472">
        <v>2</v>
      </c>
      <c r="GH472">
        <v>1</v>
      </c>
      <c r="GI472">
        <v>-2</v>
      </c>
      <c r="GJ472">
        <v>0</v>
      </c>
      <c r="GK472">
        <f>ROUND(R472*(R12)/100,2)</f>
        <v>0</v>
      </c>
      <c r="GL472">
        <f t="shared" si="570"/>
        <v>0</v>
      </c>
      <c r="GM472">
        <f t="shared" si="571"/>
        <v>141.97</v>
      </c>
      <c r="GN472">
        <f t="shared" si="572"/>
        <v>0</v>
      </c>
      <c r="GO472">
        <f t="shared" si="573"/>
        <v>0</v>
      </c>
      <c r="GP472">
        <f t="shared" si="574"/>
        <v>141.97</v>
      </c>
      <c r="GR472">
        <v>0</v>
      </c>
      <c r="GS472">
        <v>3</v>
      </c>
      <c r="GT472">
        <v>0</v>
      </c>
      <c r="GU472" t="s">
        <v>3</v>
      </c>
      <c r="GV472">
        <f t="shared" si="575"/>
        <v>0</v>
      </c>
      <c r="GW472">
        <v>1</v>
      </c>
      <c r="GX472">
        <f t="shared" si="576"/>
        <v>0</v>
      </c>
      <c r="HA472">
        <v>0</v>
      </c>
      <c r="HB472">
        <v>0</v>
      </c>
      <c r="HC472">
        <f t="shared" si="577"/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IK472">
        <v>0</v>
      </c>
    </row>
    <row r="473" spans="1:245" x14ac:dyDescent="0.2">
      <c r="A473">
        <v>17</v>
      </c>
      <c r="B473">
        <v>1</v>
      </c>
      <c r="D473">
        <f>ROW(EtalonRes!A309)</f>
        <v>309</v>
      </c>
      <c r="E473" t="s">
        <v>428</v>
      </c>
      <c r="F473" t="s">
        <v>145</v>
      </c>
      <c r="G473" t="s">
        <v>429</v>
      </c>
      <c r="H473" t="s">
        <v>40</v>
      </c>
      <c r="I473">
        <f>ROUND((2)/10,9)</f>
        <v>0.2</v>
      </c>
      <c r="J473">
        <v>0</v>
      </c>
      <c r="K473">
        <f>ROUND((2)/10,9)</f>
        <v>0.2</v>
      </c>
      <c r="O473">
        <f t="shared" si="538"/>
        <v>75.33</v>
      </c>
      <c r="P473">
        <f t="shared" si="539"/>
        <v>0</v>
      </c>
      <c r="Q473">
        <f t="shared" si="540"/>
        <v>0</v>
      </c>
      <c r="R473">
        <f t="shared" si="541"/>
        <v>0</v>
      </c>
      <c r="S473">
        <f t="shared" si="542"/>
        <v>75.33</v>
      </c>
      <c r="T473">
        <f t="shared" si="543"/>
        <v>0</v>
      </c>
      <c r="U473">
        <f t="shared" si="544"/>
        <v>0.122</v>
      </c>
      <c r="V473">
        <f t="shared" si="545"/>
        <v>0</v>
      </c>
      <c r="W473">
        <f t="shared" si="546"/>
        <v>0</v>
      </c>
      <c r="X473">
        <f t="shared" si="547"/>
        <v>52.73</v>
      </c>
      <c r="Y473">
        <f t="shared" si="548"/>
        <v>7.53</v>
      </c>
      <c r="AA473">
        <v>1470492014</v>
      </c>
      <c r="AB473">
        <f t="shared" si="549"/>
        <v>376.67</v>
      </c>
      <c r="AC473">
        <f t="shared" si="578"/>
        <v>0</v>
      </c>
      <c r="AD473">
        <f t="shared" si="579"/>
        <v>0</v>
      </c>
      <c r="AE473">
        <f t="shared" si="580"/>
        <v>0</v>
      </c>
      <c r="AF473">
        <f t="shared" si="581"/>
        <v>376.67</v>
      </c>
      <c r="AG473">
        <f t="shared" si="554"/>
        <v>0</v>
      </c>
      <c r="AH473">
        <f t="shared" si="582"/>
        <v>0.61</v>
      </c>
      <c r="AI473">
        <f t="shared" si="583"/>
        <v>0</v>
      </c>
      <c r="AJ473">
        <f t="shared" si="557"/>
        <v>0</v>
      </c>
      <c r="AK473">
        <v>376.67</v>
      </c>
      <c r="AL473">
        <v>0</v>
      </c>
      <c r="AM473">
        <v>0</v>
      </c>
      <c r="AN473">
        <v>0</v>
      </c>
      <c r="AO473">
        <v>376.67</v>
      </c>
      <c r="AP473">
        <v>0</v>
      </c>
      <c r="AQ473">
        <v>0.61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147</v>
      </c>
      <c r="BM473">
        <v>0</v>
      </c>
      <c r="BN473">
        <v>0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558"/>
        <v>75.33</v>
      </c>
      <c r="CQ473">
        <f t="shared" si="559"/>
        <v>0</v>
      </c>
      <c r="CR473">
        <f t="shared" si="584"/>
        <v>0</v>
      </c>
      <c r="CS473">
        <f t="shared" si="561"/>
        <v>0</v>
      </c>
      <c r="CT473">
        <f t="shared" si="562"/>
        <v>376.67</v>
      </c>
      <c r="CU473">
        <f t="shared" si="563"/>
        <v>0</v>
      </c>
      <c r="CV473">
        <f t="shared" si="564"/>
        <v>0.61</v>
      </c>
      <c r="CW473">
        <f t="shared" si="565"/>
        <v>0</v>
      </c>
      <c r="CX473">
        <f t="shared" si="566"/>
        <v>0</v>
      </c>
      <c r="CY473">
        <f t="shared" si="567"/>
        <v>52.730999999999995</v>
      </c>
      <c r="CZ473">
        <f t="shared" si="568"/>
        <v>7.5329999999999995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16987630</v>
      </c>
      <c r="DV473" t="s">
        <v>40</v>
      </c>
      <c r="DW473" t="s">
        <v>40</v>
      </c>
      <c r="DX473">
        <v>10</v>
      </c>
      <c r="DZ473" t="s">
        <v>3</v>
      </c>
      <c r="EA473" t="s">
        <v>3</v>
      </c>
      <c r="EB473" t="s">
        <v>3</v>
      </c>
      <c r="EC473" t="s">
        <v>3</v>
      </c>
      <c r="EE473">
        <v>1441815344</v>
      </c>
      <c r="EF473">
        <v>1</v>
      </c>
      <c r="EG473" t="s">
        <v>21</v>
      </c>
      <c r="EH473">
        <v>0</v>
      </c>
      <c r="EI473" t="s">
        <v>3</v>
      </c>
      <c r="EJ473">
        <v>4</v>
      </c>
      <c r="EK473">
        <v>0</v>
      </c>
      <c r="EL473" t="s">
        <v>22</v>
      </c>
      <c r="EM473" t="s">
        <v>23</v>
      </c>
      <c r="EO473" t="s">
        <v>3</v>
      </c>
      <c r="EQ473">
        <v>0</v>
      </c>
      <c r="ER473">
        <v>376.67</v>
      </c>
      <c r="ES473">
        <v>0</v>
      </c>
      <c r="ET473">
        <v>0</v>
      </c>
      <c r="EU473">
        <v>0</v>
      </c>
      <c r="EV473">
        <v>376.67</v>
      </c>
      <c r="EW473">
        <v>0.61</v>
      </c>
      <c r="EX473">
        <v>0</v>
      </c>
      <c r="EY473">
        <v>0</v>
      </c>
      <c r="FQ473">
        <v>0</v>
      </c>
      <c r="FR473">
        <f t="shared" si="569"/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-1740955642</v>
      </c>
      <c r="GG473">
        <v>2</v>
      </c>
      <c r="GH473">
        <v>1</v>
      </c>
      <c r="GI473">
        <v>-2</v>
      </c>
      <c r="GJ473">
        <v>0</v>
      </c>
      <c r="GK473">
        <f>ROUND(R473*(R12)/100,2)</f>
        <v>0</v>
      </c>
      <c r="GL473">
        <f t="shared" si="570"/>
        <v>0</v>
      </c>
      <c r="GM473">
        <f t="shared" si="571"/>
        <v>135.59</v>
      </c>
      <c r="GN473">
        <f t="shared" si="572"/>
        <v>0</v>
      </c>
      <c r="GO473">
        <f t="shared" si="573"/>
        <v>0</v>
      </c>
      <c r="GP473">
        <f t="shared" si="574"/>
        <v>135.59</v>
      </c>
      <c r="GR473">
        <v>0</v>
      </c>
      <c r="GS473">
        <v>3</v>
      </c>
      <c r="GT473">
        <v>0</v>
      </c>
      <c r="GU473" t="s">
        <v>3</v>
      </c>
      <c r="GV473">
        <f t="shared" si="575"/>
        <v>0</v>
      </c>
      <c r="GW473">
        <v>1</v>
      </c>
      <c r="GX473">
        <f t="shared" si="576"/>
        <v>0</v>
      </c>
      <c r="HA473">
        <v>0</v>
      </c>
      <c r="HB473">
        <v>0</v>
      </c>
      <c r="HC473">
        <f t="shared" si="577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IK473">
        <v>0</v>
      </c>
    </row>
    <row r="474" spans="1:245" x14ac:dyDescent="0.2">
      <c r="A474">
        <v>17</v>
      </c>
      <c r="B474">
        <v>1</v>
      </c>
      <c r="D474">
        <f>ROW(EtalonRes!A311)</f>
        <v>311</v>
      </c>
      <c r="E474" t="s">
        <v>430</v>
      </c>
      <c r="F474" t="s">
        <v>116</v>
      </c>
      <c r="G474" t="s">
        <v>431</v>
      </c>
      <c r="H474" t="s">
        <v>19</v>
      </c>
      <c r="I474">
        <v>1</v>
      </c>
      <c r="J474">
        <v>0</v>
      </c>
      <c r="K474">
        <v>1</v>
      </c>
      <c r="O474">
        <f t="shared" si="538"/>
        <v>286.18</v>
      </c>
      <c r="P474">
        <f t="shared" si="539"/>
        <v>0</v>
      </c>
      <c r="Q474">
        <f t="shared" si="540"/>
        <v>78.180000000000007</v>
      </c>
      <c r="R474">
        <f t="shared" si="541"/>
        <v>49.57</v>
      </c>
      <c r="S474">
        <f t="shared" si="542"/>
        <v>208</v>
      </c>
      <c r="T474">
        <f t="shared" si="543"/>
        <v>0</v>
      </c>
      <c r="U474">
        <f t="shared" si="544"/>
        <v>0.37</v>
      </c>
      <c r="V474">
        <f t="shared" si="545"/>
        <v>0</v>
      </c>
      <c r="W474">
        <f t="shared" si="546"/>
        <v>0</v>
      </c>
      <c r="X474">
        <f t="shared" si="547"/>
        <v>145.6</v>
      </c>
      <c r="Y474">
        <f t="shared" si="548"/>
        <v>20.8</v>
      </c>
      <c r="AA474">
        <v>1470492014</v>
      </c>
      <c r="AB474">
        <f t="shared" si="549"/>
        <v>286.18</v>
      </c>
      <c r="AC474">
        <f t="shared" si="578"/>
        <v>0</v>
      </c>
      <c r="AD474">
        <f t="shared" si="579"/>
        <v>78.180000000000007</v>
      </c>
      <c r="AE474">
        <f t="shared" si="580"/>
        <v>49.57</v>
      </c>
      <c r="AF474">
        <f t="shared" si="581"/>
        <v>208</v>
      </c>
      <c r="AG474">
        <f t="shared" si="554"/>
        <v>0</v>
      </c>
      <c r="AH474">
        <f t="shared" si="582"/>
        <v>0.37</v>
      </c>
      <c r="AI474">
        <f t="shared" si="583"/>
        <v>0</v>
      </c>
      <c r="AJ474">
        <f t="shared" si="557"/>
        <v>0</v>
      </c>
      <c r="AK474">
        <v>286.18</v>
      </c>
      <c r="AL474">
        <v>0</v>
      </c>
      <c r="AM474">
        <v>78.180000000000007</v>
      </c>
      <c r="AN474">
        <v>49.57</v>
      </c>
      <c r="AO474">
        <v>208</v>
      </c>
      <c r="AP474">
        <v>0</v>
      </c>
      <c r="AQ474">
        <v>0.37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118</v>
      </c>
      <c r="BM474">
        <v>0</v>
      </c>
      <c r="BN474">
        <v>0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558"/>
        <v>286.18</v>
      </c>
      <c r="CQ474">
        <f t="shared" si="559"/>
        <v>0</v>
      </c>
      <c r="CR474">
        <f t="shared" si="584"/>
        <v>78.180000000000007</v>
      </c>
      <c r="CS474">
        <f t="shared" si="561"/>
        <v>49.57</v>
      </c>
      <c r="CT474">
        <f t="shared" si="562"/>
        <v>208</v>
      </c>
      <c r="CU474">
        <f t="shared" si="563"/>
        <v>0</v>
      </c>
      <c r="CV474">
        <f t="shared" si="564"/>
        <v>0.37</v>
      </c>
      <c r="CW474">
        <f t="shared" si="565"/>
        <v>0</v>
      </c>
      <c r="CX474">
        <f t="shared" si="566"/>
        <v>0</v>
      </c>
      <c r="CY474">
        <f t="shared" si="567"/>
        <v>145.6</v>
      </c>
      <c r="CZ474">
        <f t="shared" si="568"/>
        <v>20.8</v>
      </c>
      <c r="DC474" t="s">
        <v>3</v>
      </c>
      <c r="DD474" t="s">
        <v>3</v>
      </c>
      <c r="DE474" t="s">
        <v>3</v>
      </c>
      <c r="DF474" t="s">
        <v>3</v>
      </c>
      <c r="DG474" t="s">
        <v>3</v>
      </c>
      <c r="DH474" t="s">
        <v>3</v>
      </c>
      <c r="DI474" t="s">
        <v>3</v>
      </c>
      <c r="DJ474" t="s">
        <v>3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16987630</v>
      </c>
      <c r="DV474" t="s">
        <v>19</v>
      </c>
      <c r="DW474" t="s">
        <v>19</v>
      </c>
      <c r="DX474">
        <v>1</v>
      </c>
      <c r="DZ474" t="s">
        <v>3</v>
      </c>
      <c r="EA474" t="s">
        <v>3</v>
      </c>
      <c r="EB474" t="s">
        <v>3</v>
      </c>
      <c r="EC474" t="s">
        <v>3</v>
      </c>
      <c r="EE474">
        <v>1441815344</v>
      </c>
      <c r="EF474">
        <v>1</v>
      </c>
      <c r="EG474" t="s">
        <v>21</v>
      </c>
      <c r="EH474">
        <v>0</v>
      </c>
      <c r="EI474" t="s">
        <v>3</v>
      </c>
      <c r="EJ474">
        <v>4</v>
      </c>
      <c r="EK474">
        <v>0</v>
      </c>
      <c r="EL474" t="s">
        <v>22</v>
      </c>
      <c r="EM474" t="s">
        <v>23</v>
      </c>
      <c r="EO474" t="s">
        <v>3</v>
      </c>
      <c r="EQ474">
        <v>0</v>
      </c>
      <c r="ER474">
        <v>286.18</v>
      </c>
      <c r="ES474">
        <v>0</v>
      </c>
      <c r="ET474">
        <v>78.180000000000007</v>
      </c>
      <c r="EU474">
        <v>49.57</v>
      </c>
      <c r="EV474">
        <v>208</v>
      </c>
      <c r="EW474">
        <v>0.37</v>
      </c>
      <c r="EX474">
        <v>0</v>
      </c>
      <c r="EY474">
        <v>0</v>
      </c>
      <c r="FQ474">
        <v>0</v>
      </c>
      <c r="FR474">
        <f t="shared" si="569"/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-275518333</v>
      </c>
      <c r="GG474">
        <v>2</v>
      </c>
      <c r="GH474">
        <v>1</v>
      </c>
      <c r="GI474">
        <v>-2</v>
      </c>
      <c r="GJ474">
        <v>0</v>
      </c>
      <c r="GK474">
        <f>ROUND(R474*(R12)/100,2)</f>
        <v>53.54</v>
      </c>
      <c r="GL474">
        <f t="shared" si="570"/>
        <v>0</v>
      </c>
      <c r="GM474">
        <f t="shared" si="571"/>
        <v>506.12</v>
      </c>
      <c r="GN474">
        <f t="shared" si="572"/>
        <v>0</v>
      </c>
      <c r="GO474">
        <f t="shared" si="573"/>
        <v>0</v>
      </c>
      <c r="GP474">
        <f t="shared" si="574"/>
        <v>506.12</v>
      </c>
      <c r="GR474">
        <v>0</v>
      </c>
      <c r="GS474">
        <v>3</v>
      </c>
      <c r="GT474">
        <v>0</v>
      </c>
      <c r="GU474" t="s">
        <v>3</v>
      </c>
      <c r="GV474">
        <f t="shared" si="575"/>
        <v>0</v>
      </c>
      <c r="GW474">
        <v>1</v>
      </c>
      <c r="GX474">
        <f t="shared" si="576"/>
        <v>0</v>
      </c>
      <c r="HA474">
        <v>0</v>
      </c>
      <c r="HB474">
        <v>0</v>
      </c>
      <c r="HC474">
        <f t="shared" si="577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5" spans="1:245" x14ac:dyDescent="0.2">
      <c r="A475">
        <v>17</v>
      </c>
      <c r="B475">
        <v>1</v>
      </c>
      <c r="D475">
        <f>ROW(EtalonRes!A313)</f>
        <v>313</v>
      </c>
      <c r="E475" t="s">
        <v>432</v>
      </c>
      <c r="F475" t="s">
        <v>433</v>
      </c>
      <c r="G475" t="s">
        <v>434</v>
      </c>
      <c r="H475" t="s">
        <v>19</v>
      </c>
      <c r="I475">
        <v>1</v>
      </c>
      <c r="J475">
        <v>0</v>
      </c>
      <c r="K475">
        <v>1</v>
      </c>
      <c r="O475">
        <f t="shared" si="538"/>
        <v>358.77</v>
      </c>
      <c r="P475">
        <f t="shared" si="539"/>
        <v>0.63</v>
      </c>
      <c r="Q475">
        <f t="shared" si="540"/>
        <v>0</v>
      </c>
      <c r="R475">
        <f t="shared" si="541"/>
        <v>0</v>
      </c>
      <c r="S475">
        <f t="shared" si="542"/>
        <v>358.14</v>
      </c>
      <c r="T475">
        <f t="shared" si="543"/>
        <v>0</v>
      </c>
      <c r="U475">
        <f t="shared" si="544"/>
        <v>0.57999999999999996</v>
      </c>
      <c r="V475">
        <f t="shared" si="545"/>
        <v>0</v>
      </c>
      <c r="W475">
        <f t="shared" si="546"/>
        <v>0</v>
      </c>
      <c r="X475">
        <f t="shared" si="547"/>
        <v>250.7</v>
      </c>
      <c r="Y475">
        <f t="shared" si="548"/>
        <v>35.81</v>
      </c>
      <c r="AA475">
        <v>1470492014</v>
      </c>
      <c r="AB475">
        <f t="shared" si="549"/>
        <v>358.77</v>
      </c>
      <c r="AC475">
        <f t="shared" si="578"/>
        <v>0.63</v>
      </c>
      <c r="AD475">
        <f t="shared" si="579"/>
        <v>0</v>
      </c>
      <c r="AE475">
        <f t="shared" si="580"/>
        <v>0</v>
      </c>
      <c r="AF475">
        <f t="shared" si="581"/>
        <v>358.14</v>
      </c>
      <c r="AG475">
        <f t="shared" si="554"/>
        <v>0</v>
      </c>
      <c r="AH475">
        <f t="shared" si="582"/>
        <v>0.57999999999999996</v>
      </c>
      <c r="AI475">
        <f t="shared" si="583"/>
        <v>0</v>
      </c>
      <c r="AJ475">
        <f t="shared" si="557"/>
        <v>0</v>
      </c>
      <c r="AK475">
        <v>358.77</v>
      </c>
      <c r="AL475">
        <v>0.63</v>
      </c>
      <c r="AM475">
        <v>0</v>
      </c>
      <c r="AN475">
        <v>0</v>
      </c>
      <c r="AO475">
        <v>358.14</v>
      </c>
      <c r="AP475">
        <v>0</v>
      </c>
      <c r="AQ475">
        <v>0.57999999999999996</v>
      </c>
      <c r="AR475">
        <v>0</v>
      </c>
      <c r="AS475">
        <v>0</v>
      </c>
      <c r="AT475">
        <v>70</v>
      </c>
      <c r="AU475">
        <v>10</v>
      </c>
      <c r="AV475">
        <v>1</v>
      </c>
      <c r="AW475">
        <v>1</v>
      </c>
      <c r="AZ475">
        <v>1</v>
      </c>
      <c r="BA475">
        <v>1</v>
      </c>
      <c r="BB475">
        <v>1</v>
      </c>
      <c r="BC475">
        <v>1</v>
      </c>
      <c r="BD475" t="s">
        <v>3</v>
      </c>
      <c r="BE475" t="s">
        <v>3</v>
      </c>
      <c r="BF475" t="s">
        <v>3</v>
      </c>
      <c r="BG475" t="s">
        <v>3</v>
      </c>
      <c r="BH475">
        <v>0</v>
      </c>
      <c r="BI475">
        <v>4</v>
      </c>
      <c r="BJ475" t="s">
        <v>435</v>
      </c>
      <c r="BM475">
        <v>0</v>
      </c>
      <c r="BN475">
        <v>0</v>
      </c>
      <c r="BO475" t="s">
        <v>3</v>
      </c>
      <c r="BP475">
        <v>0</v>
      </c>
      <c r="BQ475">
        <v>1</v>
      </c>
      <c r="BR475">
        <v>0</v>
      </c>
      <c r="BS475">
        <v>1</v>
      </c>
      <c r="BT475">
        <v>1</v>
      </c>
      <c r="BU475">
        <v>1</v>
      </c>
      <c r="BV475">
        <v>1</v>
      </c>
      <c r="BW475">
        <v>1</v>
      </c>
      <c r="BX475">
        <v>1</v>
      </c>
      <c r="BY475" t="s">
        <v>3</v>
      </c>
      <c r="BZ475">
        <v>70</v>
      </c>
      <c r="CA475">
        <v>10</v>
      </c>
      <c r="CB475" t="s">
        <v>3</v>
      </c>
      <c r="CE475">
        <v>0</v>
      </c>
      <c r="CF475">
        <v>0</v>
      </c>
      <c r="CG475">
        <v>0</v>
      </c>
      <c r="CM475">
        <v>0</v>
      </c>
      <c r="CN475" t="s">
        <v>3</v>
      </c>
      <c r="CO475">
        <v>0</v>
      </c>
      <c r="CP475">
        <f t="shared" si="558"/>
        <v>358.77</v>
      </c>
      <c r="CQ475">
        <f t="shared" si="559"/>
        <v>0.63</v>
      </c>
      <c r="CR475">
        <f t="shared" si="584"/>
        <v>0</v>
      </c>
      <c r="CS475">
        <f t="shared" si="561"/>
        <v>0</v>
      </c>
      <c r="CT475">
        <f t="shared" si="562"/>
        <v>358.14</v>
      </c>
      <c r="CU475">
        <f t="shared" si="563"/>
        <v>0</v>
      </c>
      <c r="CV475">
        <f t="shared" si="564"/>
        <v>0.57999999999999996</v>
      </c>
      <c r="CW475">
        <f t="shared" si="565"/>
        <v>0</v>
      </c>
      <c r="CX475">
        <f t="shared" si="566"/>
        <v>0</v>
      </c>
      <c r="CY475">
        <f t="shared" si="567"/>
        <v>250.69799999999998</v>
      </c>
      <c r="CZ475">
        <f t="shared" si="568"/>
        <v>35.813999999999993</v>
      </c>
      <c r="DC475" t="s">
        <v>3</v>
      </c>
      <c r="DD475" t="s">
        <v>3</v>
      </c>
      <c r="DE475" t="s">
        <v>3</v>
      </c>
      <c r="DF475" t="s">
        <v>3</v>
      </c>
      <c r="DG475" t="s">
        <v>3</v>
      </c>
      <c r="DH475" t="s">
        <v>3</v>
      </c>
      <c r="DI475" t="s">
        <v>3</v>
      </c>
      <c r="DJ475" t="s">
        <v>3</v>
      </c>
      <c r="DK475" t="s">
        <v>3</v>
      </c>
      <c r="DL475" t="s">
        <v>3</v>
      </c>
      <c r="DM475" t="s">
        <v>3</v>
      </c>
      <c r="DN475">
        <v>0</v>
      </c>
      <c r="DO475">
        <v>0</v>
      </c>
      <c r="DP475">
        <v>1</v>
      </c>
      <c r="DQ475">
        <v>1</v>
      </c>
      <c r="DU475">
        <v>16987630</v>
      </c>
      <c r="DV475" t="s">
        <v>19</v>
      </c>
      <c r="DW475" t="s">
        <v>19</v>
      </c>
      <c r="DX475">
        <v>1</v>
      </c>
      <c r="DZ475" t="s">
        <v>3</v>
      </c>
      <c r="EA475" t="s">
        <v>3</v>
      </c>
      <c r="EB475" t="s">
        <v>3</v>
      </c>
      <c r="EC475" t="s">
        <v>3</v>
      </c>
      <c r="EE475">
        <v>1441815344</v>
      </c>
      <c r="EF475">
        <v>1</v>
      </c>
      <c r="EG475" t="s">
        <v>21</v>
      </c>
      <c r="EH475">
        <v>0</v>
      </c>
      <c r="EI475" t="s">
        <v>3</v>
      </c>
      <c r="EJ475">
        <v>4</v>
      </c>
      <c r="EK475">
        <v>0</v>
      </c>
      <c r="EL475" t="s">
        <v>22</v>
      </c>
      <c r="EM475" t="s">
        <v>23</v>
      </c>
      <c r="EO475" t="s">
        <v>3</v>
      </c>
      <c r="EQ475">
        <v>0</v>
      </c>
      <c r="ER475">
        <v>358.77</v>
      </c>
      <c r="ES475">
        <v>0.63</v>
      </c>
      <c r="ET475">
        <v>0</v>
      </c>
      <c r="EU475">
        <v>0</v>
      </c>
      <c r="EV475">
        <v>358.14</v>
      </c>
      <c r="EW475">
        <v>0.57999999999999996</v>
      </c>
      <c r="EX475">
        <v>0</v>
      </c>
      <c r="EY475">
        <v>0</v>
      </c>
      <c r="FQ475">
        <v>0</v>
      </c>
      <c r="FR475">
        <f t="shared" si="569"/>
        <v>0</v>
      </c>
      <c r="FS475">
        <v>0</v>
      </c>
      <c r="FX475">
        <v>70</v>
      </c>
      <c r="FY475">
        <v>10</v>
      </c>
      <c r="GA475" t="s">
        <v>3</v>
      </c>
      <c r="GD475">
        <v>0</v>
      </c>
      <c r="GF475">
        <v>-1730409411</v>
      </c>
      <c r="GG475">
        <v>2</v>
      </c>
      <c r="GH475">
        <v>1</v>
      </c>
      <c r="GI475">
        <v>-2</v>
      </c>
      <c r="GJ475">
        <v>0</v>
      </c>
      <c r="GK475">
        <f>ROUND(R475*(R12)/100,2)</f>
        <v>0</v>
      </c>
      <c r="GL475">
        <f t="shared" si="570"/>
        <v>0</v>
      </c>
      <c r="GM475">
        <f t="shared" si="571"/>
        <v>645.28</v>
      </c>
      <c r="GN475">
        <f t="shared" si="572"/>
        <v>0</v>
      </c>
      <c r="GO475">
        <f t="shared" si="573"/>
        <v>0</v>
      </c>
      <c r="GP475">
        <f t="shared" si="574"/>
        <v>645.28</v>
      </c>
      <c r="GR475">
        <v>0</v>
      </c>
      <c r="GS475">
        <v>3</v>
      </c>
      <c r="GT475">
        <v>0</v>
      </c>
      <c r="GU475" t="s">
        <v>3</v>
      </c>
      <c r="GV475">
        <f t="shared" si="575"/>
        <v>0</v>
      </c>
      <c r="GW475">
        <v>1</v>
      </c>
      <c r="GX475">
        <f t="shared" si="576"/>
        <v>0</v>
      </c>
      <c r="HA475">
        <v>0</v>
      </c>
      <c r="HB475">
        <v>0</v>
      </c>
      <c r="HC475">
        <f t="shared" si="577"/>
        <v>0</v>
      </c>
      <c r="HE475" t="s">
        <v>3</v>
      </c>
      <c r="HF475" t="s">
        <v>3</v>
      </c>
      <c r="HM475" t="s">
        <v>3</v>
      </c>
      <c r="HN475" t="s">
        <v>3</v>
      </c>
      <c r="HO475" t="s">
        <v>3</v>
      </c>
      <c r="HP475" t="s">
        <v>3</v>
      </c>
      <c r="HQ475" t="s">
        <v>3</v>
      </c>
      <c r="IK475">
        <v>0</v>
      </c>
    </row>
    <row r="476" spans="1:245" x14ac:dyDescent="0.2">
      <c r="A476">
        <v>17</v>
      </c>
      <c r="B476">
        <v>1</v>
      </c>
      <c r="D476">
        <f>ROW(EtalonRes!A314)</f>
        <v>314</v>
      </c>
      <c r="E476" t="s">
        <v>436</v>
      </c>
      <c r="F476" t="s">
        <v>43</v>
      </c>
      <c r="G476" t="s">
        <v>437</v>
      </c>
      <c r="H476" t="s">
        <v>40</v>
      </c>
      <c r="I476">
        <f>ROUND((1)/10,9)</f>
        <v>0.1</v>
      </c>
      <c r="J476">
        <v>0</v>
      </c>
      <c r="K476">
        <f>ROUND((1)/10,9)</f>
        <v>0.1</v>
      </c>
      <c r="O476">
        <f t="shared" si="538"/>
        <v>27.79</v>
      </c>
      <c r="P476">
        <f t="shared" si="539"/>
        <v>0</v>
      </c>
      <c r="Q476">
        <f t="shared" si="540"/>
        <v>0</v>
      </c>
      <c r="R476">
        <f t="shared" si="541"/>
        <v>0</v>
      </c>
      <c r="S476">
        <f t="shared" si="542"/>
        <v>27.79</v>
      </c>
      <c r="T476">
        <f t="shared" si="543"/>
        <v>0</v>
      </c>
      <c r="U476">
        <f t="shared" si="544"/>
        <v>4.5000000000000005E-2</v>
      </c>
      <c r="V476">
        <f t="shared" si="545"/>
        <v>0</v>
      </c>
      <c r="W476">
        <f t="shared" si="546"/>
        <v>0</v>
      </c>
      <c r="X476">
        <f t="shared" si="547"/>
        <v>19.45</v>
      </c>
      <c r="Y476">
        <f t="shared" si="548"/>
        <v>2.78</v>
      </c>
      <c r="AA476">
        <v>1470492014</v>
      </c>
      <c r="AB476">
        <f t="shared" si="549"/>
        <v>277.87</v>
      </c>
      <c r="AC476">
        <f t="shared" si="578"/>
        <v>0</v>
      </c>
      <c r="AD476">
        <f t="shared" si="579"/>
        <v>0</v>
      </c>
      <c r="AE476">
        <f t="shared" si="580"/>
        <v>0</v>
      </c>
      <c r="AF476">
        <f t="shared" si="581"/>
        <v>277.87</v>
      </c>
      <c r="AG476">
        <f t="shared" si="554"/>
        <v>0</v>
      </c>
      <c r="AH476">
        <f t="shared" si="582"/>
        <v>0.45</v>
      </c>
      <c r="AI476">
        <f t="shared" si="583"/>
        <v>0</v>
      </c>
      <c r="AJ476">
        <f t="shared" si="557"/>
        <v>0</v>
      </c>
      <c r="AK476">
        <v>277.87</v>
      </c>
      <c r="AL476">
        <v>0</v>
      </c>
      <c r="AM476">
        <v>0</v>
      </c>
      <c r="AN476">
        <v>0</v>
      </c>
      <c r="AO476">
        <v>277.87</v>
      </c>
      <c r="AP476">
        <v>0</v>
      </c>
      <c r="AQ476">
        <v>0.45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45</v>
      </c>
      <c r="BM476">
        <v>0</v>
      </c>
      <c r="BN476">
        <v>0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 t="shared" si="558"/>
        <v>27.79</v>
      </c>
      <c r="CQ476">
        <f t="shared" si="559"/>
        <v>0</v>
      </c>
      <c r="CR476">
        <f t="shared" si="584"/>
        <v>0</v>
      </c>
      <c r="CS476">
        <f t="shared" si="561"/>
        <v>0</v>
      </c>
      <c r="CT476">
        <f t="shared" si="562"/>
        <v>277.87</v>
      </c>
      <c r="CU476">
        <f t="shared" si="563"/>
        <v>0</v>
      </c>
      <c r="CV476">
        <f t="shared" si="564"/>
        <v>0.45</v>
      </c>
      <c r="CW476">
        <f t="shared" si="565"/>
        <v>0</v>
      </c>
      <c r="CX476">
        <f t="shared" si="566"/>
        <v>0</v>
      </c>
      <c r="CY476">
        <f t="shared" si="567"/>
        <v>19.452999999999999</v>
      </c>
      <c r="CZ476">
        <f t="shared" si="568"/>
        <v>2.7789999999999999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16987630</v>
      </c>
      <c r="DV476" t="s">
        <v>40</v>
      </c>
      <c r="DW476" t="s">
        <v>40</v>
      </c>
      <c r="DX476">
        <v>10</v>
      </c>
      <c r="DZ476" t="s">
        <v>3</v>
      </c>
      <c r="EA476" t="s">
        <v>3</v>
      </c>
      <c r="EB476" t="s">
        <v>3</v>
      </c>
      <c r="EC476" t="s">
        <v>3</v>
      </c>
      <c r="EE476">
        <v>1441815344</v>
      </c>
      <c r="EF476">
        <v>1</v>
      </c>
      <c r="EG476" t="s">
        <v>21</v>
      </c>
      <c r="EH476">
        <v>0</v>
      </c>
      <c r="EI476" t="s">
        <v>3</v>
      </c>
      <c r="EJ476">
        <v>4</v>
      </c>
      <c r="EK476">
        <v>0</v>
      </c>
      <c r="EL476" t="s">
        <v>22</v>
      </c>
      <c r="EM476" t="s">
        <v>23</v>
      </c>
      <c r="EO476" t="s">
        <v>3</v>
      </c>
      <c r="EQ476">
        <v>0</v>
      </c>
      <c r="ER476">
        <v>277.87</v>
      </c>
      <c r="ES476">
        <v>0</v>
      </c>
      <c r="ET476">
        <v>0</v>
      </c>
      <c r="EU476">
        <v>0</v>
      </c>
      <c r="EV476">
        <v>277.87</v>
      </c>
      <c r="EW476">
        <v>0.45</v>
      </c>
      <c r="EX476">
        <v>0</v>
      </c>
      <c r="EY476">
        <v>0</v>
      </c>
      <c r="FQ476">
        <v>0</v>
      </c>
      <c r="FR476">
        <f t="shared" si="569"/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1593647136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 t="shared" si="570"/>
        <v>0</v>
      </c>
      <c r="GM476">
        <f t="shared" si="571"/>
        <v>50.02</v>
      </c>
      <c r="GN476">
        <f t="shared" si="572"/>
        <v>0</v>
      </c>
      <c r="GO476">
        <f t="shared" si="573"/>
        <v>0</v>
      </c>
      <c r="GP476">
        <f t="shared" si="574"/>
        <v>50.02</v>
      </c>
      <c r="GR476">
        <v>0</v>
      </c>
      <c r="GS476">
        <v>3</v>
      </c>
      <c r="GT476">
        <v>0</v>
      </c>
      <c r="GU476" t="s">
        <v>3</v>
      </c>
      <c r="GV476">
        <f t="shared" si="575"/>
        <v>0</v>
      </c>
      <c r="GW476">
        <v>1</v>
      </c>
      <c r="GX476">
        <f t="shared" si="576"/>
        <v>0</v>
      </c>
      <c r="HA476">
        <v>0</v>
      </c>
      <c r="HB476">
        <v>0</v>
      </c>
      <c r="HC476">
        <f t="shared" si="577"/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IK476">
        <v>0</v>
      </c>
    </row>
    <row r="477" spans="1:245" x14ac:dyDescent="0.2">
      <c r="A477">
        <v>17</v>
      </c>
      <c r="B477">
        <v>1</v>
      </c>
      <c r="D477">
        <f>ROW(EtalonRes!A317)</f>
        <v>317</v>
      </c>
      <c r="E477" t="s">
        <v>438</v>
      </c>
      <c r="F477" t="s">
        <v>350</v>
      </c>
      <c r="G477" t="s">
        <v>439</v>
      </c>
      <c r="H477" t="s">
        <v>40</v>
      </c>
      <c r="I477">
        <f>ROUND(2/10,9)</f>
        <v>0.2</v>
      </c>
      <c r="J477">
        <v>0</v>
      </c>
      <c r="K477">
        <f>ROUND(2/10,9)</f>
        <v>0.2</v>
      </c>
      <c r="O477">
        <f t="shared" si="538"/>
        <v>1777.63</v>
      </c>
      <c r="P477">
        <f t="shared" si="539"/>
        <v>3.48</v>
      </c>
      <c r="Q477">
        <f t="shared" si="540"/>
        <v>0</v>
      </c>
      <c r="R477">
        <f t="shared" si="541"/>
        <v>0</v>
      </c>
      <c r="S477">
        <f t="shared" si="542"/>
        <v>1774.15</v>
      </c>
      <c r="T477">
        <f t="shared" si="543"/>
        <v>0</v>
      </c>
      <c r="U477">
        <f t="shared" si="544"/>
        <v>2.5</v>
      </c>
      <c r="V477">
        <f t="shared" si="545"/>
        <v>0</v>
      </c>
      <c r="W477">
        <f t="shared" si="546"/>
        <v>0</v>
      </c>
      <c r="X477">
        <f t="shared" si="547"/>
        <v>1241.9100000000001</v>
      </c>
      <c r="Y477">
        <f t="shared" si="548"/>
        <v>177.42</v>
      </c>
      <c r="AA477">
        <v>1470492014</v>
      </c>
      <c r="AB477">
        <f t="shared" si="549"/>
        <v>8888.14</v>
      </c>
      <c r="AC477">
        <f t="shared" si="578"/>
        <v>17.39</v>
      </c>
      <c r="AD477">
        <f t="shared" si="579"/>
        <v>0</v>
      </c>
      <c r="AE477">
        <f t="shared" si="580"/>
        <v>0</v>
      </c>
      <c r="AF477">
        <f t="shared" si="581"/>
        <v>8870.75</v>
      </c>
      <c r="AG477">
        <f t="shared" si="554"/>
        <v>0</v>
      </c>
      <c r="AH477">
        <f t="shared" si="582"/>
        <v>12.5</v>
      </c>
      <c r="AI477">
        <f t="shared" si="583"/>
        <v>0</v>
      </c>
      <c r="AJ477">
        <f t="shared" si="557"/>
        <v>0</v>
      </c>
      <c r="AK477">
        <v>8888.14</v>
      </c>
      <c r="AL477">
        <v>17.39</v>
      </c>
      <c r="AM477">
        <v>0</v>
      </c>
      <c r="AN477">
        <v>0</v>
      </c>
      <c r="AO477">
        <v>8870.75</v>
      </c>
      <c r="AP477">
        <v>0</v>
      </c>
      <c r="AQ477">
        <v>12.5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0</v>
      </c>
      <c r="BI477">
        <v>4</v>
      </c>
      <c r="BJ477" t="s">
        <v>352</v>
      </c>
      <c r="BM477">
        <v>0</v>
      </c>
      <c r="BN477">
        <v>0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3</v>
      </c>
      <c r="CO477">
        <v>0</v>
      </c>
      <c r="CP477">
        <f t="shared" si="558"/>
        <v>1777.63</v>
      </c>
      <c r="CQ477">
        <f t="shared" si="559"/>
        <v>17.39</v>
      </c>
      <c r="CR477">
        <f t="shared" si="584"/>
        <v>0</v>
      </c>
      <c r="CS477">
        <f t="shared" si="561"/>
        <v>0</v>
      </c>
      <c r="CT477">
        <f t="shared" si="562"/>
        <v>8870.75</v>
      </c>
      <c r="CU477">
        <f t="shared" si="563"/>
        <v>0</v>
      </c>
      <c r="CV477">
        <f t="shared" si="564"/>
        <v>12.5</v>
      </c>
      <c r="CW477">
        <f t="shared" si="565"/>
        <v>0</v>
      </c>
      <c r="CX477">
        <f t="shared" si="566"/>
        <v>0</v>
      </c>
      <c r="CY477">
        <f t="shared" si="567"/>
        <v>1241.905</v>
      </c>
      <c r="CZ477">
        <f t="shared" si="568"/>
        <v>177.41499999999999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16987630</v>
      </c>
      <c r="DV477" t="s">
        <v>40</v>
      </c>
      <c r="DW477" t="s">
        <v>40</v>
      </c>
      <c r="DX477">
        <v>10</v>
      </c>
      <c r="DZ477" t="s">
        <v>3</v>
      </c>
      <c r="EA477" t="s">
        <v>3</v>
      </c>
      <c r="EB477" t="s">
        <v>3</v>
      </c>
      <c r="EC477" t="s">
        <v>3</v>
      </c>
      <c r="EE477">
        <v>1441815344</v>
      </c>
      <c r="EF477">
        <v>1</v>
      </c>
      <c r="EG477" t="s">
        <v>21</v>
      </c>
      <c r="EH477">
        <v>0</v>
      </c>
      <c r="EI477" t="s">
        <v>3</v>
      </c>
      <c r="EJ477">
        <v>4</v>
      </c>
      <c r="EK477">
        <v>0</v>
      </c>
      <c r="EL477" t="s">
        <v>22</v>
      </c>
      <c r="EM477" t="s">
        <v>23</v>
      </c>
      <c r="EO477" t="s">
        <v>3</v>
      </c>
      <c r="EQ477">
        <v>0</v>
      </c>
      <c r="ER477">
        <v>8888.14</v>
      </c>
      <c r="ES477">
        <v>17.39</v>
      </c>
      <c r="ET477">
        <v>0</v>
      </c>
      <c r="EU477">
        <v>0</v>
      </c>
      <c r="EV477">
        <v>8870.75</v>
      </c>
      <c r="EW477">
        <v>12.5</v>
      </c>
      <c r="EX477">
        <v>0</v>
      </c>
      <c r="EY477">
        <v>0</v>
      </c>
      <c r="FQ477">
        <v>0</v>
      </c>
      <c r="FR477">
        <f t="shared" si="569"/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-1035452029</v>
      </c>
      <c r="GG477">
        <v>2</v>
      </c>
      <c r="GH477">
        <v>1</v>
      </c>
      <c r="GI477">
        <v>-2</v>
      </c>
      <c r="GJ477">
        <v>0</v>
      </c>
      <c r="GK477">
        <f>ROUND(R477*(R12)/100,2)</f>
        <v>0</v>
      </c>
      <c r="GL477">
        <f t="shared" si="570"/>
        <v>0</v>
      </c>
      <c r="GM477">
        <f t="shared" si="571"/>
        <v>3196.96</v>
      </c>
      <c r="GN477">
        <f t="shared" si="572"/>
        <v>0</v>
      </c>
      <c r="GO477">
        <f t="shared" si="573"/>
        <v>0</v>
      </c>
      <c r="GP477">
        <f t="shared" si="574"/>
        <v>3196.96</v>
      </c>
      <c r="GR477">
        <v>0</v>
      </c>
      <c r="GS477">
        <v>3</v>
      </c>
      <c r="GT477">
        <v>0</v>
      </c>
      <c r="GU477" t="s">
        <v>3</v>
      </c>
      <c r="GV477">
        <f t="shared" si="575"/>
        <v>0</v>
      </c>
      <c r="GW477">
        <v>1</v>
      </c>
      <c r="GX477">
        <f t="shared" si="576"/>
        <v>0</v>
      </c>
      <c r="HA477">
        <v>0</v>
      </c>
      <c r="HB477">
        <v>0</v>
      </c>
      <c r="HC477">
        <f t="shared" si="577"/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IK477">
        <v>0</v>
      </c>
    </row>
    <row r="478" spans="1:245" x14ac:dyDescent="0.2">
      <c r="A478">
        <v>17</v>
      </c>
      <c r="B478">
        <v>1</v>
      </c>
      <c r="D478">
        <f>ROW(EtalonRes!A320)</f>
        <v>320</v>
      </c>
      <c r="E478" t="s">
        <v>440</v>
      </c>
      <c r="F478" t="s">
        <v>376</v>
      </c>
      <c r="G478" t="s">
        <v>441</v>
      </c>
      <c r="H478" t="s">
        <v>19</v>
      </c>
      <c r="I478">
        <v>2</v>
      </c>
      <c r="J478">
        <v>0</v>
      </c>
      <c r="K478">
        <v>2</v>
      </c>
      <c r="O478">
        <f t="shared" si="538"/>
        <v>478.26</v>
      </c>
      <c r="P478">
        <f t="shared" si="539"/>
        <v>38.28</v>
      </c>
      <c r="Q478">
        <f t="shared" si="540"/>
        <v>0</v>
      </c>
      <c r="R478">
        <f t="shared" si="541"/>
        <v>0</v>
      </c>
      <c r="S478">
        <f t="shared" si="542"/>
        <v>439.98</v>
      </c>
      <c r="T478">
        <f t="shared" si="543"/>
        <v>0</v>
      </c>
      <c r="U478">
        <f t="shared" si="544"/>
        <v>0.62</v>
      </c>
      <c r="V478">
        <f t="shared" si="545"/>
        <v>0</v>
      </c>
      <c r="W478">
        <f t="shared" si="546"/>
        <v>0</v>
      </c>
      <c r="X478">
        <f t="shared" si="547"/>
        <v>307.99</v>
      </c>
      <c r="Y478">
        <f t="shared" si="548"/>
        <v>44</v>
      </c>
      <c r="AA478">
        <v>1470492014</v>
      </c>
      <c r="AB478">
        <f t="shared" si="549"/>
        <v>239.13</v>
      </c>
      <c r="AC478">
        <f t="shared" si="578"/>
        <v>19.14</v>
      </c>
      <c r="AD478">
        <f t="shared" si="579"/>
        <v>0</v>
      </c>
      <c r="AE478">
        <f t="shared" si="580"/>
        <v>0</v>
      </c>
      <c r="AF478">
        <f t="shared" si="581"/>
        <v>219.99</v>
      </c>
      <c r="AG478">
        <f t="shared" si="554"/>
        <v>0</v>
      </c>
      <c r="AH478">
        <f t="shared" si="582"/>
        <v>0.31</v>
      </c>
      <c r="AI478">
        <f t="shared" si="583"/>
        <v>0</v>
      </c>
      <c r="AJ478">
        <f t="shared" si="557"/>
        <v>0</v>
      </c>
      <c r="AK478">
        <v>239.13</v>
      </c>
      <c r="AL478">
        <v>19.14</v>
      </c>
      <c r="AM478">
        <v>0</v>
      </c>
      <c r="AN478">
        <v>0</v>
      </c>
      <c r="AO478">
        <v>219.99</v>
      </c>
      <c r="AP478">
        <v>0</v>
      </c>
      <c r="AQ478">
        <v>0.31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378</v>
      </c>
      <c r="BM478">
        <v>0</v>
      </c>
      <c r="BN478">
        <v>0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 t="shared" si="558"/>
        <v>478.26</v>
      </c>
      <c r="CQ478">
        <f t="shared" si="559"/>
        <v>19.14</v>
      </c>
      <c r="CR478">
        <f t="shared" si="584"/>
        <v>0</v>
      </c>
      <c r="CS478">
        <f t="shared" si="561"/>
        <v>0</v>
      </c>
      <c r="CT478">
        <f t="shared" si="562"/>
        <v>219.99</v>
      </c>
      <c r="CU478">
        <f t="shared" si="563"/>
        <v>0</v>
      </c>
      <c r="CV478">
        <f t="shared" si="564"/>
        <v>0.31</v>
      </c>
      <c r="CW478">
        <f t="shared" si="565"/>
        <v>0</v>
      </c>
      <c r="CX478">
        <f t="shared" si="566"/>
        <v>0</v>
      </c>
      <c r="CY478">
        <f t="shared" si="567"/>
        <v>307.98600000000005</v>
      </c>
      <c r="CZ478">
        <f t="shared" si="568"/>
        <v>43.998000000000005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16987630</v>
      </c>
      <c r="DV478" t="s">
        <v>19</v>
      </c>
      <c r="DW478" t="s">
        <v>19</v>
      </c>
      <c r="DX478">
        <v>1</v>
      </c>
      <c r="DZ478" t="s">
        <v>3</v>
      </c>
      <c r="EA478" t="s">
        <v>3</v>
      </c>
      <c r="EB478" t="s">
        <v>3</v>
      </c>
      <c r="EC478" t="s">
        <v>3</v>
      </c>
      <c r="EE478">
        <v>1441815344</v>
      </c>
      <c r="EF478">
        <v>1</v>
      </c>
      <c r="EG478" t="s">
        <v>21</v>
      </c>
      <c r="EH478">
        <v>0</v>
      </c>
      <c r="EI478" t="s">
        <v>3</v>
      </c>
      <c r="EJ478">
        <v>4</v>
      </c>
      <c r="EK478">
        <v>0</v>
      </c>
      <c r="EL478" t="s">
        <v>22</v>
      </c>
      <c r="EM478" t="s">
        <v>23</v>
      </c>
      <c r="EO478" t="s">
        <v>3</v>
      </c>
      <c r="EQ478">
        <v>0</v>
      </c>
      <c r="ER478">
        <v>239.13</v>
      </c>
      <c r="ES478">
        <v>19.14</v>
      </c>
      <c r="ET478">
        <v>0</v>
      </c>
      <c r="EU478">
        <v>0</v>
      </c>
      <c r="EV478">
        <v>219.99</v>
      </c>
      <c r="EW478">
        <v>0.31</v>
      </c>
      <c r="EX478">
        <v>0</v>
      </c>
      <c r="EY478">
        <v>0</v>
      </c>
      <c r="FQ478">
        <v>0</v>
      </c>
      <c r="FR478">
        <f t="shared" si="569"/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-1772855279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 t="shared" si="570"/>
        <v>0</v>
      </c>
      <c r="GM478">
        <f t="shared" si="571"/>
        <v>830.25</v>
      </c>
      <c r="GN478">
        <f t="shared" si="572"/>
        <v>0</v>
      </c>
      <c r="GO478">
        <f t="shared" si="573"/>
        <v>0</v>
      </c>
      <c r="GP478">
        <f t="shared" si="574"/>
        <v>830.25</v>
      </c>
      <c r="GR478">
        <v>0</v>
      </c>
      <c r="GS478">
        <v>3</v>
      </c>
      <c r="GT478">
        <v>0</v>
      </c>
      <c r="GU478" t="s">
        <v>3</v>
      </c>
      <c r="GV478">
        <f t="shared" si="575"/>
        <v>0</v>
      </c>
      <c r="GW478">
        <v>1</v>
      </c>
      <c r="GX478">
        <f t="shared" si="576"/>
        <v>0</v>
      </c>
      <c r="HA478">
        <v>0</v>
      </c>
      <c r="HB478">
        <v>0</v>
      </c>
      <c r="HC478">
        <f t="shared" si="577"/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IK478">
        <v>0</v>
      </c>
    </row>
    <row r="479" spans="1:245" x14ac:dyDescent="0.2">
      <c r="A479">
        <v>17</v>
      </c>
      <c r="B479">
        <v>1</v>
      </c>
      <c r="D479">
        <f>ROW(EtalonRes!A324)</f>
        <v>324</v>
      </c>
      <c r="E479" t="s">
        <v>442</v>
      </c>
      <c r="F479" t="s">
        <v>346</v>
      </c>
      <c r="G479" t="s">
        <v>443</v>
      </c>
      <c r="H479" t="s">
        <v>19</v>
      </c>
      <c r="I479">
        <v>1</v>
      </c>
      <c r="J479">
        <v>0</v>
      </c>
      <c r="K479">
        <v>1</v>
      </c>
      <c r="O479">
        <f t="shared" si="538"/>
        <v>353.78</v>
      </c>
      <c r="P479">
        <f t="shared" si="539"/>
        <v>20.239999999999998</v>
      </c>
      <c r="Q479">
        <f t="shared" si="540"/>
        <v>0</v>
      </c>
      <c r="R479">
        <f t="shared" si="541"/>
        <v>0</v>
      </c>
      <c r="S479">
        <f t="shared" si="542"/>
        <v>333.54</v>
      </c>
      <c r="T479">
        <f t="shared" si="543"/>
        <v>0</v>
      </c>
      <c r="U479">
        <f t="shared" si="544"/>
        <v>0.47</v>
      </c>
      <c r="V479">
        <f t="shared" si="545"/>
        <v>0</v>
      </c>
      <c r="W479">
        <f t="shared" si="546"/>
        <v>0</v>
      </c>
      <c r="X479">
        <f t="shared" si="547"/>
        <v>233.48</v>
      </c>
      <c r="Y479">
        <f t="shared" si="548"/>
        <v>33.35</v>
      </c>
      <c r="AA479">
        <v>1470492014</v>
      </c>
      <c r="AB479">
        <f t="shared" si="549"/>
        <v>353.78</v>
      </c>
      <c r="AC479">
        <f t="shared" si="578"/>
        <v>20.239999999999998</v>
      </c>
      <c r="AD479">
        <f t="shared" si="579"/>
        <v>0</v>
      </c>
      <c r="AE479">
        <f t="shared" si="580"/>
        <v>0</v>
      </c>
      <c r="AF479">
        <f t="shared" si="581"/>
        <v>333.54</v>
      </c>
      <c r="AG479">
        <f t="shared" si="554"/>
        <v>0</v>
      </c>
      <c r="AH479">
        <f t="shared" si="582"/>
        <v>0.47</v>
      </c>
      <c r="AI479">
        <f t="shared" si="583"/>
        <v>0</v>
      </c>
      <c r="AJ479">
        <f t="shared" si="557"/>
        <v>0</v>
      </c>
      <c r="AK479">
        <v>353.78</v>
      </c>
      <c r="AL479">
        <v>20.239999999999998</v>
      </c>
      <c r="AM479">
        <v>0</v>
      </c>
      <c r="AN479">
        <v>0</v>
      </c>
      <c r="AO479">
        <v>333.54</v>
      </c>
      <c r="AP479">
        <v>0</v>
      </c>
      <c r="AQ479">
        <v>0.47</v>
      </c>
      <c r="AR479">
        <v>0</v>
      </c>
      <c r="AS479">
        <v>0</v>
      </c>
      <c r="AT479">
        <v>70</v>
      </c>
      <c r="AU479">
        <v>10</v>
      </c>
      <c r="AV479">
        <v>1</v>
      </c>
      <c r="AW479">
        <v>1</v>
      </c>
      <c r="AZ479">
        <v>1</v>
      </c>
      <c r="BA479">
        <v>1</v>
      </c>
      <c r="BB479">
        <v>1</v>
      </c>
      <c r="BC479">
        <v>1</v>
      </c>
      <c r="BD479" t="s">
        <v>3</v>
      </c>
      <c r="BE479" t="s">
        <v>3</v>
      </c>
      <c r="BF479" t="s">
        <v>3</v>
      </c>
      <c r="BG479" t="s">
        <v>3</v>
      </c>
      <c r="BH479">
        <v>0</v>
      </c>
      <c r="BI479">
        <v>4</v>
      </c>
      <c r="BJ479" t="s">
        <v>348</v>
      </c>
      <c r="BM479">
        <v>0</v>
      </c>
      <c r="BN479">
        <v>0</v>
      </c>
      <c r="BO479" t="s">
        <v>3</v>
      </c>
      <c r="BP479">
        <v>0</v>
      </c>
      <c r="BQ479">
        <v>1</v>
      </c>
      <c r="BR479">
        <v>0</v>
      </c>
      <c r="BS479">
        <v>1</v>
      </c>
      <c r="BT479">
        <v>1</v>
      </c>
      <c r="BU479">
        <v>1</v>
      </c>
      <c r="BV479">
        <v>1</v>
      </c>
      <c r="BW479">
        <v>1</v>
      </c>
      <c r="BX479">
        <v>1</v>
      </c>
      <c r="BY479" t="s">
        <v>3</v>
      </c>
      <c r="BZ479">
        <v>70</v>
      </c>
      <c r="CA479">
        <v>10</v>
      </c>
      <c r="CB479" t="s">
        <v>3</v>
      </c>
      <c r="CE479">
        <v>0</v>
      </c>
      <c r="CF479">
        <v>0</v>
      </c>
      <c r="CG479">
        <v>0</v>
      </c>
      <c r="CM479">
        <v>0</v>
      </c>
      <c r="CN479" t="s">
        <v>3</v>
      </c>
      <c r="CO479">
        <v>0</v>
      </c>
      <c r="CP479">
        <f t="shared" si="558"/>
        <v>353.78000000000003</v>
      </c>
      <c r="CQ479">
        <f t="shared" si="559"/>
        <v>20.239999999999998</v>
      </c>
      <c r="CR479">
        <f t="shared" si="584"/>
        <v>0</v>
      </c>
      <c r="CS479">
        <f t="shared" si="561"/>
        <v>0</v>
      </c>
      <c r="CT479">
        <f t="shared" si="562"/>
        <v>333.54</v>
      </c>
      <c r="CU479">
        <f t="shared" si="563"/>
        <v>0</v>
      </c>
      <c r="CV479">
        <f t="shared" si="564"/>
        <v>0.47</v>
      </c>
      <c r="CW479">
        <f t="shared" si="565"/>
        <v>0</v>
      </c>
      <c r="CX479">
        <f t="shared" si="566"/>
        <v>0</v>
      </c>
      <c r="CY479">
        <f t="shared" si="567"/>
        <v>233.47800000000004</v>
      </c>
      <c r="CZ479">
        <f t="shared" si="568"/>
        <v>33.353999999999999</v>
      </c>
      <c r="DC479" t="s">
        <v>3</v>
      </c>
      <c r="DD479" t="s">
        <v>3</v>
      </c>
      <c r="DE479" t="s">
        <v>3</v>
      </c>
      <c r="DF479" t="s">
        <v>3</v>
      </c>
      <c r="DG479" t="s">
        <v>3</v>
      </c>
      <c r="DH479" t="s">
        <v>3</v>
      </c>
      <c r="DI479" t="s">
        <v>3</v>
      </c>
      <c r="DJ479" t="s">
        <v>3</v>
      </c>
      <c r="DK479" t="s">
        <v>3</v>
      </c>
      <c r="DL479" t="s">
        <v>3</v>
      </c>
      <c r="DM479" t="s">
        <v>3</v>
      </c>
      <c r="DN479">
        <v>0</v>
      </c>
      <c r="DO479">
        <v>0</v>
      </c>
      <c r="DP479">
        <v>1</v>
      </c>
      <c r="DQ479">
        <v>1</v>
      </c>
      <c r="DU479">
        <v>16987630</v>
      </c>
      <c r="DV479" t="s">
        <v>19</v>
      </c>
      <c r="DW479" t="s">
        <v>19</v>
      </c>
      <c r="DX479">
        <v>1</v>
      </c>
      <c r="DZ479" t="s">
        <v>3</v>
      </c>
      <c r="EA479" t="s">
        <v>3</v>
      </c>
      <c r="EB479" t="s">
        <v>3</v>
      </c>
      <c r="EC479" t="s">
        <v>3</v>
      </c>
      <c r="EE479">
        <v>1441815344</v>
      </c>
      <c r="EF479">
        <v>1</v>
      </c>
      <c r="EG479" t="s">
        <v>21</v>
      </c>
      <c r="EH479">
        <v>0</v>
      </c>
      <c r="EI479" t="s">
        <v>3</v>
      </c>
      <c r="EJ479">
        <v>4</v>
      </c>
      <c r="EK479">
        <v>0</v>
      </c>
      <c r="EL479" t="s">
        <v>22</v>
      </c>
      <c r="EM479" t="s">
        <v>23</v>
      </c>
      <c r="EO479" t="s">
        <v>3</v>
      </c>
      <c r="EQ479">
        <v>0</v>
      </c>
      <c r="ER479">
        <v>353.78</v>
      </c>
      <c r="ES479">
        <v>20.239999999999998</v>
      </c>
      <c r="ET479">
        <v>0</v>
      </c>
      <c r="EU479">
        <v>0</v>
      </c>
      <c r="EV479">
        <v>333.54</v>
      </c>
      <c r="EW479">
        <v>0.47</v>
      </c>
      <c r="EX479">
        <v>0</v>
      </c>
      <c r="EY479">
        <v>0</v>
      </c>
      <c r="FQ479">
        <v>0</v>
      </c>
      <c r="FR479">
        <f t="shared" si="569"/>
        <v>0</v>
      </c>
      <c r="FS479">
        <v>0</v>
      </c>
      <c r="FX479">
        <v>70</v>
      </c>
      <c r="FY479">
        <v>10</v>
      </c>
      <c r="GA479" t="s">
        <v>3</v>
      </c>
      <c r="GD479">
        <v>0</v>
      </c>
      <c r="GF479">
        <v>-1910155177</v>
      </c>
      <c r="GG479">
        <v>2</v>
      </c>
      <c r="GH479">
        <v>1</v>
      </c>
      <c r="GI479">
        <v>-2</v>
      </c>
      <c r="GJ479">
        <v>0</v>
      </c>
      <c r="GK479">
        <f>ROUND(R479*(R12)/100,2)</f>
        <v>0</v>
      </c>
      <c r="GL479">
        <f t="shared" si="570"/>
        <v>0</v>
      </c>
      <c r="GM479">
        <f t="shared" si="571"/>
        <v>620.61</v>
      </c>
      <c r="GN479">
        <f t="shared" si="572"/>
        <v>0</v>
      </c>
      <c r="GO479">
        <f t="shared" si="573"/>
        <v>0</v>
      </c>
      <c r="GP479">
        <f t="shared" si="574"/>
        <v>620.61</v>
      </c>
      <c r="GR479">
        <v>0</v>
      </c>
      <c r="GS479">
        <v>3</v>
      </c>
      <c r="GT479">
        <v>0</v>
      </c>
      <c r="GU479" t="s">
        <v>3</v>
      </c>
      <c r="GV479">
        <f t="shared" si="575"/>
        <v>0</v>
      </c>
      <c r="GW479">
        <v>1</v>
      </c>
      <c r="GX479">
        <f t="shared" si="576"/>
        <v>0</v>
      </c>
      <c r="HA479">
        <v>0</v>
      </c>
      <c r="HB479">
        <v>0</v>
      </c>
      <c r="HC479">
        <f t="shared" si="577"/>
        <v>0</v>
      </c>
      <c r="HE479" t="s">
        <v>3</v>
      </c>
      <c r="HF479" t="s">
        <v>3</v>
      </c>
      <c r="HM479" t="s">
        <v>3</v>
      </c>
      <c r="HN479" t="s">
        <v>3</v>
      </c>
      <c r="HO479" t="s">
        <v>3</v>
      </c>
      <c r="HP479" t="s">
        <v>3</v>
      </c>
      <c r="HQ479" t="s">
        <v>3</v>
      </c>
      <c r="IK479">
        <v>0</v>
      </c>
    </row>
    <row r="480" spans="1:245" x14ac:dyDescent="0.2">
      <c r="A480">
        <v>17</v>
      </c>
      <c r="B480">
        <v>1</v>
      </c>
      <c r="D480">
        <f>ROW(EtalonRes!A325)</f>
        <v>325</v>
      </c>
      <c r="E480" t="s">
        <v>444</v>
      </c>
      <c r="F480" t="s">
        <v>445</v>
      </c>
      <c r="G480" t="s">
        <v>446</v>
      </c>
      <c r="H480" t="s">
        <v>19</v>
      </c>
      <c r="I480">
        <v>1</v>
      </c>
      <c r="J480">
        <v>0</v>
      </c>
      <c r="K480">
        <v>1</v>
      </c>
      <c r="O480">
        <f t="shared" si="538"/>
        <v>493.99</v>
      </c>
      <c r="P480">
        <f t="shared" si="539"/>
        <v>0</v>
      </c>
      <c r="Q480">
        <f t="shared" si="540"/>
        <v>0</v>
      </c>
      <c r="R480">
        <f t="shared" si="541"/>
        <v>0</v>
      </c>
      <c r="S480">
        <f t="shared" si="542"/>
        <v>493.99</v>
      </c>
      <c r="T480">
        <f t="shared" si="543"/>
        <v>0</v>
      </c>
      <c r="U480">
        <f t="shared" si="544"/>
        <v>0.8</v>
      </c>
      <c r="V480">
        <f t="shared" si="545"/>
        <v>0</v>
      </c>
      <c r="W480">
        <f t="shared" si="546"/>
        <v>0</v>
      </c>
      <c r="X480">
        <f t="shared" si="547"/>
        <v>345.79</v>
      </c>
      <c r="Y480">
        <f t="shared" si="548"/>
        <v>49.4</v>
      </c>
      <c r="AA480">
        <v>1470492014</v>
      </c>
      <c r="AB480">
        <f t="shared" si="549"/>
        <v>493.99</v>
      </c>
      <c r="AC480">
        <f t="shared" si="578"/>
        <v>0</v>
      </c>
      <c r="AD480">
        <f t="shared" si="579"/>
        <v>0</v>
      </c>
      <c r="AE480">
        <f t="shared" si="580"/>
        <v>0</v>
      </c>
      <c r="AF480">
        <f t="shared" si="581"/>
        <v>493.99</v>
      </c>
      <c r="AG480">
        <f t="shared" si="554"/>
        <v>0</v>
      </c>
      <c r="AH480">
        <f t="shared" si="582"/>
        <v>0.8</v>
      </c>
      <c r="AI480">
        <f t="shared" si="583"/>
        <v>0</v>
      </c>
      <c r="AJ480">
        <f t="shared" si="557"/>
        <v>0</v>
      </c>
      <c r="AK480">
        <v>493.99</v>
      </c>
      <c r="AL480">
        <v>0</v>
      </c>
      <c r="AM480">
        <v>0</v>
      </c>
      <c r="AN480">
        <v>0</v>
      </c>
      <c r="AO480">
        <v>493.99</v>
      </c>
      <c r="AP480">
        <v>0</v>
      </c>
      <c r="AQ480">
        <v>0.8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447</v>
      </c>
      <c r="BM480">
        <v>0</v>
      </c>
      <c r="BN480">
        <v>0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si="558"/>
        <v>493.99</v>
      </c>
      <c r="CQ480">
        <f t="shared" si="559"/>
        <v>0</v>
      </c>
      <c r="CR480">
        <f t="shared" si="584"/>
        <v>0</v>
      </c>
      <c r="CS480">
        <f t="shared" si="561"/>
        <v>0</v>
      </c>
      <c r="CT480">
        <f t="shared" si="562"/>
        <v>493.99</v>
      </c>
      <c r="CU480">
        <f t="shared" si="563"/>
        <v>0</v>
      </c>
      <c r="CV480">
        <f t="shared" si="564"/>
        <v>0.8</v>
      </c>
      <c r="CW480">
        <f t="shared" si="565"/>
        <v>0</v>
      </c>
      <c r="CX480">
        <f t="shared" si="566"/>
        <v>0</v>
      </c>
      <c r="CY480">
        <f t="shared" si="567"/>
        <v>345.79300000000001</v>
      </c>
      <c r="CZ480">
        <f t="shared" si="568"/>
        <v>49.398999999999994</v>
      </c>
      <c r="DC480" t="s">
        <v>3</v>
      </c>
      <c r="DD480" t="s">
        <v>3</v>
      </c>
      <c r="DE480" t="s">
        <v>3</v>
      </c>
      <c r="DF480" t="s">
        <v>3</v>
      </c>
      <c r="DG480" t="s">
        <v>3</v>
      </c>
      <c r="DH480" t="s">
        <v>3</v>
      </c>
      <c r="DI480" t="s">
        <v>3</v>
      </c>
      <c r="DJ480" t="s">
        <v>3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16987630</v>
      </c>
      <c r="DV480" t="s">
        <v>19</v>
      </c>
      <c r="DW480" t="s">
        <v>19</v>
      </c>
      <c r="DX480">
        <v>1</v>
      </c>
      <c r="DZ480" t="s">
        <v>3</v>
      </c>
      <c r="EA480" t="s">
        <v>3</v>
      </c>
      <c r="EB480" t="s">
        <v>3</v>
      </c>
      <c r="EC480" t="s">
        <v>3</v>
      </c>
      <c r="EE480">
        <v>1441815344</v>
      </c>
      <c r="EF480">
        <v>1</v>
      </c>
      <c r="EG480" t="s">
        <v>21</v>
      </c>
      <c r="EH480">
        <v>0</v>
      </c>
      <c r="EI480" t="s">
        <v>3</v>
      </c>
      <c r="EJ480">
        <v>4</v>
      </c>
      <c r="EK480">
        <v>0</v>
      </c>
      <c r="EL480" t="s">
        <v>22</v>
      </c>
      <c r="EM480" t="s">
        <v>23</v>
      </c>
      <c r="EO480" t="s">
        <v>3</v>
      </c>
      <c r="EQ480">
        <v>0</v>
      </c>
      <c r="ER480">
        <v>493.99</v>
      </c>
      <c r="ES480">
        <v>0</v>
      </c>
      <c r="ET480">
        <v>0</v>
      </c>
      <c r="EU480">
        <v>0</v>
      </c>
      <c r="EV480">
        <v>493.99</v>
      </c>
      <c r="EW480">
        <v>0.8</v>
      </c>
      <c r="EX480">
        <v>0</v>
      </c>
      <c r="EY480">
        <v>0</v>
      </c>
      <c r="FQ480">
        <v>0</v>
      </c>
      <c r="FR480">
        <f t="shared" si="569"/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1953244388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si="570"/>
        <v>0</v>
      </c>
      <c r="GM480">
        <f t="shared" si="571"/>
        <v>889.18</v>
      </c>
      <c r="GN480">
        <f t="shared" si="572"/>
        <v>0</v>
      </c>
      <c r="GO480">
        <f t="shared" si="573"/>
        <v>0</v>
      </c>
      <c r="GP480">
        <f t="shared" si="574"/>
        <v>889.18</v>
      </c>
      <c r="GR480">
        <v>0</v>
      </c>
      <c r="GS480">
        <v>3</v>
      </c>
      <c r="GT480">
        <v>0</v>
      </c>
      <c r="GU480" t="s">
        <v>3</v>
      </c>
      <c r="GV480">
        <f t="shared" si="575"/>
        <v>0</v>
      </c>
      <c r="GW480">
        <v>1</v>
      </c>
      <c r="GX480">
        <f t="shared" si="576"/>
        <v>0</v>
      </c>
      <c r="HA480">
        <v>0</v>
      </c>
      <c r="HB480">
        <v>0</v>
      </c>
      <c r="HC480">
        <f t="shared" si="577"/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19</v>
      </c>
      <c r="B481">
        <v>1</v>
      </c>
      <c r="F481" t="s">
        <v>3</v>
      </c>
      <c r="G481" t="s">
        <v>448</v>
      </c>
      <c r="H481" t="s">
        <v>3</v>
      </c>
      <c r="AA481">
        <v>1</v>
      </c>
      <c r="IK481">
        <v>0</v>
      </c>
    </row>
    <row r="482" spans="1:245" x14ac:dyDescent="0.2">
      <c r="A482">
        <v>17</v>
      </c>
      <c r="B482">
        <v>1</v>
      </c>
      <c r="D482">
        <f>ROW(EtalonRes!A329)</f>
        <v>329</v>
      </c>
      <c r="E482" t="s">
        <v>3</v>
      </c>
      <c r="F482" t="s">
        <v>382</v>
      </c>
      <c r="G482" t="s">
        <v>449</v>
      </c>
      <c r="H482" t="s">
        <v>19</v>
      </c>
      <c r="I482">
        <v>1</v>
      </c>
      <c r="J482">
        <v>0</v>
      </c>
      <c r="K482">
        <v>1</v>
      </c>
      <c r="O482">
        <f t="shared" ref="O482:O509" si="585">ROUND(CP482,2)</f>
        <v>11654.49</v>
      </c>
      <c r="P482">
        <f t="shared" ref="P482:P509" si="586">ROUND(CQ482*I482,2)</f>
        <v>130.58000000000001</v>
      </c>
      <c r="Q482">
        <f t="shared" ref="Q482:Q509" si="587">ROUND(CR482*I482,2)</f>
        <v>0</v>
      </c>
      <c r="R482">
        <f t="shared" ref="R482:R509" si="588">ROUND(CS482*I482,2)</f>
        <v>0</v>
      </c>
      <c r="S482">
        <f t="shared" ref="S482:S509" si="589">ROUND(CT482*I482,2)</f>
        <v>11523.91</v>
      </c>
      <c r="T482">
        <f t="shared" ref="T482:T509" si="590">ROUND(CU482*I482,2)</f>
        <v>0</v>
      </c>
      <c r="U482">
        <f t="shared" ref="U482:U509" si="591">CV482*I482</f>
        <v>17.34</v>
      </c>
      <c r="V482">
        <f t="shared" ref="V482:V509" si="592">CW482*I482</f>
        <v>0</v>
      </c>
      <c r="W482">
        <f t="shared" ref="W482:W509" si="593">ROUND(CX482*I482,2)</f>
        <v>0</v>
      </c>
      <c r="X482">
        <f t="shared" ref="X482:X509" si="594">ROUND(CY482,2)</f>
        <v>8066.74</v>
      </c>
      <c r="Y482">
        <f t="shared" ref="Y482:Y509" si="595">ROUND(CZ482,2)</f>
        <v>1152.3900000000001</v>
      </c>
      <c r="AA482">
        <v>-1</v>
      </c>
      <c r="AB482">
        <f t="shared" ref="AB482:AB509" si="596">ROUND((AC482+AD482+AF482),6)</f>
        <v>11654.49</v>
      </c>
      <c r="AC482">
        <f t="shared" ref="AC482:AC497" si="597">ROUND((ES482),6)</f>
        <v>130.58000000000001</v>
      </c>
      <c r="AD482">
        <f t="shared" ref="AD482:AD497" si="598">ROUND((((ET482)-(EU482))+AE482),6)</f>
        <v>0</v>
      </c>
      <c r="AE482">
        <f t="shared" ref="AE482:AE497" si="599">ROUND((EU482),6)</f>
        <v>0</v>
      </c>
      <c r="AF482">
        <f t="shared" ref="AF482:AF497" si="600">ROUND((EV482),6)</f>
        <v>11523.91</v>
      </c>
      <c r="AG482">
        <f t="shared" ref="AG482:AG509" si="601">ROUND((AP482),6)</f>
        <v>0</v>
      </c>
      <c r="AH482">
        <f t="shared" ref="AH482:AH497" si="602">(EW482)</f>
        <v>17.34</v>
      </c>
      <c r="AI482">
        <f t="shared" ref="AI482:AI497" si="603">(EX482)</f>
        <v>0</v>
      </c>
      <c r="AJ482">
        <f t="shared" ref="AJ482:AJ509" si="604">(AS482)</f>
        <v>0</v>
      </c>
      <c r="AK482">
        <v>11654.49</v>
      </c>
      <c r="AL482">
        <v>130.58000000000001</v>
      </c>
      <c r="AM482">
        <v>0</v>
      </c>
      <c r="AN482">
        <v>0</v>
      </c>
      <c r="AO482">
        <v>11523.91</v>
      </c>
      <c r="AP482">
        <v>0</v>
      </c>
      <c r="AQ482">
        <v>17.34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384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ref="CP482:CP509" si="605">(P482+Q482+S482)</f>
        <v>11654.49</v>
      </c>
      <c r="CQ482">
        <f t="shared" ref="CQ482:CQ509" si="606">(AC482*BC482*AW482)</f>
        <v>130.58000000000001</v>
      </c>
      <c r="CR482">
        <f t="shared" ref="CR482:CR497" si="607">((((ET482)*BB482-(EU482)*BS482)+AE482*BS482)*AV482)</f>
        <v>0</v>
      </c>
      <c r="CS482">
        <f t="shared" ref="CS482:CS509" si="608">(AE482*BS482*AV482)</f>
        <v>0</v>
      </c>
      <c r="CT482">
        <f t="shared" ref="CT482:CT509" si="609">(AF482*BA482*AV482)</f>
        <v>11523.91</v>
      </c>
      <c r="CU482">
        <f t="shared" ref="CU482:CU509" si="610">AG482</f>
        <v>0</v>
      </c>
      <c r="CV482">
        <f t="shared" ref="CV482:CV509" si="611">(AH482*AV482)</f>
        <v>17.34</v>
      </c>
      <c r="CW482">
        <f t="shared" ref="CW482:CW509" si="612">AI482</f>
        <v>0</v>
      </c>
      <c r="CX482">
        <f t="shared" ref="CX482:CX509" si="613">AJ482</f>
        <v>0</v>
      </c>
      <c r="CY482">
        <f t="shared" ref="CY482:CY509" si="614">((S482*BZ482)/100)</f>
        <v>8066.7369999999992</v>
      </c>
      <c r="CZ482">
        <f t="shared" ref="CZ482:CZ509" si="615">((S482*CA482)/100)</f>
        <v>1152.3910000000001</v>
      </c>
      <c r="DC482" t="s">
        <v>3</v>
      </c>
      <c r="DD482" t="s">
        <v>3</v>
      </c>
      <c r="DE482" t="s">
        <v>3</v>
      </c>
      <c r="DF482" t="s">
        <v>3</v>
      </c>
      <c r="DG482" t="s">
        <v>3</v>
      </c>
      <c r="DH482" t="s">
        <v>3</v>
      </c>
      <c r="DI482" t="s">
        <v>3</v>
      </c>
      <c r="DJ482" t="s">
        <v>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16987630</v>
      </c>
      <c r="DV482" t="s">
        <v>19</v>
      </c>
      <c r="DW482" t="s">
        <v>19</v>
      </c>
      <c r="DX482">
        <v>1</v>
      </c>
      <c r="DZ482" t="s">
        <v>3</v>
      </c>
      <c r="EA482" t="s">
        <v>3</v>
      </c>
      <c r="EB482" t="s">
        <v>3</v>
      </c>
      <c r="EC482" t="s">
        <v>3</v>
      </c>
      <c r="EE482">
        <v>1441815344</v>
      </c>
      <c r="EF482">
        <v>1</v>
      </c>
      <c r="EG482" t="s">
        <v>21</v>
      </c>
      <c r="EH482">
        <v>0</v>
      </c>
      <c r="EI482" t="s">
        <v>3</v>
      </c>
      <c r="EJ482">
        <v>4</v>
      </c>
      <c r="EK482">
        <v>0</v>
      </c>
      <c r="EL482" t="s">
        <v>22</v>
      </c>
      <c r="EM482" t="s">
        <v>23</v>
      </c>
      <c r="EO482" t="s">
        <v>3</v>
      </c>
      <c r="EQ482">
        <v>1024</v>
      </c>
      <c r="ER482">
        <v>11654.49</v>
      </c>
      <c r="ES482">
        <v>130.58000000000001</v>
      </c>
      <c r="ET482">
        <v>0</v>
      </c>
      <c r="EU482">
        <v>0</v>
      </c>
      <c r="EV482">
        <v>11523.91</v>
      </c>
      <c r="EW482">
        <v>17.34</v>
      </c>
      <c r="EX482">
        <v>0</v>
      </c>
      <c r="EY482">
        <v>0</v>
      </c>
      <c r="FQ482">
        <v>0</v>
      </c>
      <c r="FR482">
        <f t="shared" ref="FR482:FR509" si="616">ROUND(IF(BI482=3,GM482,0),2)</f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208957567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</v>
      </c>
      <c r="GL482">
        <f t="shared" ref="GL482:GL509" si="617">ROUND(IF(AND(BH482=3,BI482=3,FS482&lt;&gt;0),P482,0),2)</f>
        <v>0</v>
      </c>
      <c r="GM482">
        <f t="shared" ref="GM482:GM509" si="618">ROUND(O482+X482+Y482+GK482,2)+GX482</f>
        <v>20873.62</v>
      </c>
      <c r="GN482">
        <f t="shared" ref="GN482:GN509" si="619">IF(OR(BI482=0,BI482=1),GM482-GX482,0)</f>
        <v>0</v>
      </c>
      <c r="GO482">
        <f t="shared" ref="GO482:GO509" si="620">IF(BI482=2,GM482-GX482,0)</f>
        <v>0</v>
      </c>
      <c r="GP482">
        <f t="shared" ref="GP482:GP509" si="621">IF(BI482=4,GM482-GX482,0)</f>
        <v>20873.62</v>
      </c>
      <c r="GR482">
        <v>0</v>
      </c>
      <c r="GS482">
        <v>3</v>
      </c>
      <c r="GT482">
        <v>0</v>
      </c>
      <c r="GU482" t="s">
        <v>3</v>
      </c>
      <c r="GV482">
        <f t="shared" ref="GV482:GV509" si="622">ROUND((GT482),6)</f>
        <v>0</v>
      </c>
      <c r="GW482">
        <v>1</v>
      </c>
      <c r="GX482">
        <f t="shared" ref="GX482:GX509" si="623">ROUND(HC482*I482,2)</f>
        <v>0</v>
      </c>
      <c r="HA482">
        <v>0</v>
      </c>
      <c r="HB482">
        <v>0</v>
      </c>
      <c r="HC482">
        <f t="shared" ref="HC482:HC509" si="624">GV482*GW482</f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ROW(EtalonRes!A331)</f>
        <v>331</v>
      </c>
      <c r="E483" t="s">
        <v>450</v>
      </c>
      <c r="F483" t="s">
        <v>116</v>
      </c>
      <c r="G483" t="s">
        <v>386</v>
      </c>
      <c r="H483" t="s">
        <v>19</v>
      </c>
      <c r="I483">
        <v>2</v>
      </c>
      <c r="J483">
        <v>0</v>
      </c>
      <c r="K483">
        <v>2</v>
      </c>
      <c r="O483">
        <f t="shared" si="585"/>
        <v>572.36</v>
      </c>
      <c r="P483">
        <f t="shared" si="586"/>
        <v>0</v>
      </c>
      <c r="Q483">
        <f t="shared" si="587"/>
        <v>156.36000000000001</v>
      </c>
      <c r="R483">
        <f t="shared" si="588"/>
        <v>99.14</v>
      </c>
      <c r="S483">
        <f t="shared" si="589"/>
        <v>416</v>
      </c>
      <c r="T483">
        <f t="shared" si="590"/>
        <v>0</v>
      </c>
      <c r="U483">
        <f t="shared" si="591"/>
        <v>0.74</v>
      </c>
      <c r="V483">
        <f t="shared" si="592"/>
        <v>0</v>
      </c>
      <c r="W483">
        <f t="shared" si="593"/>
        <v>0</v>
      </c>
      <c r="X483">
        <f t="shared" si="594"/>
        <v>291.2</v>
      </c>
      <c r="Y483">
        <f t="shared" si="595"/>
        <v>41.6</v>
      </c>
      <c r="AA483">
        <v>1470492014</v>
      </c>
      <c r="AB483">
        <f t="shared" si="596"/>
        <v>286.18</v>
      </c>
      <c r="AC483">
        <f t="shared" si="597"/>
        <v>0</v>
      </c>
      <c r="AD483">
        <f t="shared" si="598"/>
        <v>78.180000000000007</v>
      </c>
      <c r="AE483">
        <f t="shared" si="599"/>
        <v>49.57</v>
      </c>
      <c r="AF483">
        <f t="shared" si="600"/>
        <v>208</v>
      </c>
      <c r="AG483">
        <f t="shared" si="601"/>
        <v>0</v>
      </c>
      <c r="AH483">
        <f t="shared" si="602"/>
        <v>0.37</v>
      </c>
      <c r="AI483">
        <f t="shared" si="603"/>
        <v>0</v>
      </c>
      <c r="AJ483">
        <f t="shared" si="604"/>
        <v>0</v>
      </c>
      <c r="AK483">
        <v>286.18</v>
      </c>
      <c r="AL483">
        <v>0</v>
      </c>
      <c r="AM483">
        <v>78.180000000000007</v>
      </c>
      <c r="AN483">
        <v>49.57</v>
      </c>
      <c r="AO483">
        <v>208</v>
      </c>
      <c r="AP483">
        <v>0</v>
      </c>
      <c r="AQ483">
        <v>0.37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118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605"/>
        <v>572.36</v>
      </c>
      <c r="CQ483">
        <f t="shared" si="606"/>
        <v>0</v>
      </c>
      <c r="CR483">
        <f t="shared" si="607"/>
        <v>78.180000000000007</v>
      </c>
      <c r="CS483">
        <f t="shared" si="608"/>
        <v>49.57</v>
      </c>
      <c r="CT483">
        <f t="shared" si="609"/>
        <v>208</v>
      </c>
      <c r="CU483">
        <f t="shared" si="610"/>
        <v>0</v>
      </c>
      <c r="CV483">
        <f t="shared" si="611"/>
        <v>0.37</v>
      </c>
      <c r="CW483">
        <f t="shared" si="612"/>
        <v>0</v>
      </c>
      <c r="CX483">
        <f t="shared" si="613"/>
        <v>0</v>
      </c>
      <c r="CY483">
        <f t="shared" si="614"/>
        <v>291.2</v>
      </c>
      <c r="CZ483">
        <f t="shared" si="615"/>
        <v>41.6</v>
      </c>
      <c r="DC483" t="s">
        <v>3</v>
      </c>
      <c r="DD483" t="s">
        <v>3</v>
      </c>
      <c r="DE483" t="s">
        <v>3</v>
      </c>
      <c r="DF483" t="s">
        <v>3</v>
      </c>
      <c r="DG483" t="s">
        <v>3</v>
      </c>
      <c r="DH483" t="s">
        <v>3</v>
      </c>
      <c r="DI483" t="s">
        <v>3</v>
      </c>
      <c r="DJ483" t="s">
        <v>3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16987630</v>
      </c>
      <c r="DV483" t="s">
        <v>19</v>
      </c>
      <c r="DW483" t="s">
        <v>19</v>
      </c>
      <c r="DX483">
        <v>1</v>
      </c>
      <c r="DZ483" t="s">
        <v>3</v>
      </c>
      <c r="EA483" t="s">
        <v>3</v>
      </c>
      <c r="EB483" t="s">
        <v>3</v>
      </c>
      <c r="EC483" t="s">
        <v>3</v>
      </c>
      <c r="EE483">
        <v>1441815344</v>
      </c>
      <c r="EF483">
        <v>1</v>
      </c>
      <c r="EG483" t="s">
        <v>21</v>
      </c>
      <c r="EH483">
        <v>0</v>
      </c>
      <c r="EI483" t="s">
        <v>3</v>
      </c>
      <c r="EJ483">
        <v>4</v>
      </c>
      <c r="EK483">
        <v>0</v>
      </c>
      <c r="EL483" t="s">
        <v>22</v>
      </c>
      <c r="EM483" t="s">
        <v>23</v>
      </c>
      <c r="EO483" t="s">
        <v>3</v>
      </c>
      <c r="EQ483">
        <v>0</v>
      </c>
      <c r="ER483">
        <v>286.18</v>
      </c>
      <c r="ES483">
        <v>0</v>
      </c>
      <c r="ET483">
        <v>78.180000000000007</v>
      </c>
      <c r="EU483">
        <v>49.57</v>
      </c>
      <c r="EV483">
        <v>208</v>
      </c>
      <c r="EW483">
        <v>0.37</v>
      </c>
      <c r="EX483">
        <v>0</v>
      </c>
      <c r="EY483">
        <v>0</v>
      </c>
      <c r="FQ483">
        <v>0</v>
      </c>
      <c r="FR483">
        <f t="shared" si="616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-1975625082</v>
      </c>
      <c r="GG483">
        <v>2</v>
      </c>
      <c r="GH483">
        <v>1</v>
      </c>
      <c r="GI483">
        <v>-2</v>
      </c>
      <c r="GJ483">
        <v>0</v>
      </c>
      <c r="GK483">
        <f>ROUND(R483*(R12)/100,2)</f>
        <v>107.07</v>
      </c>
      <c r="GL483">
        <f t="shared" si="617"/>
        <v>0</v>
      </c>
      <c r="GM483">
        <f t="shared" si="618"/>
        <v>1012.23</v>
      </c>
      <c r="GN483">
        <f t="shared" si="619"/>
        <v>0</v>
      </c>
      <c r="GO483">
        <f t="shared" si="620"/>
        <v>0</v>
      </c>
      <c r="GP483">
        <f t="shared" si="621"/>
        <v>1012.23</v>
      </c>
      <c r="GR483">
        <v>0</v>
      </c>
      <c r="GS483">
        <v>3</v>
      </c>
      <c r="GT483">
        <v>0</v>
      </c>
      <c r="GU483" t="s">
        <v>3</v>
      </c>
      <c r="GV483">
        <f t="shared" si="622"/>
        <v>0</v>
      </c>
      <c r="GW483">
        <v>1</v>
      </c>
      <c r="GX483">
        <f t="shared" si="623"/>
        <v>0</v>
      </c>
      <c r="HA483">
        <v>0</v>
      </c>
      <c r="HB483">
        <v>0</v>
      </c>
      <c r="HC483">
        <f t="shared" si="624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D484">
        <f>ROW(EtalonRes!A333)</f>
        <v>333</v>
      </c>
      <c r="E484" t="s">
        <v>451</v>
      </c>
      <c r="F484" t="s">
        <v>116</v>
      </c>
      <c r="G484" t="s">
        <v>328</v>
      </c>
      <c r="H484" t="s">
        <v>19</v>
      </c>
      <c r="I484">
        <v>2</v>
      </c>
      <c r="J484">
        <v>0</v>
      </c>
      <c r="K484">
        <v>2</v>
      </c>
      <c r="O484">
        <f t="shared" si="585"/>
        <v>572.36</v>
      </c>
      <c r="P484">
        <f t="shared" si="586"/>
        <v>0</v>
      </c>
      <c r="Q484">
        <f t="shared" si="587"/>
        <v>156.36000000000001</v>
      </c>
      <c r="R484">
        <f t="shared" si="588"/>
        <v>99.14</v>
      </c>
      <c r="S484">
        <f t="shared" si="589"/>
        <v>416</v>
      </c>
      <c r="T484">
        <f t="shared" si="590"/>
        <v>0</v>
      </c>
      <c r="U484">
        <f t="shared" si="591"/>
        <v>0.74</v>
      </c>
      <c r="V484">
        <f t="shared" si="592"/>
        <v>0</v>
      </c>
      <c r="W484">
        <f t="shared" si="593"/>
        <v>0</v>
      </c>
      <c r="X484">
        <f t="shared" si="594"/>
        <v>291.2</v>
      </c>
      <c r="Y484">
        <f t="shared" si="595"/>
        <v>41.6</v>
      </c>
      <c r="AA484">
        <v>1470492014</v>
      </c>
      <c r="AB484">
        <f t="shared" si="596"/>
        <v>286.18</v>
      </c>
      <c r="AC484">
        <f t="shared" si="597"/>
        <v>0</v>
      </c>
      <c r="AD484">
        <f t="shared" si="598"/>
        <v>78.180000000000007</v>
      </c>
      <c r="AE484">
        <f t="shared" si="599"/>
        <v>49.57</v>
      </c>
      <c r="AF484">
        <f t="shared" si="600"/>
        <v>208</v>
      </c>
      <c r="AG484">
        <f t="shared" si="601"/>
        <v>0</v>
      </c>
      <c r="AH484">
        <f t="shared" si="602"/>
        <v>0.37</v>
      </c>
      <c r="AI484">
        <f t="shared" si="603"/>
        <v>0</v>
      </c>
      <c r="AJ484">
        <f t="shared" si="604"/>
        <v>0</v>
      </c>
      <c r="AK484">
        <v>286.18</v>
      </c>
      <c r="AL484">
        <v>0</v>
      </c>
      <c r="AM484">
        <v>78.180000000000007</v>
      </c>
      <c r="AN484">
        <v>49.57</v>
      </c>
      <c r="AO484">
        <v>208</v>
      </c>
      <c r="AP484">
        <v>0</v>
      </c>
      <c r="AQ484">
        <v>0.37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118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605"/>
        <v>572.36</v>
      </c>
      <c r="CQ484">
        <f t="shared" si="606"/>
        <v>0</v>
      </c>
      <c r="CR484">
        <f t="shared" si="607"/>
        <v>78.180000000000007</v>
      </c>
      <c r="CS484">
        <f t="shared" si="608"/>
        <v>49.57</v>
      </c>
      <c r="CT484">
        <f t="shared" si="609"/>
        <v>208</v>
      </c>
      <c r="CU484">
        <f t="shared" si="610"/>
        <v>0</v>
      </c>
      <c r="CV484">
        <f t="shared" si="611"/>
        <v>0.37</v>
      </c>
      <c r="CW484">
        <f t="shared" si="612"/>
        <v>0</v>
      </c>
      <c r="CX484">
        <f t="shared" si="613"/>
        <v>0</v>
      </c>
      <c r="CY484">
        <f t="shared" si="614"/>
        <v>291.2</v>
      </c>
      <c r="CZ484">
        <f t="shared" si="615"/>
        <v>41.6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16987630</v>
      </c>
      <c r="DV484" t="s">
        <v>19</v>
      </c>
      <c r="DW484" t="s">
        <v>19</v>
      </c>
      <c r="DX484">
        <v>1</v>
      </c>
      <c r="DZ484" t="s">
        <v>3</v>
      </c>
      <c r="EA484" t="s">
        <v>3</v>
      </c>
      <c r="EB484" t="s">
        <v>3</v>
      </c>
      <c r="EC484" t="s">
        <v>3</v>
      </c>
      <c r="EE484">
        <v>1441815344</v>
      </c>
      <c r="EF484">
        <v>1</v>
      </c>
      <c r="EG484" t="s">
        <v>21</v>
      </c>
      <c r="EH484">
        <v>0</v>
      </c>
      <c r="EI484" t="s">
        <v>3</v>
      </c>
      <c r="EJ484">
        <v>4</v>
      </c>
      <c r="EK484">
        <v>0</v>
      </c>
      <c r="EL484" t="s">
        <v>22</v>
      </c>
      <c r="EM484" t="s">
        <v>23</v>
      </c>
      <c r="EO484" t="s">
        <v>3</v>
      </c>
      <c r="EQ484">
        <v>0</v>
      </c>
      <c r="ER484">
        <v>286.18</v>
      </c>
      <c r="ES484">
        <v>0</v>
      </c>
      <c r="ET484">
        <v>78.180000000000007</v>
      </c>
      <c r="EU484">
        <v>49.57</v>
      </c>
      <c r="EV484">
        <v>208</v>
      </c>
      <c r="EW484">
        <v>0.37</v>
      </c>
      <c r="EX484">
        <v>0</v>
      </c>
      <c r="EY484">
        <v>0</v>
      </c>
      <c r="FQ484">
        <v>0</v>
      </c>
      <c r="FR484">
        <f t="shared" si="616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-581313907</v>
      </c>
      <c r="GG484">
        <v>2</v>
      </c>
      <c r="GH484">
        <v>1</v>
      </c>
      <c r="GI484">
        <v>-2</v>
      </c>
      <c r="GJ484">
        <v>0</v>
      </c>
      <c r="GK484">
        <f>ROUND(R484*(R12)/100,2)</f>
        <v>107.07</v>
      </c>
      <c r="GL484">
        <f t="shared" si="617"/>
        <v>0</v>
      </c>
      <c r="GM484">
        <f t="shared" si="618"/>
        <v>1012.23</v>
      </c>
      <c r="GN484">
        <f t="shared" si="619"/>
        <v>0</v>
      </c>
      <c r="GO484">
        <f t="shared" si="620"/>
        <v>0</v>
      </c>
      <c r="GP484">
        <f t="shared" si="621"/>
        <v>1012.23</v>
      </c>
      <c r="GR484">
        <v>0</v>
      </c>
      <c r="GS484">
        <v>3</v>
      </c>
      <c r="GT484">
        <v>0</v>
      </c>
      <c r="GU484" t="s">
        <v>3</v>
      </c>
      <c r="GV484">
        <f t="shared" si="622"/>
        <v>0</v>
      </c>
      <c r="GW484">
        <v>1</v>
      </c>
      <c r="GX484">
        <f t="shared" si="623"/>
        <v>0</v>
      </c>
      <c r="HA484">
        <v>0</v>
      </c>
      <c r="HB484">
        <v>0</v>
      </c>
      <c r="HC484">
        <f t="shared" si="624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ROW(EtalonRes!A335)</f>
        <v>335</v>
      </c>
      <c r="E485" t="s">
        <v>452</v>
      </c>
      <c r="F485" t="s">
        <v>116</v>
      </c>
      <c r="G485" t="s">
        <v>453</v>
      </c>
      <c r="H485" t="s">
        <v>19</v>
      </c>
      <c r="I485">
        <v>1</v>
      </c>
      <c r="J485">
        <v>0</v>
      </c>
      <c r="K485">
        <v>1</v>
      </c>
      <c r="O485">
        <f t="shared" si="585"/>
        <v>286.18</v>
      </c>
      <c r="P485">
        <f t="shared" si="586"/>
        <v>0</v>
      </c>
      <c r="Q485">
        <f t="shared" si="587"/>
        <v>78.180000000000007</v>
      </c>
      <c r="R485">
        <f t="shared" si="588"/>
        <v>49.57</v>
      </c>
      <c r="S485">
        <f t="shared" si="589"/>
        <v>208</v>
      </c>
      <c r="T485">
        <f t="shared" si="590"/>
        <v>0</v>
      </c>
      <c r="U485">
        <f t="shared" si="591"/>
        <v>0.37</v>
      </c>
      <c r="V485">
        <f t="shared" si="592"/>
        <v>0</v>
      </c>
      <c r="W485">
        <f t="shared" si="593"/>
        <v>0</v>
      </c>
      <c r="X485">
        <f t="shared" si="594"/>
        <v>145.6</v>
      </c>
      <c r="Y485">
        <f t="shared" si="595"/>
        <v>20.8</v>
      </c>
      <c r="AA485">
        <v>1470492014</v>
      </c>
      <c r="AB485">
        <f t="shared" si="596"/>
        <v>286.18</v>
      </c>
      <c r="AC485">
        <f t="shared" si="597"/>
        <v>0</v>
      </c>
      <c r="AD485">
        <f t="shared" si="598"/>
        <v>78.180000000000007</v>
      </c>
      <c r="AE485">
        <f t="shared" si="599"/>
        <v>49.57</v>
      </c>
      <c r="AF485">
        <f t="shared" si="600"/>
        <v>208</v>
      </c>
      <c r="AG485">
        <f t="shared" si="601"/>
        <v>0</v>
      </c>
      <c r="AH485">
        <f t="shared" si="602"/>
        <v>0.37</v>
      </c>
      <c r="AI485">
        <f t="shared" si="603"/>
        <v>0</v>
      </c>
      <c r="AJ485">
        <f t="shared" si="604"/>
        <v>0</v>
      </c>
      <c r="AK485">
        <v>286.18</v>
      </c>
      <c r="AL485">
        <v>0</v>
      </c>
      <c r="AM485">
        <v>78.180000000000007</v>
      </c>
      <c r="AN485">
        <v>49.57</v>
      </c>
      <c r="AO485">
        <v>208</v>
      </c>
      <c r="AP485">
        <v>0</v>
      </c>
      <c r="AQ485">
        <v>0.37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118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605"/>
        <v>286.18</v>
      </c>
      <c r="CQ485">
        <f t="shared" si="606"/>
        <v>0</v>
      </c>
      <c r="CR485">
        <f t="shared" si="607"/>
        <v>78.180000000000007</v>
      </c>
      <c r="CS485">
        <f t="shared" si="608"/>
        <v>49.57</v>
      </c>
      <c r="CT485">
        <f t="shared" si="609"/>
        <v>208</v>
      </c>
      <c r="CU485">
        <f t="shared" si="610"/>
        <v>0</v>
      </c>
      <c r="CV485">
        <f t="shared" si="611"/>
        <v>0.37</v>
      </c>
      <c r="CW485">
        <f t="shared" si="612"/>
        <v>0</v>
      </c>
      <c r="CX485">
        <f t="shared" si="613"/>
        <v>0</v>
      </c>
      <c r="CY485">
        <f t="shared" si="614"/>
        <v>145.6</v>
      </c>
      <c r="CZ485">
        <f t="shared" si="615"/>
        <v>20.8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16987630</v>
      </c>
      <c r="DV485" t="s">
        <v>19</v>
      </c>
      <c r="DW485" t="s">
        <v>19</v>
      </c>
      <c r="DX485">
        <v>1</v>
      </c>
      <c r="DZ485" t="s">
        <v>3</v>
      </c>
      <c r="EA485" t="s">
        <v>3</v>
      </c>
      <c r="EB485" t="s">
        <v>3</v>
      </c>
      <c r="EC485" t="s">
        <v>3</v>
      </c>
      <c r="EE485">
        <v>1441815344</v>
      </c>
      <c r="EF485">
        <v>1</v>
      </c>
      <c r="EG485" t="s">
        <v>21</v>
      </c>
      <c r="EH485">
        <v>0</v>
      </c>
      <c r="EI485" t="s">
        <v>3</v>
      </c>
      <c r="EJ485">
        <v>4</v>
      </c>
      <c r="EK485">
        <v>0</v>
      </c>
      <c r="EL485" t="s">
        <v>22</v>
      </c>
      <c r="EM485" t="s">
        <v>23</v>
      </c>
      <c r="EO485" t="s">
        <v>3</v>
      </c>
      <c r="EQ485">
        <v>0</v>
      </c>
      <c r="ER485">
        <v>286.18</v>
      </c>
      <c r="ES485">
        <v>0</v>
      </c>
      <c r="ET485">
        <v>78.180000000000007</v>
      </c>
      <c r="EU485">
        <v>49.57</v>
      </c>
      <c r="EV485">
        <v>208</v>
      </c>
      <c r="EW485">
        <v>0.37</v>
      </c>
      <c r="EX485">
        <v>0</v>
      </c>
      <c r="EY485">
        <v>0</v>
      </c>
      <c r="FQ485">
        <v>0</v>
      </c>
      <c r="FR485">
        <f t="shared" si="616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2099639089</v>
      </c>
      <c r="GG485">
        <v>2</v>
      </c>
      <c r="GH485">
        <v>1</v>
      </c>
      <c r="GI485">
        <v>-2</v>
      </c>
      <c r="GJ485">
        <v>0</v>
      </c>
      <c r="GK485">
        <f>ROUND(R485*(R12)/100,2)</f>
        <v>53.54</v>
      </c>
      <c r="GL485">
        <f t="shared" si="617"/>
        <v>0</v>
      </c>
      <c r="GM485">
        <f t="shared" si="618"/>
        <v>506.12</v>
      </c>
      <c r="GN485">
        <f t="shared" si="619"/>
        <v>0</v>
      </c>
      <c r="GO485">
        <f t="shared" si="620"/>
        <v>0</v>
      </c>
      <c r="GP485">
        <f t="shared" si="621"/>
        <v>506.12</v>
      </c>
      <c r="GR485">
        <v>0</v>
      </c>
      <c r="GS485">
        <v>3</v>
      </c>
      <c r="GT485">
        <v>0</v>
      </c>
      <c r="GU485" t="s">
        <v>3</v>
      </c>
      <c r="GV485">
        <f t="shared" si="622"/>
        <v>0</v>
      </c>
      <c r="GW485">
        <v>1</v>
      </c>
      <c r="GX485">
        <f t="shared" si="623"/>
        <v>0</v>
      </c>
      <c r="HA485">
        <v>0</v>
      </c>
      <c r="HB485">
        <v>0</v>
      </c>
      <c r="HC485">
        <f t="shared" si="624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ROW(EtalonRes!A338)</f>
        <v>338</v>
      </c>
      <c r="E486" t="s">
        <v>454</v>
      </c>
      <c r="F486" t="s">
        <v>376</v>
      </c>
      <c r="G486" t="s">
        <v>455</v>
      </c>
      <c r="H486" t="s">
        <v>19</v>
      </c>
      <c r="I486">
        <v>2</v>
      </c>
      <c r="J486">
        <v>0</v>
      </c>
      <c r="K486">
        <v>2</v>
      </c>
      <c r="O486">
        <f t="shared" si="585"/>
        <v>478.26</v>
      </c>
      <c r="P486">
        <f t="shared" si="586"/>
        <v>38.28</v>
      </c>
      <c r="Q486">
        <f t="shared" si="587"/>
        <v>0</v>
      </c>
      <c r="R486">
        <f t="shared" si="588"/>
        <v>0</v>
      </c>
      <c r="S486">
        <f t="shared" si="589"/>
        <v>439.98</v>
      </c>
      <c r="T486">
        <f t="shared" si="590"/>
        <v>0</v>
      </c>
      <c r="U486">
        <f t="shared" si="591"/>
        <v>0.62</v>
      </c>
      <c r="V486">
        <f t="shared" si="592"/>
        <v>0</v>
      </c>
      <c r="W486">
        <f t="shared" si="593"/>
        <v>0</v>
      </c>
      <c r="X486">
        <f t="shared" si="594"/>
        <v>307.99</v>
      </c>
      <c r="Y486">
        <f t="shared" si="595"/>
        <v>44</v>
      </c>
      <c r="AA486">
        <v>1470492014</v>
      </c>
      <c r="AB486">
        <f t="shared" si="596"/>
        <v>239.13</v>
      </c>
      <c r="AC486">
        <f t="shared" si="597"/>
        <v>19.14</v>
      </c>
      <c r="AD486">
        <f t="shared" si="598"/>
        <v>0</v>
      </c>
      <c r="AE486">
        <f t="shared" si="599"/>
        <v>0</v>
      </c>
      <c r="AF486">
        <f t="shared" si="600"/>
        <v>219.99</v>
      </c>
      <c r="AG486">
        <f t="shared" si="601"/>
        <v>0</v>
      </c>
      <c r="AH486">
        <f t="shared" si="602"/>
        <v>0.31</v>
      </c>
      <c r="AI486">
        <f t="shared" si="603"/>
        <v>0</v>
      </c>
      <c r="AJ486">
        <f t="shared" si="604"/>
        <v>0</v>
      </c>
      <c r="AK486">
        <v>239.13</v>
      </c>
      <c r="AL486">
        <v>19.14</v>
      </c>
      <c r="AM486">
        <v>0</v>
      </c>
      <c r="AN486">
        <v>0</v>
      </c>
      <c r="AO486">
        <v>219.99</v>
      </c>
      <c r="AP486">
        <v>0</v>
      </c>
      <c r="AQ486">
        <v>0.31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378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605"/>
        <v>478.26</v>
      </c>
      <c r="CQ486">
        <f t="shared" si="606"/>
        <v>19.14</v>
      </c>
      <c r="CR486">
        <f t="shared" si="607"/>
        <v>0</v>
      </c>
      <c r="CS486">
        <f t="shared" si="608"/>
        <v>0</v>
      </c>
      <c r="CT486">
        <f t="shared" si="609"/>
        <v>219.99</v>
      </c>
      <c r="CU486">
        <f t="shared" si="610"/>
        <v>0</v>
      </c>
      <c r="CV486">
        <f t="shared" si="611"/>
        <v>0.31</v>
      </c>
      <c r="CW486">
        <f t="shared" si="612"/>
        <v>0</v>
      </c>
      <c r="CX486">
        <f t="shared" si="613"/>
        <v>0</v>
      </c>
      <c r="CY486">
        <f t="shared" si="614"/>
        <v>307.98600000000005</v>
      </c>
      <c r="CZ486">
        <f t="shared" si="615"/>
        <v>43.998000000000005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16987630</v>
      </c>
      <c r="DV486" t="s">
        <v>19</v>
      </c>
      <c r="DW486" t="s">
        <v>19</v>
      </c>
      <c r="DX486">
        <v>1</v>
      </c>
      <c r="DZ486" t="s">
        <v>3</v>
      </c>
      <c r="EA486" t="s">
        <v>3</v>
      </c>
      <c r="EB486" t="s">
        <v>3</v>
      </c>
      <c r="EC486" t="s">
        <v>3</v>
      </c>
      <c r="EE486">
        <v>1441815344</v>
      </c>
      <c r="EF486">
        <v>1</v>
      </c>
      <c r="EG486" t="s">
        <v>21</v>
      </c>
      <c r="EH486">
        <v>0</v>
      </c>
      <c r="EI486" t="s">
        <v>3</v>
      </c>
      <c r="EJ486">
        <v>4</v>
      </c>
      <c r="EK486">
        <v>0</v>
      </c>
      <c r="EL486" t="s">
        <v>22</v>
      </c>
      <c r="EM486" t="s">
        <v>23</v>
      </c>
      <c r="EO486" t="s">
        <v>3</v>
      </c>
      <c r="EQ486">
        <v>0</v>
      </c>
      <c r="ER486">
        <v>239.13</v>
      </c>
      <c r="ES486">
        <v>19.14</v>
      </c>
      <c r="ET486">
        <v>0</v>
      </c>
      <c r="EU486">
        <v>0</v>
      </c>
      <c r="EV486">
        <v>219.99</v>
      </c>
      <c r="EW486">
        <v>0.31</v>
      </c>
      <c r="EX486">
        <v>0</v>
      </c>
      <c r="EY486">
        <v>0</v>
      </c>
      <c r="FQ486">
        <v>0</v>
      </c>
      <c r="FR486">
        <f t="shared" si="616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89551541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</v>
      </c>
      <c r="GL486">
        <f t="shared" si="617"/>
        <v>0</v>
      </c>
      <c r="GM486">
        <f t="shared" si="618"/>
        <v>830.25</v>
      </c>
      <c r="GN486">
        <f t="shared" si="619"/>
        <v>0</v>
      </c>
      <c r="GO486">
        <f t="shared" si="620"/>
        <v>0</v>
      </c>
      <c r="GP486">
        <f t="shared" si="621"/>
        <v>830.25</v>
      </c>
      <c r="GR486">
        <v>0</v>
      </c>
      <c r="GS486">
        <v>3</v>
      </c>
      <c r="GT486">
        <v>0</v>
      </c>
      <c r="GU486" t="s">
        <v>3</v>
      </c>
      <c r="GV486">
        <f t="shared" si="622"/>
        <v>0</v>
      </c>
      <c r="GW486">
        <v>1</v>
      </c>
      <c r="GX486">
        <f t="shared" si="623"/>
        <v>0</v>
      </c>
      <c r="HA486">
        <v>0</v>
      </c>
      <c r="HB486">
        <v>0</v>
      </c>
      <c r="HC486">
        <f t="shared" si="624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7" spans="1:245" x14ac:dyDescent="0.2">
      <c r="A487">
        <v>17</v>
      </c>
      <c r="B487">
        <v>1</v>
      </c>
      <c r="D487">
        <f>ROW(EtalonRes!A342)</f>
        <v>342</v>
      </c>
      <c r="E487" t="s">
        <v>456</v>
      </c>
      <c r="F487" t="s">
        <v>346</v>
      </c>
      <c r="G487" t="s">
        <v>457</v>
      </c>
      <c r="H487" t="s">
        <v>19</v>
      </c>
      <c r="I487">
        <v>1</v>
      </c>
      <c r="J487">
        <v>0</v>
      </c>
      <c r="K487">
        <v>1</v>
      </c>
      <c r="O487">
        <f t="shared" si="585"/>
        <v>353.78</v>
      </c>
      <c r="P487">
        <f t="shared" si="586"/>
        <v>20.239999999999998</v>
      </c>
      <c r="Q487">
        <f t="shared" si="587"/>
        <v>0</v>
      </c>
      <c r="R487">
        <f t="shared" si="588"/>
        <v>0</v>
      </c>
      <c r="S487">
        <f t="shared" si="589"/>
        <v>333.54</v>
      </c>
      <c r="T487">
        <f t="shared" si="590"/>
        <v>0</v>
      </c>
      <c r="U487">
        <f t="shared" si="591"/>
        <v>0.47</v>
      </c>
      <c r="V487">
        <f t="shared" si="592"/>
        <v>0</v>
      </c>
      <c r="W487">
        <f t="shared" si="593"/>
        <v>0</v>
      </c>
      <c r="X487">
        <f t="shared" si="594"/>
        <v>233.48</v>
      </c>
      <c r="Y487">
        <f t="shared" si="595"/>
        <v>33.35</v>
      </c>
      <c r="AA487">
        <v>1470492014</v>
      </c>
      <c r="AB487">
        <f t="shared" si="596"/>
        <v>353.78</v>
      </c>
      <c r="AC487">
        <f t="shared" si="597"/>
        <v>20.239999999999998</v>
      </c>
      <c r="AD487">
        <f t="shared" si="598"/>
        <v>0</v>
      </c>
      <c r="AE487">
        <f t="shared" si="599"/>
        <v>0</v>
      </c>
      <c r="AF487">
        <f t="shared" si="600"/>
        <v>333.54</v>
      </c>
      <c r="AG487">
        <f t="shared" si="601"/>
        <v>0</v>
      </c>
      <c r="AH487">
        <f t="shared" si="602"/>
        <v>0.47</v>
      </c>
      <c r="AI487">
        <f t="shared" si="603"/>
        <v>0</v>
      </c>
      <c r="AJ487">
        <f t="shared" si="604"/>
        <v>0</v>
      </c>
      <c r="AK487">
        <v>353.78</v>
      </c>
      <c r="AL487">
        <v>20.239999999999998</v>
      </c>
      <c r="AM487">
        <v>0</v>
      </c>
      <c r="AN487">
        <v>0</v>
      </c>
      <c r="AO487">
        <v>333.54</v>
      </c>
      <c r="AP487">
        <v>0</v>
      </c>
      <c r="AQ487">
        <v>0.47</v>
      </c>
      <c r="AR487">
        <v>0</v>
      </c>
      <c r="AS487">
        <v>0</v>
      </c>
      <c r="AT487">
        <v>70</v>
      </c>
      <c r="AU487">
        <v>10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0</v>
      </c>
      <c r="BI487">
        <v>4</v>
      </c>
      <c r="BJ487" t="s">
        <v>348</v>
      </c>
      <c r="BM487">
        <v>0</v>
      </c>
      <c r="BN487">
        <v>0</v>
      </c>
      <c r="BO487" t="s">
        <v>3</v>
      </c>
      <c r="BP487">
        <v>0</v>
      </c>
      <c r="BQ487">
        <v>1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70</v>
      </c>
      <c r="CA487">
        <v>10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 t="shared" si="605"/>
        <v>353.78000000000003</v>
      </c>
      <c r="CQ487">
        <f t="shared" si="606"/>
        <v>20.239999999999998</v>
      </c>
      <c r="CR487">
        <f t="shared" si="607"/>
        <v>0</v>
      </c>
      <c r="CS487">
        <f t="shared" si="608"/>
        <v>0</v>
      </c>
      <c r="CT487">
        <f t="shared" si="609"/>
        <v>333.54</v>
      </c>
      <c r="CU487">
        <f t="shared" si="610"/>
        <v>0</v>
      </c>
      <c r="CV487">
        <f t="shared" si="611"/>
        <v>0.47</v>
      </c>
      <c r="CW487">
        <f t="shared" si="612"/>
        <v>0</v>
      </c>
      <c r="CX487">
        <f t="shared" si="613"/>
        <v>0</v>
      </c>
      <c r="CY487">
        <f t="shared" si="614"/>
        <v>233.47800000000004</v>
      </c>
      <c r="CZ487">
        <f t="shared" si="615"/>
        <v>33.353999999999999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16987630</v>
      </c>
      <c r="DV487" t="s">
        <v>19</v>
      </c>
      <c r="DW487" t="s">
        <v>19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1441815344</v>
      </c>
      <c r="EF487">
        <v>1</v>
      </c>
      <c r="EG487" t="s">
        <v>21</v>
      </c>
      <c r="EH487">
        <v>0</v>
      </c>
      <c r="EI487" t="s">
        <v>3</v>
      </c>
      <c r="EJ487">
        <v>4</v>
      </c>
      <c r="EK487">
        <v>0</v>
      </c>
      <c r="EL487" t="s">
        <v>22</v>
      </c>
      <c r="EM487" t="s">
        <v>23</v>
      </c>
      <c r="EO487" t="s">
        <v>3</v>
      </c>
      <c r="EQ487">
        <v>0</v>
      </c>
      <c r="ER487">
        <v>353.78</v>
      </c>
      <c r="ES487">
        <v>20.239999999999998</v>
      </c>
      <c r="ET487">
        <v>0</v>
      </c>
      <c r="EU487">
        <v>0</v>
      </c>
      <c r="EV487">
        <v>333.54</v>
      </c>
      <c r="EW487">
        <v>0.47</v>
      </c>
      <c r="EX487">
        <v>0</v>
      </c>
      <c r="EY487">
        <v>0</v>
      </c>
      <c r="FQ487">
        <v>0</v>
      </c>
      <c r="FR487">
        <f t="shared" si="616"/>
        <v>0</v>
      </c>
      <c r="FS487">
        <v>0</v>
      </c>
      <c r="FX487">
        <v>70</v>
      </c>
      <c r="FY487">
        <v>10</v>
      </c>
      <c r="GA487" t="s">
        <v>3</v>
      </c>
      <c r="GD487">
        <v>0</v>
      </c>
      <c r="GF487">
        <v>101570082</v>
      </c>
      <c r="GG487">
        <v>2</v>
      </c>
      <c r="GH487">
        <v>1</v>
      </c>
      <c r="GI487">
        <v>-2</v>
      </c>
      <c r="GJ487">
        <v>0</v>
      </c>
      <c r="GK487">
        <f>ROUND(R487*(R12)/100,2)</f>
        <v>0</v>
      </c>
      <c r="GL487">
        <f t="shared" si="617"/>
        <v>0</v>
      </c>
      <c r="GM487">
        <f t="shared" si="618"/>
        <v>620.61</v>
      </c>
      <c r="GN487">
        <f t="shared" si="619"/>
        <v>0</v>
      </c>
      <c r="GO487">
        <f t="shared" si="620"/>
        <v>0</v>
      </c>
      <c r="GP487">
        <f t="shared" si="621"/>
        <v>620.61</v>
      </c>
      <c r="GR487">
        <v>0</v>
      </c>
      <c r="GS487">
        <v>3</v>
      </c>
      <c r="GT487">
        <v>0</v>
      </c>
      <c r="GU487" t="s">
        <v>3</v>
      </c>
      <c r="GV487">
        <f t="shared" si="622"/>
        <v>0</v>
      </c>
      <c r="GW487">
        <v>1</v>
      </c>
      <c r="GX487">
        <f t="shared" si="623"/>
        <v>0</v>
      </c>
      <c r="HA487">
        <v>0</v>
      </c>
      <c r="HB487">
        <v>0</v>
      </c>
      <c r="HC487">
        <f t="shared" si="624"/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1</v>
      </c>
      <c r="D488">
        <f>ROW(EtalonRes!A343)</f>
        <v>343</v>
      </c>
      <c r="E488" t="s">
        <v>3</v>
      </c>
      <c r="F488" t="s">
        <v>32</v>
      </c>
      <c r="G488" t="s">
        <v>458</v>
      </c>
      <c r="H488" t="s">
        <v>19</v>
      </c>
      <c r="I488">
        <v>3</v>
      </c>
      <c r="J488">
        <v>0</v>
      </c>
      <c r="K488">
        <v>3</v>
      </c>
      <c r="O488">
        <f t="shared" si="585"/>
        <v>2167.38</v>
      </c>
      <c r="P488">
        <f t="shared" si="586"/>
        <v>0</v>
      </c>
      <c r="Q488">
        <f t="shared" si="587"/>
        <v>0</v>
      </c>
      <c r="R488">
        <f t="shared" si="588"/>
        <v>0</v>
      </c>
      <c r="S488">
        <f t="shared" si="589"/>
        <v>2167.38</v>
      </c>
      <c r="T488">
        <f t="shared" si="590"/>
        <v>0</v>
      </c>
      <c r="U488">
        <f t="shared" si="591"/>
        <v>3.51</v>
      </c>
      <c r="V488">
        <f t="shared" si="592"/>
        <v>0</v>
      </c>
      <c r="W488">
        <f t="shared" si="593"/>
        <v>0</v>
      </c>
      <c r="X488">
        <f t="shared" si="594"/>
        <v>1517.17</v>
      </c>
      <c r="Y488">
        <f t="shared" si="595"/>
        <v>216.74</v>
      </c>
      <c r="AA488">
        <v>-1</v>
      </c>
      <c r="AB488">
        <f t="shared" si="596"/>
        <v>722.46</v>
      </c>
      <c r="AC488">
        <f t="shared" si="597"/>
        <v>0</v>
      </c>
      <c r="AD488">
        <f t="shared" si="598"/>
        <v>0</v>
      </c>
      <c r="AE488">
        <f t="shared" si="599"/>
        <v>0</v>
      </c>
      <c r="AF488">
        <f t="shared" si="600"/>
        <v>722.46</v>
      </c>
      <c r="AG488">
        <f t="shared" si="601"/>
        <v>0</v>
      </c>
      <c r="AH488">
        <f t="shared" si="602"/>
        <v>1.17</v>
      </c>
      <c r="AI488">
        <f t="shared" si="603"/>
        <v>0</v>
      </c>
      <c r="AJ488">
        <f t="shared" si="604"/>
        <v>0</v>
      </c>
      <c r="AK488">
        <v>722.46</v>
      </c>
      <c r="AL488">
        <v>0</v>
      </c>
      <c r="AM488">
        <v>0</v>
      </c>
      <c r="AN488">
        <v>0</v>
      </c>
      <c r="AO488">
        <v>722.46</v>
      </c>
      <c r="AP488">
        <v>0</v>
      </c>
      <c r="AQ488">
        <v>1.17</v>
      </c>
      <c r="AR488">
        <v>0</v>
      </c>
      <c r="AS488">
        <v>0</v>
      </c>
      <c r="AT488">
        <v>70</v>
      </c>
      <c r="AU488">
        <v>10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0</v>
      </c>
      <c r="BI488">
        <v>4</v>
      </c>
      <c r="BJ488" t="s">
        <v>34</v>
      </c>
      <c r="BM488">
        <v>0</v>
      </c>
      <c r="BN488">
        <v>0</v>
      </c>
      <c r="BO488" t="s">
        <v>3</v>
      </c>
      <c r="BP488">
        <v>0</v>
      </c>
      <c r="BQ488">
        <v>1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70</v>
      </c>
      <c r="CA488">
        <v>10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 t="shared" si="605"/>
        <v>2167.38</v>
      </c>
      <c r="CQ488">
        <f t="shared" si="606"/>
        <v>0</v>
      </c>
      <c r="CR488">
        <f t="shared" si="607"/>
        <v>0</v>
      </c>
      <c r="CS488">
        <f t="shared" si="608"/>
        <v>0</v>
      </c>
      <c r="CT488">
        <f t="shared" si="609"/>
        <v>722.46</v>
      </c>
      <c r="CU488">
        <f t="shared" si="610"/>
        <v>0</v>
      </c>
      <c r="CV488">
        <f t="shared" si="611"/>
        <v>1.17</v>
      </c>
      <c r="CW488">
        <f t="shared" si="612"/>
        <v>0</v>
      </c>
      <c r="CX488">
        <f t="shared" si="613"/>
        <v>0</v>
      </c>
      <c r="CY488">
        <f t="shared" si="614"/>
        <v>1517.1660000000002</v>
      </c>
      <c r="CZ488">
        <f t="shared" si="615"/>
        <v>216.73800000000003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16987630</v>
      </c>
      <c r="DV488" t="s">
        <v>19</v>
      </c>
      <c r="DW488" t="s">
        <v>19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1441815344</v>
      </c>
      <c r="EF488">
        <v>1</v>
      </c>
      <c r="EG488" t="s">
        <v>21</v>
      </c>
      <c r="EH488">
        <v>0</v>
      </c>
      <c r="EI488" t="s">
        <v>3</v>
      </c>
      <c r="EJ488">
        <v>4</v>
      </c>
      <c r="EK488">
        <v>0</v>
      </c>
      <c r="EL488" t="s">
        <v>22</v>
      </c>
      <c r="EM488" t="s">
        <v>23</v>
      </c>
      <c r="EO488" t="s">
        <v>3</v>
      </c>
      <c r="EQ488">
        <v>1024</v>
      </c>
      <c r="ER488">
        <v>722.46</v>
      </c>
      <c r="ES488">
        <v>0</v>
      </c>
      <c r="ET488">
        <v>0</v>
      </c>
      <c r="EU488">
        <v>0</v>
      </c>
      <c r="EV488">
        <v>722.46</v>
      </c>
      <c r="EW488">
        <v>1.17</v>
      </c>
      <c r="EX488">
        <v>0</v>
      </c>
      <c r="EY488">
        <v>0</v>
      </c>
      <c r="FQ488">
        <v>0</v>
      </c>
      <c r="FR488">
        <f t="shared" si="616"/>
        <v>0</v>
      </c>
      <c r="FS488">
        <v>0</v>
      </c>
      <c r="FX488">
        <v>70</v>
      </c>
      <c r="FY488">
        <v>10</v>
      </c>
      <c r="GA488" t="s">
        <v>3</v>
      </c>
      <c r="GD488">
        <v>0</v>
      </c>
      <c r="GF488">
        <v>955004367</v>
      </c>
      <c r="GG488">
        <v>2</v>
      </c>
      <c r="GH488">
        <v>1</v>
      </c>
      <c r="GI488">
        <v>-2</v>
      </c>
      <c r="GJ488">
        <v>0</v>
      </c>
      <c r="GK488">
        <f>ROUND(R488*(R12)/100,2)</f>
        <v>0</v>
      </c>
      <c r="GL488">
        <f t="shared" si="617"/>
        <v>0</v>
      </c>
      <c r="GM488">
        <f t="shared" si="618"/>
        <v>3901.29</v>
      </c>
      <c r="GN488">
        <f t="shared" si="619"/>
        <v>0</v>
      </c>
      <c r="GO488">
        <f t="shared" si="620"/>
        <v>0</v>
      </c>
      <c r="GP488">
        <f t="shared" si="621"/>
        <v>3901.29</v>
      </c>
      <c r="GR488">
        <v>0</v>
      </c>
      <c r="GS488">
        <v>3</v>
      </c>
      <c r="GT488">
        <v>0</v>
      </c>
      <c r="GU488" t="s">
        <v>3</v>
      </c>
      <c r="GV488">
        <f t="shared" si="622"/>
        <v>0</v>
      </c>
      <c r="GW488">
        <v>1</v>
      </c>
      <c r="GX488">
        <f t="shared" si="623"/>
        <v>0</v>
      </c>
      <c r="HA488">
        <v>0</v>
      </c>
      <c r="HB488">
        <v>0</v>
      </c>
      <c r="HC488">
        <f t="shared" si="624"/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89" spans="1:245" x14ac:dyDescent="0.2">
      <c r="A489">
        <v>18</v>
      </c>
      <c r="B489">
        <v>1</v>
      </c>
      <c r="E489" t="s">
        <v>3</v>
      </c>
      <c r="F489" t="s">
        <v>35</v>
      </c>
      <c r="G489" t="s">
        <v>36</v>
      </c>
      <c r="H489" t="s">
        <v>19</v>
      </c>
      <c r="I489">
        <f>I488*J489</f>
        <v>3</v>
      </c>
      <c r="J489">
        <v>1</v>
      </c>
      <c r="K489">
        <v>13</v>
      </c>
      <c r="O489">
        <f t="shared" si="585"/>
        <v>540</v>
      </c>
      <c r="P489">
        <f t="shared" si="586"/>
        <v>540</v>
      </c>
      <c r="Q489">
        <f t="shared" si="587"/>
        <v>0</v>
      </c>
      <c r="R489">
        <f t="shared" si="588"/>
        <v>0</v>
      </c>
      <c r="S489">
        <f t="shared" si="589"/>
        <v>0</v>
      </c>
      <c r="T489">
        <f t="shared" si="590"/>
        <v>0</v>
      </c>
      <c r="U489">
        <f t="shared" si="591"/>
        <v>0</v>
      </c>
      <c r="V489">
        <f t="shared" si="592"/>
        <v>0</v>
      </c>
      <c r="W489">
        <f t="shared" si="593"/>
        <v>0</v>
      </c>
      <c r="X489">
        <f t="shared" si="594"/>
        <v>0</v>
      </c>
      <c r="Y489">
        <f t="shared" si="595"/>
        <v>0</v>
      </c>
      <c r="AA489">
        <v>-1</v>
      </c>
      <c r="AB489">
        <f t="shared" si="596"/>
        <v>180</v>
      </c>
      <c r="AC489">
        <f t="shared" si="597"/>
        <v>180</v>
      </c>
      <c r="AD489">
        <f t="shared" si="598"/>
        <v>0</v>
      </c>
      <c r="AE489">
        <f t="shared" si="599"/>
        <v>0</v>
      </c>
      <c r="AF489">
        <f t="shared" si="600"/>
        <v>0</v>
      </c>
      <c r="AG489">
        <f t="shared" si="601"/>
        <v>0</v>
      </c>
      <c r="AH489">
        <f t="shared" si="602"/>
        <v>0</v>
      </c>
      <c r="AI489">
        <f t="shared" si="603"/>
        <v>0</v>
      </c>
      <c r="AJ489">
        <f t="shared" si="604"/>
        <v>0</v>
      </c>
      <c r="AK489">
        <v>180</v>
      </c>
      <c r="AL489">
        <v>180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70</v>
      </c>
      <c r="AU489">
        <v>10</v>
      </c>
      <c r="AV489">
        <v>1</v>
      </c>
      <c r="AW489">
        <v>1</v>
      </c>
      <c r="AZ489">
        <v>1</v>
      </c>
      <c r="BA489">
        <v>1</v>
      </c>
      <c r="BB489">
        <v>1</v>
      </c>
      <c r="BC489">
        <v>1</v>
      </c>
      <c r="BD489" t="s">
        <v>3</v>
      </c>
      <c r="BE489" t="s">
        <v>3</v>
      </c>
      <c r="BF489" t="s">
        <v>3</v>
      </c>
      <c r="BG489" t="s">
        <v>3</v>
      </c>
      <c r="BH489">
        <v>3</v>
      </c>
      <c r="BI489">
        <v>4</v>
      </c>
      <c r="BJ489" t="s">
        <v>3</v>
      </c>
      <c r="BM489">
        <v>0</v>
      </c>
      <c r="BN489">
        <v>0</v>
      </c>
      <c r="BO489" t="s">
        <v>3</v>
      </c>
      <c r="BP489">
        <v>0</v>
      </c>
      <c r="BQ489">
        <v>1</v>
      </c>
      <c r="BR489">
        <v>0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 t="s">
        <v>3</v>
      </c>
      <c r="BZ489">
        <v>70</v>
      </c>
      <c r="CA489">
        <v>10</v>
      </c>
      <c r="CB489" t="s">
        <v>3</v>
      </c>
      <c r="CE489">
        <v>0</v>
      </c>
      <c r="CF489">
        <v>0</v>
      </c>
      <c r="CG489">
        <v>0</v>
      </c>
      <c r="CM489">
        <v>0</v>
      </c>
      <c r="CN489" t="s">
        <v>3</v>
      </c>
      <c r="CO489">
        <v>0</v>
      </c>
      <c r="CP489">
        <f t="shared" si="605"/>
        <v>540</v>
      </c>
      <c r="CQ489">
        <f t="shared" si="606"/>
        <v>180</v>
      </c>
      <c r="CR489">
        <f t="shared" si="607"/>
        <v>0</v>
      </c>
      <c r="CS489">
        <f t="shared" si="608"/>
        <v>0</v>
      </c>
      <c r="CT489">
        <f t="shared" si="609"/>
        <v>0</v>
      </c>
      <c r="CU489">
        <f t="shared" si="610"/>
        <v>0</v>
      </c>
      <c r="CV489">
        <f t="shared" si="611"/>
        <v>0</v>
      </c>
      <c r="CW489">
        <f t="shared" si="612"/>
        <v>0</v>
      </c>
      <c r="CX489">
        <f t="shared" si="613"/>
        <v>0</v>
      </c>
      <c r="CY489">
        <f t="shared" si="614"/>
        <v>0</v>
      </c>
      <c r="CZ489">
        <f t="shared" si="615"/>
        <v>0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>
        <v>0</v>
      </c>
      <c r="DO489">
        <v>0</v>
      </c>
      <c r="DP489">
        <v>1</v>
      </c>
      <c r="DQ489">
        <v>1</v>
      </c>
      <c r="DU489">
        <v>16987630</v>
      </c>
      <c r="DV489" t="s">
        <v>19</v>
      </c>
      <c r="DW489" t="s">
        <v>19</v>
      </c>
      <c r="DX489">
        <v>1</v>
      </c>
      <c r="DZ489" t="s">
        <v>3</v>
      </c>
      <c r="EA489" t="s">
        <v>3</v>
      </c>
      <c r="EB489" t="s">
        <v>3</v>
      </c>
      <c r="EC489" t="s">
        <v>3</v>
      </c>
      <c r="EE489">
        <v>1441815344</v>
      </c>
      <c r="EF489">
        <v>1</v>
      </c>
      <c r="EG489" t="s">
        <v>21</v>
      </c>
      <c r="EH489">
        <v>0</v>
      </c>
      <c r="EI489" t="s">
        <v>3</v>
      </c>
      <c r="EJ489">
        <v>4</v>
      </c>
      <c r="EK489">
        <v>0</v>
      </c>
      <c r="EL489" t="s">
        <v>22</v>
      </c>
      <c r="EM489" t="s">
        <v>23</v>
      </c>
      <c r="EO489" t="s">
        <v>3</v>
      </c>
      <c r="EQ489">
        <v>1024</v>
      </c>
      <c r="ER489">
        <v>180</v>
      </c>
      <c r="ES489">
        <v>180</v>
      </c>
      <c r="ET489">
        <v>0</v>
      </c>
      <c r="EU489">
        <v>0</v>
      </c>
      <c r="EV489">
        <v>0</v>
      </c>
      <c r="EW489">
        <v>0</v>
      </c>
      <c r="EX489">
        <v>0</v>
      </c>
      <c r="FQ489">
        <v>0</v>
      </c>
      <c r="FR489">
        <f t="shared" si="616"/>
        <v>0</v>
      </c>
      <c r="FS489">
        <v>0</v>
      </c>
      <c r="FX489">
        <v>70</v>
      </c>
      <c r="FY489">
        <v>10</v>
      </c>
      <c r="GA489" t="s">
        <v>3</v>
      </c>
      <c r="GD489">
        <v>0</v>
      </c>
      <c r="GF489">
        <v>-1463382402</v>
      </c>
      <c r="GG489">
        <v>2</v>
      </c>
      <c r="GH489">
        <v>0</v>
      </c>
      <c r="GI489">
        <v>-2</v>
      </c>
      <c r="GJ489">
        <v>0</v>
      </c>
      <c r="GK489">
        <f>ROUND(R489*(R12)/100,2)</f>
        <v>0</v>
      </c>
      <c r="GL489">
        <f t="shared" si="617"/>
        <v>0</v>
      </c>
      <c r="GM489">
        <f t="shared" si="618"/>
        <v>540</v>
      </c>
      <c r="GN489">
        <f t="shared" si="619"/>
        <v>0</v>
      </c>
      <c r="GO489">
        <f t="shared" si="620"/>
        <v>0</v>
      </c>
      <c r="GP489">
        <f t="shared" si="621"/>
        <v>540</v>
      </c>
      <c r="GR489">
        <v>0</v>
      </c>
      <c r="GS489">
        <v>0</v>
      </c>
      <c r="GT489">
        <v>0</v>
      </c>
      <c r="GU489" t="s">
        <v>3</v>
      </c>
      <c r="GV489">
        <f t="shared" si="622"/>
        <v>0</v>
      </c>
      <c r="GW489">
        <v>1</v>
      </c>
      <c r="GX489">
        <f t="shared" si="623"/>
        <v>0</v>
      </c>
      <c r="HA489">
        <v>0</v>
      </c>
      <c r="HB489">
        <v>0</v>
      </c>
      <c r="HC489">
        <f t="shared" si="624"/>
        <v>0</v>
      </c>
      <c r="HE489" t="s">
        <v>3</v>
      </c>
      <c r="HF489" t="s">
        <v>3</v>
      </c>
      <c r="HM489" t="s">
        <v>3</v>
      </c>
      <c r="HN489" t="s">
        <v>3</v>
      </c>
      <c r="HO489" t="s">
        <v>3</v>
      </c>
      <c r="HP489" t="s">
        <v>3</v>
      </c>
      <c r="HQ489" t="s">
        <v>3</v>
      </c>
      <c r="IK489">
        <v>0</v>
      </c>
    </row>
    <row r="490" spans="1:245" x14ac:dyDescent="0.2">
      <c r="A490">
        <v>17</v>
      </c>
      <c r="B490">
        <v>1</v>
      </c>
      <c r="D490">
        <f>ROW(EtalonRes!A345)</f>
        <v>345</v>
      </c>
      <c r="E490" t="s">
        <v>3</v>
      </c>
      <c r="F490" t="s">
        <v>38</v>
      </c>
      <c r="G490" t="s">
        <v>380</v>
      </c>
      <c r="H490" t="s">
        <v>40</v>
      </c>
      <c r="I490">
        <f>ROUND((3)/10,9)</f>
        <v>0.3</v>
      </c>
      <c r="J490">
        <v>0</v>
      </c>
      <c r="K490">
        <f>ROUND((3)/10,9)</f>
        <v>0.3</v>
      </c>
      <c r="O490">
        <f t="shared" si="585"/>
        <v>166.81</v>
      </c>
      <c r="P490">
        <f t="shared" si="586"/>
        <v>0.09</v>
      </c>
      <c r="Q490">
        <f t="shared" si="587"/>
        <v>0</v>
      </c>
      <c r="R490">
        <f t="shared" si="588"/>
        <v>0</v>
      </c>
      <c r="S490">
        <f t="shared" si="589"/>
        <v>166.72</v>
      </c>
      <c r="T490">
        <f t="shared" si="590"/>
        <v>0</v>
      </c>
      <c r="U490">
        <f t="shared" si="591"/>
        <v>0.27</v>
      </c>
      <c r="V490">
        <f t="shared" si="592"/>
        <v>0</v>
      </c>
      <c r="W490">
        <f t="shared" si="593"/>
        <v>0</v>
      </c>
      <c r="X490">
        <f t="shared" si="594"/>
        <v>116.7</v>
      </c>
      <c r="Y490">
        <f t="shared" si="595"/>
        <v>16.670000000000002</v>
      </c>
      <c r="AA490">
        <v>-1</v>
      </c>
      <c r="AB490">
        <f t="shared" si="596"/>
        <v>556.04999999999995</v>
      </c>
      <c r="AC490">
        <f t="shared" si="597"/>
        <v>0.31</v>
      </c>
      <c r="AD490">
        <f t="shared" si="598"/>
        <v>0</v>
      </c>
      <c r="AE490">
        <f t="shared" si="599"/>
        <v>0</v>
      </c>
      <c r="AF490">
        <f t="shared" si="600"/>
        <v>555.74</v>
      </c>
      <c r="AG490">
        <f t="shared" si="601"/>
        <v>0</v>
      </c>
      <c r="AH490">
        <f t="shared" si="602"/>
        <v>0.9</v>
      </c>
      <c r="AI490">
        <f t="shared" si="603"/>
        <v>0</v>
      </c>
      <c r="AJ490">
        <f t="shared" si="604"/>
        <v>0</v>
      </c>
      <c r="AK490">
        <v>556.04999999999995</v>
      </c>
      <c r="AL490">
        <v>0.31</v>
      </c>
      <c r="AM490">
        <v>0</v>
      </c>
      <c r="AN490">
        <v>0</v>
      </c>
      <c r="AO490">
        <v>555.74</v>
      </c>
      <c r="AP490">
        <v>0</v>
      </c>
      <c r="AQ490">
        <v>0.9</v>
      </c>
      <c r="AR490">
        <v>0</v>
      </c>
      <c r="AS490">
        <v>0</v>
      </c>
      <c r="AT490">
        <v>70</v>
      </c>
      <c r="AU490">
        <v>10</v>
      </c>
      <c r="AV490">
        <v>1</v>
      </c>
      <c r="AW490">
        <v>1</v>
      </c>
      <c r="AZ490">
        <v>1</v>
      </c>
      <c r="BA490">
        <v>1</v>
      </c>
      <c r="BB490">
        <v>1</v>
      </c>
      <c r="BC490">
        <v>1</v>
      </c>
      <c r="BD490" t="s">
        <v>3</v>
      </c>
      <c r="BE490" t="s">
        <v>3</v>
      </c>
      <c r="BF490" t="s">
        <v>3</v>
      </c>
      <c r="BG490" t="s">
        <v>3</v>
      </c>
      <c r="BH490">
        <v>0</v>
      </c>
      <c r="BI490">
        <v>4</v>
      </c>
      <c r="BJ490" t="s">
        <v>41</v>
      </c>
      <c r="BM490">
        <v>0</v>
      </c>
      <c r="BN490">
        <v>0</v>
      </c>
      <c r="BO490" t="s">
        <v>3</v>
      </c>
      <c r="BP490">
        <v>0</v>
      </c>
      <c r="BQ490">
        <v>1</v>
      </c>
      <c r="BR490">
        <v>0</v>
      </c>
      <c r="BS490">
        <v>1</v>
      </c>
      <c r="BT490">
        <v>1</v>
      </c>
      <c r="BU490">
        <v>1</v>
      </c>
      <c r="BV490">
        <v>1</v>
      </c>
      <c r="BW490">
        <v>1</v>
      </c>
      <c r="BX490">
        <v>1</v>
      </c>
      <c r="BY490" t="s">
        <v>3</v>
      </c>
      <c r="BZ490">
        <v>70</v>
      </c>
      <c r="CA490">
        <v>10</v>
      </c>
      <c r="CB490" t="s">
        <v>3</v>
      </c>
      <c r="CE490">
        <v>0</v>
      </c>
      <c r="CF490">
        <v>0</v>
      </c>
      <c r="CG490">
        <v>0</v>
      </c>
      <c r="CM490">
        <v>0</v>
      </c>
      <c r="CN490" t="s">
        <v>3</v>
      </c>
      <c r="CO490">
        <v>0</v>
      </c>
      <c r="CP490">
        <f t="shared" si="605"/>
        <v>166.81</v>
      </c>
      <c r="CQ490">
        <f t="shared" si="606"/>
        <v>0.31</v>
      </c>
      <c r="CR490">
        <f t="shared" si="607"/>
        <v>0</v>
      </c>
      <c r="CS490">
        <f t="shared" si="608"/>
        <v>0</v>
      </c>
      <c r="CT490">
        <f t="shared" si="609"/>
        <v>555.74</v>
      </c>
      <c r="CU490">
        <f t="shared" si="610"/>
        <v>0</v>
      </c>
      <c r="CV490">
        <f t="shared" si="611"/>
        <v>0.9</v>
      </c>
      <c r="CW490">
        <f t="shared" si="612"/>
        <v>0</v>
      </c>
      <c r="CX490">
        <f t="shared" si="613"/>
        <v>0</v>
      </c>
      <c r="CY490">
        <f t="shared" si="614"/>
        <v>116.70399999999999</v>
      </c>
      <c r="CZ490">
        <f t="shared" si="615"/>
        <v>16.672000000000001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>
        <v>0</v>
      </c>
      <c r="DO490">
        <v>0</v>
      </c>
      <c r="DP490">
        <v>1</v>
      </c>
      <c r="DQ490">
        <v>1</v>
      </c>
      <c r="DU490">
        <v>16987630</v>
      </c>
      <c r="DV490" t="s">
        <v>40</v>
      </c>
      <c r="DW490" t="s">
        <v>40</v>
      </c>
      <c r="DX490">
        <v>10</v>
      </c>
      <c r="DZ490" t="s">
        <v>3</v>
      </c>
      <c r="EA490" t="s">
        <v>3</v>
      </c>
      <c r="EB490" t="s">
        <v>3</v>
      </c>
      <c r="EC490" t="s">
        <v>3</v>
      </c>
      <c r="EE490">
        <v>1441815344</v>
      </c>
      <c r="EF490">
        <v>1</v>
      </c>
      <c r="EG490" t="s">
        <v>21</v>
      </c>
      <c r="EH490">
        <v>0</v>
      </c>
      <c r="EI490" t="s">
        <v>3</v>
      </c>
      <c r="EJ490">
        <v>4</v>
      </c>
      <c r="EK490">
        <v>0</v>
      </c>
      <c r="EL490" t="s">
        <v>22</v>
      </c>
      <c r="EM490" t="s">
        <v>23</v>
      </c>
      <c r="EO490" t="s">
        <v>3</v>
      </c>
      <c r="EQ490">
        <v>1024</v>
      </c>
      <c r="ER490">
        <v>556.04999999999995</v>
      </c>
      <c r="ES490">
        <v>0.31</v>
      </c>
      <c r="ET490">
        <v>0</v>
      </c>
      <c r="EU490">
        <v>0</v>
      </c>
      <c r="EV490">
        <v>555.74</v>
      </c>
      <c r="EW490">
        <v>0.9</v>
      </c>
      <c r="EX490">
        <v>0</v>
      </c>
      <c r="EY490">
        <v>0</v>
      </c>
      <c r="FQ490">
        <v>0</v>
      </c>
      <c r="FR490">
        <f t="shared" si="616"/>
        <v>0</v>
      </c>
      <c r="FS490">
        <v>0</v>
      </c>
      <c r="FX490">
        <v>70</v>
      </c>
      <c r="FY490">
        <v>10</v>
      </c>
      <c r="GA490" t="s">
        <v>3</v>
      </c>
      <c r="GD490">
        <v>0</v>
      </c>
      <c r="GF490">
        <v>-1914684724</v>
      </c>
      <c r="GG490">
        <v>2</v>
      </c>
      <c r="GH490">
        <v>1</v>
      </c>
      <c r="GI490">
        <v>-2</v>
      </c>
      <c r="GJ490">
        <v>0</v>
      </c>
      <c r="GK490">
        <f>ROUND(R490*(R12)/100,2)</f>
        <v>0</v>
      </c>
      <c r="GL490">
        <f t="shared" si="617"/>
        <v>0</v>
      </c>
      <c r="GM490">
        <f t="shared" si="618"/>
        <v>300.18</v>
      </c>
      <c r="GN490">
        <f t="shared" si="619"/>
        <v>0</v>
      </c>
      <c r="GO490">
        <f t="shared" si="620"/>
        <v>0</v>
      </c>
      <c r="GP490">
        <f t="shared" si="621"/>
        <v>300.18</v>
      </c>
      <c r="GR490">
        <v>0</v>
      </c>
      <c r="GS490">
        <v>3</v>
      </c>
      <c r="GT490">
        <v>0</v>
      </c>
      <c r="GU490" t="s">
        <v>3</v>
      </c>
      <c r="GV490">
        <f t="shared" si="622"/>
        <v>0</v>
      </c>
      <c r="GW490">
        <v>1</v>
      </c>
      <c r="GX490">
        <f t="shared" si="623"/>
        <v>0</v>
      </c>
      <c r="HA490">
        <v>0</v>
      </c>
      <c r="HB490">
        <v>0</v>
      </c>
      <c r="HC490">
        <f t="shared" si="624"/>
        <v>0</v>
      </c>
      <c r="HE490" t="s">
        <v>3</v>
      </c>
      <c r="HF490" t="s">
        <v>3</v>
      </c>
      <c r="HM490" t="s">
        <v>3</v>
      </c>
      <c r="HN490" t="s">
        <v>3</v>
      </c>
      <c r="HO490" t="s">
        <v>3</v>
      </c>
      <c r="HP490" t="s">
        <v>3</v>
      </c>
      <c r="HQ490" t="s">
        <v>3</v>
      </c>
      <c r="IK490">
        <v>0</v>
      </c>
    </row>
    <row r="491" spans="1:245" x14ac:dyDescent="0.2">
      <c r="A491">
        <v>17</v>
      </c>
      <c r="B491">
        <v>1</v>
      </c>
      <c r="D491">
        <f>ROW(EtalonRes!A347)</f>
        <v>347</v>
      </c>
      <c r="E491" t="s">
        <v>459</v>
      </c>
      <c r="F491" t="s">
        <v>396</v>
      </c>
      <c r="G491" t="s">
        <v>460</v>
      </c>
      <c r="H491" t="s">
        <v>19</v>
      </c>
      <c r="I491">
        <v>6</v>
      </c>
      <c r="J491">
        <v>0</v>
      </c>
      <c r="K491">
        <v>6</v>
      </c>
      <c r="O491">
        <f t="shared" si="585"/>
        <v>813.3</v>
      </c>
      <c r="P491">
        <f t="shared" si="586"/>
        <v>3.78</v>
      </c>
      <c r="Q491">
        <f t="shared" si="587"/>
        <v>0</v>
      </c>
      <c r="R491">
        <f t="shared" si="588"/>
        <v>0</v>
      </c>
      <c r="S491">
        <f t="shared" si="589"/>
        <v>809.52</v>
      </c>
      <c r="T491">
        <f t="shared" si="590"/>
        <v>0</v>
      </c>
      <c r="U491">
        <f t="shared" si="591"/>
        <v>1.44</v>
      </c>
      <c r="V491">
        <f t="shared" si="592"/>
        <v>0</v>
      </c>
      <c r="W491">
        <f t="shared" si="593"/>
        <v>0</v>
      </c>
      <c r="X491">
        <f t="shared" si="594"/>
        <v>566.66</v>
      </c>
      <c r="Y491">
        <f t="shared" si="595"/>
        <v>80.95</v>
      </c>
      <c r="AA491">
        <v>1470492014</v>
      </c>
      <c r="AB491">
        <f t="shared" si="596"/>
        <v>135.55000000000001</v>
      </c>
      <c r="AC491">
        <f t="shared" si="597"/>
        <v>0.63</v>
      </c>
      <c r="AD491">
        <f t="shared" si="598"/>
        <v>0</v>
      </c>
      <c r="AE491">
        <f t="shared" si="599"/>
        <v>0</v>
      </c>
      <c r="AF491">
        <f t="shared" si="600"/>
        <v>134.91999999999999</v>
      </c>
      <c r="AG491">
        <f t="shared" si="601"/>
        <v>0</v>
      </c>
      <c r="AH491">
        <f t="shared" si="602"/>
        <v>0.24</v>
      </c>
      <c r="AI491">
        <f t="shared" si="603"/>
        <v>0</v>
      </c>
      <c r="AJ491">
        <f t="shared" si="604"/>
        <v>0</v>
      </c>
      <c r="AK491">
        <v>135.55000000000001</v>
      </c>
      <c r="AL491">
        <v>0.63</v>
      </c>
      <c r="AM491">
        <v>0</v>
      </c>
      <c r="AN491">
        <v>0</v>
      </c>
      <c r="AO491">
        <v>134.91999999999999</v>
      </c>
      <c r="AP491">
        <v>0</v>
      </c>
      <c r="AQ491">
        <v>0.24</v>
      </c>
      <c r="AR491">
        <v>0</v>
      </c>
      <c r="AS491">
        <v>0</v>
      </c>
      <c r="AT491">
        <v>70</v>
      </c>
      <c r="AU491">
        <v>10</v>
      </c>
      <c r="AV491">
        <v>1</v>
      </c>
      <c r="AW491">
        <v>1</v>
      </c>
      <c r="AZ491">
        <v>1</v>
      </c>
      <c r="BA491">
        <v>1</v>
      </c>
      <c r="BB491">
        <v>1</v>
      </c>
      <c r="BC491">
        <v>1</v>
      </c>
      <c r="BD491" t="s">
        <v>3</v>
      </c>
      <c r="BE491" t="s">
        <v>3</v>
      </c>
      <c r="BF491" t="s">
        <v>3</v>
      </c>
      <c r="BG491" t="s">
        <v>3</v>
      </c>
      <c r="BH491">
        <v>0</v>
      </c>
      <c r="BI491">
        <v>4</v>
      </c>
      <c r="BJ491" t="s">
        <v>398</v>
      </c>
      <c r="BM491">
        <v>0</v>
      </c>
      <c r="BN491">
        <v>0</v>
      </c>
      <c r="BO491" t="s">
        <v>3</v>
      </c>
      <c r="BP491">
        <v>0</v>
      </c>
      <c r="BQ491">
        <v>1</v>
      </c>
      <c r="BR491">
        <v>0</v>
      </c>
      <c r="BS491">
        <v>1</v>
      </c>
      <c r="BT491">
        <v>1</v>
      </c>
      <c r="BU491">
        <v>1</v>
      </c>
      <c r="BV491">
        <v>1</v>
      </c>
      <c r="BW491">
        <v>1</v>
      </c>
      <c r="BX491">
        <v>1</v>
      </c>
      <c r="BY491" t="s">
        <v>3</v>
      </c>
      <c r="BZ491">
        <v>70</v>
      </c>
      <c r="CA491">
        <v>10</v>
      </c>
      <c r="CB491" t="s">
        <v>3</v>
      </c>
      <c r="CE491">
        <v>0</v>
      </c>
      <c r="CF491">
        <v>0</v>
      </c>
      <c r="CG491">
        <v>0</v>
      </c>
      <c r="CM491">
        <v>0</v>
      </c>
      <c r="CN491" t="s">
        <v>3</v>
      </c>
      <c r="CO491">
        <v>0</v>
      </c>
      <c r="CP491">
        <f t="shared" si="605"/>
        <v>813.3</v>
      </c>
      <c r="CQ491">
        <f t="shared" si="606"/>
        <v>0.63</v>
      </c>
      <c r="CR491">
        <f t="shared" si="607"/>
        <v>0</v>
      </c>
      <c r="CS491">
        <f t="shared" si="608"/>
        <v>0</v>
      </c>
      <c r="CT491">
        <f t="shared" si="609"/>
        <v>134.91999999999999</v>
      </c>
      <c r="CU491">
        <f t="shared" si="610"/>
        <v>0</v>
      </c>
      <c r="CV491">
        <f t="shared" si="611"/>
        <v>0.24</v>
      </c>
      <c r="CW491">
        <f t="shared" si="612"/>
        <v>0</v>
      </c>
      <c r="CX491">
        <f t="shared" si="613"/>
        <v>0</v>
      </c>
      <c r="CY491">
        <f t="shared" si="614"/>
        <v>566.66399999999999</v>
      </c>
      <c r="CZ491">
        <f t="shared" si="615"/>
        <v>80.951999999999998</v>
      </c>
      <c r="DC491" t="s">
        <v>3</v>
      </c>
      <c r="DD491" t="s">
        <v>3</v>
      </c>
      <c r="DE491" t="s">
        <v>3</v>
      </c>
      <c r="DF491" t="s">
        <v>3</v>
      </c>
      <c r="DG491" t="s">
        <v>3</v>
      </c>
      <c r="DH491" t="s">
        <v>3</v>
      </c>
      <c r="DI491" t="s">
        <v>3</v>
      </c>
      <c r="DJ491" t="s">
        <v>3</v>
      </c>
      <c r="DK491" t="s">
        <v>3</v>
      </c>
      <c r="DL491" t="s">
        <v>3</v>
      </c>
      <c r="DM491" t="s">
        <v>3</v>
      </c>
      <c r="DN491">
        <v>0</v>
      </c>
      <c r="DO491">
        <v>0</v>
      </c>
      <c r="DP491">
        <v>1</v>
      </c>
      <c r="DQ491">
        <v>1</v>
      </c>
      <c r="DU491">
        <v>16987630</v>
      </c>
      <c r="DV491" t="s">
        <v>19</v>
      </c>
      <c r="DW491" t="s">
        <v>19</v>
      </c>
      <c r="DX491">
        <v>1</v>
      </c>
      <c r="DZ491" t="s">
        <v>3</v>
      </c>
      <c r="EA491" t="s">
        <v>3</v>
      </c>
      <c r="EB491" t="s">
        <v>3</v>
      </c>
      <c r="EC491" t="s">
        <v>3</v>
      </c>
      <c r="EE491">
        <v>1441815344</v>
      </c>
      <c r="EF491">
        <v>1</v>
      </c>
      <c r="EG491" t="s">
        <v>21</v>
      </c>
      <c r="EH491">
        <v>0</v>
      </c>
      <c r="EI491" t="s">
        <v>3</v>
      </c>
      <c r="EJ491">
        <v>4</v>
      </c>
      <c r="EK491">
        <v>0</v>
      </c>
      <c r="EL491" t="s">
        <v>22</v>
      </c>
      <c r="EM491" t="s">
        <v>23</v>
      </c>
      <c r="EO491" t="s">
        <v>3</v>
      </c>
      <c r="EQ491">
        <v>0</v>
      </c>
      <c r="ER491">
        <v>135.55000000000001</v>
      </c>
      <c r="ES491">
        <v>0.63</v>
      </c>
      <c r="ET491">
        <v>0</v>
      </c>
      <c r="EU491">
        <v>0</v>
      </c>
      <c r="EV491">
        <v>134.91999999999999</v>
      </c>
      <c r="EW491">
        <v>0.24</v>
      </c>
      <c r="EX491">
        <v>0</v>
      </c>
      <c r="EY491">
        <v>0</v>
      </c>
      <c r="FQ491">
        <v>0</v>
      </c>
      <c r="FR491">
        <f t="shared" si="616"/>
        <v>0</v>
      </c>
      <c r="FS491">
        <v>0</v>
      </c>
      <c r="FX491">
        <v>70</v>
      </c>
      <c r="FY491">
        <v>10</v>
      </c>
      <c r="GA491" t="s">
        <v>3</v>
      </c>
      <c r="GD491">
        <v>0</v>
      </c>
      <c r="GF491">
        <v>1869808196</v>
      </c>
      <c r="GG491">
        <v>2</v>
      </c>
      <c r="GH491">
        <v>1</v>
      </c>
      <c r="GI491">
        <v>-2</v>
      </c>
      <c r="GJ491">
        <v>0</v>
      </c>
      <c r="GK491">
        <f>ROUND(R491*(R12)/100,2)</f>
        <v>0</v>
      </c>
      <c r="GL491">
        <f t="shared" si="617"/>
        <v>0</v>
      </c>
      <c r="GM491">
        <f t="shared" si="618"/>
        <v>1460.91</v>
      </c>
      <c r="GN491">
        <f t="shared" si="619"/>
        <v>0</v>
      </c>
      <c r="GO491">
        <f t="shared" si="620"/>
        <v>0</v>
      </c>
      <c r="GP491">
        <f t="shared" si="621"/>
        <v>1460.91</v>
      </c>
      <c r="GR491">
        <v>0</v>
      </c>
      <c r="GS491">
        <v>3</v>
      </c>
      <c r="GT491">
        <v>0</v>
      </c>
      <c r="GU491" t="s">
        <v>3</v>
      </c>
      <c r="GV491">
        <f t="shared" si="622"/>
        <v>0</v>
      </c>
      <c r="GW491">
        <v>1</v>
      </c>
      <c r="GX491">
        <f t="shared" si="623"/>
        <v>0</v>
      </c>
      <c r="HA491">
        <v>0</v>
      </c>
      <c r="HB491">
        <v>0</v>
      </c>
      <c r="HC491">
        <f t="shared" si="624"/>
        <v>0</v>
      </c>
      <c r="HE491" t="s">
        <v>3</v>
      </c>
      <c r="HF491" t="s">
        <v>3</v>
      </c>
      <c r="HM491" t="s">
        <v>3</v>
      </c>
      <c r="HN491" t="s">
        <v>3</v>
      </c>
      <c r="HO491" t="s">
        <v>3</v>
      </c>
      <c r="HP491" t="s">
        <v>3</v>
      </c>
      <c r="HQ491" t="s">
        <v>3</v>
      </c>
      <c r="IK491">
        <v>0</v>
      </c>
    </row>
    <row r="492" spans="1:245" x14ac:dyDescent="0.2">
      <c r="A492">
        <v>17</v>
      </c>
      <c r="B492">
        <v>1</v>
      </c>
      <c r="D492">
        <f>ROW(EtalonRes!A348)</f>
        <v>348</v>
      </c>
      <c r="E492" t="s">
        <v>461</v>
      </c>
      <c r="F492" t="s">
        <v>43</v>
      </c>
      <c r="G492" t="s">
        <v>462</v>
      </c>
      <c r="H492" t="s">
        <v>40</v>
      </c>
      <c r="I492">
        <f>ROUND((4)/10,9)</f>
        <v>0.4</v>
      </c>
      <c r="J492">
        <v>0</v>
      </c>
      <c r="K492">
        <f>ROUND((4)/10,9)</f>
        <v>0.4</v>
      </c>
      <c r="O492">
        <f t="shared" si="585"/>
        <v>111.15</v>
      </c>
      <c r="P492">
        <f t="shared" si="586"/>
        <v>0</v>
      </c>
      <c r="Q492">
        <f t="shared" si="587"/>
        <v>0</v>
      </c>
      <c r="R492">
        <f t="shared" si="588"/>
        <v>0</v>
      </c>
      <c r="S492">
        <f t="shared" si="589"/>
        <v>111.15</v>
      </c>
      <c r="T492">
        <f t="shared" si="590"/>
        <v>0</v>
      </c>
      <c r="U492">
        <f t="shared" si="591"/>
        <v>0.18000000000000002</v>
      </c>
      <c r="V492">
        <f t="shared" si="592"/>
        <v>0</v>
      </c>
      <c r="W492">
        <f t="shared" si="593"/>
        <v>0</v>
      </c>
      <c r="X492">
        <f t="shared" si="594"/>
        <v>77.81</v>
      </c>
      <c r="Y492">
        <f t="shared" si="595"/>
        <v>11.12</v>
      </c>
      <c r="AA492">
        <v>1470492014</v>
      </c>
      <c r="AB492">
        <f t="shared" si="596"/>
        <v>277.87</v>
      </c>
      <c r="AC492">
        <f t="shared" si="597"/>
        <v>0</v>
      </c>
      <c r="AD492">
        <f t="shared" si="598"/>
        <v>0</v>
      </c>
      <c r="AE492">
        <f t="shared" si="599"/>
        <v>0</v>
      </c>
      <c r="AF492">
        <f t="shared" si="600"/>
        <v>277.87</v>
      </c>
      <c r="AG492">
        <f t="shared" si="601"/>
        <v>0</v>
      </c>
      <c r="AH492">
        <f t="shared" si="602"/>
        <v>0.45</v>
      </c>
      <c r="AI492">
        <f t="shared" si="603"/>
        <v>0</v>
      </c>
      <c r="AJ492">
        <f t="shared" si="604"/>
        <v>0</v>
      </c>
      <c r="AK492">
        <v>277.87</v>
      </c>
      <c r="AL492">
        <v>0</v>
      </c>
      <c r="AM492">
        <v>0</v>
      </c>
      <c r="AN492">
        <v>0</v>
      </c>
      <c r="AO492">
        <v>277.87</v>
      </c>
      <c r="AP492">
        <v>0</v>
      </c>
      <c r="AQ492">
        <v>0.45</v>
      </c>
      <c r="AR492">
        <v>0</v>
      </c>
      <c r="AS492">
        <v>0</v>
      </c>
      <c r="AT492">
        <v>70</v>
      </c>
      <c r="AU492">
        <v>10</v>
      </c>
      <c r="AV492">
        <v>1</v>
      </c>
      <c r="AW492">
        <v>1</v>
      </c>
      <c r="AZ492">
        <v>1</v>
      </c>
      <c r="BA492">
        <v>1</v>
      </c>
      <c r="BB492">
        <v>1</v>
      </c>
      <c r="BC492">
        <v>1</v>
      </c>
      <c r="BD492" t="s">
        <v>3</v>
      </c>
      <c r="BE492" t="s">
        <v>3</v>
      </c>
      <c r="BF492" t="s">
        <v>3</v>
      </c>
      <c r="BG492" t="s">
        <v>3</v>
      </c>
      <c r="BH492">
        <v>0</v>
      </c>
      <c r="BI492">
        <v>4</v>
      </c>
      <c r="BJ492" t="s">
        <v>45</v>
      </c>
      <c r="BM492">
        <v>0</v>
      </c>
      <c r="BN492">
        <v>0</v>
      </c>
      <c r="BO492" t="s">
        <v>3</v>
      </c>
      <c r="BP492">
        <v>0</v>
      </c>
      <c r="BQ492">
        <v>1</v>
      </c>
      <c r="BR492">
        <v>0</v>
      </c>
      <c r="BS492">
        <v>1</v>
      </c>
      <c r="BT492">
        <v>1</v>
      </c>
      <c r="BU492">
        <v>1</v>
      </c>
      <c r="BV492">
        <v>1</v>
      </c>
      <c r="BW492">
        <v>1</v>
      </c>
      <c r="BX492">
        <v>1</v>
      </c>
      <c r="BY492" t="s">
        <v>3</v>
      </c>
      <c r="BZ492">
        <v>70</v>
      </c>
      <c r="CA492">
        <v>10</v>
      </c>
      <c r="CB492" t="s">
        <v>3</v>
      </c>
      <c r="CE492">
        <v>0</v>
      </c>
      <c r="CF492">
        <v>0</v>
      </c>
      <c r="CG492">
        <v>0</v>
      </c>
      <c r="CM492">
        <v>0</v>
      </c>
      <c r="CN492" t="s">
        <v>3</v>
      </c>
      <c r="CO492">
        <v>0</v>
      </c>
      <c r="CP492">
        <f t="shared" si="605"/>
        <v>111.15</v>
      </c>
      <c r="CQ492">
        <f t="shared" si="606"/>
        <v>0</v>
      </c>
      <c r="CR492">
        <f t="shared" si="607"/>
        <v>0</v>
      </c>
      <c r="CS492">
        <f t="shared" si="608"/>
        <v>0</v>
      </c>
      <c r="CT492">
        <f t="shared" si="609"/>
        <v>277.87</v>
      </c>
      <c r="CU492">
        <f t="shared" si="610"/>
        <v>0</v>
      </c>
      <c r="CV492">
        <f t="shared" si="611"/>
        <v>0.45</v>
      </c>
      <c r="CW492">
        <f t="shared" si="612"/>
        <v>0</v>
      </c>
      <c r="CX492">
        <f t="shared" si="613"/>
        <v>0</v>
      </c>
      <c r="CY492">
        <f t="shared" si="614"/>
        <v>77.805000000000007</v>
      </c>
      <c r="CZ492">
        <f t="shared" si="615"/>
        <v>11.115</v>
      </c>
      <c r="DC492" t="s">
        <v>3</v>
      </c>
      <c r="DD492" t="s">
        <v>3</v>
      </c>
      <c r="DE492" t="s">
        <v>3</v>
      </c>
      <c r="DF492" t="s">
        <v>3</v>
      </c>
      <c r="DG492" t="s">
        <v>3</v>
      </c>
      <c r="DH492" t="s">
        <v>3</v>
      </c>
      <c r="DI492" t="s">
        <v>3</v>
      </c>
      <c r="DJ492" t="s">
        <v>3</v>
      </c>
      <c r="DK492" t="s">
        <v>3</v>
      </c>
      <c r="DL492" t="s">
        <v>3</v>
      </c>
      <c r="DM492" t="s">
        <v>3</v>
      </c>
      <c r="DN492">
        <v>0</v>
      </c>
      <c r="DO492">
        <v>0</v>
      </c>
      <c r="DP492">
        <v>1</v>
      </c>
      <c r="DQ492">
        <v>1</v>
      </c>
      <c r="DU492">
        <v>16987630</v>
      </c>
      <c r="DV492" t="s">
        <v>40</v>
      </c>
      <c r="DW492" t="s">
        <v>40</v>
      </c>
      <c r="DX492">
        <v>10</v>
      </c>
      <c r="DZ492" t="s">
        <v>3</v>
      </c>
      <c r="EA492" t="s">
        <v>3</v>
      </c>
      <c r="EB492" t="s">
        <v>3</v>
      </c>
      <c r="EC492" t="s">
        <v>3</v>
      </c>
      <c r="EE492">
        <v>1441815344</v>
      </c>
      <c r="EF492">
        <v>1</v>
      </c>
      <c r="EG492" t="s">
        <v>21</v>
      </c>
      <c r="EH492">
        <v>0</v>
      </c>
      <c r="EI492" t="s">
        <v>3</v>
      </c>
      <c r="EJ492">
        <v>4</v>
      </c>
      <c r="EK492">
        <v>0</v>
      </c>
      <c r="EL492" t="s">
        <v>22</v>
      </c>
      <c r="EM492" t="s">
        <v>23</v>
      </c>
      <c r="EO492" t="s">
        <v>3</v>
      </c>
      <c r="EQ492">
        <v>0</v>
      </c>
      <c r="ER492">
        <v>277.87</v>
      </c>
      <c r="ES492">
        <v>0</v>
      </c>
      <c r="ET492">
        <v>0</v>
      </c>
      <c r="EU492">
        <v>0</v>
      </c>
      <c r="EV492">
        <v>277.87</v>
      </c>
      <c r="EW492">
        <v>0.45</v>
      </c>
      <c r="EX492">
        <v>0</v>
      </c>
      <c r="EY492">
        <v>0</v>
      </c>
      <c r="FQ492">
        <v>0</v>
      </c>
      <c r="FR492">
        <f t="shared" si="616"/>
        <v>0</v>
      </c>
      <c r="FS492">
        <v>0</v>
      </c>
      <c r="FX492">
        <v>70</v>
      </c>
      <c r="FY492">
        <v>10</v>
      </c>
      <c r="GA492" t="s">
        <v>3</v>
      </c>
      <c r="GD492">
        <v>0</v>
      </c>
      <c r="GF492">
        <v>-1429261003</v>
      </c>
      <c r="GG492">
        <v>2</v>
      </c>
      <c r="GH492">
        <v>1</v>
      </c>
      <c r="GI492">
        <v>-2</v>
      </c>
      <c r="GJ492">
        <v>0</v>
      </c>
      <c r="GK492">
        <f>ROUND(R492*(R12)/100,2)</f>
        <v>0</v>
      </c>
      <c r="GL492">
        <f t="shared" si="617"/>
        <v>0</v>
      </c>
      <c r="GM492">
        <f t="shared" si="618"/>
        <v>200.08</v>
      </c>
      <c r="GN492">
        <f t="shared" si="619"/>
        <v>0</v>
      </c>
      <c r="GO492">
        <f t="shared" si="620"/>
        <v>0</v>
      </c>
      <c r="GP492">
        <f t="shared" si="621"/>
        <v>200.08</v>
      </c>
      <c r="GR492">
        <v>0</v>
      </c>
      <c r="GS492">
        <v>3</v>
      </c>
      <c r="GT492">
        <v>0</v>
      </c>
      <c r="GU492" t="s">
        <v>3</v>
      </c>
      <c r="GV492">
        <f t="shared" si="622"/>
        <v>0</v>
      </c>
      <c r="GW492">
        <v>1</v>
      </c>
      <c r="GX492">
        <f t="shared" si="623"/>
        <v>0</v>
      </c>
      <c r="HA492">
        <v>0</v>
      </c>
      <c r="HB492">
        <v>0</v>
      </c>
      <c r="HC492">
        <f t="shared" si="624"/>
        <v>0</v>
      </c>
      <c r="HE492" t="s">
        <v>3</v>
      </c>
      <c r="HF492" t="s">
        <v>3</v>
      </c>
      <c r="HM492" t="s">
        <v>3</v>
      </c>
      <c r="HN492" t="s">
        <v>3</v>
      </c>
      <c r="HO492" t="s">
        <v>3</v>
      </c>
      <c r="HP492" t="s">
        <v>3</v>
      </c>
      <c r="HQ492" t="s">
        <v>3</v>
      </c>
      <c r="IK492">
        <v>0</v>
      </c>
    </row>
    <row r="493" spans="1:245" x14ac:dyDescent="0.2">
      <c r="A493">
        <v>17</v>
      </c>
      <c r="B493">
        <v>1</v>
      </c>
      <c r="D493">
        <f>ROW(EtalonRes!A350)</f>
        <v>350</v>
      </c>
      <c r="E493" t="s">
        <v>463</v>
      </c>
      <c r="F493" t="s">
        <v>116</v>
      </c>
      <c r="G493" t="s">
        <v>464</v>
      </c>
      <c r="H493" t="s">
        <v>19</v>
      </c>
      <c r="I493">
        <v>1</v>
      </c>
      <c r="J493">
        <v>0</v>
      </c>
      <c r="K493">
        <v>1</v>
      </c>
      <c r="O493">
        <f t="shared" si="585"/>
        <v>286.18</v>
      </c>
      <c r="P493">
        <f t="shared" si="586"/>
        <v>0</v>
      </c>
      <c r="Q493">
        <f t="shared" si="587"/>
        <v>78.180000000000007</v>
      </c>
      <c r="R493">
        <f t="shared" si="588"/>
        <v>49.57</v>
      </c>
      <c r="S493">
        <f t="shared" si="589"/>
        <v>208</v>
      </c>
      <c r="T493">
        <f t="shared" si="590"/>
        <v>0</v>
      </c>
      <c r="U493">
        <f t="shared" si="591"/>
        <v>0.37</v>
      </c>
      <c r="V493">
        <f t="shared" si="592"/>
        <v>0</v>
      </c>
      <c r="W493">
        <f t="shared" si="593"/>
        <v>0</v>
      </c>
      <c r="X493">
        <f t="shared" si="594"/>
        <v>145.6</v>
      </c>
      <c r="Y493">
        <f t="shared" si="595"/>
        <v>20.8</v>
      </c>
      <c r="AA493">
        <v>1470492014</v>
      </c>
      <c r="AB493">
        <f t="shared" si="596"/>
        <v>286.18</v>
      </c>
      <c r="AC493">
        <f t="shared" si="597"/>
        <v>0</v>
      </c>
      <c r="AD493">
        <f t="shared" si="598"/>
        <v>78.180000000000007</v>
      </c>
      <c r="AE493">
        <f t="shared" si="599"/>
        <v>49.57</v>
      </c>
      <c r="AF493">
        <f t="shared" si="600"/>
        <v>208</v>
      </c>
      <c r="AG493">
        <f t="shared" si="601"/>
        <v>0</v>
      </c>
      <c r="AH493">
        <f t="shared" si="602"/>
        <v>0.37</v>
      </c>
      <c r="AI493">
        <f t="shared" si="603"/>
        <v>0</v>
      </c>
      <c r="AJ493">
        <f t="shared" si="604"/>
        <v>0</v>
      </c>
      <c r="AK493">
        <v>286.18</v>
      </c>
      <c r="AL493">
        <v>0</v>
      </c>
      <c r="AM493">
        <v>78.180000000000007</v>
      </c>
      <c r="AN493">
        <v>49.57</v>
      </c>
      <c r="AO493">
        <v>208</v>
      </c>
      <c r="AP493">
        <v>0</v>
      </c>
      <c r="AQ493">
        <v>0.37</v>
      </c>
      <c r="AR493">
        <v>0</v>
      </c>
      <c r="AS493">
        <v>0</v>
      </c>
      <c r="AT493">
        <v>70</v>
      </c>
      <c r="AU493">
        <v>10</v>
      </c>
      <c r="AV493">
        <v>1</v>
      </c>
      <c r="AW493">
        <v>1</v>
      </c>
      <c r="AZ493">
        <v>1</v>
      </c>
      <c r="BA493">
        <v>1</v>
      </c>
      <c r="BB493">
        <v>1</v>
      </c>
      <c r="BC493">
        <v>1</v>
      </c>
      <c r="BD493" t="s">
        <v>3</v>
      </c>
      <c r="BE493" t="s">
        <v>3</v>
      </c>
      <c r="BF493" t="s">
        <v>3</v>
      </c>
      <c r="BG493" t="s">
        <v>3</v>
      </c>
      <c r="BH493">
        <v>0</v>
      </c>
      <c r="BI493">
        <v>4</v>
      </c>
      <c r="BJ493" t="s">
        <v>118</v>
      </c>
      <c r="BM493">
        <v>0</v>
      </c>
      <c r="BN493">
        <v>0</v>
      </c>
      <c r="BO493" t="s">
        <v>3</v>
      </c>
      <c r="BP493">
        <v>0</v>
      </c>
      <c r="BQ493">
        <v>1</v>
      </c>
      <c r="BR493">
        <v>0</v>
      </c>
      <c r="BS493">
        <v>1</v>
      </c>
      <c r="BT493">
        <v>1</v>
      </c>
      <c r="BU493">
        <v>1</v>
      </c>
      <c r="BV493">
        <v>1</v>
      </c>
      <c r="BW493">
        <v>1</v>
      </c>
      <c r="BX493">
        <v>1</v>
      </c>
      <c r="BY493" t="s">
        <v>3</v>
      </c>
      <c r="BZ493">
        <v>70</v>
      </c>
      <c r="CA493">
        <v>10</v>
      </c>
      <c r="CB493" t="s">
        <v>3</v>
      </c>
      <c r="CE493">
        <v>0</v>
      </c>
      <c r="CF493">
        <v>0</v>
      </c>
      <c r="CG493">
        <v>0</v>
      </c>
      <c r="CM493">
        <v>0</v>
      </c>
      <c r="CN493" t="s">
        <v>3</v>
      </c>
      <c r="CO493">
        <v>0</v>
      </c>
      <c r="CP493">
        <f t="shared" si="605"/>
        <v>286.18</v>
      </c>
      <c r="CQ493">
        <f t="shared" si="606"/>
        <v>0</v>
      </c>
      <c r="CR493">
        <f t="shared" si="607"/>
        <v>78.180000000000007</v>
      </c>
      <c r="CS493">
        <f t="shared" si="608"/>
        <v>49.57</v>
      </c>
      <c r="CT493">
        <f t="shared" si="609"/>
        <v>208</v>
      </c>
      <c r="CU493">
        <f t="shared" si="610"/>
        <v>0</v>
      </c>
      <c r="CV493">
        <f t="shared" si="611"/>
        <v>0.37</v>
      </c>
      <c r="CW493">
        <f t="shared" si="612"/>
        <v>0</v>
      </c>
      <c r="CX493">
        <f t="shared" si="613"/>
        <v>0</v>
      </c>
      <c r="CY493">
        <f t="shared" si="614"/>
        <v>145.6</v>
      </c>
      <c r="CZ493">
        <f t="shared" si="615"/>
        <v>20.8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>
        <v>0</v>
      </c>
      <c r="DO493">
        <v>0</v>
      </c>
      <c r="DP493">
        <v>1</v>
      </c>
      <c r="DQ493">
        <v>1</v>
      </c>
      <c r="DU493">
        <v>16987630</v>
      </c>
      <c r="DV493" t="s">
        <v>19</v>
      </c>
      <c r="DW493" t="s">
        <v>19</v>
      </c>
      <c r="DX493">
        <v>1</v>
      </c>
      <c r="DZ493" t="s">
        <v>3</v>
      </c>
      <c r="EA493" t="s">
        <v>3</v>
      </c>
      <c r="EB493" t="s">
        <v>3</v>
      </c>
      <c r="EC493" t="s">
        <v>3</v>
      </c>
      <c r="EE493">
        <v>1441815344</v>
      </c>
      <c r="EF493">
        <v>1</v>
      </c>
      <c r="EG493" t="s">
        <v>21</v>
      </c>
      <c r="EH493">
        <v>0</v>
      </c>
      <c r="EI493" t="s">
        <v>3</v>
      </c>
      <c r="EJ493">
        <v>4</v>
      </c>
      <c r="EK493">
        <v>0</v>
      </c>
      <c r="EL493" t="s">
        <v>22</v>
      </c>
      <c r="EM493" t="s">
        <v>23</v>
      </c>
      <c r="EO493" t="s">
        <v>3</v>
      </c>
      <c r="EQ493">
        <v>0</v>
      </c>
      <c r="ER493">
        <v>286.18</v>
      </c>
      <c r="ES493">
        <v>0</v>
      </c>
      <c r="ET493">
        <v>78.180000000000007</v>
      </c>
      <c r="EU493">
        <v>49.57</v>
      </c>
      <c r="EV493">
        <v>208</v>
      </c>
      <c r="EW493">
        <v>0.37</v>
      </c>
      <c r="EX493">
        <v>0</v>
      </c>
      <c r="EY493">
        <v>0</v>
      </c>
      <c r="FQ493">
        <v>0</v>
      </c>
      <c r="FR493">
        <f t="shared" si="616"/>
        <v>0</v>
      </c>
      <c r="FS493">
        <v>0</v>
      </c>
      <c r="FX493">
        <v>70</v>
      </c>
      <c r="FY493">
        <v>10</v>
      </c>
      <c r="GA493" t="s">
        <v>3</v>
      </c>
      <c r="GD493">
        <v>0</v>
      </c>
      <c r="GF493">
        <v>1066427909</v>
      </c>
      <c r="GG493">
        <v>2</v>
      </c>
      <c r="GH493">
        <v>1</v>
      </c>
      <c r="GI493">
        <v>-2</v>
      </c>
      <c r="GJ493">
        <v>0</v>
      </c>
      <c r="GK493">
        <f>ROUND(R493*(R12)/100,2)</f>
        <v>53.54</v>
      </c>
      <c r="GL493">
        <f t="shared" si="617"/>
        <v>0</v>
      </c>
      <c r="GM493">
        <f t="shared" si="618"/>
        <v>506.12</v>
      </c>
      <c r="GN493">
        <f t="shared" si="619"/>
        <v>0</v>
      </c>
      <c r="GO493">
        <f t="shared" si="620"/>
        <v>0</v>
      </c>
      <c r="GP493">
        <f t="shared" si="621"/>
        <v>506.12</v>
      </c>
      <c r="GR493">
        <v>0</v>
      </c>
      <c r="GS493">
        <v>3</v>
      </c>
      <c r="GT493">
        <v>0</v>
      </c>
      <c r="GU493" t="s">
        <v>3</v>
      </c>
      <c r="GV493">
        <f t="shared" si="622"/>
        <v>0</v>
      </c>
      <c r="GW493">
        <v>1</v>
      </c>
      <c r="GX493">
        <f t="shared" si="623"/>
        <v>0</v>
      </c>
      <c r="HA493">
        <v>0</v>
      </c>
      <c r="HB493">
        <v>0</v>
      </c>
      <c r="HC493">
        <f t="shared" si="624"/>
        <v>0</v>
      </c>
      <c r="HE493" t="s">
        <v>3</v>
      </c>
      <c r="HF493" t="s">
        <v>3</v>
      </c>
      <c r="HM493" t="s">
        <v>3</v>
      </c>
      <c r="HN493" t="s">
        <v>3</v>
      </c>
      <c r="HO493" t="s">
        <v>3</v>
      </c>
      <c r="HP493" t="s">
        <v>3</v>
      </c>
      <c r="HQ493" t="s">
        <v>3</v>
      </c>
      <c r="IK493">
        <v>0</v>
      </c>
    </row>
    <row r="494" spans="1:245" x14ac:dyDescent="0.2">
      <c r="A494">
        <v>17</v>
      </c>
      <c r="B494">
        <v>1</v>
      </c>
      <c r="D494">
        <f>ROW(EtalonRes!A351)</f>
        <v>351</v>
      </c>
      <c r="E494" t="s">
        <v>465</v>
      </c>
      <c r="F494" t="s">
        <v>43</v>
      </c>
      <c r="G494" t="s">
        <v>466</v>
      </c>
      <c r="H494" t="s">
        <v>40</v>
      </c>
      <c r="I494">
        <f>ROUND((1)/10,9)</f>
        <v>0.1</v>
      </c>
      <c r="J494">
        <v>0</v>
      </c>
      <c r="K494">
        <f>ROUND((1)/10,9)</f>
        <v>0.1</v>
      </c>
      <c r="O494">
        <f t="shared" si="585"/>
        <v>27.79</v>
      </c>
      <c r="P494">
        <f t="shared" si="586"/>
        <v>0</v>
      </c>
      <c r="Q494">
        <f t="shared" si="587"/>
        <v>0</v>
      </c>
      <c r="R494">
        <f t="shared" si="588"/>
        <v>0</v>
      </c>
      <c r="S494">
        <f t="shared" si="589"/>
        <v>27.79</v>
      </c>
      <c r="T494">
        <f t="shared" si="590"/>
        <v>0</v>
      </c>
      <c r="U494">
        <f t="shared" si="591"/>
        <v>4.5000000000000005E-2</v>
      </c>
      <c r="V494">
        <f t="shared" si="592"/>
        <v>0</v>
      </c>
      <c r="W494">
        <f t="shared" si="593"/>
        <v>0</v>
      </c>
      <c r="X494">
        <f t="shared" si="594"/>
        <v>19.45</v>
      </c>
      <c r="Y494">
        <f t="shared" si="595"/>
        <v>2.78</v>
      </c>
      <c r="AA494">
        <v>1470492014</v>
      </c>
      <c r="AB494">
        <f t="shared" si="596"/>
        <v>277.87</v>
      </c>
      <c r="AC494">
        <f t="shared" si="597"/>
        <v>0</v>
      </c>
      <c r="AD494">
        <f t="shared" si="598"/>
        <v>0</v>
      </c>
      <c r="AE494">
        <f t="shared" si="599"/>
        <v>0</v>
      </c>
      <c r="AF494">
        <f t="shared" si="600"/>
        <v>277.87</v>
      </c>
      <c r="AG494">
        <f t="shared" si="601"/>
        <v>0</v>
      </c>
      <c r="AH494">
        <f t="shared" si="602"/>
        <v>0.45</v>
      </c>
      <c r="AI494">
        <f t="shared" si="603"/>
        <v>0</v>
      </c>
      <c r="AJ494">
        <f t="shared" si="604"/>
        <v>0</v>
      </c>
      <c r="AK494">
        <v>277.87</v>
      </c>
      <c r="AL494">
        <v>0</v>
      </c>
      <c r="AM494">
        <v>0</v>
      </c>
      <c r="AN494">
        <v>0</v>
      </c>
      <c r="AO494">
        <v>277.87</v>
      </c>
      <c r="AP494">
        <v>0</v>
      </c>
      <c r="AQ494">
        <v>0.45</v>
      </c>
      <c r="AR494">
        <v>0</v>
      </c>
      <c r="AS494">
        <v>0</v>
      </c>
      <c r="AT494">
        <v>70</v>
      </c>
      <c r="AU494">
        <v>10</v>
      </c>
      <c r="AV494">
        <v>1</v>
      </c>
      <c r="AW494">
        <v>1</v>
      </c>
      <c r="AZ494">
        <v>1</v>
      </c>
      <c r="BA494">
        <v>1</v>
      </c>
      <c r="BB494">
        <v>1</v>
      </c>
      <c r="BC494">
        <v>1</v>
      </c>
      <c r="BD494" t="s">
        <v>3</v>
      </c>
      <c r="BE494" t="s">
        <v>3</v>
      </c>
      <c r="BF494" t="s">
        <v>3</v>
      </c>
      <c r="BG494" t="s">
        <v>3</v>
      </c>
      <c r="BH494">
        <v>0</v>
      </c>
      <c r="BI494">
        <v>4</v>
      </c>
      <c r="BJ494" t="s">
        <v>45</v>
      </c>
      <c r="BM494">
        <v>0</v>
      </c>
      <c r="BN494">
        <v>0</v>
      </c>
      <c r="BO494" t="s">
        <v>3</v>
      </c>
      <c r="BP494">
        <v>0</v>
      </c>
      <c r="BQ494">
        <v>1</v>
      </c>
      <c r="BR494">
        <v>0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 t="s">
        <v>3</v>
      </c>
      <c r="BZ494">
        <v>70</v>
      </c>
      <c r="CA494">
        <v>10</v>
      </c>
      <c r="CB494" t="s">
        <v>3</v>
      </c>
      <c r="CE494">
        <v>0</v>
      </c>
      <c r="CF494">
        <v>0</v>
      </c>
      <c r="CG494">
        <v>0</v>
      </c>
      <c r="CM494">
        <v>0</v>
      </c>
      <c r="CN494" t="s">
        <v>3</v>
      </c>
      <c r="CO494">
        <v>0</v>
      </c>
      <c r="CP494">
        <f t="shared" si="605"/>
        <v>27.79</v>
      </c>
      <c r="CQ494">
        <f t="shared" si="606"/>
        <v>0</v>
      </c>
      <c r="CR494">
        <f t="shared" si="607"/>
        <v>0</v>
      </c>
      <c r="CS494">
        <f t="shared" si="608"/>
        <v>0</v>
      </c>
      <c r="CT494">
        <f t="shared" si="609"/>
        <v>277.87</v>
      </c>
      <c r="CU494">
        <f t="shared" si="610"/>
        <v>0</v>
      </c>
      <c r="CV494">
        <f t="shared" si="611"/>
        <v>0.45</v>
      </c>
      <c r="CW494">
        <f t="shared" si="612"/>
        <v>0</v>
      </c>
      <c r="CX494">
        <f t="shared" si="613"/>
        <v>0</v>
      </c>
      <c r="CY494">
        <f t="shared" si="614"/>
        <v>19.452999999999999</v>
      </c>
      <c r="CZ494">
        <f t="shared" si="615"/>
        <v>2.7789999999999999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>
        <v>0</v>
      </c>
      <c r="DO494">
        <v>0</v>
      </c>
      <c r="DP494">
        <v>1</v>
      </c>
      <c r="DQ494">
        <v>1</v>
      </c>
      <c r="DU494">
        <v>16987630</v>
      </c>
      <c r="DV494" t="s">
        <v>40</v>
      </c>
      <c r="DW494" t="s">
        <v>40</v>
      </c>
      <c r="DX494">
        <v>10</v>
      </c>
      <c r="DZ494" t="s">
        <v>3</v>
      </c>
      <c r="EA494" t="s">
        <v>3</v>
      </c>
      <c r="EB494" t="s">
        <v>3</v>
      </c>
      <c r="EC494" t="s">
        <v>3</v>
      </c>
      <c r="EE494">
        <v>1441815344</v>
      </c>
      <c r="EF494">
        <v>1</v>
      </c>
      <c r="EG494" t="s">
        <v>21</v>
      </c>
      <c r="EH494">
        <v>0</v>
      </c>
      <c r="EI494" t="s">
        <v>3</v>
      </c>
      <c r="EJ494">
        <v>4</v>
      </c>
      <c r="EK494">
        <v>0</v>
      </c>
      <c r="EL494" t="s">
        <v>22</v>
      </c>
      <c r="EM494" t="s">
        <v>23</v>
      </c>
      <c r="EO494" t="s">
        <v>3</v>
      </c>
      <c r="EQ494">
        <v>0</v>
      </c>
      <c r="ER494">
        <v>277.87</v>
      </c>
      <c r="ES494">
        <v>0</v>
      </c>
      <c r="ET494">
        <v>0</v>
      </c>
      <c r="EU494">
        <v>0</v>
      </c>
      <c r="EV494">
        <v>277.87</v>
      </c>
      <c r="EW494">
        <v>0.45</v>
      </c>
      <c r="EX494">
        <v>0</v>
      </c>
      <c r="EY494">
        <v>0</v>
      </c>
      <c r="FQ494">
        <v>0</v>
      </c>
      <c r="FR494">
        <f t="shared" si="616"/>
        <v>0</v>
      </c>
      <c r="FS494">
        <v>0</v>
      </c>
      <c r="FX494">
        <v>70</v>
      </c>
      <c r="FY494">
        <v>10</v>
      </c>
      <c r="GA494" t="s">
        <v>3</v>
      </c>
      <c r="GD494">
        <v>0</v>
      </c>
      <c r="GF494">
        <v>-300089344</v>
      </c>
      <c r="GG494">
        <v>2</v>
      </c>
      <c r="GH494">
        <v>1</v>
      </c>
      <c r="GI494">
        <v>-2</v>
      </c>
      <c r="GJ494">
        <v>0</v>
      </c>
      <c r="GK494">
        <f>ROUND(R494*(R12)/100,2)</f>
        <v>0</v>
      </c>
      <c r="GL494">
        <f t="shared" si="617"/>
        <v>0</v>
      </c>
      <c r="GM494">
        <f t="shared" si="618"/>
        <v>50.02</v>
      </c>
      <c r="GN494">
        <f t="shared" si="619"/>
        <v>0</v>
      </c>
      <c r="GO494">
        <f t="shared" si="620"/>
        <v>0</v>
      </c>
      <c r="GP494">
        <f t="shared" si="621"/>
        <v>50.02</v>
      </c>
      <c r="GR494">
        <v>0</v>
      </c>
      <c r="GS494">
        <v>3</v>
      </c>
      <c r="GT494">
        <v>0</v>
      </c>
      <c r="GU494" t="s">
        <v>3</v>
      </c>
      <c r="GV494">
        <f t="shared" si="622"/>
        <v>0</v>
      </c>
      <c r="GW494">
        <v>1</v>
      </c>
      <c r="GX494">
        <f t="shared" si="623"/>
        <v>0</v>
      </c>
      <c r="HA494">
        <v>0</v>
      </c>
      <c r="HB494">
        <v>0</v>
      </c>
      <c r="HC494">
        <f t="shared" si="624"/>
        <v>0</v>
      </c>
      <c r="HE494" t="s">
        <v>3</v>
      </c>
      <c r="HF494" t="s">
        <v>3</v>
      </c>
      <c r="HM494" t="s">
        <v>3</v>
      </c>
      <c r="HN494" t="s">
        <v>3</v>
      </c>
      <c r="HO494" t="s">
        <v>3</v>
      </c>
      <c r="HP494" t="s">
        <v>3</v>
      </c>
      <c r="HQ494" t="s">
        <v>3</v>
      </c>
      <c r="IK494">
        <v>0</v>
      </c>
    </row>
    <row r="495" spans="1:245" x14ac:dyDescent="0.2">
      <c r="A495">
        <v>17</v>
      </c>
      <c r="B495">
        <v>1</v>
      </c>
      <c r="D495">
        <f>ROW(EtalonRes!A354)</f>
        <v>354</v>
      </c>
      <c r="E495" t="s">
        <v>467</v>
      </c>
      <c r="F495" t="s">
        <v>360</v>
      </c>
      <c r="G495" t="s">
        <v>468</v>
      </c>
      <c r="H495" t="s">
        <v>40</v>
      </c>
      <c r="I495">
        <f>ROUND((1)/10,9)</f>
        <v>0.1</v>
      </c>
      <c r="J495">
        <v>0</v>
      </c>
      <c r="K495">
        <f>ROUND((1)/10,9)</f>
        <v>0.1</v>
      </c>
      <c r="O495">
        <f t="shared" si="585"/>
        <v>317.22000000000003</v>
      </c>
      <c r="P495">
        <f t="shared" si="586"/>
        <v>0.16</v>
      </c>
      <c r="Q495">
        <f t="shared" si="587"/>
        <v>0</v>
      </c>
      <c r="R495">
        <f t="shared" si="588"/>
        <v>0</v>
      </c>
      <c r="S495">
        <f t="shared" si="589"/>
        <v>317.06</v>
      </c>
      <c r="T495">
        <f t="shared" si="590"/>
        <v>0</v>
      </c>
      <c r="U495">
        <f t="shared" si="591"/>
        <v>0.56399999999999995</v>
      </c>
      <c r="V495">
        <f t="shared" si="592"/>
        <v>0</v>
      </c>
      <c r="W495">
        <f t="shared" si="593"/>
        <v>0</v>
      </c>
      <c r="X495">
        <f t="shared" si="594"/>
        <v>221.94</v>
      </c>
      <c r="Y495">
        <f t="shared" si="595"/>
        <v>31.71</v>
      </c>
      <c r="AA495">
        <v>1470492014</v>
      </c>
      <c r="AB495">
        <f t="shared" si="596"/>
        <v>3172.21</v>
      </c>
      <c r="AC495">
        <f t="shared" si="597"/>
        <v>1.57</v>
      </c>
      <c r="AD495">
        <f t="shared" si="598"/>
        <v>0</v>
      </c>
      <c r="AE495">
        <f t="shared" si="599"/>
        <v>0</v>
      </c>
      <c r="AF495">
        <f t="shared" si="600"/>
        <v>3170.64</v>
      </c>
      <c r="AG495">
        <f t="shared" si="601"/>
        <v>0</v>
      </c>
      <c r="AH495">
        <f t="shared" si="602"/>
        <v>5.64</v>
      </c>
      <c r="AI495">
        <f t="shared" si="603"/>
        <v>0</v>
      </c>
      <c r="AJ495">
        <f t="shared" si="604"/>
        <v>0</v>
      </c>
      <c r="AK495">
        <v>3172.21</v>
      </c>
      <c r="AL495">
        <v>1.57</v>
      </c>
      <c r="AM495">
        <v>0</v>
      </c>
      <c r="AN495">
        <v>0</v>
      </c>
      <c r="AO495">
        <v>3170.64</v>
      </c>
      <c r="AP495">
        <v>0</v>
      </c>
      <c r="AQ495">
        <v>5.64</v>
      </c>
      <c r="AR495">
        <v>0</v>
      </c>
      <c r="AS495">
        <v>0</v>
      </c>
      <c r="AT495">
        <v>70</v>
      </c>
      <c r="AU495">
        <v>10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0</v>
      </c>
      <c r="BI495">
        <v>4</v>
      </c>
      <c r="BJ495" t="s">
        <v>362</v>
      </c>
      <c r="BM495">
        <v>0</v>
      </c>
      <c r="BN495">
        <v>0</v>
      </c>
      <c r="BO495" t="s">
        <v>3</v>
      </c>
      <c r="BP495">
        <v>0</v>
      </c>
      <c r="BQ495">
        <v>1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70</v>
      </c>
      <c r="CA495">
        <v>10</v>
      </c>
      <c r="CB495" t="s">
        <v>3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si="605"/>
        <v>317.22000000000003</v>
      </c>
      <c r="CQ495">
        <f t="shared" si="606"/>
        <v>1.57</v>
      </c>
      <c r="CR495">
        <f t="shared" si="607"/>
        <v>0</v>
      </c>
      <c r="CS495">
        <f t="shared" si="608"/>
        <v>0</v>
      </c>
      <c r="CT495">
        <f t="shared" si="609"/>
        <v>3170.64</v>
      </c>
      <c r="CU495">
        <f t="shared" si="610"/>
        <v>0</v>
      </c>
      <c r="CV495">
        <f t="shared" si="611"/>
        <v>5.64</v>
      </c>
      <c r="CW495">
        <f t="shared" si="612"/>
        <v>0</v>
      </c>
      <c r="CX495">
        <f t="shared" si="613"/>
        <v>0</v>
      </c>
      <c r="CY495">
        <f t="shared" si="614"/>
        <v>221.94200000000001</v>
      </c>
      <c r="CZ495">
        <f t="shared" si="615"/>
        <v>31.706</v>
      </c>
      <c r="DC495" t="s">
        <v>3</v>
      </c>
      <c r="DD495" t="s">
        <v>3</v>
      </c>
      <c r="DE495" t="s">
        <v>3</v>
      </c>
      <c r="DF495" t="s">
        <v>3</v>
      </c>
      <c r="DG495" t="s">
        <v>3</v>
      </c>
      <c r="DH495" t="s">
        <v>3</v>
      </c>
      <c r="DI495" t="s">
        <v>3</v>
      </c>
      <c r="DJ495" t="s">
        <v>3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16987630</v>
      </c>
      <c r="DV495" t="s">
        <v>40</v>
      </c>
      <c r="DW495" t="s">
        <v>40</v>
      </c>
      <c r="DX495">
        <v>10</v>
      </c>
      <c r="DZ495" t="s">
        <v>3</v>
      </c>
      <c r="EA495" t="s">
        <v>3</v>
      </c>
      <c r="EB495" t="s">
        <v>3</v>
      </c>
      <c r="EC495" t="s">
        <v>3</v>
      </c>
      <c r="EE495">
        <v>1441815344</v>
      </c>
      <c r="EF495">
        <v>1</v>
      </c>
      <c r="EG495" t="s">
        <v>21</v>
      </c>
      <c r="EH495">
        <v>0</v>
      </c>
      <c r="EI495" t="s">
        <v>3</v>
      </c>
      <c r="EJ495">
        <v>4</v>
      </c>
      <c r="EK495">
        <v>0</v>
      </c>
      <c r="EL495" t="s">
        <v>22</v>
      </c>
      <c r="EM495" t="s">
        <v>23</v>
      </c>
      <c r="EO495" t="s">
        <v>3</v>
      </c>
      <c r="EQ495">
        <v>0</v>
      </c>
      <c r="ER495">
        <v>3172.21</v>
      </c>
      <c r="ES495">
        <v>1.57</v>
      </c>
      <c r="ET495">
        <v>0</v>
      </c>
      <c r="EU495">
        <v>0</v>
      </c>
      <c r="EV495">
        <v>3170.64</v>
      </c>
      <c r="EW495">
        <v>5.64</v>
      </c>
      <c r="EX495">
        <v>0</v>
      </c>
      <c r="EY495">
        <v>0</v>
      </c>
      <c r="FQ495">
        <v>0</v>
      </c>
      <c r="FR495">
        <f t="shared" si="616"/>
        <v>0</v>
      </c>
      <c r="FS495">
        <v>0</v>
      </c>
      <c r="FX495">
        <v>70</v>
      </c>
      <c r="FY495">
        <v>10</v>
      </c>
      <c r="GA495" t="s">
        <v>3</v>
      </c>
      <c r="GD495">
        <v>0</v>
      </c>
      <c r="GF495">
        <v>302424984</v>
      </c>
      <c r="GG495">
        <v>2</v>
      </c>
      <c r="GH495">
        <v>1</v>
      </c>
      <c r="GI495">
        <v>-2</v>
      </c>
      <c r="GJ495">
        <v>0</v>
      </c>
      <c r="GK495">
        <f>ROUND(R495*(R12)/100,2)</f>
        <v>0</v>
      </c>
      <c r="GL495">
        <f t="shared" si="617"/>
        <v>0</v>
      </c>
      <c r="GM495">
        <f t="shared" si="618"/>
        <v>570.87</v>
      </c>
      <c r="GN495">
        <f t="shared" si="619"/>
        <v>0</v>
      </c>
      <c r="GO495">
        <f t="shared" si="620"/>
        <v>0</v>
      </c>
      <c r="GP495">
        <f t="shared" si="621"/>
        <v>570.87</v>
      </c>
      <c r="GR495">
        <v>0</v>
      </c>
      <c r="GS495">
        <v>3</v>
      </c>
      <c r="GT495">
        <v>0</v>
      </c>
      <c r="GU495" t="s">
        <v>3</v>
      </c>
      <c r="GV495">
        <f t="shared" si="622"/>
        <v>0</v>
      </c>
      <c r="GW495">
        <v>1</v>
      </c>
      <c r="GX495">
        <f t="shared" si="623"/>
        <v>0</v>
      </c>
      <c r="HA495">
        <v>0</v>
      </c>
      <c r="HB495">
        <v>0</v>
      </c>
      <c r="HC495">
        <f t="shared" si="624"/>
        <v>0</v>
      </c>
      <c r="HE495" t="s">
        <v>3</v>
      </c>
      <c r="HF495" t="s">
        <v>3</v>
      </c>
      <c r="HM495" t="s">
        <v>3</v>
      </c>
      <c r="HN495" t="s">
        <v>3</v>
      </c>
      <c r="HO495" t="s">
        <v>3</v>
      </c>
      <c r="HP495" t="s">
        <v>3</v>
      </c>
      <c r="HQ495" t="s">
        <v>3</v>
      </c>
      <c r="IK495">
        <v>0</v>
      </c>
    </row>
    <row r="496" spans="1:245" x14ac:dyDescent="0.2">
      <c r="A496">
        <v>18</v>
      </c>
      <c r="B496">
        <v>1</v>
      </c>
      <c r="E496" t="s">
        <v>469</v>
      </c>
      <c r="F496" t="s">
        <v>408</v>
      </c>
      <c r="G496" t="s">
        <v>409</v>
      </c>
      <c r="H496" t="s">
        <v>19</v>
      </c>
      <c r="I496">
        <f>I495*J496</f>
        <v>1</v>
      </c>
      <c r="J496">
        <v>10</v>
      </c>
      <c r="K496">
        <v>10</v>
      </c>
      <c r="O496">
        <f t="shared" si="585"/>
        <v>388.06</v>
      </c>
      <c r="P496">
        <f t="shared" si="586"/>
        <v>388.06</v>
      </c>
      <c r="Q496">
        <f t="shared" si="587"/>
        <v>0</v>
      </c>
      <c r="R496">
        <f t="shared" si="588"/>
        <v>0</v>
      </c>
      <c r="S496">
        <f t="shared" si="589"/>
        <v>0</v>
      </c>
      <c r="T496">
        <f t="shared" si="590"/>
        <v>0</v>
      </c>
      <c r="U496">
        <f t="shared" si="591"/>
        <v>0</v>
      </c>
      <c r="V496">
        <f t="shared" si="592"/>
        <v>0</v>
      </c>
      <c r="W496">
        <f t="shared" si="593"/>
        <v>0</v>
      </c>
      <c r="X496">
        <f t="shared" si="594"/>
        <v>0</v>
      </c>
      <c r="Y496">
        <f t="shared" si="595"/>
        <v>0</v>
      </c>
      <c r="AA496">
        <v>1470492014</v>
      </c>
      <c r="AB496">
        <f t="shared" si="596"/>
        <v>388.06</v>
      </c>
      <c r="AC496">
        <f t="shared" si="597"/>
        <v>388.06</v>
      </c>
      <c r="AD496">
        <f t="shared" si="598"/>
        <v>0</v>
      </c>
      <c r="AE496">
        <f t="shared" si="599"/>
        <v>0</v>
      </c>
      <c r="AF496">
        <f t="shared" si="600"/>
        <v>0</v>
      </c>
      <c r="AG496">
        <f t="shared" si="601"/>
        <v>0</v>
      </c>
      <c r="AH496">
        <f t="shared" si="602"/>
        <v>0</v>
      </c>
      <c r="AI496">
        <f t="shared" si="603"/>
        <v>0</v>
      </c>
      <c r="AJ496">
        <f t="shared" si="604"/>
        <v>0</v>
      </c>
      <c r="AK496">
        <v>388.06</v>
      </c>
      <c r="AL496">
        <v>388.06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3</v>
      </c>
      <c r="BI496">
        <v>4</v>
      </c>
      <c r="BJ496" t="s">
        <v>410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605"/>
        <v>388.06</v>
      </c>
      <c r="CQ496">
        <f t="shared" si="606"/>
        <v>388.06</v>
      </c>
      <c r="CR496">
        <f t="shared" si="607"/>
        <v>0</v>
      </c>
      <c r="CS496">
        <f t="shared" si="608"/>
        <v>0</v>
      </c>
      <c r="CT496">
        <f t="shared" si="609"/>
        <v>0</v>
      </c>
      <c r="CU496">
        <f t="shared" si="610"/>
        <v>0</v>
      </c>
      <c r="CV496">
        <f t="shared" si="611"/>
        <v>0</v>
      </c>
      <c r="CW496">
        <f t="shared" si="612"/>
        <v>0</v>
      </c>
      <c r="CX496">
        <f t="shared" si="613"/>
        <v>0</v>
      </c>
      <c r="CY496">
        <f t="shared" si="614"/>
        <v>0</v>
      </c>
      <c r="CZ496">
        <f t="shared" si="615"/>
        <v>0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16987630</v>
      </c>
      <c r="DV496" t="s">
        <v>19</v>
      </c>
      <c r="DW496" t="s">
        <v>19</v>
      </c>
      <c r="DX496">
        <v>1</v>
      </c>
      <c r="DZ496" t="s">
        <v>3</v>
      </c>
      <c r="EA496" t="s">
        <v>3</v>
      </c>
      <c r="EB496" t="s">
        <v>3</v>
      </c>
      <c r="EC496" t="s">
        <v>3</v>
      </c>
      <c r="EE496">
        <v>1441815344</v>
      </c>
      <c r="EF496">
        <v>1</v>
      </c>
      <c r="EG496" t="s">
        <v>21</v>
      </c>
      <c r="EH496">
        <v>0</v>
      </c>
      <c r="EI496" t="s">
        <v>3</v>
      </c>
      <c r="EJ496">
        <v>4</v>
      </c>
      <c r="EK496">
        <v>0</v>
      </c>
      <c r="EL496" t="s">
        <v>22</v>
      </c>
      <c r="EM496" t="s">
        <v>23</v>
      </c>
      <c r="EO496" t="s">
        <v>3</v>
      </c>
      <c r="EQ496">
        <v>0</v>
      </c>
      <c r="ER496">
        <v>388.06</v>
      </c>
      <c r="ES496">
        <v>388.06</v>
      </c>
      <c r="ET496">
        <v>0</v>
      </c>
      <c r="EU496">
        <v>0</v>
      </c>
      <c r="EV496">
        <v>0</v>
      </c>
      <c r="EW496">
        <v>0</v>
      </c>
      <c r="EX496">
        <v>0</v>
      </c>
      <c r="FQ496">
        <v>0</v>
      </c>
      <c r="FR496">
        <f t="shared" si="616"/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-679759304</v>
      </c>
      <c r="GG496">
        <v>2</v>
      </c>
      <c r="GH496">
        <v>1</v>
      </c>
      <c r="GI496">
        <v>-2</v>
      </c>
      <c r="GJ496">
        <v>0</v>
      </c>
      <c r="GK496">
        <f>ROUND(R496*(R12)/100,2)</f>
        <v>0</v>
      </c>
      <c r="GL496">
        <f t="shared" si="617"/>
        <v>0</v>
      </c>
      <c r="GM496">
        <f t="shared" si="618"/>
        <v>388.06</v>
      </c>
      <c r="GN496">
        <f t="shared" si="619"/>
        <v>0</v>
      </c>
      <c r="GO496">
        <f t="shared" si="620"/>
        <v>0</v>
      </c>
      <c r="GP496">
        <f t="shared" si="621"/>
        <v>388.06</v>
      </c>
      <c r="GR496">
        <v>0</v>
      </c>
      <c r="GS496">
        <v>3</v>
      </c>
      <c r="GT496">
        <v>0</v>
      </c>
      <c r="GU496" t="s">
        <v>3</v>
      </c>
      <c r="GV496">
        <f t="shared" si="622"/>
        <v>0</v>
      </c>
      <c r="GW496">
        <v>1</v>
      </c>
      <c r="GX496">
        <f t="shared" si="623"/>
        <v>0</v>
      </c>
      <c r="HA496">
        <v>0</v>
      </c>
      <c r="HB496">
        <v>0</v>
      </c>
      <c r="HC496">
        <f t="shared" si="624"/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1</v>
      </c>
      <c r="D497">
        <f>ROW(EtalonRes!A356)</f>
        <v>356</v>
      </c>
      <c r="E497" t="s">
        <v>470</v>
      </c>
      <c r="F497" t="s">
        <v>412</v>
      </c>
      <c r="G497" t="s">
        <v>413</v>
      </c>
      <c r="H497" t="s">
        <v>19</v>
      </c>
      <c r="I497">
        <v>2</v>
      </c>
      <c r="J497">
        <v>0</v>
      </c>
      <c r="K497">
        <v>2</v>
      </c>
      <c r="O497">
        <f t="shared" si="585"/>
        <v>248.6</v>
      </c>
      <c r="P497">
        <f t="shared" si="586"/>
        <v>1.26</v>
      </c>
      <c r="Q497">
        <f t="shared" si="587"/>
        <v>0</v>
      </c>
      <c r="R497">
        <f t="shared" si="588"/>
        <v>0</v>
      </c>
      <c r="S497">
        <f t="shared" si="589"/>
        <v>247.34</v>
      </c>
      <c r="T497">
        <f t="shared" si="590"/>
        <v>0</v>
      </c>
      <c r="U497">
        <f t="shared" si="591"/>
        <v>0.44</v>
      </c>
      <c r="V497">
        <f t="shared" si="592"/>
        <v>0</v>
      </c>
      <c r="W497">
        <f t="shared" si="593"/>
        <v>0</v>
      </c>
      <c r="X497">
        <f t="shared" si="594"/>
        <v>173.14</v>
      </c>
      <c r="Y497">
        <f t="shared" si="595"/>
        <v>24.73</v>
      </c>
      <c r="AA497">
        <v>1470492014</v>
      </c>
      <c r="AB497">
        <f t="shared" si="596"/>
        <v>124.3</v>
      </c>
      <c r="AC497">
        <f t="shared" si="597"/>
        <v>0.63</v>
      </c>
      <c r="AD497">
        <f t="shared" si="598"/>
        <v>0</v>
      </c>
      <c r="AE497">
        <f t="shared" si="599"/>
        <v>0</v>
      </c>
      <c r="AF497">
        <f t="shared" si="600"/>
        <v>123.67</v>
      </c>
      <c r="AG497">
        <f t="shared" si="601"/>
        <v>0</v>
      </c>
      <c r="AH497">
        <f t="shared" si="602"/>
        <v>0.22</v>
      </c>
      <c r="AI497">
        <f t="shared" si="603"/>
        <v>0</v>
      </c>
      <c r="AJ497">
        <f t="shared" si="604"/>
        <v>0</v>
      </c>
      <c r="AK497">
        <v>124.3</v>
      </c>
      <c r="AL497">
        <v>0.63</v>
      </c>
      <c r="AM497">
        <v>0</v>
      </c>
      <c r="AN497">
        <v>0</v>
      </c>
      <c r="AO497">
        <v>123.67</v>
      </c>
      <c r="AP497">
        <v>0</v>
      </c>
      <c r="AQ497">
        <v>0.22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414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605"/>
        <v>248.6</v>
      </c>
      <c r="CQ497">
        <f t="shared" si="606"/>
        <v>0.63</v>
      </c>
      <c r="CR497">
        <f t="shared" si="607"/>
        <v>0</v>
      </c>
      <c r="CS497">
        <f t="shared" si="608"/>
        <v>0</v>
      </c>
      <c r="CT497">
        <f t="shared" si="609"/>
        <v>123.67</v>
      </c>
      <c r="CU497">
        <f t="shared" si="610"/>
        <v>0</v>
      </c>
      <c r="CV497">
        <f t="shared" si="611"/>
        <v>0.22</v>
      </c>
      <c r="CW497">
        <f t="shared" si="612"/>
        <v>0</v>
      </c>
      <c r="CX497">
        <f t="shared" si="613"/>
        <v>0</v>
      </c>
      <c r="CY497">
        <f t="shared" si="614"/>
        <v>173.13800000000001</v>
      </c>
      <c r="CZ497">
        <f t="shared" si="615"/>
        <v>24.734000000000002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16987630</v>
      </c>
      <c r="DV497" t="s">
        <v>19</v>
      </c>
      <c r="DW497" t="s">
        <v>19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1441815344</v>
      </c>
      <c r="EF497">
        <v>1</v>
      </c>
      <c r="EG497" t="s">
        <v>21</v>
      </c>
      <c r="EH497">
        <v>0</v>
      </c>
      <c r="EI497" t="s">
        <v>3</v>
      </c>
      <c r="EJ497">
        <v>4</v>
      </c>
      <c r="EK497">
        <v>0</v>
      </c>
      <c r="EL497" t="s">
        <v>22</v>
      </c>
      <c r="EM497" t="s">
        <v>23</v>
      </c>
      <c r="EO497" t="s">
        <v>3</v>
      </c>
      <c r="EQ497">
        <v>0</v>
      </c>
      <c r="ER497">
        <v>124.3</v>
      </c>
      <c r="ES497">
        <v>0.63</v>
      </c>
      <c r="ET497">
        <v>0</v>
      </c>
      <c r="EU497">
        <v>0</v>
      </c>
      <c r="EV497">
        <v>123.67</v>
      </c>
      <c r="EW497">
        <v>0.22</v>
      </c>
      <c r="EX497">
        <v>0</v>
      </c>
      <c r="EY497">
        <v>0</v>
      </c>
      <c r="FQ497">
        <v>0</v>
      </c>
      <c r="FR497">
        <f t="shared" si="616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1839894826</v>
      </c>
      <c r="GG497">
        <v>2</v>
      </c>
      <c r="GH497">
        <v>1</v>
      </c>
      <c r="GI497">
        <v>-2</v>
      </c>
      <c r="GJ497">
        <v>0</v>
      </c>
      <c r="GK497">
        <f>ROUND(R497*(R12)/100,2)</f>
        <v>0</v>
      </c>
      <c r="GL497">
        <f t="shared" si="617"/>
        <v>0</v>
      </c>
      <c r="GM497">
        <f t="shared" si="618"/>
        <v>446.47</v>
      </c>
      <c r="GN497">
        <f t="shared" si="619"/>
        <v>0</v>
      </c>
      <c r="GO497">
        <f t="shared" si="620"/>
        <v>0</v>
      </c>
      <c r="GP497">
        <f t="shared" si="621"/>
        <v>446.47</v>
      </c>
      <c r="GR497">
        <v>0</v>
      </c>
      <c r="GS497">
        <v>3</v>
      </c>
      <c r="GT497">
        <v>0</v>
      </c>
      <c r="GU497" t="s">
        <v>3</v>
      </c>
      <c r="GV497">
        <f t="shared" si="622"/>
        <v>0</v>
      </c>
      <c r="GW497">
        <v>1</v>
      </c>
      <c r="GX497">
        <f t="shared" si="623"/>
        <v>0</v>
      </c>
      <c r="HA497">
        <v>0</v>
      </c>
      <c r="HB497">
        <v>0</v>
      </c>
      <c r="HC497">
        <f t="shared" si="624"/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8" spans="1:245" x14ac:dyDescent="0.2">
      <c r="A498">
        <v>17</v>
      </c>
      <c r="B498">
        <v>1</v>
      </c>
      <c r="D498">
        <f>ROW(EtalonRes!A359)</f>
        <v>359</v>
      </c>
      <c r="E498" t="s">
        <v>3</v>
      </c>
      <c r="F498" t="s">
        <v>251</v>
      </c>
      <c r="G498" t="s">
        <v>471</v>
      </c>
      <c r="H498" t="s">
        <v>19</v>
      </c>
      <c r="I498">
        <v>2</v>
      </c>
      <c r="J498">
        <v>0</v>
      </c>
      <c r="K498">
        <v>2</v>
      </c>
      <c r="O498">
        <f t="shared" si="585"/>
        <v>1962.36</v>
      </c>
      <c r="P498">
        <f t="shared" si="586"/>
        <v>2.52</v>
      </c>
      <c r="Q498">
        <f t="shared" si="587"/>
        <v>781.8</v>
      </c>
      <c r="R498">
        <f t="shared" si="588"/>
        <v>495.72</v>
      </c>
      <c r="S498">
        <f t="shared" si="589"/>
        <v>1178.04</v>
      </c>
      <c r="T498">
        <f t="shared" si="590"/>
        <v>0</v>
      </c>
      <c r="U498">
        <f t="shared" si="591"/>
        <v>1.68</v>
      </c>
      <c r="V498">
        <f t="shared" si="592"/>
        <v>0</v>
      </c>
      <c r="W498">
        <f t="shared" si="593"/>
        <v>0</v>
      </c>
      <c r="X498">
        <f t="shared" si="594"/>
        <v>824.63</v>
      </c>
      <c r="Y498">
        <f t="shared" si="595"/>
        <v>117.8</v>
      </c>
      <c r="AA498">
        <v>-1</v>
      </c>
      <c r="AB498">
        <f t="shared" si="596"/>
        <v>981.18</v>
      </c>
      <c r="AC498">
        <f>ROUND(((ES498*2)),6)</f>
        <v>1.26</v>
      </c>
      <c r="AD498">
        <f>ROUND(((((ET498*2))-((EU498*2)))+AE498),6)</f>
        <v>390.9</v>
      </c>
      <c r="AE498">
        <f>ROUND(((EU498*2)),6)</f>
        <v>247.86</v>
      </c>
      <c r="AF498">
        <f>ROUND(((EV498*2)),6)</f>
        <v>589.02</v>
      </c>
      <c r="AG498">
        <f t="shared" si="601"/>
        <v>0</v>
      </c>
      <c r="AH498">
        <f>((EW498*2))</f>
        <v>0.84</v>
      </c>
      <c r="AI498">
        <f>((EX498*2))</f>
        <v>0</v>
      </c>
      <c r="AJ498">
        <f t="shared" si="604"/>
        <v>0</v>
      </c>
      <c r="AK498">
        <v>490.59</v>
      </c>
      <c r="AL498">
        <v>0.63</v>
      </c>
      <c r="AM498">
        <v>195.45</v>
      </c>
      <c r="AN498">
        <v>123.93</v>
      </c>
      <c r="AO498">
        <v>294.51</v>
      </c>
      <c r="AP498">
        <v>0</v>
      </c>
      <c r="AQ498">
        <v>0.42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253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B498" t="s">
        <v>3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605"/>
        <v>1962.36</v>
      </c>
      <c r="CQ498">
        <f t="shared" si="606"/>
        <v>1.26</v>
      </c>
      <c r="CR498">
        <f>(((((ET498*2))*BB498-((EU498*2))*BS498)+AE498*BS498)*AV498)</f>
        <v>390.9</v>
      </c>
      <c r="CS498">
        <f t="shared" si="608"/>
        <v>247.86</v>
      </c>
      <c r="CT498">
        <f t="shared" si="609"/>
        <v>589.02</v>
      </c>
      <c r="CU498">
        <f t="shared" si="610"/>
        <v>0</v>
      </c>
      <c r="CV498">
        <f t="shared" si="611"/>
        <v>0.84</v>
      </c>
      <c r="CW498">
        <f t="shared" si="612"/>
        <v>0</v>
      </c>
      <c r="CX498">
        <f t="shared" si="613"/>
        <v>0</v>
      </c>
      <c r="CY498">
        <f t="shared" si="614"/>
        <v>824.62800000000004</v>
      </c>
      <c r="CZ498">
        <f t="shared" si="615"/>
        <v>117.804</v>
      </c>
      <c r="DC498" t="s">
        <v>3</v>
      </c>
      <c r="DD498" t="s">
        <v>31</v>
      </c>
      <c r="DE498" t="s">
        <v>31</v>
      </c>
      <c r="DF498" t="s">
        <v>31</v>
      </c>
      <c r="DG498" t="s">
        <v>31</v>
      </c>
      <c r="DH498" t="s">
        <v>3</v>
      </c>
      <c r="DI498" t="s">
        <v>31</v>
      </c>
      <c r="DJ498" t="s">
        <v>31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16987630</v>
      </c>
      <c r="DV498" t="s">
        <v>19</v>
      </c>
      <c r="DW498" t="s">
        <v>19</v>
      </c>
      <c r="DX498">
        <v>1</v>
      </c>
      <c r="DZ498" t="s">
        <v>3</v>
      </c>
      <c r="EA498" t="s">
        <v>3</v>
      </c>
      <c r="EB498" t="s">
        <v>3</v>
      </c>
      <c r="EC498" t="s">
        <v>3</v>
      </c>
      <c r="EE498">
        <v>1441815344</v>
      </c>
      <c r="EF498">
        <v>1</v>
      </c>
      <c r="EG498" t="s">
        <v>21</v>
      </c>
      <c r="EH498">
        <v>0</v>
      </c>
      <c r="EI498" t="s">
        <v>3</v>
      </c>
      <c r="EJ498">
        <v>4</v>
      </c>
      <c r="EK498">
        <v>0</v>
      </c>
      <c r="EL498" t="s">
        <v>22</v>
      </c>
      <c r="EM498" t="s">
        <v>23</v>
      </c>
      <c r="EO498" t="s">
        <v>3</v>
      </c>
      <c r="EQ498">
        <v>1311744</v>
      </c>
      <c r="ER498">
        <v>490.59</v>
      </c>
      <c r="ES498">
        <v>0.63</v>
      </c>
      <c r="ET498">
        <v>195.45</v>
      </c>
      <c r="EU498">
        <v>123.93</v>
      </c>
      <c r="EV498">
        <v>294.51</v>
      </c>
      <c r="EW498">
        <v>0.42</v>
      </c>
      <c r="EX498">
        <v>0</v>
      </c>
      <c r="EY498">
        <v>0</v>
      </c>
      <c r="FQ498">
        <v>0</v>
      </c>
      <c r="FR498">
        <f t="shared" si="616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-992672722</v>
      </c>
      <c r="GG498">
        <v>2</v>
      </c>
      <c r="GH498">
        <v>1</v>
      </c>
      <c r="GI498">
        <v>-2</v>
      </c>
      <c r="GJ498">
        <v>0</v>
      </c>
      <c r="GK498">
        <f>ROUND(R498*(R12)/100,2)</f>
        <v>535.38</v>
      </c>
      <c r="GL498">
        <f t="shared" si="617"/>
        <v>0</v>
      </c>
      <c r="GM498">
        <f t="shared" si="618"/>
        <v>3440.17</v>
      </c>
      <c r="GN498">
        <f t="shared" si="619"/>
        <v>0</v>
      </c>
      <c r="GO498">
        <f t="shared" si="620"/>
        <v>0</v>
      </c>
      <c r="GP498">
        <f t="shared" si="621"/>
        <v>3440.17</v>
      </c>
      <c r="GR498">
        <v>0</v>
      </c>
      <c r="GS498">
        <v>3</v>
      </c>
      <c r="GT498">
        <v>0</v>
      </c>
      <c r="GU498" t="s">
        <v>3</v>
      </c>
      <c r="GV498">
        <f t="shared" si="622"/>
        <v>0</v>
      </c>
      <c r="GW498">
        <v>1</v>
      </c>
      <c r="GX498">
        <f t="shared" si="623"/>
        <v>0</v>
      </c>
      <c r="HA498">
        <v>0</v>
      </c>
      <c r="HB498">
        <v>0</v>
      </c>
      <c r="HC498">
        <f t="shared" si="624"/>
        <v>0</v>
      </c>
      <c r="HE498" t="s">
        <v>3</v>
      </c>
      <c r="HF498" t="s">
        <v>3</v>
      </c>
      <c r="HM498" t="s">
        <v>3</v>
      </c>
      <c r="HN498" t="s">
        <v>3</v>
      </c>
      <c r="HO498" t="s">
        <v>3</v>
      </c>
      <c r="HP498" t="s">
        <v>3</v>
      </c>
      <c r="HQ498" t="s">
        <v>3</v>
      </c>
      <c r="IK498">
        <v>0</v>
      </c>
    </row>
    <row r="499" spans="1:245" x14ac:dyDescent="0.2">
      <c r="A499">
        <v>17</v>
      </c>
      <c r="B499">
        <v>1</v>
      </c>
      <c r="D499">
        <f>ROW(EtalonRes!A362)</f>
        <v>362</v>
      </c>
      <c r="E499" t="s">
        <v>472</v>
      </c>
      <c r="F499" t="s">
        <v>417</v>
      </c>
      <c r="G499" t="s">
        <v>418</v>
      </c>
      <c r="H499" t="s">
        <v>19</v>
      </c>
      <c r="I499">
        <v>1</v>
      </c>
      <c r="J499">
        <v>0</v>
      </c>
      <c r="K499">
        <v>1</v>
      </c>
      <c r="O499">
        <f t="shared" si="585"/>
        <v>288.81</v>
      </c>
      <c r="P499">
        <f t="shared" si="586"/>
        <v>19.14</v>
      </c>
      <c r="Q499">
        <f t="shared" si="587"/>
        <v>0</v>
      </c>
      <c r="R499">
        <f t="shared" si="588"/>
        <v>0</v>
      </c>
      <c r="S499">
        <f t="shared" si="589"/>
        <v>269.67</v>
      </c>
      <c r="T499">
        <f t="shared" si="590"/>
        <v>0</v>
      </c>
      <c r="U499">
        <f t="shared" si="591"/>
        <v>0.38</v>
      </c>
      <c r="V499">
        <f t="shared" si="592"/>
        <v>0</v>
      </c>
      <c r="W499">
        <f t="shared" si="593"/>
        <v>0</v>
      </c>
      <c r="X499">
        <f t="shared" si="594"/>
        <v>188.77</v>
      </c>
      <c r="Y499">
        <f t="shared" si="595"/>
        <v>26.97</v>
      </c>
      <c r="AA499">
        <v>1470492014</v>
      </c>
      <c r="AB499">
        <f t="shared" si="596"/>
        <v>288.81</v>
      </c>
      <c r="AC499">
        <f t="shared" ref="AC499:AC509" si="625">ROUND((ES499),6)</f>
        <v>19.14</v>
      </c>
      <c r="AD499">
        <f t="shared" ref="AD499:AD509" si="626">ROUND((((ET499)-(EU499))+AE499),6)</f>
        <v>0</v>
      </c>
      <c r="AE499">
        <f t="shared" ref="AE499:AE509" si="627">ROUND((EU499),6)</f>
        <v>0</v>
      </c>
      <c r="AF499">
        <f t="shared" ref="AF499:AF509" si="628">ROUND((EV499),6)</f>
        <v>269.67</v>
      </c>
      <c r="AG499">
        <f t="shared" si="601"/>
        <v>0</v>
      </c>
      <c r="AH499">
        <f t="shared" ref="AH499:AH509" si="629">(EW499)</f>
        <v>0.38</v>
      </c>
      <c r="AI499">
        <f t="shared" ref="AI499:AI509" si="630">(EX499)</f>
        <v>0</v>
      </c>
      <c r="AJ499">
        <f t="shared" si="604"/>
        <v>0</v>
      </c>
      <c r="AK499">
        <v>288.81</v>
      </c>
      <c r="AL499">
        <v>19.14</v>
      </c>
      <c r="AM499">
        <v>0</v>
      </c>
      <c r="AN499">
        <v>0</v>
      </c>
      <c r="AO499">
        <v>269.67</v>
      </c>
      <c r="AP499">
        <v>0</v>
      </c>
      <c r="AQ499">
        <v>0.38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419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B499" t="s">
        <v>3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605"/>
        <v>288.81</v>
      </c>
      <c r="CQ499">
        <f t="shared" si="606"/>
        <v>19.14</v>
      </c>
      <c r="CR499">
        <f t="shared" ref="CR499:CR509" si="631">((((ET499)*BB499-(EU499)*BS499)+AE499*BS499)*AV499)</f>
        <v>0</v>
      </c>
      <c r="CS499">
        <f t="shared" si="608"/>
        <v>0</v>
      </c>
      <c r="CT499">
        <f t="shared" si="609"/>
        <v>269.67</v>
      </c>
      <c r="CU499">
        <f t="shared" si="610"/>
        <v>0</v>
      </c>
      <c r="CV499">
        <f t="shared" si="611"/>
        <v>0.38</v>
      </c>
      <c r="CW499">
        <f t="shared" si="612"/>
        <v>0</v>
      </c>
      <c r="CX499">
        <f t="shared" si="613"/>
        <v>0</v>
      </c>
      <c r="CY499">
        <f t="shared" si="614"/>
        <v>188.76900000000001</v>
      </c>
      <c r="CZ499">
        <f t="shared" si="615"/>
        <v>26.967000000000002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16987630</v>
      </c>
      <c r="DV499" t="s">
        <v>19</v>
      </c>
      <c r="DW499" t="s">
        <v>19</v>
      </c>
      <c r="DX499">
        <v>1</v>
      </c>
      <c r="DZ499" t="s">
        <v>3</v>
      </c>
      <c r="EA499" t="s">
        <v>3</v>
      </c>
      <c r="EB499" t="s">
        <v>3</v>
      </c>
      <c r="EC499" t="s">
        <v>3</v>
      </c>
      <c r="EE499">
        <v>1441815344</v>
      </c>
      <c r="EF499">
        <v>1</v>
      </c>
      <c r="EG499" t="s">
        <v>21</v>
      </c>
      <c r="EH499">
        <v>0</v>
      </c>
      <c r="EI499" t="s">
        <v>3</v>
      </c>
      <c r="EJ499">
        <v>4</v>
      </c>
      <c r="EK499">
        <v>0</v>
      </c>
      <c r="EL499" t="s">
        <v>22</v>
      </c>
      <c r="EM499" t="s">
        <v>23</v>
      </c>
      <c r="EO499" t="s">
        <v>3</v>
      </c>
      <c r="EQ499">
        <v>0</v>
      </c>
      <c r="ER499">
        <v>288.81</v>
      </c>
      <c r="ES499">
        <v>19.14</v>
      </c>
      <c r="ET499">
        <v>0</v>
      </c>
      <c r="EU499">
        <v>0</v>
      </c>
      <c r="EV499">
        <v>269.67</v>
      </c>
      <c r="EW499">
        <v>0.38</v>
      </c>
      <c r="EX499">
        <v>0</v>
      </c>
      <c r="EY499">
        <v>0</v>
      </c>
      <c r="FQ499">
        <v>0</v>
      </c>
      <c r="FR499">
        <f t="shared" si="616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-352547625</v>
      </c>
      <c r="GG499">
        <v>2</v>
      </c>
      <c r="GH499">
        <v>1</v>
      </c>
      <c r="GI499">
        <v>-2</v>
      </c>
      <c r="GJ499">
        <v>0</v>
      </c>
      <c r="GK499">
        <f>ROUND(R499*(R12)/100,2)</f>
        <v>0</v>
      </c>
      <c r="GL499">
        <f t="shared" si="617"/>
        <v>0</v>
      </c>
      <c r="GM499">
        <f t="shared" si="618"/>
        <v>504.55</v>
      </c>
      <c r="GN499">
        <f t="shared" si="619"/>
        <v>0</v>
      </c>
      <c r="GO499">
        <f t="shared" si="620"/>
        <v>0</v>
      </c>
      <c r="GP499">
        <f t="shared" si="621"/>
        <v>504.55</v>
      </c>
      <c r="GR499">
        <v>0</v>
      </c>
      <c r="GS499">
        <v>3</v>
      </c>
      <c r="GT499">
        <v>0</v>
      </c>
      <c r="GU499" t="s">
        <v>3</v>
      </c>
      <c r="GV499">
        <f t="shared" si="622"/>
        <v>0</v>
      </c>
      <c r="GW499">
        <v>1</v>
      </c>
      <c r="GX499">
        <f t="shared" si="623"/>
        <v>0</v>
      </c>
      <c r="HA499">
        <v>0</v>
      </c>
      <c r="HB499">
        <v>0</v>
      </c>
      <c r="HC499">
        <f t="shared" si="624"/>
        <v>0</v>
      </c>
      <c r="HE499" t="s">
        <v>3</v>
      </c>
      <c r="HF499" t="s">
        <v>3</v>
      </c>
      <c r="HM499" t="s">
        <v>3</v>
      </c>
      <c r="HN499" t="s">
        <v>3</v>
      </c>
      <c r="HO499" t="s">
        <v>3</v>
      </c>
      <c r="HP499" t="s">
        <v>3</v>
      </c>
      <c r="HQ499" t="s">
        <v>3</v>
      </c>
      <c r="IK499">
        <v>0</v>
      </c>
    </row>
    <row r="500" spans="1:245" x14ac:dyDescent="0.2">
      <c r="A500">
        <v>17</v>
      </c>
      <c r="B500">
        <v>1</v>
      </c>
      <c r="D500">
        <f>ROW(EtalonRes!A365)</f>
        <v>365</v>
      </c>
      <c r="E500" t="s">
        <v>473</v>
      </c>
      <c r="F500" t="s">
        <v>417</v>
      </c>
      <c r="G500" t="s">
        <v>474</v>
      </c>
      <c r="H500" t="s">
        <v>19</v>
      </c>
      <c r="I500">
        <v>1</v>
      </c>
      <c r="J500">
        <v>0</v>
      </c>
      <c r="K500">
        <v>1</v>
      </c>
      <c r="O500">
        <f t="shared" si="585"/>
        <v>288.81</v>
      </c>
      <c r="P500">
        <f t="shared" si="586"/>
        <v>19.14</v>
      </c>
      <c r="Q500">
        <f t="shared" si="587"/>
        <v>0</v>
      </c>
      <c r="R500">
        <f t="shared" si="588"/>
        <v>0</v>
      </c>
      <c r="S500">
        <f t="shared" si="589"/>
        <v>269.67</v>
      </c>
      <c r="T500">
        <f t="shared" si="590"/>
        <v>0</v>
      </c>
      <c r="U500">
        <f t="shared" si="591"/>
        <v>0.38</v>
      </c>
      <c r="V500">
        <f t="shared" si="592"/>
        <v>0</v>
      </c>
      <c r="W500">
        <f t="shared" si="593"/>
        <v>0</v>
      </c>
      <c r="X500">
        <f t="shared" si="594"/>
        <v>188.77</v>
      </c>
      <c r="Y500">
        <f t="shared" si="595"/>
        <v>26.97</v>
      </c>
      <c r="AA500">
        <v>1470492014</v>
      </c>
      <c r="AB500">
        <f t="shared" si="596"/>
        <v>288.81</v>
      </c>
      <c r="AC500">
        <f t="shared" si="625"/>
        <v>19.14</v>
      </c>
      <c r="AD500">
        <f t="shared" si="626"/>
        <v>0</v>
      </c>
      <c r="AE500">
        <f t="shared" si="627"/>
        <v>0</v>
      </c>
      <c r="AF500">
        <f t="shared" si="628"/>
        <v>269.67</v>
      </c>
      <c r="AG500">
        <f t="shared" si="601"/>
        <v>0</v>
      </c>
      <c r="AH500">
        <f t="shared" si="629"/>
        <v>0.38</v>
      </c>
      <c r="AI500">
        <f t="shared" si="630"/>
        <v>0</v>
      </c>
      <c r="AJ500">
        <f t="shared" si="604"/>
        <v>0</v>
      </c>
      <c r="AK500">
        <v>288.81</v>
      </c>
      <c r="AL500">
        <v>19.14</v>
      </c>
      <c r="AM500">
        <v>0</v>
      </c>
      <c r="AN500">
        <v>0</v>
      </c>
      <c r="AO500">
        <v>269.67</v>
      </c>
      <c r="AP500">
        <v>0</v>
      </c>
      <c r="AQ500">
        <v>0.38</v>
      </c>
      <c r="AR500">
        <v>0</v>
      </c>
      <c r="AS500">
        <v>0</v>
      </c>
      <c r="AT500">
        <v>70</v>
      </c>
      <c r="AU500">
        <v>10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4</v>
      </c>
      <c r="BJ500" t="s">
        <v>419</v>
      </c>
      <c r="BM500">
        <v>0</v>
      </c>
      <c r="BN500">
        <v>0</v>
      </c>
      <c r="BO500" t="s">
        <v>3</v>
      </c>
      <c r="BP500">
        <v>0</v>
      </c>
      <c r="BQ500">
        <v>1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70</v>
      </c>
      <c r="CA500">
        <v>10</v>
      </c>
      <c r="CB500" t="s">
        <v>3</v>
      </c>
      <c r="CE500">
        <v>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605"/>
        <v>288.81</v>
      </c>
      <c r="CQ500">
        <f t="shared" si="606"/>
        <v>19.14</v>
      </c>
      <c r="CR500">
        <f t="shared" si="631"/>
        <v>0</v>
      </c>
      <c r="CS500">
        <f t="shared" si="608"/>
        <v>0</v>
      </c>
      <c r="CT500">
        <f t="shared" si="609"/>
        <v>269.67</v>
      </c>
      <c r="CU500">
        <f t="shared" si="610"/>
        <v>0</v>
      </c>
      <c r="CV500">
        <f t="shared" si="611"/>
        <v>0.38</v>
      </c>
      <c r="CW500">
        <f t="shared" si="612"/>
        <v>0</v>
      </c>
      <c r="CX500">
        <f t="shared" si="613"/>
        <v>0</v>
      </c>
      <c r="CY500">
        <f t="shared" si="614"/>
        <v>188.76900000000001</v>
      </c>
      <c r="CZ500">
        <f t="shared" si="615"/>
        <v>26.967000000000002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16987630</v>
      </c>
      <c r="DV500" t="s">
        <v>19</v>
      </c>
      <c r="DW500" t="s">
        <v>19</v>
      </c>
      <c r="DX500">
        <v>1</v>
      </c>
      <c r="DZ500" t="s">
        <v>3</v>
      </c>
      <c r="EA500" t="s">
        <v>3</v>
      </c>
      <c r="EB500" t="s">
        <v>3</v>
      </c>
      <c r="EC500" t="s">
        <v>3</v>
      </c>
      <c r="EE500">
        <v>1441815344</v>
      </c>
      <c r="EF500">
        <v>1</v>
      </c>
      <c r="EG500" t="s">
        <v>21</v>
      </c>
      <c r="EH500">
        <v>0</v>
      </c>
      <c r="EI500" t="s">
        <v>3</v>
      </c>
      <c r="EJ500">
        <v>4</v>
      </c>
      <c r="EK500">
        <v>0</v>
      </c>
      <c r="EL500" t="s">
        <v>22</v>
      </c>
      <c r="EM500" t="s">
        <v>23</v>
      </c>
      <c r="EO500" t="s">
        <v>3</v>
      </c>
      <c r="EQ500">
        <v>0</v>
      </c>
      <c r="ER500">
        <v>288.81</v>
      </c>
      <c r="ES500">
        <v>19.14</v>
      </c>
      <c r="ET500">
        <v>0</v>
      </c>
      <c r="EU500">
        <v>0</v>
      </c>
      <c r="EV500">
        <v>269.67</v>
      </c>
      <c r="EW500">
        <v>0.38</v>
      </c>
      <c r="EX500">
        <v>0</v>
      </c>
      <c r="EY500">
        <v>0</v>
      </c>
      <c r="FQ500">
        <v>0</v>
      </c>
      <c r="FR500">
        <f t="shared" si="616"/>
        <v>0</v>
      </c>
      <c r="FS500">
        <v>0</v>
      </c>
      <c r="FX500">
        <v>70</v>
      </c>
      <c r="FY500">
        <v>10</v>
      </c>
      <c r="GA500" t="s">
        <v>3</v>
      </c>
      <c r="GD500">
        <v>0</v>
      </c>
      <c r="GF500">
        <v>-2061776277</v>
      </c>
      <c r="GG500">
        <v>2</v>
      </c>
      <c r="GH500">
        <v>1</v>
      </c>
      <c r="GI500">
        <v>-2</v>
      </c>
      <c r="GJ500">
        <v>0</v>
      </c>
      <c r="GK500">
        <f>ROUND(R500*(R12)/100,2)</f>
        <v>0</v>
      </c>
      <c r="GL500">
        <f t="shared" si="617"/>
        <v>0</v>
      </c>
      <c r="GM500">
        <f t="shared" si="618"/>
        <v>504.55</v>
      </c>
      <c r="GN500">
        <f t="shared" si="619"/>
        <v>0</v>
      </c>
      <c r="GO500">
        <f t="shared" si="620"/>
        <v>0</v>
      </c>
      <c r="GP500">
        <f t="shared" si="621"/>
        <v>504.55</v>
      </c>
      <c r="GR500">
        <v>0</v>
      </c>
      <c r="GS500">
        <v>3</v>
      </c>
      <c r="GT500">
        <v>0</v>
      </c>
      <c r="GU500" t="s">
        <v>3</v>
      </c>
      <c r="GV500">
        <f t="shared" si="622"/>
        <v>0</v>
      </c>
      <c r="GW500">
        <v>1</v>
      </c>
      <c r="GX500">
        <f t="shared" si="623"/>
        <v>0</v>
      </c>
      <c r="HA500">
        <v>0</v>
      </c>
      <c r="HB500">
        <v>0</v>
      </c>
      <c r="HC500">
        <f t="shared" si="624"/>
        <v>0</v>
      </c>
      <c r="HE500" t="s">
        <v>3</v>
      </c>
      <c r="HF500" t="s">
        <v>3</v>
      </c>
      <c r="HM500" t="s">
        <v>3</v>
      </c>
      <c r="HN500" t="s">
        <v>3</v>
      </c>
      <c r="HO500" t="s">
        <v>3</v>
      </c>
      <c r="HP500" t="s">
        <v>3</v>
      </c>
      <c r="HQ500" t="s">
        <v>3</v>
      </c>
      <c r="IK500">
        <v>0</v>
      </c>
    </row>
    <row r="501" spans="1:245" x14ac:dyDescent="0.2">
      <c r="A501">
        <v>17</v>
      </c>
      <c r="B501">
        <v>1</v>
      </c>
      <c r="D501">
        <f>ROW(EtalonRes!A367)</f>
        <v>367</v>
      </c>
      <c r="E501" t="s">
        <v>475</v>
      </c>
      <c r="F501" t="s">
        <v>266</v>
      </c>
      <c r="G501" t="s">
        <v>476</v>
      </c>
      <c r="H501" t="s">
        <v>19</v>
      </c>
      <c r="I501">
        <v>2</v>
      </c>
      <c r="J501">
        <v>0</v>
      </c>
      <c r="K501">
        <v>2</v>
      </c>
      <c r="O501">
        <f t="shared" si="585"/>
        <v>98.84</v>
      </c>
      <c r="P501">
        <f t="shared" si="586"/>
        <v>0.04</v>
      </c>
      <c r="Q501">
        <f t="shared" si="587"/>
        <v>0</v>
      </c>
      <c r="R501">
        <f t="shared" si="588"/>
        <v>0</v>
      </c>
      <c r="S501">
        <f t="shared" si="589"/>
        <v>98.8</v>
      </c>
      <c r="T501">
        <f t="shared" si="590"/>
        <v>0</v>
      </c>
      <c r="U501">
        <f t="shared" si="591"/>
        <v>0.16</v>
      </c>
      <c r="V501">
        <f t="shared" si="592"/>
        <v>0</v>
      </c>
      <c r="W501">
        <f t="shared" si="593"/>
        <v>0</v>
      </c>
      <c r="X501">
        <f t="shared" si="594"/>
        <v>69.16</v>
      </c>
      <c r="Y501">
        <f t="shared" si="595"/>
        <v>9.8800000000000008</v>
      </c>
      <c r="AA501">
        <v>1470492014</v>
      </c>
      <c r="AB501">
        <f t="shared" si="596"/>
        <v>49.42</v>
      </c>
      <c r="AC501">
        <f t="shared" si="625"/>
        <v>0.02</v>
      </c>
      <c r="AD501">
        <f t="shared" si="626"/>
        <v>0</v>
      </c>
      <c r="AE501">
        <f t="shared" si="627"/>
        <v>0</v>
      </c>
      <c r="AF501">
        <f t="shared" si="628"/>
        <v>49.4</v>
      </c>
      <c r="AG501">
        <f t="shared" si="601"/>
        <v>0</v>
      </c>
      <c r="AH501">
        <f t="shared" si="629"/>
        <v>0.08</v>
      </c>
      <c r="AI501">
        <f t="shared" si="630"/>
        <v>0</v>
      </c>
      <c r="AJ501">
        <f t="shared" si="604"/>
        <v>0</v>
      </c>
      <c r="AK501">
        <v>49.42</v>
      </c>
      <c r="AL501">
        <v>0.02</v>
      </c>
      <c r="AM501">
        <v>0</v>
      </c>
      <c r="AN501">
        <v>0</v>
      </c>
      <c r="AO501">
        <v>49.4</v>
      </c>
      <c r="AP501">
        <v>0</v>
      </c>
      <c r="AQ501">
        <v>0.08</v>
      </c>
      <c r="AR501">
        <v>0</v>
      </c>
      <c r="AS501">
        <v>0</v>
      </c>
      <c r="AT501">
        <v>70</v>
      </c>
      <c r="AU501">
        <v>10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3</v>
      </c>
      <c r="BE501" t="s">
        <v>3</v>
      </c>
      <c r="BF501" t="s">
        <v>3</v>
      </c>
      <c r="BG501" t="s">
        <v>3</v>
      </c>
      <c r="BH501">
        <v>0</v>
      </c>
      <c r="BI501">
        <v>4</v>
      </c>
      <c r="BJ501" t="s">
        <v>268</v>
      </c>
      <c r="BM501">
        <v>0</v>
      </c>
      <c r="BN501">
        <v>0</v>
      </c>
      <c r="BO501" t="s">
        <v>3</v>
      </c>
      <c r="BP501">
        <v>0</v>
      </c>
      <c r="BQ501">
        <v>1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3</v>
      </c>
      <c r="BZ501">
        <v>70</v>
      </c>
      <c r="CA501">
        <v>10</v>
      </c>
      <c r="CB501" t="s">
        <v>3</v>
      </c>
      <c r="CE501">
        <v>0</v>
      </c>
      <c r="CF501">
        <v>0</v>
      </c>
      <c r="CG501">
        <v>0</v>
      </c>
      <c r="CM501">
        <v>0</v>
      </c>
      <c r="CN501" t="s">
        <v>3</v>
      </c>
      <c r="CO501">
        <v>0</v>
      </c>
      <c r="CP501">
        <f t="shared" si="605"/>
        <v>98.84</v>
      </c>
      <c r="CQ501">
        <f t="shared" si="606"/>
        <v>0.02</v>
      </c>
      <c r="CR501">
        <f t="shared" si="631"/>
        <v>0</v>
      </c>
      <c r="CS501">
        <f t="shared" si="608"/>
        <v>0</v>
      </c>
      <c r="CT501">
        <f t="shared" si="609"/>
        <v>49.4</v>
      </c>
      <c r="CU501">
        <f t="shared" si="610"/>
        <v>0</v>
      </c>
      <c r="CV501">
        <f t="shared" si="611"/>
        <v>0.08</v>
      </c>
      <c r="CW501">
        <f t="shared" si="612"/>
        <v>0</v>
      </c>
      <c r="CX501">
        <f t="shared" si="613"/>
        <v>0</v>
      </c>
      <c r="CY501">
        <f t="shared" si="614"/>
        <v>69.16</v>
      </c>
      <c r="CZ501">
        <f t="shared" si="615"/>
        <v>9.8800000000000008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>
        <v>0</v>
      </c>
      <c r="DO501">
        <v>0</v>
      </c>
      <c r="DP501">
        <v>1</v>
      </c>
      <c r="DQ501">
        <v>1</v>
      </c>
      <c r="DU501">
        <v>16987630</v>
      </c>
      <c r="DV501" t="s">
        <v>19</v>
      </c>
      <c r="DW501" t="s">
        <v>19</v>
      </c>
      <c r="DX501">
        <v>1</v>
      </c>
      <c r="DZ501" t="s">
        <v>3</v>
      </c>
      <c r="EA501" t="s">
        <v>3</v>
      </c>
      <c r="EB501" t="s">
        <v>3</v>
      </c>
      <c r="EC501" t="s">
        <v>3</v>
      </c>
      <c r="EE501">
        <v>1441815344</v>
      </c>
      <c r="EF501">
        <v>1</v>
      </c>
      <c r="EG501" t="s">
        <v>21</v>
      </c>
      <c r="EH501">
        <v>0</v>
      </c>
      <c r="EI501" t="s">
        <v>3</v>
      </c>
      <c r="EJ501">
        <v>4</v>
      </c>
      <c r="EK501">
        <v>0</v>
      </c>
      <c r="EL501" t="s">
        <v>22</v>
      </c>
      <c r="EM501" t="s">
        <v>23</v>
      </c>
      <c r="EO501" t="s">
        <v>3</v>
      </c>
      <c r="EQ501">
        <v>0</v>
      </c>
      <c r="ER501">
        <v>49.42</v>
      </c>
      <c r="ES501">
        <v>0.02</v>
      </c>
      <c r="ET501">
        <v>0</v>
      </c>
      <c r="EU501">
        <v>0</v>
      </c>
      <c r="EV501">
        <v>49.4</v>
      </c>
      <c r="EW501">
        <v>0.08</v>
      </c>
      <c r="EX501">
        <v>0</v>
      </c>
      <c r="EY501">
        <v>0</v>
      </c>
      <c r="FQ501">
        <v>0</v>
      </c>
      <c r="FR501">
        <f t="shared" si="616"/>
        <v>0</v>
      </c>
      <c r="FS501">
        <v>0</v>
      </c>
      <c r="FX501">
        <v>70</v>
      </c>
      <c r="FY501">
        <v>10</v>
      </c>
      <c r="GA501" t="s">
        <v>3</v>
      </c>
      <c r="GD501">
        <v>0</v>
      </c>
      <c r="GF501">
        <v>513164652</v>
      </c>
      <c r="GG501">
        <v>2</v>
      </c>
      <c r="GH501">
        <v>1</v>
      </c>
      <c r="GI501">
        <v>-2</v>
      </c>
      <c r="GJ501">
        <v>0</v>
      </c>
      <c r="GK501">
        <f>ROUND(R501*(R12)/100,2)</f>
        <v>0</v>
      </c>
      <c r="GL501">
        <f t="shared" si="617"/>
        <v>0</v>
      </c>
      <c r="GM501">
        <f t="shared" si="618"/>
        <v>177.88</v>
      </c>
      <c r="GN501">
        <f t="shared" si="619"/>
        <v>0</v>
      </c>
      <c r="GO501">
        <f t="shared" si="620"/>
        <v>0</v>
      </c>
      <c r="GP501">
        <f t="shared" si="621"/>
        <v>177.88</v>
      </c>
      <c r="GR501">
        <v>0</v>
      </c>
      <c r="GS501">
        <v>3</v>
      </c>
      <c r="GT501">
        <v>0</v>
      </c>
      <c r="GU501" t="s">
        <v>3</v>
      </c>
      <c r="GV501">
        <f t="shared" si="622"/>
        <v>0</v>
      </c>
      <c r="GW501">
        <v>1</v>
      </c>
      <c r="GX501">
        <f t="shared" si="623"/>
        <v>0</v>
      </c>
      <c r="HA501">
        <v>0</v>
      </c>
      <c r="HB501">
        <v>0</v>
      </c>
      <c r="HC501">
        <f t="shared" si="624"/>
        <v>0</v>
      </c>
      <c r="HE501" t="s">
        <v>3</v>
      </c>
      <c r="HF501" t="s">
        <v>3</v>
      </c>
      <c r="HM501" t="s">
        <v>3</v>
      </c>
      <c r="HN501" t="s">
        <v>3</v>
      </c>
      <c r="HO501" t="s">
        <v>3</v>
      </c>
      <c r="HP501" t="s">
        <v>3</v>
      </c>
      <c r="HQ501" t="s">
        <v>3</v>
      </c>
      <c r="IK501">
        <v>0</v>
      </c>
    </row>
    <row r="502" spans="1:245" x14ac:dyDescent="0.2">
      <c r="A502">
        <v>17</v>
      </c>
      <c r="B502">
        <v>1</v>
      </c>
      <c r="D502">
        <f>ROW(EtalonRes!A369)</f>
        <v>369</v>
      </c>
      <c r="E502" t="s">
        <v>477</v>
      </c>
      <c r="F502" t="s">
        <v>266</v>
      </c>
      <c r="G502" t="s">
        <v>478</v>
      </c>
      <c r="H502" t="s">
        <v>19</v>
      </c>
      <c r="I502">
        <v>2</v>
      </c>
      <c r="J502">
        <v>0</v>
      </c>
      <c r="K502">
        <v>2</v>
      </c>
      <c r="O502">
        <f t="shared" si="585"/>
        <v>98.84</v>
      </c>
      <c r="P502">
        <f t="shared" si="586"/>
        <v>0.04</v>
      </c>
      <c r="Q502">
        <f t="shared" si="587"/>
        <v>0</v>
      </c>
      <c r="R502">
        <f t="shared" si="588"/>
        <v>0</v>
      </c>
      <c r="S502">
        <f t="shared" si="589"/>
        <v>98.8</v>
      </c>
      <c r="T502">
        <f t="shared" si="590"/>
        <v>0</v>
      </c>
      <c r="U502">
        <f t="shared" si="591"/>
        <v>0.16</v>
      </c>
      <c r="V502">
        <f t="shared" si="592"/>
        <v>0</v>
      </c>
      <c r="W502">
        <f t="shared" si="593"/>
        <v>0</v>
      </c>
      <c r="X502">
        <f t="shared" si="594"/>
        <v>69.16</v>
      </c>
      <c r="Y502">
        <f t="shared" si="595"/>
        <v>9.8800000000000008</v>
      </c>
      <c r="AA502">
        <v>1470492014</v>
      </c>
      <c r="AB502">
        <f t="shared" si="596"/>
        <v>49.42</v>
      </c>
      <c r="AC502">
        <f t="shared" si="625"/>
        <v>0.02</v>
      </c>
      <c r="AD502">
        <f t="shared" si="626"/>
        <v>0</v>
      </c>
      <c r="AE502">
        <f t="shared" si="627"/>
        <v>0</v>
      </c>
      <c r="AF502">
        <f t="shared" si="628"/>
        <v>49.4</v>
      </c>
      <c r="AG502">
        <f t="shared" si="601"/>
        <v>0</v>
      </c>
      <c r="AH502">
        <f t="shared" si="629"/>
        <v>0.08</v>
      </c>
      <c r="AI502">
        <f t="shared" si="630"/>
        <v>0</v>
      </c>
      <c r="AJ502">
        <f t="shared" si="604"/>
        <v>0</v>
      </c>
      <c r="AK502">
        <v>49.42</v>
      </c>
      <c r="AL502">
        <v>0.02</v>
      </c>
      <c r="AM502">
        <v>0</v>
      </c>
      <c r="AN502">
        <v>0</v>
      </c>
      <c r="AO502">
        <v>49.4</v>
      </c>
      <c r="AP502">
        <v>0</v>
      </c>
      <c r="AQ502">
        <v>0.08</v>
      </c>
      <c r="AR502">
        <v>0</v>
      </c>
      <c r="AS502">
        <v>0</v>
      </c>
      <c r="AT502">
        <v>70</v>
      </c>
      <c r="AU502">
        <v>10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3</v>
      </c>
      <c r="BE502" t="s">
        <v>3</v>
      </c>
      <c r="BF502" t="s">
        <v>3</v>
      </c>
      <c r="BG502" t="s">
        <v>3</v>
      </c>
      <c r="BH502">
        <v>0</v>
      </c>
      <c r="BI502">
        <v>4</v>
      </c>
      <c r="BJ502" t="s">
        <v>268</v>
      </c>
      <c r="BM502">
        <v>0</v>
      </c>
      <c r="BN502">
        <v>0</v>
      </c>
      <c r="BO502" t="s">
        <v>3</v>
      </c>
      <c r="BP502">
        <v>0</v>
      </c>
      <c r="BQ502">
        <v>1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3</v>
      </c>
      <c r="BZ502">
        <v>70</v>
      </c>
      <c r="CA502">
        <v>10</v>
      </c>
      <c r="CB502" t="s">
        <v>3</v>
      </c>
      <c r="CE502">
        <v>0</v>
      </c>
      <c r="CF502">
        <v>0</v>
      </c>
      <c r="CG502">
        <v>0</v>
      </c>
      <c r="CM502">
        <v>0</v>
      </c>
      <c r="CN502" t="s">
        <v>3</v>
      </c>
      <c r="CO502">
        <v>0</v>
      </c>
      <c r="CP502">
        <f t="shared" si="605"/>
        <v>98.84</v>
      </c>
      <c r="CQ502">
        <f t="shared" si="606"/>
        <v>0.02</v>
      </c>
      <c r="CR502">
        <f t="shared" si="631"/>
        <v>0</v>
      </c>
      <c r="CS502">
        <f t="shared" si="608"/>
        <v>0</v>
      </c>
      <c r="CT502">
        <f t="shared" si="609"/>
        <v>49.4</v>
      </c>
      <c r="CU502">
        <f t="shared" si="610"/>
        <v>0</v>
      </c>
      <c r="CV502">
        <f t="shared" si="611"/>
        <v>0.08</v>
      </c>
      <c r="CW502">
        <f t="shared" si="612"/>
        <v>0</v>
      </c>
      <c r="CX502">
        <f t="shared" si="613"/>
        <v>0</v>
      </c>
      <c r="CY502">
        <f t="shared" si="614"/>
        <v>69.16</v>
      </c>
      <c r="CZ502">
        <f t="shared" si="615"/>
        <v>9.8800000000000008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>
        <v>0</v>
      </c>
      <c r="DO502">
        <v>0</v>
      </c>
      <c r="DP502">
        <v>1</v>
      </c>
      <c r="DQ502">
        <v>1</v>
      </c>
      <c r="DU502">
        <v>16987630</v>
      </c>
      <c r="DV502" t="s">
        <v>19</v>
      </c>
      <c r="DW502" t="s">
        <v>19</v>
      </c>
      <c r="DX502">
        <v>1</v>
      </c>
      <c r="DZ502" t="s">
        <v>3</v>
      </c>
      <c r="EA502" t="s">
        <v>3</v>
      </c>
      <c r="EB502" t="s">
        <v>3</v>
      </c>
      <c r="EC502" t="s">
        <v>3</v>
      </c>
      <c r="EE502">
        <v>1441815344</v>
      </c>
      <c r="EF502">
        <v>1</v>
      </c>
      <c r="EG502" t="s">
        <v>21</v>
      </c>
      <c r="EH502">
        <v>0</v>
      </c>
      <c r="EI502" t="s">
        <v>3</v>
      </c>
      <c r="EJ502">
        <v>4</v>
      </c>
      <c r="EK502">
        <v>0</v>
      </c>
      <c r="EL502" t="s">
        <v>22</v>
      </c>
      <c r="EM502" t="s">
        <v>23</v>
      </c>
      <c r="EO502" t="s">
        <v>3</v>
      </c>
      <c r="EQ502">
        <v>0</v>
      </c>
      <c r="ER502">
        <v>49.42</v>
      </c>
      <c r="ES502">
        <v>0.02</v>
      </c>
      <c r="ET502">
        <v>0</v>
      </c>
      <c r="EU502">
        <v>0</v>
      </c>
      <c r="EV502">
        <v>49.4</v>
      </c>
      <c r="EW502">
        <v>0.08</v>
      </c>
      <c r="EX502">
        <v>0</v>
      </c>
      <c r="EY502">
        <v>0</v>
      </c>
      <c r="FQ502">
        <v>0</v>
      </c>
      <c r="FR502">
        <f t="shared" si="616"/>
        <v>0</v>
      </c>
      <c r="FS502">
        <v>0</v>
      </c>
      <c r="FX502">
        <v>70</v>
      </c>
      <c r="FY502">
        <v>10</v>
      </c>
      <c r="GA502" t="s">
        <v>3</v>
      </c>
      <c r="GD502">
        <v>0</v>
      </c>
      <c r="GF502">
        <v>473245698</v>
      </c>
      <c r="GG502">
        <v>2</v>
      </c>
      <c r="GH502">
        <v>1</v>
      </c>
      <c r="GI502">
        <v>-2</v>
      </c>
      <c r="GJ502">
        <v>0</v>
      </c>
      <c r="GK502">
        <f>ROUND(R502*(R12)/100,2)</f>
        <v>0</v>
      </c>
      <c r="GL502">
        <f t="shared" si="617"/>
        <v>0</v>
      </c>
      <c r="GM502">
        <f t="shared" si="618"/>
        <v>177.88</v>
      </c>
      <c r="GN502">
        <f t="shared" si="619"/>
        <v>0</v>
      </c>
      <c r="GO502">
        <f t="shared" si="620"/>
        <v>0</v>
      </c>
      <c r="GP502">
        <f t="shared" si="621"/>
        <v>177.88</v>
      </c>
      <c r="GR502">
        <v>0</v>
      </c>
      <c r="GS502">
        <v>3</v>
      </c>
      <c r="GT502">
        <v>0</v>
      </c>
      <c r="GU502" t="s">
        <v>3</v>
      </c>
      <c r="GV502">
        <f t="shared" si="622"/>
        <v>0</v>
      </c>
      <c r="GW502">
        <v>1</v>
      </c>
      <c r="GX502">
        <f t="shared" si="623"/>
        <v>0</v>
      </c>
      <c r="HA502">
        <v>0</v>
      </c>
      <c r="HB502">
        <v>0</v>
      </c>
      <c r="HC502">
        <f t="shared" si="624"/>
        <v>0</v>
      </c>
      <c r="HE502" t="s">
        <v>3</v>
      </c>
      <c r="HF502" t="s">
        <v>3</v>
      </c>
      <c r="HM502" t="s">
        <v>3</v>
      </c>
      <c r="HN502" t="s">
        <v>3</v>
      </c>
      <c r="HO502" t="s">
        <v>3</v>
      </c>
      <c r="HP502" t="s">
        <v>3</v>
      </c>
      <c r="HQ502" t="s">
        <v>3</v>
      </c>
      <c r="IK502">
        <v>0</v>
      </c>
    </row>
    <row r="503" spans="1:245" x14ac:dyDescent="0.2">
      <c r="A503">
        <v>17</v>
      </c>
      <c r="B503">
        <v>1</v>
      </c>
      <c r="D503">
        <f>ROW(EtalonRes!A371)</f>
        <v>371</v>
      </c>
      <c r="E503" t="s">
        <v>479</v>
      </c>
      <c r="F503" t="s">
        <v>149</v>
      </c>
      <c r="G503" t="s">
        <v>480</v>
      </c>
      <c r="H503" t="s">
        <v>19</v>
      </c>
      <c r="I503">
        <v>1</v>
      </c>
      <c r="J503">
        <v>0</v>
      </c>
      <c r="K503">
        <v>1</v>
      </c>
      <c r="O503">
        <f t="shared" si="585"/>
        <v>79.010000000000005</v>
      </c>
      <c r="P503">
        <f t="shared" si="586"/>
        <v>0.31</v>
      </c>
      <c r="Q503">
        <f t="shared" si="587"/>
        <v>0</v>
      </c>
      <c r="R503">
        <f t="shared" si="588"/>
        <v>0</v>
      </c>
      <c r="S503">
        <f t="shared" si="589"/>
        <v>78.7</v>
      </c>
      <c r="T503">
        <f t="shared" si="590"/>
        <v>0</v>
      </c>
      <c r="U503">
        <f t="shared" si="591"/>
        <v>0.14000000000000001</v>
      </c>
      <c r="V503">
        <f t="shared" si="592"/>
        <v>0</v>
      </c>
      <c r="W503">
        <f t="shared" si="593"/>
        <v>0</v>
      </c>
      <c r="X503">
        <f t="shared" si="594"/>
        <v>55.09</v>
      </c>
      <c r="Y503">
        <f t="shared" si="595"/>
        <v>7.87</v>
      </c>
      <c r="AA503">
        <v>1470492014</v>
      </c>
      <c r="AB503">
        <f t="shared" si="596"/>
        <v>79.010000000000005</v>
      </c>
      <c r="AC503">
        <f t="shared" si="625"/>
        <v>0.31</v>
      </c>
      <c r="AD503">
        <f t="shared" si="626"/>
        <v>0</v>
      </c>
      <c r="AE503">
        <f t="shared" si="627"/>
        <v>0</v>
      </c>
      <c r="AF503">
        <f t="shared" si="628"/>
        <v>78.7</v>
      </c>
      <c r="AG503">
        <f t="shared" si="601"/>
        <v>0</v>
      </c>
      <c r="AH503">
        <f t="shared" si="629"/>
        <v>0.14000000000000001</v>
      </c>
      <c r="AI503">
        <f t="shared" si="630"/>
        <v>0</v>
      </c>
      <c r="AJ503">
        <f t="shared" si="604"/>
        <v>0</v>
      </c>
      <c r="AK503">
        <v>79.010000000000005</v>
      </c>
      <c r="AL503">
        <v>0.31</v>
      </c>
      <c r="AM503">
        <v>0</v>
      </c>
      <c r="AN503">
        <v>0</v>
      </c>
      <c r="AO503">
        <v>78.7</v>
      </c>
      <c r="AP503">
        <v>0</v>
      </c>
      <c r="AQ503">
        <v>0.14000000000000001</v>
      </c>
      <c r="AR503">
        <v>0</v>
      </c>
      <c r="AS503">
        <v>0</v>
      </c>
      <c r="AT503">
        <v>70</v>
      </c>
      <c r="AU503">
        <v>10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3</v>
      </c>
      <c r="BE503" t="s">
        <v>3</v>
      </c>
      <c r="BF503" t="s">
        <v>3</v>
      </c>
      <c r="BG503" t="s">
        <v>3</v>
      </c>
      <c r="BH503">
        <v>0</v>
      </c>
      <c r="BI503">
        <v>4</v>
      </c>
      <c r="BJ503" t="s">
        <v>151</v>
      </c>
      <c r="BM503">
        <v>0</v>
      </c>
      <c r="BN503">
        <v>0</v>
      </c>
      <c r="BO503" t="s">
        <v>3</v>
      </c>
      <c r="BP503">
        <v>0</v>
      </c>
      <c r="BQ503">
        <v>1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3</v>
      </c>
      <c r="BZ503">
        <v>70</v>
      </c>
      <c r="CA503">
        <v>10</v>
      </c>
      <c r="CB503" t="s">
        <v>3</v>
      </c>
      <c r="CE503">
        <v>0</v>
      </c>
      <c r="CF503">
        <v>0</v>
      </c>
      <c r="CG503">
        <v>0</v>
      </c>
      <c r="CM503">
        <v>0</v>
      </c>
      <c r="CN503" t="s">
        <v>3</v>
      </c>
      <c r="CO503">
        <v>0</v>
      </c>
      <c r="CP503">
        <f t="shared" si="605"/>
        <v>79.010000000000005</v>
      </c>
      <c r="CQ503">
        <f t="shared" si="606"/>
        <v>0.31</v>
      </c>
      <c r="CR503">
        <f t="shared" si="631"/>
        <v>0</v>
      </c>
      <c r="CS503">
        <f t="shared" si="608"/>
        <v>0</v>
      </c>
      <c r="CT503">
        <f t="shared" si="609"/>
        <v>78.7</v>
      </c>
      <c r="CU503">
        <f t="shared" si="610"/>
        <v>0</v>
      </c>
      <c r="CV503">
        <f t="shared" si="611"/>
        <v>0.14000000000000001</v>
      </c>
      <c r="CW503">
        <f t="shared" si="612"/>
        <v>0</v>
      </c>
      <c r="CX503">
        <f t="shared" si="613"/>
        <v>0</v>
      </c>
      <c r="CY503">
        <f t="shared" si="614"/>
        <v>55.09</v>
      </c>
      <c r="CZ503">
        <f t="shared" si="615"/>
        <v>7.87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>
        <v>0</v>
      </c>
      <c r="DO503">
        <v>0</v>
      </c>
      <c r="DP503">
        <v>1</v>
      </c>
      <c r="DQ503">
        <v>1</v>
      </c>
      <c r="DU503">
        <v>16987630</v>
      </c>
      <c r="DV503" t="s">
        <v>19</v>
      </c>
      <c r="DW503" t="s">
        <v>19</v>
      </c>
      <c r="DX503">
        <v>1</v>
      </c>
      <c r="DZ503" t="s">
        <v>3</v>
      </c>
      <c r="EA503" t="s">
        <v>3</v>
      </c>
      <c r="EB503" t="s">
        <v>3</v>
      </c>
      <c r="EC503" t="s">
        <v>3</v>
      </c>
      <c r="EE503">
        <v>1441815344</v>
      </c>
      <c r="EF503">
        <v>1</v>
      </c>
      <c r="EG503" t="s">
        <v>21</v>
      </c>
      <c r="EH503">
        <v>0</v>
      </c>
      <c r="EI503" t="s">
        <v>3</v>
      </c>
      <c r="EJ503">
        <v>4</v>
      </c>
      <c r="EK503">
        <v>0</v>
      </c>
      <c r="EL503" t="s">
        <v>22</v>
      </c>
      <c r="EM503" t="s">
        <v>23</v>
      </c>
      <c r="EO503" t="s">
        <v>3</v>
      </c>
      <c r="EQ503">
        <v>0</v>
      </c>
      <c r="ER503">
        <v>79.010000000000005</v>
      </c>
      <c r="ES503">
        <v>0.31</v>
      </c>
      <c r="ET503">
        <v>0</v>
      </c>
      <c r="EU503">
        <v>0</v>
      </c>
      <c r="EV503">
        <v>78.7</v>
      </c>
      <c r="EW503">
        <v>0.14000000000000001</v>
      </c>
      <c r="EX503">
        <v>0</v>
      </c>
      <c r="EY503">
        <v>0</v>
      </c>
      <c r="FQ503">
        <v>0</v>
      </c>
      <c r="FR503">
        <f t="shared" si="616"/>
        <v>0</v>
      </c>
      <c r="FS503">
        <v>0</v>
      </c>
      <c r="FX503">
        <v>70</v>
      </c>
      <c r="FY503">
        <v>10</v>
      </c>
      <c r="GA503" t="s">
        <v>3</v>
      </c>
      <c r="GD503">
        <v>0</v>
      </c>
      <c r="GF503">
        <v>-575029722</v>
      </c>
      <c r="GG503">
        <v>2</v>
      </c>
      <c r="GH503">
        <v>1</v>
      </c>
      <c r="GI503">
        <v>-2</v>
      </c>
      <c r="GJ503">
        <v>0</v>
      </c>
      <c r="GK503">
        <f>ROUND(R503*(R12)/100,2)</f>
        <v>0</v>
      </c>
      <c r="GL503">
        <f t="shared" si="617"/>
        <v>0</v>
      </c>
      <c r="GM503">
        <f t="shared" si="618"/>
        <v>141.97</v>
      </c>
      <c r="GN503">
        <f t="shared" si="619"/>
        <v>0</v>
      </c>
      <c r="GO503">
        <f t="shared" si="620"/>
        <v>0</v>
      </c>
      <c r="GP503">
        <f t="shared" si="621"/>
        <v>141.97</v>
      </c>
      <c r="GR503">
        <v>0</v>
      </c>
      <c r="GS503">
        <v>3</v>
      </c>
      <c r="GT503">
        <v>0</v>
      </c>
      <c r="GU503" t="s">
        <v>3</v>
      </c>
      <c r="GV503">
        <f t="shared" si="622"/>
        <v>0</v>
      </c>
      <c r="GW503">
        <v>1</v>
      </c>
      <c r="GX503">
        <f t="shared" si="623"/>
        <v>0</v>
      </c>
      <c r="HA503">
        <v>0</v>
      </c>
      <c r="HB503">
        <v>0</v>
      </c>
      <c r="HC503">
        <f t="shared" si="624"/>
        <v>0</v>
      </c>
      <c r="HE503" t="s">
        <v>3</v>
      </c>
      <c r="HF503" t="s">
        <v>3</v>
      </c>
      <c r="HM503" t="s">
        <v>3</v>
      </c>
      <c r="HN503" t="s">
        <v>3</v>
      </c>
      <c r="HO503" t="s">
        <v>3</v>
      </c>
      <c r="HP503" t="s">
        <v>3</v>
      </c>
      <c r="HQ503" t="s">
        <v>3</v>
      </c>
      <c r="IK503">
        <v>0</v>
      </c>
    </row>
    <row r="504" spans="1:245" x14ac:dyDescent="0.2">
      <c r="A504">
        <v>17</v>
      </c>
      <c r="B504">
        <v>1</v>
      </c>
      <c r="D504">
        <f>ROW(EtalonRes!A372)</f>
        <v>372</v>
      </c>
      <c r="E504" t="s">
        <v>481</v>
      </c>
      <c r="F504" t="s">
        <v>145</v>
      </c>
      <c r="G504" t="s">
        <v>482</v>
      </c>
      <c r="H504" t="s">
        <v>40</v>
      </c>
      <c r="I504">
        <f>ROUND((2)/10,9)</f>
        <v>0.2</v>
      </c>
      <c r="J504">
        <v>0</v>
      </c>
      <c r="K504">
        <f>ROUND((2)/10,9)</f>
        <v>0.2</v>
      </c>
      <c r="O504">
        <f t="shared" si="585"/>
        <v>75.33</v>
      </c>
      <c r="P504">
        <f t="shared" si="586"/>
        <v>0</v>
      </c>
      <c r="Q504">
        <f t="shared" si="587"/>
        <v>0</v>
      </c>
      <c r="R504">
        <f t="shared" si="588"/>
        <v>0</v>
      </c>
      <c r="S504">
        <f t="shared" si="589"/>
        <v>75.33</v>
      </c>
      <c r="T504">
        <f t="shared" si="590"/>
        <v>0</v>
      </c>
      <c r="U504">
        <f t="shared" si="591"/>
        <v>0.122</v>
      </c>
      <c r="V504">
        <f t="shared" si="592"/>
        <v>0</v>
      </c>
      <c r="W504">
        <f t="shared" si="593"/>
        <v>0</v>
      </c>
      <c r="X504">
        <f t="shared" si="594"/>
        <v>52.73</v>
      </c>
      <c r="Y504">
        <f t="shared" si="595"/>
        <v>7.53</v>
      </c>
      <c r="AA504">
        <v>1470492014</v>
      </c>
      <c r="AB504">
        <f t="shared" si="596"/>
        <v>376.67</v>
      </c>
      <c r="AC504">
        <f t="shared" si="625"/>
        <v>0</v>
      </c>
      <c r="AD504">
        <f t="shared" si="626"/>
        <v>0</v>
      </c>
      <c r="AE504">
        <f t="shared" si="627"/>
        <v>0</v>
      </c>
      <c r="AF504">
        <f t="shared" si="628"/>
        <v>376.67</v>
      </c>
      <c r="AG504">
        <f t="shared" si="601"/>
        <v>0</v>
      </c>
      <c r="AH504">
        <f t="shared" si="629"/>
        <v>0.61</v>
      </c>
      <c r="AI504">
        <f t="shared" si="630"/>
        <v>0</v>
      </c>
      <c r="AJ504">
        <f t="shared" si="604"/>
        <v>0</v>
      </c>
      <c r="AK504">
        <v>376.67</v>
      </c>
      <c r="AL504">
        <v>0</v>
      </c>
      <c r="AM504">
        <v>0</v>
      </c>
      <c r="AN504">
        <v>0</v>
      </c>
      <c r="AO504">
        <v>376.67</v>
      </c>
      <c r="AP504">
        <v>0</v>
      </c>
      <c r="AQ504">
        <v>0.61</v>
      </c>
      <c r="AR504">
        <v>0</v>
      </c>
      <c r="AS504">
        <v>0</v>
      </c>
      <c r="AT504">
        <v>70</v>
      </c>
      <c r="AU504">
        <v>10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3</v>
      </c>
      <c r="BE504" t="s">
        <v>3</v>
      </c>
      <c r="BF504" t="s">
        <v>3</v>
      </c>
      <c r="BG504" t="s">
        <v>3</v>
      </c>
      <c r="BH504">
        <v>0</v>
      </c>
      <c r="BI504">
        <v>4</v>
      </c>
      <c r="BJ504" t="s">
        <v>147</v>
      </c>
      <c r="BM504">
        <v>0</v>
      </c>
      <c r="BN504">
        <v>0</v>
      </c>
      <c r="BO504" t="s">
        <v>3</v>
      </c>
      <c r="BP504">
        <v>0</v>
      </c>
      <c r="BQ504">
        <v>1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3</v>
      </c>
      <c r="BZ504">
        <v>70</v>
      </c>
      <c r="CA504">
        <v>10</v>
      </c>
      <c r="CB504" t="s">
        <v>3</v>
      </c>
      <c r="CE504">
        <v>0</v>
      </c>
      <c r="CF504">
        <v>0</v>
      </c>
      <c r="CG504">
        <v>0</v>
      </c>
      <c r="CM504">
        <v>0</v>
      </c>
      <c r="CN504" t="s">
        <v>3</v>
      </c>
      <c r="CO504">
        <v>0</v>
      </c>
      <c r="CP504">
        <f t="shared" si="605"/>
        <v>75.33</v>
      </c>
      <c r="CQ504">
        <f t="shared" si="606"/>
        <v>0</v>
      </c>
      <c r="CR504">
        <f t="shared" si="631"/>
        <v>0</v>
      </c>
      <c r="CS504">
        <f t="shared" si="608"/>
        <v>0</v>
      </c>
      <c r="CT504">
        <f t="shared" si="609"/>
        <v>376.67</v>
      </c>
      <c r="CU504">
        <f t="shared" si="610"/>
        <v>0</v>
      </c>
      <c r="CV504">
        <f t="shared" si="611"/>
        <v>0.61</v>
      </c>
      <c r="CW504">
        <f t="shared" si="612"/>
        <v>0</v>
      </c>
      <c r="CX504">
        <f t="shared" si="613"/>
        <v>0</v>
      </c>
      <c r="CY504">
        <f t="shared" si="614"/>
        <v>52.730999999999995</v>
      </c>
      <c r="CZ504">
        <f t="shared" si="615"/>
        <v>7.5329999999999995</v>
      </c>
      <c r="DC504" t="s">
        <v>3</v>
      </c>
      <c r="DD504" t="s">
        <v>3</v>
      </c>
      <c r="DE504" t="s">
        <v>3</v>
      </c>
      <c r="DF504" t="s">
        <v>3</v>
      </c>
      <c r="DG504" t="s">
        <v>3</v>
      </c>
      <c r="DH504" t="s">
        <v>3</v>
      </c>
      <c r="DI504" t="s">
        <v>3</v>
      </c>
      <c r="DJ504" t="s">
        <v>3</v>
      </c>
      <c r="DK504" t="s">
        <v>3</v>
      </c>
      <c r="DL504" t="s">
        <v>3</v>
      </c>
      <c r="DM504" t="s">
        <v>3</v>
      </c>
      <c r="DN504">
        <v>0</v>
      </c>
      <c r="DO504">
        <v>0</v>
      </c>
      <c r="DP504">
        <v>1</v>
      </c>
      <c r="DQ504">
        <v>1</v>
      </c>
      <c r="DU504">
        <v>16987630</v>
      </c>
      <c r="DV504" t="s">
        <v>40</v>
      </c>
      <c r="DW504" t="s">
        <v>40</v>
      </c>
      <c r="DX504">
        <v>10</v>
      </c>
      <c r="DZ504" t="s">
        <v>3</v>
      </c>
      <c r="EA504" t="s">
        <v>3</v>
      </c>
      <c r="EB504" t="s">
        <v>3</v>
      </c>
      <c r="EC504" t="s">
        <v>3</v>
      </c>
      <c r="EE504">
        <v>1441815344</v>
      </c>
      <c r="EF504">
        <v>1</v>
      </c>
      <c r="EG504" t="s">
        <v>21</v>
      </c>
      <c r="EH504">
        <v>0</v>
      </c>
      <c r="EI504" t="s">
        <v>3</v>
      </c>
      <c r="EJ504">
        <v>4</v>
      </c>
      <c r="EK504">
        <v>0</v>
      </c>
      <c r="EL504" t="s">
        <v>22</v>
      </c>
      <c r="EM504" t="s">
        <v>23</v>
      </c>
      <c r="EO504" t="s">
        <v>3</v>
      </c>
      <c r="EQ504">
        <v>0</v>
      </c>
      <c r="ER504">
        <v>376.67</v>
      </c>
      <c r="ES504">
        <v>0</v>
      </c>
      <c r="ET504">
        <v>0</v>
      </c>
      <c r="EU504">
        <v>0</v>
      </c>
      <c r="EV504">
        <v>376.67</v>
      </c>
      <c r="EW504">
        <v>0.61</v>
      </c>
      <c r="EX504">
        <v>0</v>
      </c>
      <c r="EY504">
        <v>0</v>
      </c>
      <c r="FQ504">
        <v>0</v>
      </c>
      <c r="FR504">
        <f t="shared" si="616"/>
        <v>0</v>
      </c>
      <c r="FS504">
        <v>0</v>
      </c>
      <c r="FX504">
        <v>70</v>
      </c>
      <c r="FY504">
        <v>10</v>
      </c>
      <c r="GA504" t="s">
        <v>3</v>
      </c>
      <c r="GD504">
        <v>0</v>
      </c>
      <c r="GF504">
        <v>565203989</v>
      </c>
      <c r="GG504">
        <v>2</v>
      </c>
      <c r="GH504">
        <v>1</v>
      </c>
      <c r="GI504">
        <v>-2</v>
      </c>
      <c r="GJ504">
        <v>0</v>
      </c>
      <c r="GK504">
        <f>ROUND(R504*(R12)/100,2)</f>
        <v>0</v>
      </c>
      <c r="GL504">
        <f t="shared" si="617"/>
        <v>0</v>
      </c>
      <c r="GM504">
        <f t="shared" si="618"/>
        <v>135.59</v>
      </c>
      <c r="GN504">
        <f t="shared" si="619"/>
        <v>0</v>
      </c>
      <c r="GO504">
        <f t="shared" si="620"/>
        <v>0</v>
      </c>
      <c r="GP504">
        <f t="shared" si="621"/>
        <v>135.59</v>
      </c>
      <c r="GR504">
        <v>0</v>
      </c>
      <c r="GS504">
        <v>3</v>
      </c>
      <c r="GT504">
        <v>0</v>
      </c>
      <c r="GU504" t="s">
        <v>3</v>
      </c>
      <c r="GV504">
        <f t="shared" si="622"/>
        <v>0</v>
      </c>
      <c r="GW504">
        <v>1</v>
      </c>
      <c r="GX504">
        <f t="shared" si="623"/>
        <v>0</v>
      </c>
      <c r="HA504">
        <v>0</v>
      </c>
      <c r="HB504">
        <v>0</v>
      </c>
      <c r="HC504">
        <f t="shared" si="624"/>
        <v>0</v>
      </c>
      <c r="HE504" t="s">
        <v>3</v>
      </c>
      <c r="HF504" t="s">
        <v>3</v>
      </c>
      <c r="HM504" t="s">
        <v>3</v>
      </c>
      <c r="HN504" t="s">
        <v>3</v>
      </c>
      <c r="HO504" t="s">
        <v>3</v>
      </c>
      <c r="HP504" t="s">
        <v>3</v>
      </c>
      <c r="HQ504" t="s">
        <v>3</v>
      </c>
      <c r="IK504">
        <v>0</v>
      </c>
    </row>
    <row r="505" spans="1:245" x14ac:dyDescent="0.2">
      <c r="A505">
        <v>17</v>
      </c>
      <c r="B505">
        <v>1</v>
      </c>
      <c r="D505">
        <f>ROW(EtalonRes!A374)</f>
        <v>374</v>
      </c>
      <c r="E505" t="s">
        <v>483</v>
      </c>
      <c r="F505" t="s">
        <v>116</v>
      </c>
      <c r="G505" t="s">
        <v>484</v>
      </c>
      <c r="H505" t="s">
        <v>19</v>
      </c>
      <c r="I505">
        <v>1</v>
      </c>
      <c r="J505">
        <v>0</v>
      </c>
      <c r="K505">
        <v>1</v>
      </c>
      <c r="O505">
        <f t="shared" si="585"/>
        <v>286.18</v>
      </c>
      <c r="P505">
        <f t="shared" si="586"/>
        <v>0</v>
      </c>
      <c r="Q505">
        <f t="shared" si="587"/>
        <v>78.180000000000007</v>
      </c>
      <c r="R505">
        <f t="shared" si="588"/>
        <v>49.57</v>
      </c>
      <c r="S505">
        <f t="shared" si="589"/>
        <v>208</v>
      </c>
      <c r="T505">
        <f t="shared" si="590"/>
        <v>0</v>
      </c>
      <c r="U505">
        <f t="shared" si="591"/>
        <v>0.37</v>
      </c>
      <c r="V505">
        <f t="shared" si="592"/>
        <v>0</v>
      </c>
      <c r="W505">
        <f t="shared" si="593"/>
        <v>0</v>
      </c>
      <c r="X505">
        <f t="shared" si="594"/>
        <v>145.6</v>
      </c>
      <c r="Y505">
        <f t="shared" si="595"/>
        <v>20.8</v>
      </c>
      <c r="AA505">
        <v>1470492014</v>
      </c>
      <c r="AB505">
        <f t="shared" si="596"/>
        <v>286.18</v>
      </c>
      <c r="AC505">
        <f t="shared" si="625"/>
        <v>0</v>
      </c>
      <c r="AD505">
        <f t="shared" si="626"/>
        <v>78.180000000000007</v>
      </c>
      <c r="AE505">
        <f t="shared" si="627"/>
        <v>49.57</v>
      </c>
      <c r="AF505">
        <f t="shared" si="628"/>
        <v>208</v>
      </c>
      <c r="AG505">
        <f t="shared" si="601"/>
        <v>0</v>
      </c>
      <c r="AH505">
        <f t="shared" si="629"/>
        <v>0.37</v>
      </c>
      <c r="AI505">
        <f t="shared" si="630"/>
        <v>0</v>
      </c>
      <c r="AJ505">
        <f t="shared" si="604"/>
        <v>0</v>
      </c>
      <c r="AK505">
        <v>286.18</v>
      </c>
      <c r="AL505">
        <v>0</v>
      </c>
      <c r="AM505">
        <v>78.180000000000007</v>
      </c>
      <c r="AN505">
        <v>49.57</v>
      </c>
      <c r="AO505">
        <v>208</v>
      </c>
      <c r="AP505">
        <v>0</v>
      </c>
      <c r="AQ505">
        <v>0.37</v>
      </c>
      <c r="AR505">
        <v>0</v>
      </c>
      <c r="AS505">
        <v>0</v>
      </c>
      <c r="AT505">
        <v>70</v>
      </c>
      <c r="AU505">
        <v>10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3</v>
      </c>
      <c r="BE505" t="s">
        <v>3</v>
      </c>
      <c r="BF505" t="s">
        <v>3</v>
      </c>
      <c r="BG505" t="s">
        <v>3</v>
      </c>
      <c r="BH505">
        <v>0</v>
      </c>
      <c r="BI505">
        <v>4</v>
      </c>
      <c r="BJ505" t="s">
        <v>118</v>
      </c>
      <c r="BM505">
        <v>0</v>
      </c>
      <c r="BN505">
        <v>0</v>
      </c>
      <c r="BO505" t="s">
        <v>3</v>
      </c>
      <c r="BP505">
        <v>0</v>
      </c>
      <c r="BQ505">
        <v>1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3</v>
      </c>
      <c r="BZ505">
        <v>70</v>
      </c>
      <c r="CA505">
        <v>10</v>
      </c>
      <c r="CB505" t="s">
        <v>3</v>
      </c>
      <c r="CE505">
        <v>0</v>
      </c>
      <c r="CF505">
        <v>0</v>
      </c>
      <c r="CG505">
        <v>0</v>
      </c>
      <c r="CM505">
        <v>0</v>
      </c>
      <c r="CN505" t="s">
        <v>3</v>
      </c>
      <c r="CO505">
        <v>0</v>
      </c>
      <c r="CP505">
        <f t="shared" si="605"/>
        <v>286.18</v>
      </c>
      <c r="CQ505">
        <f t="shared" si="606"/>
        <v>0</v>
      </c>
      <c r="CR505">
        <f t="shared" si="631"/>
        <v>78.180000000000007</v>
      </c>
      <c r="CS505">
        <f t="shared" si="608"/>
        <v>49.57</v>
      </c>
      <c r="CT505">
        <f t="shared" si="609"/>
        <v>208</v>
      </c>
      <c r="CU505">
        <f t="shared" si="610"/>
        <v>0</v>
      </c>
      <c r="CV505">
        <f t="shared" si="611"/>
        <v>0.37</v>
      </c>
      <c r="CW505">
        <f t="shared" si="612"/>
        <v>0</v>
      </c>
      <c r="CX505">
        <f t="shared" si="613"/>
        <v>0</v>
      </c>
      <c r="CY505">
        <f t="shared" si="614"/>
        <v>145.6</v>
      </c>
      <c r="CZ505">
        <f t="shared" si="615"/>
        <v>20.8</v>
      </c>
      <c r="DC505" t="s">
        <v>3</v>
      </c>
      <c r="DD505" t="s">
        <v>3</v>
      </c>
      <c r="DE505" t="s">
        <v>3</v>
      </c>
      <c r="DF505" t="s">
        <v>3</v>
      </c>
      <c r="DG505" t="s">
        <v>3</v>
      </c>
      <c r="DH505" t="s">
        <v>3</v>
      </c>
      <c r="DI505" t="s">
        <v>3</v>
      </c>
      <c r="DJ505" t="s">
        <v>3</v>
      </c>
      <c r="DK505" t="s">
        <v>3</v>
      </c>
      <c r="DL505" t="s">
        <v>3</v>
      </c>
      <c r="DM505" t="s">
        <v>3</v>
      </c>
      <c r="DN505">
        <v>0</v>
      </c>
      <c r="DO505">
        <v>0</v>
      </c>
      <c r="DP505">
        <v>1</v>
      </c>
      <c r="DQ505">
        <v>1</v>
      </c>
      <c r="DU505">
        <v>16987630</v>
      </c>
      <c r="DV505" t="s">
        <v>19</v>
      </c>
      <c r="DW505" t="s">
        <v>19</v>
      </c>
      <c r="DX505">
        <v>1</v>
      </c>
      <c r="DZ505" t="s">
        <v>3</v>
      </c>
      <c r="EA505" t="s">
        <v>3</v>
      </c>
      <c r="EB505" t="s">
        <v>3</v>
      </c>
      <c r="EC505" t="s">
        <v>3</v>
      </c>
      <c r="EE505">
        <v>1441815344</v>
      </c>
      <c r="EF505">
        <v>1</v>
      </c>
      <c r="EG505" t="s">
        <v>21</v>
      </c>
      <c r="EH505">
        <v>0</v>
      </c>
      <c r="EI505" t="s">
        <v>3</v>
      </c>
      <c r="EJ505">
        <v>4</v>
      </c>
      <c r="EK505">
        <v>0</v>
      </c>
      <c r="EL505" t="s">
        <v>22</v>
      </c>
      <c r="EM505" t="s">
        <v>23</v>
      </c>
      <c r="EO505" t="s">
        <v>3</v>
      </c>
      <c r="EQ505">
        <v>0</v>
      </c>
      <c r="ER505">
        <v>286.18</v>
      </c>
      <c r="ES505">
        <v>0</v>
      </c>
      <c r="ET505">
        <v>78.180000000000007</v>
      </c>
      <c r="EU505">
        <v>49.57</v>
      </c>
      <c r="EV505">
        <v>208</v>
      </c>
      <c r="EW505">
        <v>0.37</v>
      </c>
      <c r="EX505">
        <v>0</v>
      </c>
      <c r="EY505">
        <v>0</v>
      </c>
      <c r="FQ505">
        <v>0</v>
      </c>
      <c r="FR505">
        <f t="shared" si="616"/>
        <v>0</v>
      </c>
      <c r="FS505">
        <v>0</v>
      </c>
      <c r="FX505">
        <v>70</v>
      </c>
      <c r="FY505">
        <v>10</v>
      </c>
      <c r="GA505" t="s">
        <v>3</v>
      </c>
      <c r="GD505">
        <v>0</v>
      </c>
      <c r="GF505">
        <v>1347500063</v>
      </c>
      <c r="GG505">
        <v>2</v>
      </c>
      <c r="GH505">
        <v>1</v>
      </c>
      <c r="GI505">
        <v>-2</v>
      </c>
      <c r="GJ505">
        <v>0</v>
      </c>
      <c r="GK505">
        <f>ROUND(R505*(R12)/100,2)</f>
        <v>53.54</v>
      </c>
      <c r="GL505">
        <f t="shared" si="617"/>
        <v>0</v>
      </c>
      <c r="GM505">
        <f t="shared" si="618"/>
        <v>506.12</v>
      </c>
      <c r="GN505">
        <f t="shared" si="619"/>
        <v>0</v>
      </c>
      <c r="GO505">
        <f t="shared" si="620"/>
        <v>0</v>
      </c>
      <c r="GP505">
        <f t="shared" si="621"/>
        <v>506.12</v>
      </c>
      <c r="GR505">
        <v>0</v>
      </c>
      <c r="GS505">
        <v>3</v>
      </c>
      <c r="GT505">
        <v>0</v>
      </c>
      <c r="GU505" t="s">
        <v>3</v>
      </c>
      <c r="GV505">
        <f t="shared" si="622"/>
        <v>0</v>
      </c>
      <c r="GW505">
        <v>1</v>
      </c>
      <c r="GX505">
        <f t="shared" si="623"/>
        <v>0</v>
      </c>
      <c r="HA505">
        <v>0</v>
      </c>
      <c r="HB505">
        <v>0</v>
      </c>
      <c r="HC505">
        <f t="shared" si="624"/>
        <v>0</v>
      </c>
      <c r="HE505" t="s">
        <v>3</v>
      </c>
      <c r="HF505" t="s">
        <v>3</v>
      </c>
      <c r="HM505" t="s">
        <v>3</v>
      </c>
      <c r="HN505" t="s">
        <v>3</v>
      </c>
      <c r="HO505" t="s">
        <v>3</v>
      </c>
      <c r="HP505" t="s">
        <v>3</v>
      </c>
      <c r="HQ505" t="s">
        <v>3</v>
      </c>
      <c r="IK505">
        <v>0</v>
      </c>
    </row>
    <row r="506" spans="1:245" x14ac:dyDescent="0.2">
      <c r="A506">
        <v>17</v>
      </c>
      <c r="B506">
        <v>1</v>
      </c>
      <c r="D506">
        <f>ROW(EtalonRes!A376)</f>
        <v>376</v>
      </c>
      <c r="E506" t="s">
        <v>485</v>
      </c>
      <c r="F506" t="s">
        <v>433</v>
      </c>
      <c r="G506" t="s">
        <v>486</v>
      </c>
      <c r="H506" t="s">
        <v>19</v>
      </c>
      <c r="I506">
        <v>1</v>
      </c>
      <c r="J506">
        <v>0</v>
      </c>
      <c r="K506">
        <v>1</v>
      </c>
      <c r="O506">
        <f t="shared" si="585"/>
        <v>358.77</v>
      </c>
      <c r="P506">
        <f t="shared" si="586"/>
        <v>0.63</v>
      </c>
      <c r="Q506">
        <f t="shared" si="587"/>
        <v>0</v>
      </c>
      <c r="R506">
        <f t="shared" si="588"/>
        <v>0</v>
      </c>
      <c r="S506">
        <f t="shared" si="589"/>
        <v>358.14</v>
      </c>
      <c r="T506">
        <f t="shared" si="590"/>
        <v>0</v>
      </c>
      <c r="U506">
        <f t="shared" si="591"/>
        <v>0.57999999999999996</v>
      </c>
      <c r="V506">
        <f t="shared" si="592"/>
        <v>0</v>
      </c>
      <c r="W506">
        <f t="shared" si="593"/>
        <v>0</v>
      </c>
      <c r="X506">
        <f t="shared" si="594"/>
        <v>250.7</v>
      </c>
      <c r="Y506">
        <f t="shared" si="595"/>
        <v>35.81</v>
      </c>
      <c r="AA506">
        <v>1470492014</v>
      </c>
      <c r="AB506">
        <f t="shared" si="596"/>
        <v>358.77</v>
      </c>
      <c r="AC506">
        <f t="shared" si="625"/>
        <v>0.63</v>
      </c>
      <c r="AD506">
        <f t="shared" si="626"/>
        <v>0</v>
      </c>
      <c r="AE506">
        <f t="shared" si="627"/>
        <v>0</v>
      </c>
      <c r="AF506">
        <f t="shared" si="628"/>
        <v>358.14</v>
      </c>
      <c r="AG506">
        <f t="shared" si="601"/>
        <v>0</v>
      </c>
      <c r="AH506">
        <f t="shared" si="629"/>
        <v>0.57999999999999996</v>
      </c>
      <c r="AI506">
        <f t="shared" si="630"/>
        <v>0</v>
      </c>
      <c r="AJ506">
        <f t="shared" si="604"/>
        <v>0</v>
      </c>
      <c r="AK506">
        <v>358.77</v>
      </c>
      <c r="AL506">
        <v>0.63</v>
      </c>
      <c r="AM506">
        <v>0</v>
      </c>
      <c r="AN506">
        <v>0</v>
      </c>
      <c r="AO506">
        <v>358.14</v>
      </c>
      <c r="AP506">
        <v>0</v>
      </c>
      <c r="AQ506">
        <v>0.57999999999999996</v>
      </c>
      <c r="AR506">
        <v>0</v>
      </c>
      <c r="AS506">
        <v>0</v>
      </c>
      <c r="AT506">
        <v>70</v>
      </c>
      <c r="AU506">
        <v>10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3</v>
      </c>
      <c r="BE506" t="s">
        <v>3</v>
      </c>
      <c r="BF506" t="s">
        <v>3</v>
      </c>
      <c r="BG506" t="s">
        <v>3</v>
      </c>
      <c r="BH506">
        <v>0</v>
      </c>
      <c r="BI506">
        <v>4</v>
      </c>
      <c r="BJ506" t="s">
        <v>435</v>
      </c>
      <c r="BM506">
        <v>0</v>
      </c>
      <c r="BN506">
        <v>0</v>
      </c>
      <c r="BO506" t="s">
        <v>3</v>
      </c>
      <c r="BP506">
        <v>0</v>
      </c>
      <c r="BQ506">
        <v>1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3</v>
      </c>
      <c r="BZ506">
        <v>70</v>
      </c>
      <c r="CA506">
        <v>10</v>
      </c>
      <c r="CB506" t="s">
        <v>3</v>
      </c>
      <c r="CE506">
        <v>0</v>
      </c>
      <c r="CF506">
        <v>0</v>
      </c>
      <c r="CG506">
        <v>0</v>
      </c>
      <c r="CM506">
        <v>0</v>
      </c>
      <c r="CN506" t="s">
        <v>3</v>
      </c>
      <c r="CO506">
        <v>0</v>
      </c>
      <c r="CP506">
        <f t="shared" si="605"/>
        <v>358.77</v>
      </c>
      <c r="CQ506">
        <f t="shared" si="606"/>
        <v>0.63</v>
      </c>
      <c r="CR506">
        <f t="shared" si="631"/>
        <v>0</v>
      </c>
      <c r="CS506">
        <f t="shared" si="608"/>
        <v>0</v>
      </c>
      <c r="CT506">
        <f t="shared" si="609"/>
        <v>358.14</v>
      </c>
      <c r="CU506">
        <f t="shared" si="610"/>
        <v>0</v>
      </c>
      <c r="CV506">
        <f t="shared" si="611"/>
        <v>0.57999999999999996</v>
      </c>
      <c r="CW506">
        <f t="shared" si="612"/>
        <v>0</v>
      </c>
      <c r="CX506">
        <f t="shared" si="613"/>
        <v>0</v>
      </c>
      <c r="CY506">
        <f t="shared" si="614"/>
        <v>250.69799999999998</v>
      </c>
      <c r="CZ506">
        <f t="shared" si="615"/>
        <v>35.813999999999993</v>
      </c>
      <c r="DC506" t="s">
        <v>3</v>
      </c>
      <c r="DD506" t="s">
        <v>3</v>
      </c>
      <c r="DE506" t="s">
        <v>3</v>
      </c>
      <c r="DF506" t="s">
        <v>3</v>
      </c>
      <c r="DG506" t="s">
        <v>3</v>
      </c>
      <c r="DH506" t="s">
        <v>3</v>
      </c>
      <c r="DI506" t="s">
        <v>3</v>
      </c>
      <c r="DJ506" t="s">
        <v>3</v>
      </c>
      <c r="DK506" t="s">
        <v>3</v>
      </c>
      <c r="DL506" t="s">
        <v>3</v>
      </c>
      <c r="DM506" t="s">
        <v>3</v>
      </c>
      <c r="DN506">
        <v>0</v>
      </c>
      <c r="DO506">
        <v>0</v>
      </c>
      <c r="DP506">
        <v>1</v>
      </c>
      <c r="DQ506">
        <v>1</v>
      </c>
      <c r="DU506">
        <v>16987630</v>
      </c>
      <c r="DV506" t="s">
        <v>19</v>
      </c>
      <c r="DW506" t="s">
        <v>19</v>
      </c>
      <c r="DX506">
        <v>1</v>
      </c>
      <c r="DZ506" t="s">
        <v>3</v>
      </c>
      <c r="EA506" t="s">
        <v>3</v>
      </c>
      <c r="EB506" t="s">
        <v>3</v>
      </c>
      <c r="EC506" t="s">
        <v>3</v>
      </c>
      <c r="EE506">
        <v>1441815344</v>
      </c>
      <c r="EF506">
        <v>1</v>
      </c>
      <c r="EG506" t="s">
        <v>21</v>
      </c>
      <c r="EH506">
        <v>0</v>
      </c>
      <c r="EI506" t="s">
        <v>3</v>
      </c>
      <c r="EJ506">
        <v>4</v>
      </c>
      <c r="EK506">
        <v>0</v>
      </c>
      <c r="EL506" t="s">
        <v>22</v>
      </c>
      <c r="EM506" t="s">
        <v>23</v>
      </c>
      <c r="EO506" t="s">
        <v>3</v>
      </c>
      <c r="EQ506">
        <v>0</v>
      </c>
      <c r="ER506">
        <v>358.77</v>
      </c>
      <c r="ES506">
        <v>0.63</v>
      </c>
      <c r="ET506">
        <v>0</v>
      </c>
      <c r="EU506">
        <v>0</v>
      </c>
      <c r="EV506">
        <v>358.14</v>
      </c>
      <c r="EW506">
        <v>0.57999999999999996</v>
      </c>
      <c r="EX506">
        <v>0</v>
      </c>
      <c r="EY506">
        <v>0</v>
      </c>
      <c r="FQ506">
        <v>0</v>
      </c>
      <c r="FR506">
        <f t="shared" si="616"/>
        <v>0</v>
      </c>
      <c r="FS506">
        <v>0</v>
      </c>
      <c r="FX506">
        <v>70</v>
      </c>
      <c r="FY506">
        <v>10</v>
      </c>
      <c r="GA506" t="s">
        <v>3</v>
      </c>
      <c r="GD506">
        <v>0</v>
      </c>
      <c r="GF506">
        <v>-845322931</v>
      </c>
      <c r="GG506">
        <v>2</v>
      </c>
      <c r="GH506">
        <v>1</v>
      </c>
      <c r="GI506">
        <v>-2</v>
      </c>
      <c r="GJ506">
        <v>0</v>
      </c>
      <c r="GK506">
        <f>ROUND(R506*(R12)/100,2)</f>
        <v>0</v>
      </c>
      <c r="GL506">
        <f t="shared" si="617"/>
        <v>0</v>
      </c>
      <c r="GM506">
        <f t="shared" si="618"/>
        <v>645.28</v>
      </c>
      <c r="GN506">
        <f t="shared" si="619"/>
        <v>0</v>
      </c>
      <c r="GO506">
        <f t="shared" si="620"/>
        <v>0</v>
      </c>
      <c r="GP506">
        <f t="shared" si="621"/>
        <v>645.28</v>
      </c>
      <c r="GR506">
        <v>0</v>
      </c>
      <c r="GS506">
        <v>3</v>
      </c>
      <c r="GT506">
        <v>0</v>
      </c>
      <c r="GU506" t="s">
        <v>3</v>
      </c>
      <c r="GV506">
        <f t="shared" si="622"/>
        <v>0</v>
      </c>
      <c r="GW506">
        <v>1</v>
      </c>
      <c r="GX506">
        <f t="shared" si="623"/>
        <v>0</v>
      </c>
      <c r="HA506">
        <v>0</v>
      </c>
      <c r="HB506">
        <v>0</v>
      </c>
      <c r="HC506">
        <f t="shared" si="624"/>
        <v>0</v>
      </c>
      <c r="HE506" t="s">
        <v>3</v>
      </c>
      <c r="HF506" t="s">
        <v>3</v>
      </c>
      <c r="HM506" t="s">
        <v>3</v>
      </c>
      <c r="HN506" t="s">
        <v>3</v>
      </c>
      <c r="HO506" t="s">
        <v>3</v>
      </c>
      <c r="HP506" t="s">
        <v>3</v>
      </c>
      <c r="HQ506" t="s">
        <v>3</v>
      </c>
      <c r="IK506">
        <v>0</v>
      </c>
    </row>
    <row r="507" spans="1:245" x14ac:dyDescent="0.2">
      <c r="A507">
        <v>17</v>
      </c>
      <c r="B507">
        <v>1</v>
      </c>
      <c r="D507">
        <f>ROW(EtalonRes!A377)</f>
        <v>377</v>
      </c>
      <c r="E507" t="s">
        <v>487</v>
      </c>
      <c r="F507" t="s">
        <v>43</v>
      </c>
      <c r="G507" t="s">
        <v>488</v>
      </c>
      <c r="H507" t="s">
        <v>40</v>
      </c>
      <c r="I507">
        <f>ROUND((1)/10,9)</f>
        <v>0.1</v>
      </c>
      <c r="J507">
        <v>0</v>
      </c>
      <c r="K507">
        <f>ROUND((1)/10,9)</f>
        <v>0.1</v>
      </c>
      <c r="O507">
        <f t="shared" si="585"/>
        <v>27.79</v>
      </c>
      <c r="P507">
        <f t="shared" si="586"/>
        <v>0</v>
      </c>
      <c r="Q507">
        <f t="shared" si="587"/>
        <v>0</v>
      </c>
      <c r="R507">
        <f t="shared" si="588"/>
        <v>0</v>
      </c>
      <c r="S507">
        <f t="shared" si="589"/>
        <v>27.79</v>
      </c>
      <c r="T507">
        <f t="shared" si="590"/>
        <v>0</v>
      </c>
      <c r="U507">
        <f t="shared" si="591"/>
        <v>4.5000000000000005E-2</v>
      </c>
      <c r="V507">
        <f t="shared" si="592"/>
        <v>0</v>
      </c>
      <c r="W507">
        <f t="shared" si="593"/>
        <v>0</v>
      </c>
      <c r="X507">
        <f t="shared" si="594"/>
        <v>19.45</v>
      </c>
      <c r="Y507">
        <f t="shared" si="595"/>
        <v>2.78</v>
      </c>
      <c r="AA507">
        <v>1470492014</v>
      </c>
      <c r="AB507">
        <f t="shared" si="596"/>
        <v>277.87</v>
      </c>
      <c r="AC507">
        <f t="shared" si="625"/>
        <v>0</v>
      </c>
      <c r="AD507">
        <f t="shared" si="626"/>
        <v>0</v>
      </c>
      <c r="AE507">
        <f t="shared" si="627"/>
        <v>0</v>
      </c>
      <c r="AF507">
        <f t="shared" si="628"/>
        <v>277.87</v>
      </c>
      <c r="AG507">
        <f t="shared" si="601"/>
        <v>0</v>
      </c>
      <c r="AH507">
        <f t="shared" si="629"/>
        <v>0.45</v>
      </c>
      <c r="AI507">
        <f t="shared" si="630"/>
        <v>0</v>
      </c>
      <c r="AJ507">
        <f t="shared" si="604"/>
        <v>0</v>
      </c>
      <c r="AK507">
        <v>277.87</v>
      </c>
      <c r="AL507">
        <v>0</v>
      </c>
      <c r="AM507">
        <v>0</v>
      </c>
      <c r="AN507">
        <v>0</v>
      </c>
      <c r="AO507">
        <v>277.87</v>
      </c>
      <c r="AP507">
        <v>0</v>
      </c>
      <c r="AQ507">
        <v>0.45</v>
      </c>
      <c r="AR507">
        <v>0</v>
      </c>
      <c r="AS507">
        <v>0</v>
      </c>
      <c r="AT507">
        <v>70</v>
      </c>
      <c r="AU507">
        <v>10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3</v>
      </c>
      <c r="BE507" t="s">
        <v>3</v>
      </c>
      <c r="BF507" t="s">
        <v>3</v>
      </c>
      <c r="BG507" t="s">
        <v>3</v>
      </c>
      <c r="BH507">
        <v>0</v>
      </c>
      <c r="BI507">
        <v>4</v>
      </c>
      <c r="BJ507" t="s">
        <v>45</v>
      </c>
      <c r="BM507">
        <v>0</v>
      </c>
      <c r="BN507">
        <v>0</v>
      </c>
      <c r="BO507" t="s">
        <v>3</v>
      </c>
      <c r="BP507">
        <v>0</v>
      </c>
      <c r="BQ507">
        <v>1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3</v>
      </c>
      <c r="BZ507">
        <v>70</v>
      </c>
      <c r="CA507">
        <v>10</v>
      </c>
      <c r="CB507" t="s">
        <v>3</v>
      </c>
      <c r="CE507">
        <v>0</v>
      </c>
      <c r="CF507">
        <v>0</v>
      </c>
      <c r="CG507">
        <v>0</v>
      </c>
      <c r="CM507">
        <v>0</v>
      </c>
      <c r="CN507" t="s">
        <v>3</v>
      </c>
      <c r="CO507">
        <v>0</v>
      </c>
      <c r="CP507">
        <f t="shared" si="605"/>
        <v>27.79</v>
      </c>
      <c r="CQ507">
        <f t="shared" si="606"/>
        <v>0</v>
      </c>
      <c r="CR507">
        <f t="shared" si="631"/>
        <v>0</v>
      </c>
      <c r="CS507">
        <f t="shared" si="608"/>
        <v>0</v>
      </c>
      <c r="CT507">
        <f t="shared" si="609"/>
        <v>277.87</v>
      </c>
      <c r="CU507">
        <f t="shared" si="610"/>
        <v>0</v>
      </c>
      <c r="CV507">
        <f t="shared" si="611"/>
        <v>0.45</v>
      </c>
      <c r="CW507">
        <f t="shared" si="612"/>
        <v>0</v>
      </c>
      <c r="CX507">
        <f t="shared" si="613"/>
        <v>0</v>
      </c>
      <c r="CY507">
        <f t="shared" si="614"/>
        <v>19.452999999999999</v>
      </c>
      <c r="CZ507">
        <f t="shared" si="615"/>
        <v>2.7789999999999999</v>
      </c>
      <c r="DC507" t="s">
        <v>3</v>
      </c>
      <c r="DD507" t="s">
        <v>3</v>
      </c>
      <c r="DE507" t="s">
        <v>3</v>
      </c>
      <c r="DF507" t="s">
        <v>3</v>
      </c>
      <c r="DG507" t="s">
        <v>3</v>
      </c>
      <c r="DH507" t="s">
        <v>3</v>
      </c>
      <c r="DI507" t="s">
        <v>3</v>
      </c>
      <c r="DJ507" t="s">
        <v>3</v>
      </c>
      <c r="DK507" t="s">
        <v>3</v>
      </c>
      <c r="DL507" t="s">
        <v>3</v>
      </c>
      <c r="DM507" t="s">
        <v>3</v>
      </c>
      <c r="DN507">
        <v>0</v>
      </c>
      <c r="DO507">
        <v>0</v>
      </c>
      <c r="DP507">
        <v>1</v>
      </c>
      <c r="DQ507">
        <v>1</v>
      </c>
      <c r="DU507">
        <v>16987630</v>
      </c>
      <c r="DV507" t="s">
        <v>40</v>
      </c>
      <c r="DW507" t="s">
        <v>40</v>
      </c>
      <c r="DX507">
        <v>10</v>
      </c>
      <c r="DZ507" t="s">
        <v>3</v>
      </c>
      <c r="EA507" t="s">
        <v>3</v>
      </c>
      <c r="EB507" t="s">
        <v>3</v>
      </c>
      <c r="EC507" t="s">
        <v>3</v>
      </c>
      <c r="EE507">
        <v>1441815344</v>
      </c>
      <c r="EF507">
        <v>1</v>
      </c>
      <c r="EG507" t="s">
        <v>21</v>
      </c>
      <c r="EH507">
        <v>0</v>
      </c>
      <c r="EI507" t="s">
        <v>3</v>
      </c>
      <c r="EJ507">
        <v>4</v>
      </c>
      <c r="EK507">
        <v>0</v>
      </c>
      <c r="EL507" t="s">
        <v>22</v>
      </c>
      <c r="EM507" t="s">
        <v>23</v>
      </c>
      <c r="EO507" t="s">
        <v>3</v>
      </c>
      <c r="EQ507">
        <v>0</v>
      </c>
      <c r="ER507">
        <v>277.87</v>
      </c>
      <c r="ES507">
        <v>0</v>
      </c>
      <c r="ET507">
        <v>0</v>
      </c>
      <c r="EU507">
        <v>0</v>
      </c>
      <c r="EV507">
        <v>277.87</v>
      </c>
      <c r="EW507">
        <v>0.45</v>
      </c>
      <c r="EX507">
        <v>0</v>
      </c>
      <c r="EY507">
        <v>0</v>
      </c>
      <c r="FQ507">
        <v>0</v>
      </c>
      <c r="FR507">
        <f t="shared" si="616"/>
        <v>0</v>
      </c>
      <c r="FS507">
        <v>0</v>
      </c>
      <c r="FX507">
        <v>70</v>
      </c>
      <c r="FY507">
        <v>10</v>
      </c>
      <c r="GA507" t="s">
        <v>3</v>
      </c>
      <c r="GD507">
        <v>0</v>
      </c>
      <c r="GF507">
        <v>-693181475</v>
      </c>
      <c r="GG507">
        <v>2</v>
      </c>
      <c r="GH507">
        <v>1</v>
      </c>
      <c r="GI507">
        <v>-2</v>
      </c>
      <c r="GJ507">
        <v>0</v>
      </c>
      <c r="GK507">
        <f>ROUND(R507*(R12)/100,2)</f>
        <v>0</v>
      </c>
      <c r="GL507">
        <f t="shared" si="617"/>
        <v>0</v>
      </c>
      <c r="GM507">
        <f t="shared" si="618"/>
        <v>50.02</v>
      </c>
      <c r="GN507">
        <f t="shared" si="619"/>
        <v>0</v>
      </c>
      <c r="GO507">
        <f t="shared" si="620"/>
        <v>0</v>
      </c>
      <c r="GP507">
        <f t="shared" si="621"/>
        <v>50.02</v>
      </c>
      <c r="GR507">
        <v>0</v>
      </c>
      <c r="GS507">
        <v>3</v>
      </c>
      <c r="GT507">
        <v>0</v>
      </c>
      <c r="GU507" t="s">
        <v>3</v>
      </c>
      <c r="GV507">
        <f t="shared" si="622"/>
        <v>0</v>
      </c>
      <c r="GW507">
        <v>1</v>
      </c>
      <c r="GX507">
        <f t="shared" si="623"/>
        <v>0</v>
      </c>
      <c r="HA507">
        <v>0</v>
      </c>
      <c r="HB507">
        <v>0</v>
      </c>
      <c r="HC507">
        <f t="shared" si="624"/>
        <v>0</v>
      </c>
      <c r="HE507" t="s">
        <v>3</v>
      </c>
      <c r="HF507" t="s">
        <v>3</v>
      </c>
      <c r="HM507" t="s">
        <v>3</v>
      </c>
      <c r="HN507" t="s">
        <v>3</v>
      </c>
      <c r="HO507" t="s">
        <v>3</v>
      </c>
      <c r="HP507" t="s">
        <v>3</v>
      </c>
      <c r="HQ507" t="s">
        <v>3</v>
      </c>
      <c r="IK507">
        <v>0</v>
      </c>
    </row>
    <row r="508" spans="1:245" x14ac:dyDescent="0.2">
      <c r="A508">
        <v>17</v>
      </c>
      <c r="B508">
        <v>1</v>
      </c>
      <c r="D508">
        <f>ROW(EtalonRes!A380)</f>
        <v>380</v>
      </c>
      <c r="E508" t="s">
        <v>489</v>
      </c>
      <c r="F508" t="s">
        <v>350</v>
      </c>
      <c r="G508" t="s">
        <v>439</v>
      </c>
      <c r="H508" t="s">
        <v>40</v>
      </c>
      <c r="I508">
        <f>ROUND(2/10,9)</f>
        <v>0.2</v>
      </c>
      <c r="J508">
        <v>0</v>
      </c>
      <c r="K508">
        <f>ROUND(2/10,9)</f>
        <v>0.2</v>
      </c>
      <c r="O508">
        <f t="shared" si="585"/>
        <v>1777.63</v>
      </c>
      <c r="P508">
        <f t="shared" si="586"/>
        <v>3.48</v>
      </c>
      <c r="Q508">
        <f t="shared" si="587"/>
        <v>0</v>
      </c>
      <c r="R508">
        <f t="shared" si="588"/>
        <v>0</v>
      </c>
      <c r="S508">
        <f t="shared" si="589"/>
        <v>1774.15</v>
      </c>
      <c r="T508">
        <f t="shared" si="590"/>
        <v>0</v>
      </c>
      <c r="U508">
        <f t="shared" si="591"/>
        <v>2.5</v>
      </c>
      <c r="V508">
        <f t="shared" si="592"/>
        <v>0</v>
      </c>
      <c r="W508">
        <f t="shared" si="593"/>
        <v>0</v>
      </c>
      <c r="X508">
        <f t="shared" si="594"/>
        <v>1241.9100000000001</v>
      </c>
      <c r="Y508">
        <f t="shared" si="595"/>
        <v>177.42</v>
      </c>
      <c r="AA508">
        <v>1470492014</v>
      </c>
      <c r="AB508">
        <f t="shared" si="596"/>
        <v>8888.14</v>
      </c>
      <c r="AC508">
        <f t="shared" si="625"/>
        <v>17.39</v>
      </c>
      <c r="AD508">
        <f t="shared" si="626"/>
        <v>0</v>
      </c>
      <c r="AE508">
        <f t="shared" si="627"/>
        <v>0</v>
      </c>
      <c r="AF508">
        <f t="shared" si="628"/>
        <v>8870.75</v>
      </c>
      <c r="AG508">
        <f t="shared" si="601"/>
        <v>0</v>
      </c>
      <c r="AH508">
        <f t="shared" si="629"/>
        <v>12.5</v>
      </c>
      <c r="AI508">
        <f t="shared" si="630"/>
        <v>0</v>
      </c>
      <c r="AJ508">
        <f t="shared" si="604"/>
        <v>0</v>
      </c>
      <c r="AK508">
        <v>8888.14</v>
      </c>
      <c r="AL508">
        <v>17.39</v>
      </c>
      <c r="AM508">
        <v>0</v>
      </c>
      <c r="AN508">
        <v>0</v>
      </c>
      <c r="AO508">
        <v>8870.75</v>
      </c>
      <c r="AP508">
        <v>0</v>
      </c>
      <c r="AQ508">
        <v>12.5</v>
      </c>
      <c r="AR508">
        <v>0</v>
      </c>
      <c r="AS508">
        <v>0</v>
      </c>
      <c r="AT508">
        <v>70</v>
      </c>
      <c r="AU508">
        <v>10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3</v>
      </c>
      <c r="BE508" t="s">
        <v>3</v>
      </c>
      <c r="BF508" t="s">
        <v>3</v>
      </c>
      <c r="BG508" t="s">
        <v>3</v>
      </c>
      <c r="BH508">
        <v>0</v>
      </c>
      <c r="BI508">
        <v>4</v>
      </c>
      <c r="BJ508" t="s">
        <v>352</v>
      </c>
      <c r="BM508">
        <v>0</v>
      </c>
      <c r="BN508">
        <v>0</v>
      </c>
      <c r="BO508" t="s">
        <v>3</v>
      </c>
      <c r="BP508">
        <v>0</v>
      </c>
      <c r="BQ508">
        <v>1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3</v>
      </c>
      <c r="BZ508">
        <v>70</v>
      </c>
      <c r="CA508">
        <v>10</v>
      </c>
      <c r="CB508" t="s">
        <v>3</v>
      </c>
      <c r="CE508">
        <v>0</v>
      </c>
      <c r="CF508">
        <v>0</v>
      </c>
      <c r="CG508">
        <v>0</v>
      </c>
      <c r="CM508">
        <v>0</v>
      </c>
      <c r="CN508" t="s">
        <v>3</v>
      </c>
      <c r="CO508">
        <v>0</v>
      </c>
      <c r="CP508">
        <f t="shared" si="605"/>
        <v>1777.63</v>
      </c>
      <c r="CQ508">
        <f t="shared" si="606"/>
        <v>17.39</v>
      </c>
      <c r="CR508">
        <f t="shared" si="631"/>
        <v>0</v>
      </c>
      <c r="CS508">
        <f t="shared" si="608"/>
        <v>0</v>
      </c>
      <c r="CT508">
        <f t="shared" si="609"/>
        <v>8870.75</v>
      </c>
      <c r="CU508">
        <f t="shared" si="610"/>
        <v>0</v>
      </c>
      <c r="CV508">
        <f t="shared" si="611"/>
        <v>12.5</v>
      </c>
      <c r="CW508">
        <f t="shared" si="612"/>
        <v>0</v>
      </c>
      <c r="CX508">
        <f t="shared" si="613"/>
        <v>0</v>
      </c>
      <c r="CY508">
        <f t="shared" si="614"/>
        <v>1241.905</v>
      </c>
      <c r="CZ508">
        <f t="shared" si="615"/>
        <v>177.41499999999999</v>
      </c>
      <c r="DC508" t="s">
        <v>3</v>
      </c>
      <c r="DD508" t="s">
        <v>3</v>
      </c>
      <c r="DE508" t="s">
        <v>3</v>
      </c>
      <c r="DF508" t="s">
        <v>3</v>
      </c>
      <c r="DG508" t="s">
        <v>3</v>
      </c>
      <c r="DH508" t="s">
        <v>3</v>
      </c>
      <c r="DI508" t="s">
        <v>3</v>
      </c>
      <c r="DJ508" t="s">
        <v>3</v>
      </c>
      <c r="DK508" t="s">
        <v>3</v>
      </c>
      <c r="DL508" t="s">
        <v>3</v>
      </c>
      <c r="DM508" t="s">
        <v>3</v>
      </c>
      <c r="DN508">
        <v>0</v>
      </c>
      <c r="DO508">
        <v>0</v>
      </c>
      <c r="DP508">
        <v>1</v>
      </c>
      <c r="DQ508">
        <v>1</v>
      </c>
      <c r="DU508">
        <v>16987630</v>
      </c>
      <c r="DV508" t="s">
        <v>40</v>
      </c>
      <c r="DW508" t="s">
        <v>40</v>
      </c>
      <c r="DX508">
        <v>10</v>
      </c>
      <c r="DZ508" t="s">
        <v>3</v>
      </c>
      <c r="EA508" t="s">
        <v>3</v>
      </c>
      <c r="EB508" t="s">
        <v>3</v>
      </c>
      <c r="EC508" t="s">
        <v>3</v>
      </c>
      <c r="EE508">
        <v>1441815344</v>
      </c>
      <c r="EF508">
        <v>1</v>
      </c>
      <c r="EG508" t="s">
        <v>21</v>
      </c>
      <c r="EH508">
        <v>0</v>
      </c>
      <c r="EI508" t="s">
        <v>3</v>
      </c>
      <c r="EJ508">
        <v>4</v>
      </c>
      <c r="EK508">
        <v>0</v>
      </c>
      <c r="EL508" t="s">
        <v>22</v>
      </c>
      <c r="EM508" t="s">
        <v>23</v>
      </c>
      <c r="EO508" t="s">
        <v>3</v>
      </c>
      <c r="EQ508">
        <v>0</v>
      </c>
      <c r="ER508">
        <v>8888.14</v>
      </c>
      <c r="ES508">
        <v>17.39</v>
      </c>
      <c r="ET508">
        <v>0</v>
      </c>
      <c r="EU508">
        <v>0</v>
      </c>
      <c r="EV508">
        <v>8870.75</v>
      </c>
      <c r="EW508">
        <v>12.5</v>
      </c>
      <c r="EX508">
        <v>0</v>
      </c>
      <c r="EY508">
        <v>0</v>
      </c>
      <c r="FQ508">
        <v>0</v>
      </c>
      <c r="FR508">
        <f t="shared" si="616"/>
        <v>0</v>
      </c>
      <c r="FS508">
        <v>0</v>
      </c>
      <c r="FX508">
        <v>70</v>
      </c>
      <c r="FY508">
        <v>10</v>
      </c>
      <c r="GA508" t="s">
        <v>3</v>
      </c>
      <c r="GD508">
        <v>0</v>
      </c>
      <c r="GF508">
        <v>-1035452029</v>
      </c>
      <c r="GG508">
        <v>2</v>
      </c>
      <c r="GH508">
        <v>1</v>
      </c>
      <c r="GI508">
        <v>-2</v>
      </c>
      <c r="GJ508">
        <v>0</v>
      </c>
      <c r="GK508">
        <f>ROUND(R508*(R12)/100,2)</f>
        <v>0</v>
      </c>
      <c r="GL508">
        <f t="shared" si="617"/>
        <v>0</v>
      </c>
      <c r="GM508">
        <f t="shared" si="618"/>
        <v>3196.96</v>
      </c>
      <c r="GN508">
        <f t="shared" si="619"/>
        <v>0</v>
      </c>
      <c r="GO508">
        <f t="shared" si="620"/>
        <v>0</v>
      </c>
      <c r="GP508">
        <f t="shared" si="621"/>
        <v>3196.96</v>
      </c>
      <c r="GR508">
        <v>0</v>
      </c>
      <c r="GS508">
        <v>3</v>
      </c>
      <c r="GT508">
        <v>0</v>
      </c>
      <c r="GU508" t="s">
        <v>3</v>
      </c>
      <c r="GV508">
        <f t="shared" si="622"/>
        <v>0</v>
      </c>
      <c r="GW508">
        <v>1</v>
      </c>
      <c r="GX508">
        <f t="shared" si="623"/>
        <v>0</v>
      </c>
      <c r="HA508">
        <v>0</v>
      </c>
      <c r="HB508">
        <v>0</v>
      </c>
      <c r="HC508">
        <f t="shared" si="624"/>
        <v>0</v>
      </c>
      <c r="HE508" t="s">
        <v>3</v>
      </c>
      <c r="HF508" t="s">
        <v>3</v>
      </c>
      <c r="HM508" t="s">
        <v>3</v>
      </c>
      <c r="HN508" t="s">
        <v>3</v>
      </c>
      <c r="HO508" t="s">
        <v>3</v>
      </c>
      <c r="HP508" t="s">
        <v>3</v>
      </c>
      <c r="HQ508" t="s">
        <v>3</v>
      </c>
      <c r="IK508">
        <v>0</v>
      </c>
    </row>
    <row r="509" spans="1:245" x14ac:dyDescent="0.2">
      <c r="A509">
        <v>17</v>
      </c>
      <c r="B509">
        <v>1</v>
      </c>
      <c r="D509">
        <f>ROW(EtalonRes!A383)</f>
        <v>383</v>
      </c>
      <c r="E509" t="s">
        <v>490</v>
      </c>
      <c r="F509" t="s">
        <v>376</v>
      </c>
      <c r="G509" t="s">
        <v>491</v>
      </c>
      <c r="H509" t="s">
        <v>19</v>
      </c>
      <c r="I509">
        <v>2</v>
      </c>
      <c r="J509">
        <v>0</v>
      </c>
      <c r="K509">
        <v>2</v>
      </c>
      <c r="O509">
        <f t="shared" si="585"/>
        <v>478.26</v>
      </c>
      <c r="P509">
        <f t="shared" si="586"/>
        <v>38.28</v>
      </c>
      <c r="Q509">
        <f t="shared" si="587"/>
        <v>0</v>
      </c>
      <c r="R509">
        <f t="shared" si="588"/>
        <v>0</v>
      </c>
      <c r="S509">
        <f t="shared" si="589"/>
        <v>439.98</v>
      </c>
      <c r="T509">
        <f t="shared" si="590"/>
        <v>0</v>
      </c>
      <c r="U509">
        <f t="shared" si="591"/>
        <v>0.62</v>
      </c>
      <c r="V509">
        <f t="shared" si="592"/>
        <v>0</v>
      </c>
      <c r="W509">
        <f t="shared" si="593"/>
        <v>0</v>
      </c>
      <c r="X509">
        <f t="shared" si="594"/>
        <v>307.99</v>
      </c>
      <c r="Y509">
        <f t="shared" si="595"/>
        <v>44</v>
      </c>
      <c r="AA509">
        <v>1470492014</v>
      </c>
      <c r="AB509">
        <f t="shared" si="596"/>
        <v>239.13</v>
      </c>
      <c r="AC509">
        <f t="shared" si="625"/>
        <v>19.14</v>
      </c>
      <c r="AD509">
        <f t="shared" si="626"/>
        <v>0</v>
      </c>
      <c r="AE509">
        <f t="shared" si="627"/>
        <v>0</v>
      </c>
      <c r="AF509">
        <f t="shared" si="628"/>
        <v>219.99</v>
      </c>
      <c r="AG509">
        <f t="shared" si="601"/>
        <v>0</v>
      </c>
      <c r="AH509">
        <f t="shared" si="629"/>
        <v>0.31</v>
      </c>
      <c r="AI509">
        <f t="shared" si="630"/>
        <v>0</v>
      </c>
      <c r="AJ509">
        <f t="shared" si="604"/>
        <v>0</v>
      </c>
      <c r="AK509">
        <v>239.13</v>
      </c>
      <c r="AL509">
        <v>19.14</v>
      </c>
      <c r="AM509">
        <v>0</v>
      </c>
      <c r="AN509">
        <v>0</v>
      </c>
      <c r="AO509">
        <v>219.99</v>
      </c>
      <c r="AP509">
        <v>0</v>
      </c>
      <c r="AQ509">
        <v>0.31</v>
      </c>
      <c r="AR509">
        <v>0</v>
      </c>
      <c r="AS509">
        <v>0</v>
      </c>
      <c r="AT509">
        <v>70</v>
      </c>
      <c r="AU509">
        <v>10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3</v>
      </c>
      <c r="BE509" t="s">
        <v>3</v>
      </c>
      <c r="BF509" t="s">
        <v>3</v>
      </c>
      <c r="BG509" t="s">
        <v>3</v>
      </c>
      <c r="BH509">
        <v>0</v>
      </c>
      <c r="BI509">
        <v>4</v>
      </c>
      <c r="BJ509" t="s">
        <v>378</v>
      </c>
      <c r="BM509">
        <v>0</v>
      </c>
      <c r="BN509">
        <v>0</v>
      </c>
      <c r="BO509" t="s">
        <v>3</v>
      </c>
      <c r="BP509">
        <v>0</v>
      </c>
      <c r="BQ509">
        <v>1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3</v>
      </c>
      <c r="BZ509">
        <v>70</v>
      </c>
      <c r="CA509">
        <v>10</v>
      </c>
      <c r="CB509" t="s">
        <v>3</v>
      </c>
      <c r="CE509">
        <v>0</v>
      </c>
      <c r="CF509">
        <v>0</v>
      </c>
      <c r="CG509">
        <v>0</v>
      </c>
      <c r="CM509">
        <v>0</v>
      </c>
      <c r="CN509" t="s">
        <v>3</v>
      </c>
      <c r="CO509">
        <v>0</v>
      </c>
      <c r="CP509">
        <f t="shared" si="605"/>
        <v>478.26</v>
      </c>
      <c r="CQ509">
        <f t="shared" si="606"/>
        <v>19.14</v>
      </c>
      <c r="CR509">
        <f t="shared" si="631"/>
        <v>0</v>
      </c>
      <c r="CS509">
        <f t="shared" si="608"/>
        <v>0</v>
      </c>
      <c r="CT509">
        <f t="shared" si="609"/>
        <v>219.99</v>
      </c>
      <c r="CU509">
        <f t="shared" si="610"/>
        <v>0</v>
      </c>
      <c r="CV509">
        <f t="shared" si="611"/>
        <v>0.31</v>
      </c>
      <c r="CW509">
        <f t="shared" si="612"/>
        <v>0</v>
      </c>
      <c r="CX509">
        <f t="shared" si="613"/>
        <v>0</v>
      </c>
      <c r="CY509">
        <f t="shared" si="614"/>
        <v>307.98600000000005</v>
      </c>
      <c r="CZ509">
        <f t="shared" si="615"/>
        <v>43.998000000000005</v>
      </c>
      <c r="DC509" t="s">
        <v>3</v>
      </c>
      <c r="DD509" t="s">
        <v>3</v>
      </c>
      <c r="DE509" t="s">
        <v>3</v>
      </c>
      <c r="DF509" t="s">
        <v>3</v>
      </c>
      <c r="DG509" t="s">
        <v>3</v>
      </c>
      <c r="DH509" t="s">
        <v>3</v>
      </c>
      <c r="DI509" t="s">
        <v>3</v>
      </c>
      <c r="DJ509" t="s">
        <v>3</v>
      </c>
      <c r="DK509" t="s">
        <v>3</v>
      </c>
      <c r="DL509" t="s">
        <v>3</v>
      </c>
      <c r="DM509" t="s">
        <v>3</v>
      </c>
      <c r="DN509">
        <v>0</v>
      </c>
      <c r="DO509">
        <v>0</v>
      </c>
      <c r="DP509">
        <v>1</v>
      </c>
      <c r="DQ509">
        <v>1</v>
      </c>
      <c r="DU509">
        <v>16987630</v>
      </c>
      <c r="DV509" t="s">
        <v>19</v>
      </c>
      <c r="DW509" t="s">
        <v>19</v>
      </c>
      <c r="DX509">
        <v>1</v>
      </c>
      <c r="DZ509" t="s">
        <v>3</v>
      </c>
      <c r="EA509" t="s">
        <v>3</v>
      </c>
      <c r="EB509" t="s">
        <v>3</v>
      </c>
      <c r="EC509" t="s">
        <v>3</v>
      </c>
      <c r="EE509">
        <v>1441815344</v>
      </c>
      <c r="EF509">
        <v>1</v>
      </c>
      <c r="EG509" t="s">
        <v>21</v>
      </c>
      <c r="EH509">
        <v>0</v>
      </c>
      <c r="EI509" t="s">
        <v>3</v>
      </c>
      <c r="EJ509">
        <v>4</v>
      </c>
      <c r="EK509">
        <v>0</v>
      </c>
      <c r="EL509" t="s">
        <v>22</v>
      </c>
      <c r="EM509" t="s">
        <v>23</v>
      </c>
      <c r="EO509" t="s">
        <v>3</v>
      </c>
      <c r="EQ509">
        <v>0</v>
      </c>
      <c r="ER509">
        <v>239.13</v>
      </c>
      <c r="ES509">
        <v>19.14</v>
      </c>
      <c r="ET509">
        <v>0</v>
      </c>
      <c r="EU509">
        <v>0</v>
      </c>
      <c r="EV509">
        <v>219.99</v>
      </c>
      <c r="EW509">
        <v>0.31</v>
      </c>
      <c r="EX509">
        <v>0</v>
      </c>
      <c r="EY509">
        <v>0</v>
      </c>
      <c r="FQ509">
        <v>0</v>
      </c>
      <c r="FR509">
        <f t="shared" si="616"/>
        <v>0</v>
      </c>
      <c r="FS509">
        <v>0</v>
      </c>
      <c r="FX509">
        <v>70</v>
      </c>
      <c r="FY509">
        <v>10</v>
      </c>
      <c r="GA509" t="s">
        <v>3</v>
      </c>
      <c r="GD509">
        <v>0</v>
      </c>
      <c r="GF509">
        <v>1619468641</v>
      </c>
      <c r="GG509">
        <v>2</v>
      </c>
      <c r="GH509">
        <v>1</v>
      </c>
      <c r="GI509">
        <v>-2</v>
      </c>
      <c r="GJ509">
        <v>0</v>
      </c>
      <c r="GK509">
        <f>ROUND(R509*(R12)/100,2)</f>
        <v>0</v>
      </c>
      <c r="GL509">
        <f t="shared" si="617"/>
        <v>0</v>
      </c>
      <c r="GM509">
        <f t="shared" si="618"/>
        <v>830.25</v>
      </c>
      <c r="GN509">
        <f t="shared" si="619"/>
        <v>0</v>
      </c>
      <c r="GO509">
        <f t="shared" si="620"/>
        <v>0</v>
      </c>
      <c r="GP509">
        <f t="shared" si="621"/>
        <v>830.25</v>
      </c>
      <c r="GR509">
        <v>0</v>
      </c>
      <c r="GS509">
        <v>3</v>
      </c>
      <c r="GT509">
        <v>0</v>
      </c>
      <c r="GU509" t="s">
        <v>3</v>
      </c>
      <c r="GV509">
        <f t="shared" si="622"/>
        <v>0</v>
      </c>
      <c r="GW509">
        <v>1</v>
      </c>
      <c r="GX509">
        <f t="shared" si="623"/>
        <v>0</v>
      </c>
      <c r="HA509">
        <v>0</v>
      </c>
      <c r="HB509">
        <v>0</v>
      </c>
      <c r="HC509">
        <f t="shared" si="624"/>
        <v>0</v>
      </c>
      <c r="HE509" t="s">
        <v>3</v>
      </c>
      <c r="HF509" t="s">
        <v>3</v>
      </c>
      <c r="HM509" t="s">
        <v>3</v>
      </c>
      <c r="HN509" t="s">
        <v>3</v>
      </c>
      <c r="HO509" t="s">
        <v>3</v>
      </c>
      <c r="HP509" t="s">
        <v>3</v>
      </c>
      <c r="HQ509" t="s">
        <v>3</v>
      </c>
      <c r="IK509">
        <v>0</v>
      </c>
    </row>
    <row r="510" spans="1:245" x14ac:dyDescent="0.2">
      <c r="A510">
        <v>19</v>
      </c>
      <c r="B510">
        <v>1</v>
      </c>
      <c r="F510" t="s">
        <v>3</v>
      </c>
      <c r="G510" t="s">
        <v>492</v>
      </c>
      <c r="H510" t="s">
        <v>3</v>
      </c>
      <c r="AA510">
        <v>1</v>
      </c>
      <c r="IK510">
        <v>0</v>
      </c>
    </row>
    <row r="511" spans="1:245" x14ac:dyDescent="0.2">
      <c r="A511">
        <v>17</v>
      </c>
      <c r="B511">
        <v>1</v>
      </c>
      <c r="D511">
        <f>ROW(EtalonRes!A387)</f>
        <v>387</v>
      </c>
      <c r="E511" t="s">
        <v>3</v>
      </c>
      <c r="F511" t="s">
        <v>382</v>
      </c>
      <c r="G511" t="s">
        <v>493</v>
      </c>
      <c r="H511" t="s">
        <v>19</v>
      </c>
      <c r="I511">
        <v>1</v>
      </c>
      <c r="J511">
        <v>0</v>
      </c>
      <c r="K511">
        <v>1</v>
      </c>
      <c r="O511">
        <f t="shared" ref="O511:O542" si="632">ROUND(CP511,2)</f>
        <v>11654.49</v>
      </c>
      <c r="P511">
        <f t="shared" ref="P511:P542" si="633">ROUND(CQ511*I511,2)</f>
        <v>130.58000000000001</v>
      </c>
      <c r="Q511">
        <f t="shared" ref="Q511:Q542" si="634">ROUND(CR511*I511,2)</f>
        <v>0</v>
      </c>
      <c r="R511">
        <f t="shared" ref="R511:R542" si="635">ROUND(CS511*I511,2)</f>
        <v>0</v>
      </c>
      <c r="S511">
        <f t="shared" ref="S511:S542" si="636">ROUND(CT511*I511,2)</f>
        <v>11523.91</v>
      </c>
      <c r="T511">
        <f t="shared" ref="T511:T542" si="637">ROUND(CU511*I511,2)</f>
        <v>0</v>
      </c>
      <c r="U511">
        <f t="shared" ref="U511:U542" si="638">CV511*I511</f>
        <v>17.34</v>
      </c>
      <c r="V511">
        <f t="shared" ref="V511:V542" si="639">CW511*I511</f>
        <v>0</v>
      </c>
      <c r="W511">
        <f t="shared" ref="W511:W542" si="640">ROUND(CX511*I511,2)</f>
        <v>0</v>
      </c>
      <c r="X511">
        <f t="shared" ref="X511:X542" si="641">ROUND(CY511,2)</f>
        <v>8066.74</v>
      </c>
      <c r="Y511">
        <f t="shared" ref="Y511:Y542" si="642">ROUND(CZ511,2)</f>
        <v>1152.3900000000001</v>
      </c>
      <c r="AA511">
        <v>-1</v>
      </c>
      <c r="AB511">
        <f t="shared" ref="AB511:AB542" si="643">ROUND((AC511+AD511+AF511),6)</f>
        <v>11654.49</v>
      </c>
      <c r="AC511">
        <f t="shared" ref="AC511:AC524" si="644">ROUND((ES511),6)</f>
        <v>130.58000000000001</v>
      </c>
      <c r="AD511">
        <f t="shared" ref="AD511:AD524" si="645">ROUND((((ET511)-(EU511))+AE511),6)</f>
        <v>0</v>
      </c>
      <c r="AE511">
        <f t="shared" ref="AE511:AE524" si="646">ROUND((EU511),6)</f>
        <v>0</v>
      </c>
      <c r="AF511">
        <f t="shared" ref="AF511:AF524" si="647">ROUND((EV511),6)</f>
        <v>11523.91</v>
      </c>
      <c r="AG511">
        <f t="shared" ref="AG511:AG542" si="648">ROUND((AP511),6)</f>
        <v>0</v>
      </c>
      <c r="AH511">
        <f t="shared" ref="AH511:AH524" si="649">(EW511)</f>
        <v>17.34</v>
      </c>
      <c r="AI511">
        <f t="shared" ref="AI511:AI524" si="650">(EX511)</f>
        <v>0</v>
      </c>
      <c r="AJ511">
        <f t="shared" ref="AJ511:AJ542" si="651">(AS511)</f>
        <v>0</v>
      </c>
      <c r="AK511">
        <v>11654.49</v>
      </c>
      <c r="AL511">
        <v>130.58000000000001</v>
      </c>
      <c r="AM511">
        <v>0</v>
      </c>
      <c r="AN511">
        <v>0</v>
      </c>
      <c r="AO511">
        <v>11523.91</v>
      </c>
      <c r="AP511">
        <v>0</v>
      </c>
      <c r="AQ511">
        <v>17.34</v>
      </c>
      <c r="AR511">
        <v>0</v>
      </c>
      <c r="AS511">
        <v>0</v>
      </c>
      <c r="AT511">
        <v>70</v>
      </c>
      <c r="AU511">
        <v>10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3</v>
      </c>
      <c r="BE511" t="s">
        <v>3</v>
      </c>
      <c r="BF511" t="s">
        <v>3</v>
      </c>
      <c r="BG511" t="s">
        <v>3</v>
      </c>
      <c r="BH511">
        <v>0</v>
      </c>
      <c r="BI511">
        <v>4</v>
      </c>
      <c r="BJ511" t="s">
        <v>384</v>
      </c>
      <c r="BM511">
        <v>0</v>
      </c>
      <c r="BN511">
        <v>0</v>
      </c>
      <c r="BO511" t="s">
        <v>3</v>
      </c>
      <c r="BP511">
        <v>0</v>
      </c>
      <c r="BQ511">
        <v>1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3</v>
      </c>
      <c r="BZ511">
        <v>70</v>
      </c>
      <c r="CA511">
        <v>10</v>
      </c>
      <c r="CB511" t="s">
        <v>3</v>
      </c>
      <c r="CE511">
        <v>0</v>
      </c>
      <c r="CF511">
        <v>0</v>
      </c>
      <c r="CG511">
        <v>0</v>
      </c>
      <c r="CM511">
        <v>0</v>
      </c>
      <c r="CN511" t="s">
        <v>3</v>
      </c>
      <c r="CO511">
        <v>0</v>
      </c>
      <c r="CP511">
        <f t="shared" ref="CP511:CP542" si="652">(P511+Q511+S511)</f>
        <v>11654.49</v>
      </c>
      <c r="CQ511">
        <f t="shared" ref="CQ511:CQ542" si="653">(AC511*BC511*AW511)</f>
        <v>130.58000000000001</v>
      </c>
      <c r="CR511">
        <f t="shared" ref="CR511:CR524" si="654">((((ET511)*BB511-(EU511)*BS511)+AE511*BS511)*AV511)</f>
        <v>0</v>
      </c>
      <c r="CS511">
        <f t="shared" ref="CS511:CS542" si="655">(AE511*BS511*AV511)</f>
        <v>0</v>
      </c>
      <c r="CT511">
        <f t="shared" ref="CT511:CT542" si="656">(AF511*BA511*AV511)</f>
        <v>11523.91</v>
      </c>
      <c r="CU511">
        <f t="shared" ref="CU511:CU542" si="657">AG511</f>
        <v>0</v>
      </c>
      <c r="CV511">
        <f t="shared" ref="CV511:CV542" si="658">(AH511*AV511)</f>
        <v>17.34</v>
      </c>
      <c r="CW511">
        <f t="shared" ref="CW511:CW542" si="659">AI511</f>
        <v>0</v>
      </c>
      <c r="CX511">
        <f t="shared" ref="CX511:CX542" si="660">AJ511</f>
        <v>0</v>
      </c>
      <c r="CY511">
        <f t="shared" ref="CY511:CY542" si="661">((S511*BZ511)/100)</f>
        <v>8066.7369999999992</v>
      </c>
      <c r="CZ511">
        <f t="shared" ref="CZ511:CZ542" si="662">((S511*CA511)/100)</f>
        <v>1152.3910000000001</v>
      </c>
      <c r="DC511" t="s">
        <v>3</v>
      </c>
      <c r="DD511" t="s">
        <v>3</v>
      </c>
      <c r="DE511" t="s">
        <v>3</v>
      </c>
      <c r="DF511" t="s">
        <v>3</v>
      </c>
      <c r="DG511" t="s">
        <v>3</v>
      </c>
      <c r="DH511" t="s">
        <v>3</v>
      </c>
      <c r="DI511" t="s">
        <v>3</v>
      </c>
      <c r="DJ511" t="s">
        <v>3</v>
      </c>
      <c r="DK511" t="s">
        <v>3</v>
      </c>
      <c r="DL511" t="s">
        <v>3</v>
      </c>
      <c r="DM511" t="s">
        <v>3</v>
      </c>
      <c r="DN511">
        <v>0</v>
      </c>
      <c r="DO511">
        <v>0</v>
      </c>
      <c r="DP511">
        <v>1</v>
      </c>
      <c r="DQ511">
        <v>1</v>
      </c>
      <c r="DU511">
        <v>16987630</v>
      </c>
      <c r="DV511" t="s">
        <v>19</v>
      </c>
      <c r="DW511" t="s">
        <v>19</v>
      </c>
      <c r="DX511">
        <v>1</v>
      </c>
      <c r="DZ511" t="s">
        <v>3</v>
      </c>
      <c r="EA511" t="s">
        <v>3</v>
      </c>
      <c r="EB511" t="s">
        <v>3</v>
      </c>
      <c r="EC511" t="s">
        <v>3</v>
      </c>
      <c r="EE511">
        <v>1441815344</v>
      </c>
      <c r="EF511">
        <v>1</v>
      </c>
      <c r="EG511" t="s">
        <v>21</v>
      </c>
      <c r="EH511">
        <v>0</v>
      </c>
      <c r="EI511" t="s">
        <v>3</v>
      </c>
      <c r="EJ511">
        <v>4</v>
      </c>
      <c r="EK511">
        <v>0</v>
      </c>
      <c r="EL511" t="s">
        <v>22</v>
      </c>
      <c r="EM511" t="s">
        <v>23</v>
      </c>
      <c r="EO511" t="s">
        <v>3</v>
      </c>
      <c r="EQ511">
        <v>1024</v>
      </c>
      <c r="ER511">
        <v>11654.49</v>
      </c>
      <c r="ES511">
        <v>130.58000000000001</v>
      </c>
      <c r="ET511">
        <v>0</v>
      </c>
      <c r="EU511">
        <v>0</v>
      </c>
      <c r="EV511">
        <v>11523.91</v>
      </c>
      <c r="EW511">
        <v>17.34</v>
      </c>
      <c r="EX511">
        <v>0</v>
      </c>
      <c r="EY511">
        <v>0</v>
      </c>
      <c r="FQ511">
        <v>0</v>
      </c>
      <c r="FR511">
        <f t="shared" ref="FR511:FR542" si="663">ROUND(IF(BI511=3,GM511,0),2)</f>
        <v>0</v>
      </c>
      <c r="FS511">
        <v>0</v>
      </c>
      <c r="FX511">
        <v>70</v>
      </c>
      <c r="FY511">
        <v>10</v>
      </c>
      <c r="GA511" t="s">
        <v>3</v>
      </c>
      <c r="GD511">
        <v>0</v>
      </c>
      <c r="GF511">
        <v>1044905464</v>
      </c>
      <c r="GG511">
        <v>2</v>
      </c>
      <c r="GH511">
        <v>1</v>
      </c>
      <c r="GI511">
        <v>-2</v>
      </c>
      <c r="GJ511">
        <v>0</v>
      </c>
      <c r="GK511">
        <f>ROUND(R511*(R12)/100,2)</f>
        <v>0</v>
      </c>
      <c r="GL511">
        <f t="shared" ref="GL511:GL542" si="664">ROUND(IF(AND(BH511=3,BI511=3,FS511&lt;&gt;0),P511,0),2)</f>
        <v>0</v>
      </c>
      <c r="GM511">
        <f t="shared" ref="GM511:GM542" si="665">ROUND(O511+X511+Y511+GK511,2)+GX511</f>
        <v>20873.62</v>
      </c>
      <c r="GN511">
        <f t="shared" ref="GN511:GN542" si="666">IF(OR(BI511=0,BI511=1),GM511-GX511,0)</f>
        <v>0</v>
      </c>
      <c r="GO511">
        <f t="shared" ref="GO511:GO542" si="667">IF(BI511=2,GM511-GX511,0)</f>
        <v>0</v>
      </c>
      <c r="GP511">
        <f t="shared" ref="GP511:GP542" si="668">IF(BI511=4,GM511-GX511,0)</f>
        <v>20873.62</v>
      </c>
      <c r="GR511">
        <v>0</v>
      </c>
      <c r="GS511">
        <v>3</v>
      </c>
      <c r="GT511">
        <v>0</v>
      </c>
      <c r="GU511" t="s">
        <v>3</v>
      </c>
      <c r="GV511">
        <f t="shared" ref="GV511:GV542" si="669">ROUND((GT511),6)</f>
        <v>0</v>
      </c>
      <c r="GW511">
        <v>1</v>
      </c>
      <c r="GX511">
        <f t="shared" ref="GX511:GX542" si="670">ROUND(HC511*I511,2)</f>
        <v>0</v>
      </c>
      <c r="HA511">
        <v>0</v>
      </c>
      <c r="HB511">
        <v>0</v>
      </c>
      <c r="HC511">
        <f t="shared" ref="HC511:HC542" si="671">GV511*GW511</f>
        <v>0</v>
      </c>
      <c r="HE511" t="s">
        <v>3</v>
      </c>
      <c r="HF511" t="s">
        <v>3</v>
      </c>
      <c r="HM511" t="s">
        <v>3</v>
      </c>
      <c r="HN511" t="s">
        <v>3</v>
      </c>
      <c r="HO511" t="s">
        <v>3</v>
      </c>
      <c r="HP511" t="s">
        <v>3</v>
      </c>
      <c r="HQ511" t="s">
        <v>3</v>
      </c>
      <c r="IK511">
        <v>0</v>
      </c>
    </row>
    <row r="512" spans="1:245" x14ac:dyDescent="0.2">
      <c r="A512">
        <v>17</v>
      </c>
      <c r="B512">
        <v>1</v>
      </c>
      <c r="D512">
        <f>ROW(EtalonRes!A389)</f>
        <v>389</v>
      </c>
      <c r="E512" t="s">
        <v>494</v>
      </c>
      <c r="F512" t="s">
        <v>116</v>
      </c>
      <c r="G512" t="s">
        <v>328</v>
      </c>
      <c r="H512" t="s">
        <v>19</v>
      </c>
      <c r="I512">
        <v>2</v>
      </c>
      <c r="J512">
        <v>0</v>
      </c>
      <c r="K512">
        <v>2</v>
      </c>
      <c r="O512">
        <f t="shared" si="632"/>
        <v>572.36</v>
      </c>
      <c r="P512">
        <f t="shared" si="633"/>
        <v>0</v>
      </c>
      <c r="Q512">
        <f t="shared" si="634"/>
        <v>156.36000000000001</v>
      </c>
      <c r="R512">
        <f t="shared" si="635"/>
        <v>99.14</v>
      </c>
      <c r="S512">
        <f t="shared" si="636"/>
        <v>416</v>
      </c>
      <c r="T512">
        <f t="shared" si="637"/>
        <v>0</v>
      </c>
      <c r="U512">
        <f t="shared" si="638"/>
        <v>0.74</v>
      </c>
      <c r="V512">
        <f t="shared" si="639"/>
        <v>0</v>
      </c>
      <c r="W512">
        <f t="shared" si="640"/>
        <v>0</v>
      </c>
      <c r="X512">
        <f t="shared" si="641"/>
        <v>291.2</v>
      </c>
      <c r="Y512">
        <f t="shared" si="642"/>
        <v>41.6</v>
      </c>
      <c r="AA512">
        <v>1470492014</v>
      </c>
      <c r="AB512">
        <f t="shared" si="643"/>
        <v>286.18</v>
      </c>
      <c r="AC512">
        <f t="shared" si="644"/>
        <v>0</v>
      </c>
      <c r="AD512">
        <f t="shared" si="645"/>
        <v>78.180000000000007</v>
      </c>
      <c r="AE512">
        <f t="shared" si="646"/>
        <v>49.57</v>
      </c>
      <c r="AF512">
        <f t="shared" si="647"/>
        <v>208</v>
      </c>
      <c r="AG512">
        <f t="shared" si="648"/>
        <v>0</v>
      </c>
      <c r="AH512">
        <f t="shared" si="649"/>
        <v>0.37</v>
      </c>
      <c r="AI512">
        <f t="shared" si="650"/>
        <v>0</v>
      </c>
      <c r="AJ512">
        <f t="shared" si="651"/>
        <v>0</v>
      </c>
      <c r="AK512">
        <v>286.18</v>
      </c>
      <c r="AL512">
        <v>0</v>
      </c>
      <c r="AM512">
        <v>78.180000000000007</v>
      </c>
      <c r="AN512">
        <v>49.57</v>
      </c>
      <c r="AO512">
        <v>208</v>
      </c>
      <c r="AP512">
        <v>0</v>
      </c>
      <c r="AQ512">
        <v>0.37</v>
      </c>
      <c r="AR512">
        <v>0</v>
      </c>
      <c r="AS512">
        <v>0</v>
      </c>
      <c r="AT512">
        <v>70</v>
      </c>
      <c r="AU512">
        <v>10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3</v>
      </c>
      <c r="BE512" t="s">
        <v>3</v>
      </c>
      <c r="BF512" t="s">
        <v>3</v>
      </c>
      <c r="BG512" t="s">
        <v>3</v>
      </c>
      <c r="BH512">
        <v>0</v>
      </c>
      <c r="BI512">
        <v>4</v>
      </c>
      <c r="BJ512" t="s">
        <v>118</v>
      </c>
      <c r="BM512">
        <v>0</v>
      </c>
      <c r="BN512">
        <v>0</v>
      </c>
      <c r="BO512" t="s">
        <v>3</v>
      </c>
      <c r="BP512">
        <v>0</v>
      </c>
      <c r="BQ512">
        <v>1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3</v>
      </c>
      <c r="BZ512">
        <v>70</v>
      </c>
      <c r="CA512">
        <v>10</v>
      </c>
      <c r="CB512" t="s">
        <v>3</v>
      </c>
      <c r="CE512">
        <v>0</v>
      </c>
      <c r="CF512">
        <v>0</v>
      </c>
      <c r="CG512">
        <v>0</v>
      </c>
      <c r="CM512">
        <v>0</v>
      </c>
      <c r="CN512" t="s">
        <v>3</v>
      </c>
      <c r="CO512">
        <v>0</v>
      </c>
      <c r="CP512">
        <f t="shared" si="652"/>
        <v>572.36</v>
      </c>
      <c r="CQ512">
        <f t="shared" si="653"/>
        <v>0</v>
      </c>
      <c r="CR512">
        <f t="shared" si="654"/>
        <v>78.180000000000007</v>
      </c>
      <c r="CS512">
        <f t="shared" si="655"/>
        <v>49.57</v>
      </c>
      <c r="CT512">
        <f t="shared" si="656"/>
        <v>208</v>
      </c>
      <c r="CU512">
        <f t="shared" si="657"/>
        <v>0</v>
      </c>
      <c r="CV512">
        <f t="shared" si="658"/>
        <v>0.37</v>
      </c>
      <c r="CW512">
        <f t="shared" si="659"/>
        <v>0</v>
      </c>
      <c r="CX512">
        <f t="shared" si="660"/>
        <v>0</v>
      </c>
      <c r="CY512">
        <f t="shared" si="661"/>
        <v>291.2</v>
      </c>
      <c r="CZ512">
        <f t="shared" si="662"/>
        <v>41.6</v>
      </c>
      <c r="DC512" t="s">
        <v>3</v>
      </c>
      <c r="DD512" t="s">
        <v>3</v>
      </c>
      <c r="DE512" t="s">
        <v>3</v>
      </c>
      <c r="DF512" t="s">
        <v>3</v>
      </c>
      <c r="DG512" t="s">
        <v>3</v>
      </c>
      <c r="DH512" t="s">
        <v>3</v>
      </c>
      <c r="DI512" t="s">
        <v>3</v>
      </c>
      <c r="DJ512" t="s">
        <v>3</v>
      </c>
      <c r="DK512" t="s">
        <v>3</v>
      </c>
      <c r="DL512" t="s">
        <v>3</v>
      </c>
      <c r="DM512" t="s">
        <v>3</v>
      </c>
      <c r="DN512">
        <v>0</v>
      </c>
      <c r="DO512">
        <v>0</v>
      </c>
      <c r="DP512">
        <v>1</v>
      </c>
      <c r="DQ512">
        <v>1</v>
      </c>
      <c r="DU512">
        <v>16987630</v>
      </c>
      <c r="DV512" t="s">
        <v>19</v>
      </c>
      <c r="DW512" t="s">
        <v>19</v>
      </c>
      <c r="DX512">
        <v>1</v>
      </c>
      <c r="DZ512" t="s">
        <v>3</v>
      </c>
      <c r="EA512" t="s">
        <v>3</v>
      </c>
      <c r="EB512" t="s">
        <v>3</v>
      </c>
      <c r="EC512" t="s">
        <v>3</v>
      </c>
      <c r="EE512">
        <v>1441815344</v>
      </c>
      <c r="EF512">
        <v>1</v>
      </c>
      <c r="EG512" t="s">
        <v>21</v>
      </c>
      <c r="EH512">
        <v>0</v>
      </c>
      <c r="EI512" t="s">
        <v>3</v>
      </c>
      <c r="EJ512">
        <v>4</v>
      </c>
      <c r="EK512">
        <v>0</v>
      </c>
      <c r="EL512" t="s">
        <v>22</v>
      </c>
      <c r="EM512" t="s">
        <v>23</v>
      </c>
      <c r="EO512" t="s">
        <v>3</v>
      </c>
      <c r="EQ512">
        <v>0</v>
      </c>
      <c r="ER512">
        <v>286.18</v>
      </c>
      <c r="ES512">
        <v>0</v>
      </c>
      <c r="ET512">
        <v>78.180000000000007</v>
      </c>
      <c r="EU512">
        <v>49.57</v>
      </c>
      <c r="EV512">
        <v>208</v>
      </c>
      <c r="EW512">
        <v>0.37</v>
      </c>
      <c r="EX512">
        <v>0</v>
      </c>
      <c r="EY512">
        <v>0</v>
      </c>
      <c r="FQ512">
        <v>0</v>
      </c>
      <c r="FR512">
        <f t="shared" si="663"/>
        <v>0</v>
      </c>
      <c r="FS512">
        <v>0</v>
      </c>
      <c r="FX512">
        <v>70</v>
      </c>
      <c r="FY512">
        <v>10</v>
      </c>
      <c r="GA512" t="s">
        <v>3</v>
      </c>
      <c r="GD512">
        <v>0</v>
      </c>
      <c r="GF512">
        <v>-581313907</v>
      </c>
      <c r="GG512">
        <v>2</v>
      </c>
      <c r="GH512">
        <v>1</v>
      </c>
      <c r="GI512">
        <v>-2</v>
      </c>
      <c r="GJ512">
        <v>0</v>
      </c>
      <c r="GK512">
        <f>ROUND(R512*(R12)/100,2)</f>
        <v>107.07</v>
      </c>
      <c r="GL512">
        <f t="shared" si="664"/>
        <v>0</v>
      </c>
      <c r="GM512">
        <f t="shared" si="665"/>
        <v>1012.23</v>
      </c>
      <c r="GN512">
        <f t="shared" si="666"/>
        <v>0</v>
      </c>
      <c r="GO512">
        <f t="shared" si="667"/>
        <v>0</v>
      </c>
      <c r="GP512">
        <f t="shared" si="668"/>
        <v>1012.23</v>
      </c>
      <c r="GR512">
        <v>0</v>
      </c>
      <c r="GS512">
        <v>3</v>
      </c>
      <c r="GT512">
        <v>0</v>
      </c>
      <c r="GU512" t="s">
        <v>3</v>
      </c>
      <c r="GV512">
        <f t="shared" si="669"/>
        <v>0</v>
      </c>
      <c r="GW512">
        <v>1</v>
      </c>
      <c r="GX512">
        <f t="shared" si="670"/>
        <v>0</v>
      </c>
      <c r="HA512">
        <v>0</v>
      </c>
      <c r="HB512">
        <v>0</v>
      </c>
      <c r="HC512">
        <f t="shared" si="671"/>
        <v>0</v>
      </c>
      <c r="HE512" t="s">
        <v>3</v>
      </c>
      <c r="HF512" t="s">
        <v>3</v>
      </c>
      <c r="HM512" t="s">
        <v>3</v>
      </c>
      <c r="HN512" t="s">
        <v>3</v>
      </c>
      <c r="HO512" t="s">
        <v>3</v>
      </c>
      <c r="HP512" t="s">
        <v>3</v>
      </c>
      <c r="HQ512" t="s">
        <v>3</v>
      </c>
      <c r="IK512">
        <v>0</v>
      </c>
    </row>
    <row r="513" spans="1:245" x14ac:dyDescent="0.2">
      <c r="A513">
        <v>17</v>
      </c>
      <c r="B513">
        <v>1</v>
      </c>
      <c r="D513">
        <f>ROW(EtalonRes!A391)</f>
        <v>391</v>
      </c>
      <c r="E513" t="s">
        <v>495</v>
      </c>
      <c r="F513" t="s">
        <v>116</v>
      </c>
      <c r="G513" t="s">
        <v>496</v>
      </c>
      <c r="H513" t="s">
        <v>19</v>
      </c>
      <c r="I513">
        <v>2</v>
      </c>
      <c r="J513">
        <v>0</v>
      </c>
      <c r="K513">
        <v>2</v>
      </c>
      <c r="O513">
        <f t="shared" si="632"/>
        <v>572.36</v>
      </c>
      <c r="P513">
        <f t="shared" si="633"/>
        <v>0</v>
      </c>
      <c r="Q513">
        <f t="shared" si="634"/>
        <v>156.36000000000001</v>
      </c>
      <c r="R513">
        <f t="shared" si="635"/>
        <v>99.14</v>
      </c>
      <c r="S513">
        <f t="shared" si="636"/>
        <v>416</v>
      </c>
      <c r="T513">
        <f t="shared" si="637"/>
        <v>0</v>
      </c>
      <c r="U513">
        <f t="shared" si="638"/>
        <v>0.74</v>
      </c>
      <c r="V513">
        <f t="shared" si="639"/>
        <v>0</v>
      </c>
      <c r="W513">
        <f t="shared" si="640"/>
        <v>0</v>
      </c>
      <c r="X513">
        <f t="shared" si="641"/>
        <v>291.2</v>
      </c>
      <c r="Y513">
        <f t="shared" si="642"/>
        <v>41.6</v>
      </c>
      <c r="AA513">
        <v>1470492014</v>
      </c>
      <c r="AB513">
        <f t="shared" si="643"/>
        <v>286.18</v>
      </c>
      <c r="AC513">
        <f t="shared" si="644"/>
        <v>0</v>
      </c>
      <c r="AD513">
        <f t="shared" si="645"/>
        <v>78.180000000000007</v>
      </c>
      <c r="AE513">
        <f t="shared" si="646"/>
        <v>49.57</v>
      </c>
      <c r="AF513">
        <f t="shared" si="647"/>
        <v>208</v>
      </c>
      <c r="AG513">
        <f t="shared" si="648"/>
        <v>0</v>
      </c>
      <c r="AH513">
        <f t="shared" si="649"/>
        <v>0.37</v>
      </c>
      <c r="AI513">
        <f t="shared" si="650"/>
        <v>0</v>
      </c>
      <c r="AJ513">
        <f t="shared" si="651"/>
        <v>0</v>
      </c>
      <c r="AK513">
        <v>286.18</v>
      </c>
      <c r="AL513">
        <v>0</v>
      </c>
      <c r="AM513">
        <v>78.180000000000007</v>
      </c>
      <c r="AN513">
        <v>49.57</v>
      </c>
      <c r="AO513">
        <v>208</v>
      </c>
      <c r="AP513">
        <v>0</v>
      </c>
      <c r="AQ513">
        <v>0.37</v>
      </c>
      <c r="AR513">
        <v>0</v>
      </c>
      <c r="AS513">
        <v>0</v>
      </c>
      <c r="AT513">
        <v>70</v>
      </c>
      <c r="AU513">
        <v>10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3</v>
      </c>
      <c r="BE513" t="s">
        <v>3</v>
      </c>
      <c r="BF513" t="s">
        <v>3</v>
      </c>
      <c r="BG513" t="s">
        <v>3</v>
      </c>
      <c r="BH513">
        <v>0</v>
      </c>
      <c r="BI513">
        <v>4</v>
      </c>
      <c r="BJ513" t="s">
        <v>118</v>
      </c>
      <c r="BM513">
        <v>0</v>
      </c>
      <c r="BN513">
        <v>0</v>
      </c>
      <c r="BO513" t="s">
        <v>3</v>
      </c>
      <c r="BP513">
        <v>0</v>
      </c>
      <c r="BQ513">
        <v>1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3</v>
      </c>
      <c r="BZ513">
        <v>70</v>
      </c>
      <c r="CA513">
        <v>10</v>
      </c>
      <c r="CB513" t="s">
        <v>3</v>
      </c>
      <c r="CE513">
        <v>0</v>
      </c>
      <c r="CF513">
        <v>0</v>
      </c>
      <c r="CG513">
        <v>0</v>
      </c>
      <c r="CM513">
        <v>0</v>
      </c>
      <c r="CN513" t="s">
        <v>3</v>
      </c>
      <c r="CO513">
        <v>0</v>
      </c>
      <c r="CP513">
        <f t="shared" si="652"/>
        <v>572.36</v>
      </c>
      <c r="CQ513">
        <f t="shared" si="653"/>
        <v>0</v>
      </c>
      <c r="CR513">
        <f t="shared" si="654"/>
        <v>78.180000000000007</v>
      </c>
      <c r="CS513">
        <f t="shared" si="655"/>
        <v>49.57</v>
      </c>
      <c r="CT513">
        <f t="shared" si="656"/>
        <v>208</v>
      </c>
      <c r="CU513">
        <f t="shared" si="657"/>
        <v>0</v>
      </c>
      <c r="CV513">
        <f t="shared" si="658"/>
        <v>0.37</v>
      </c>
      <c r="CW513">
        <f t="shared" si="659"/>
        <v>0</v>
      </c>
      <c r="CX513">
        <f t="shared" si="660"/>
        <v>0</v>
      </c>
      <c r="CY513">
        <f t="shared" si="661"/>
        <v>291.2</v>
      </c>
      <c r="CZ513">
        <f t="shared" si="662"/>
        <v>41.6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>
        <v>0</v>
      </c>
      <c r="DO513">
        <v>0</v>
      </c>
      <c r="DP513">
        <v>1</v>
      </c>
      <c r="DQ513">
        <v>1</v>
      </c>
      <c r="DU513">
        <v>16987630</v>
      </c>
      <c r="DV513" t="s">
        <v>19</v>
      </c>
      <c r="DW513" t="s">
        <v>19</v>
      </c>
      <c r="DX513">
        <v>1</v>
      </c>
      <c r="DZ513" t="s">
        <v>3</v>
      </c>
      <c r="EA513" t="s">
        <v>3</v>
      </c>
      <c r="EB513" t="s">
        <v>3</v>
      </c>
      <c r="EC513" t="s">
        <v>3</v>
      </c>
      <c r="EE513">
        <v>1441815344</v>
      </c>
      <c r="EF513">
        <v>1</v>
      </c>
      <c r="EG513" t="s">
        <v>21</v>
      </c>
      <c r="EH513">
        <v>0</v>
      </c>
      <c r="EI513" t="s">
        <v>3</v>
      </c>
      <c r="EJ513">
        <v>4</v>
      </c>
      <c r="EK513">
        <v>0</v>
      </c>
      <c r="EL513" t="s">
        <v>22</v>
      </c>
      <c r="EM513" t="s">
        <v>23</v>
      </c>
      <c r="EO513" t="s">
        <v>3</v>
      </c>
      <c r="EQ513">
        <v>0</v>
      </c>
      <c r="ER513">
        <v>286.18</v>
      </c>
      <c r="ES513">
        <v>0</v>
      </c>
      <c r="ET513">
        <v>78.180000000000007</v>
      </c>
      <c r="EU513">
        <v>49.57</v>
      </c>
      <c r="EV513">
        <v>208</v>
      </c>
      <c r="EW513">
        <v>0.37</v>
      </c>
      <c r="EX513">
        <v>0</v>
      </c>
      <c r="EY513">
        <v>0</v>
      </c>
      <c r="FQ513">
        <v>0</v>
      </c>
      <c r="FR513">
        <f t="shared" si="663"/>
        <v>0</v>
      </c>
      <c r="FS513">
        <v>0</v>
      </c>
      <c r="FX513">
        <v>70</v>
      </c>
      <c r="FY513">
        <v>10</v>
      </c>
      <c r="GA513" t="s">
        <v>3</v>
      </c>
      <c r="GD513">
        <v>0</v>
      </c>
      <c r="GF513">
        <v>753353310</v>
      </c>
      <c r="GG513">
        <v>2</v>
      </c>
      <c r="GH513">
        <v>1</v>
      </c>
      <c r="GI513">
        <v>-2</v>
      </c>
      <c r="GJ513">
        <v>0</v>
      </c>
      <c r="GK513">
        <f>ROUND(R513*(R12)/100,2)</f>
        <v>107.07</v>
      </c>
      <c r="GL513">
        <f t="shared" si="664"/>
        <v>0</v>
      </c>
      <c r="GM513">
        <f t="shared" si="665"/>
        <v>1012.23</v>
      </c>
      <c r="GN513">
        <f t="shared" si="666"/>
        <v>0</v>
      </c>
      <c r="GO513">
        <f t="shared" si="667"/>
        <v>0</v>
      </c>
      <c r="GP513">
        <f t="shared" si="668"/>
        <v>1012.23</v>
      </c>
      <c r="GR513">
        <v>0</v>
      </c>
      <c r="GS513">
        <v>3</v>
      </c>
      <c r="GT513">
        <v>0</v>
      </c>
      <c r="GU513" t="s">
        <v>3</v>
      </c>
      <c r="GV513">
        <f t="shared" si="669"/>
        <v>0</v>
      </c>
      <c r="GW513">
        <v>1</v>
      </c>
      <c r="GX513">
        <f t="shared" si="670"/>
        <v>0</v>
      </c>
      <c r="HA513">
        <v>0</v>
      </c>
      <c r="HB513">
        <v>0</v>
      </c>
      <c r="HC513">
        <f t="shared" si="671"/>
        <v>0</v>
      </c>
      <c r="HE513" t="s">
        <v>3</v>
      </c>
      <c r="HF513" t="s">
        <v>3</v>
      </c>
      <c r="HM513" t="s">
        <v>3</v>
      </c>
      <c r="HN513" t="s">
        <v>3</v>
      </c>
      <c r="HO513" t="s">
        <v>3</v>
      </c>
      <c r="HP513" t="s">
        <v>3</v>
      </c>
      <c r="HQ513" t="s">
        <v>3</v>
      </c>
      <c r="IK513">
        <v>0</v>
      </c>
    </row>
    <row r="514" spans="1:245" x14ac:dyDescent="0.2">
      <c r="A514">
        <v>17</v>
      </c>
      <c r="B514">
        <v>1</v>
      </c>
      <c r="D514">
        <f>ROW(EtalonRes!A393)</f>
        <v>393</v>
      </c>
      <c r="E514" t="s">
        <v>497</v>
      </c>
      <c r="F514" t="s">
        <v>116</v>
      </c>
      <c r="G514" t="s">
        <v>498</v>
      </c>
      <c r="H514" t="s">
        <v>19</v>
      </c>
      <c r="I514">
        <v>1</v>
      </c>
      <c r="J514">
        <v>0</v>
      </c>
      <c r="K514">
        <v>1</v>
      </c>
      <c r="O514">
        <f t="shared" si="632"/>
        <v>286.18</v>
      </c>
      <c r="P514">
        <f t="shared" si="633"/>
        <v>0</v>
      </c>
      <c r="Q514">
        <f t="shared" si="634"/>
        <v>78.180000000000007</v>
      </c>
      <c r="R514">
        <f t="shared" si="635"/>
        <v>49.57</v>
      </c>
      <c r="S514">
        <f t="shared" si="636"/>
        <v>208</v>
      </c>
      <c r="T514">
        <f t="shared" si="637"/>
        <v>0</v>
      </c>
      <c r="U514">
        <f t="shared" si="638"/>
        <v>0.37</v>
      </c>
      <c r="V514">
        <f t="shared" si="639"/>
        <v>0</v>
      </c>
      <c r="W514">
        <f t="shared" si="640"/>
        <v>0</v>
      </c>
      <c r="X514">
        <f t="shared" si="641"/>
        <v>145.6</v>
      </c>
      <c r="Y514">
        <f t="shared" si="642"/>
        <v>20.8</v>
      </c>
      <c r="AA514">
        <v>1470492014</v>
      </c>
      <c r="AB514">
        <f t="shared" si="643"/>
        <v>286.18</v>
      </c>
      <c r="AC514">
        <f t="shared" si="644"/>
        <v>0</v>
      </c>
      <c r="AD514">
        <f t="shared" si="645"/>
        <v>78.180000000000007</v>
      </c>
      <c r="AE514">
        <f t="shared" si="646"/>
        <v>49.57</v>
      </c>
      <c r="AF514">
        <f t="shared" si="647"/>
        <v>208</v>
      </c>
      <c r="AG514">
        <f t="shared" si="648"/>
        <v>0</v>
      </c>
      <c r="AH514">
        <f t="shared" si="649"/>
        <v>0.37</v>
      </c>
      <c r="AI514">
        <f t="shared" si="650"/>
        <v>0</v>
      </c>
      <c r="AJ514">
        <f t="shared" si="651"/>
        <v>0</v>
      </c>
      <c r="AK514">
        <v>286.18</v>
      </c>
      <c r="AL514">
        <v>0</v>
      </c>
      <c r="AM514">
        <v>78.180000000000007</v>
      </c>
      <c r="AN514">
        <v>49.57</v>
      </c>
      <c r="AO514">
        <v>208</v>
      </c>
      <c r="AP514">
        <v>0</v>
      </c>
      <c r="AQ514">
        <v>0.37</v>
      </c>
      <c r="AR514">
        <v>0</v>
      </c>
      <c r="AS514">
        <v>0</v>
      </c>
      <c r="AT514">
        <v>70</v>
      </c>
      <c r="AU514">
        <v>10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3</v>
      </c>
      <c r="BE514" t="s">
        <v>3</v>
      </c>
      <c r="BF514" t="s">
        <v>3</v>
      </c>
      <c r="BG514" t="s">
        <v>3</v>
      </c>
      <c r="BH514">
        <v>0</v>
      </c>
      <c r="BI514">
        <v>4</v>
      </c>
      <c r="BJ514" t="s">
        <v>118</v>
      </c>
      <c r="BM514">
        <v>0</v>
      </c>
      <c r="BN514">
        <v>0</v>
      </c>
      <c r="BO514" t="s">
        <v>3</v>
      </c>
      <c r="BP514">
        <v>0</v>
      </c>
      <c r="BQ514">
        <v>1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3</v>
      </c>
      <c r="BZ514">
        <v>70</v>
      </c>
      <c r="CA514">
        <v>10</v>
      </c>
      <c r="CB514" t="s">
        <v>3</v>
      </c>
      <c r="CE514">
        <v>0</v>
      </c>
      <c r="CF514">
        <v>0</v>
      </c>
      <c r="CG514">
        <v>0</v>
      </c>
      <c r="CM514">
        <v>0</v>
      </c>
      <c r="CN514" t="s">
        <v>3</v>
      </c>
      <c r="CO514">
        <v>0</v>
      </c>
      <c r="CP514">
        <f t="shared" si="652"/>
        <v>286.18</v>
      </c>
      <c r="CQ514">
        <f t="shared" si="653"/>
        <v>0</v>
      </c>
      <c r="CR514">
        <f t="shared" si="654"/>
        <v>78.180000000000007</v>
      </c>
      <c r="CS514">
        <f t="shared" si="655"/>
        <v>49.57</v>
      </c>
      <c r="CT514">
        <f t="shared" si="656"/>
        <v>208</v>
      </c>
      <c r="CU514">
        <f t="shared" si="657"/>
        <v>0</v>
      </c>
      <c r="CV514">
        <f t="shared" si="658"/>
        <v>0.37</v>
      </c>
      <c r="CW514">
        <f t="shared" si="659"/>
        <v>0</v>
      </c>
      <c r="CX514">
        <f t="shared" si="660"/>
        <v>0</v>
      </c>
      <c r="CY514">
        <f t="shared" si="661"/>
        <v>145.6</v>
      </c>
      <c r="CZ514">
        <f t="shared" si="662"/>
        <v>20.8</v>
      </c>
      <c r="DC514" t="s">
        <v>3</v>
      </c>
      <c r="DD514" t="s">
        <v>3</v>
      </c>
      <c r="DE514" t="s">
        <v>3</v>
      </c>
      <c r="DF514" t="s">
        <v>3</v>
      </c>
      <c r="DG514" t="s">
        <v>3</v>
      </c>
      <c r="DH514" t="s">
        <v>3</v>
      </c>
      <c r="DI514" t="s">
        <v>3</v>
      </c>
      <c r="DJ514" t="s">
        <v>3</v>
      </c>
      <c r="DK514" t="s">
        <v>3</v>
      </c>
      <c r="DL514" t="s">
        <v>3</v>
      </c>
      <c r="DM514" t="s">
        <v>3</v>
      </c>
      <c r="DN514">
        <v>0</v>
      </c>
      <c r="DO514">
        <v>0</v>
      </c>
      <c r="DP514">
        <v>1</v>
      </c>
      <c r="DQ514">
        <v>1</v>
      </c>
      <c r="DU514">
        <v>16987630</v>
      </c>
      <c r="DV514" t="s">
        <v>19</v>
      </c>
      <c r="DW514" t="s">
        <v>19</v>
      </c>
      <c r="DX514">
        <v>1</v>
      </c>
      <c r="DZ514" t="s">
        <v>3</v>
      </c>
      <c r="EA514" t="s">
        <v>3</v>
      </c>
      <c r="EB514" t="s">
        <v>3</v>
      </c>
      <c r="EC514" t="s">
        <v>3</v>
      </c>
      <c r="EE514">
        <v>1441815344</v>
      </c>
      <c r="EF514">
        <v>1</v>
      </c>
      <c r="EG514" t="s">
        <v>21</v>
      </c>
      <c r="EH514">
        <v>0</v>
      </c>
      <c r="EI514" t="s">
        <v>3</v>
      </c>
      <c r="EJ514">
        <v>4</v>
      </c>
      <c r="EK514">
        <v>0</v>
      </c>
      <c r="EL514" t="s">
        <v>22</v>
      </c>
      <c r="EM514" t="s">
        <v>23</v>
      </c>
      <c r="EO514" t="s">
        <v>3</v>
      </c>
      <c r="EQ514">
        <v>0</v>
      </c>
      <c r="ER514">
        <v>286.18</v>
      </c>
      <c r="ES514">
        <v>0</v>
      </c>
      <c r="ET514">
        <v>78.180000000000007</v>
      </c>
      <c r="EU514">
        <v>49.57</v>
      </c>
      <c r="EV514">
        <v>208</v>
      </c>
      <c r="EW514">
        <v>0.37</v>
      </c>
      <c r="EX514">
        <v>0</v>
      </c>
      <c r="EY514">
        <v>0</v>
      </c>
      <c r="FQ514">
        <v>0</v>
      </c>
      <c r="FR514">
        <f t="shared" si="663"/>
        <v>0</v>
      </c>
      <c r="FS514">
        <v>0</v>
      </c>
      <c r="FX514">
        <v>70</v>
      </c>
      <c r="FY514">
        <v>10</v>
      </c>
      <c r="GA514" t="s">
        <v>3</v>
      </c>
      <c r="GD514">
        <v>0</v>
      </c>
      <c r="GF514">
        <v>-1249776983</v>
      </c>
      <c r="GG514">
        <v>2</v>
      </c>
      <c r="GH514">
        <v>1</v>
      </c>
      <c r="GI514">
        <v>-2</v>
      </c>
      <c r="GJ514">
        <v>0</v>
      </c>
      <c r="GK514">
        <f>ROUND(R514*(R12)/100,2)</f>
        <v>53.54</v>
      </c>
      <c r="GL514">
        <f t="shared" si="664"/>
        <v>0</v>
      </c>
      <c r="GM514">
        <f t="shared" si="665"/>
        <v>506.12</v>
      </c>
      <c r="GN514">
        <f t="shared" si="666"/>
        <v>0</v>
      </c>
      <c r="GO514">
        <f t="shared" si="667"/>
        <v>0</v>
      </c>
      <c r="GP514">
        <f t="shared" si="668"/>
        <v>506.12</v>
      </c>
      <c r="GR514">
        <v>0</v>
      </c>
      <c r="GS514">
        <v>3</v>
      </c>
      <c r="GT514">
        <v>0</v>
      </c>
      <c r="GU514" t="s">
        <v>3</v>
      </c>
      <c r="GV514">
        <f t="shared" si="669"/>
        <v>0</v>
      </c>
      <c r="GW514">
        <v>1</v>
      </c>
      <c r="GX514">
        <f t="shared" si="670"/>
        <v>0</v>
      </c>
      <c r="HA514">
        <v>0</v>
      </c>
      <c r="HB514">
        <v>0</v>
      </c>
      <c r="HC514">
        <f t="shared" si="671"/>
        <v>0</v>
      </c>
      <c r="HE514" t="s">
        <v>3</v>
      </c>
      <c r="HF514" t="s">
        <v>3</v>
      </c>
      <c r="HM514" t="s">
        <v>3</v>
      </c>
      <c r="HN514" t="s">
        <v>3</v>
      </c>
      <c r="HO514" t="s">
        <v>3</v>
      </c>
      <c r="HP514" t="s">
        <v>3</v>
      </c>
      <c r="HQ514" t="s">
        <v>3</v>
      </c>
      <c r="IK514">
        <v>0</v>
      </c>
    </row>
    <row r="515" spans="1:245" x14ac:dyDescent="0.2">
      <c r="A515">
        <v>17</v>
      </c>
      <c r="B515">
        <v>1</v>
      </c>
      <c r="D515">
        <f>ROW(EtalonRes!A396)</f>
        <v>396</v>
      </c>
      <c r="E515" t="s">
        <v>499</v>
      </c>
      <c r="F515" t="s">
        <v>376</v>
      </c>
      <c r="G515" t="s">
        <v>500</v>
      </c>
      <c r="H515" t="s">
        <v>19</v>
      </c>
      <c r="I515">
        <v>2</v>
      </c>
      <c r="J515">
        <v>0</v>
      </c>
      <c r="K515">
        <v>2</v>
      </c>
      <c r="O515">
        <f t="shared" si="632"/>
        <v>478.26</v>
      </c>
      <c r="P515">
        <f t="shared" si="633"/>
        <v>38.28</v>
      </c>
      <c r="Q515">
        <f t="shared" si="634"/>
        <v>0</v>
      </c>
      <c r="R515">
        <f t="shared" si="635"/>
        <v>0</v>
      </c>
      <c r="S515">
        <f t="shared" si="636"/>
        <v>439.98</v>
      </c>
      <c r="T515">
        <f t="shared" si="637"/>
        <v>0</v>
      </c>
      <c r="U515">
        <f t="shared" si="638"/>
        <v>0.62</v>
      </c>
      <c r="V515">
        <f t="shared" si="639"/>
        <v>0</v>
      </c>
      <c r="W515">
        <f t="shared" si="640"/>
        <v>0</v>
      </c>
      <c r="X515">
        <f t="shared" si="641"/>
        <v>307.99</v>
      </c>
      <c r="Y515">
        <f t="shared" si="642"/>
        <v>44</v>
      </c>
      <c r="AA515">
        <v>1470492014</v>
      </c>
      <c r="AB515">
        <f t="shared" si="643"/>
        <v>239.13</v>
      </c>
      <c r="AC515">
        <f t="shared" si="644"/>
        <v>19.14</v>
      </c>
      <c r="AD515">
        <f t="shared" si="645"/>
        <v>0</v>
      </c>
      <c r="AE515">
        <f t="shared" si="646"/>
        <v>0</v>
      </c>
      <c r="AF515">
        <f t="shared" si="647"/>
        <v>219.99</v>
      </c>
      <c r="AG515">
        <f t="shared" si="648"/>
        <v>0</v>
      </c>
      <c r="AH515">
        <f t="shared" si="649"/>
        <v>0.31</v>
      </c>
      <c r="AI515">
        <f t="shared" si="650"/>
        <v>0</v>
      </c>
      <c r="AJ515">
        <f t="shared" si="651"/>
        <v>0</v>
      </c>
      <c r="AK515">
        <v>239.13</v>
      </c>
      <c r="AL515">
        <v>19.14</v>
      </c>
      <c r="AM515">
        <v>0</v>
      </c>
      <c r="AN515">
        <v>0</v>
      </c>
      <c r="AO515">
        <v>219.99</v>
      </c>
      <c r="AP515">
        <v>0</v>
      </c>
      <c r="AQ515">
        <v>0.31</v>
      </c>
      <c r="AR515">
        <v>0</v>
      </c>
      <c r="AS515">
        <v>0</v>
      </c>
      <c r="AT515">
        <v>70</v>
      </c>
      <c r="AU515">
        <v>10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3</v>
      </c>
      <c r="BE515" t="s">
        <v>3</v>
      </c>
      <c r="BF515" t="s">
        <v>3</v>
      </c>
      <c r="BG515" t="s">
        <v>3</v>
      </c>
      <c r="BH515">
        <v>0</v>
      </c>
      <c r="BI515">
        <v>4</v>
      </c>
      <c r="BJ515" t="s">
        <v>378</v>
      </c>
      <c r="BM515">
        <v>0</v>
      </c>
      <c r="BN515">
        <v>0</v>
      </c>
      <c r="BO515" t="s">
        <v>3</v>
      </c>
      <c r="BP515">
        <v>0</v>
      </c>
      <c r="BQ515">
        <v>1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3</v>
      </c>
      <c r="BZ515">
        <v>70</v>
      </c>
      <c r="CA515">
        <v>10</v>
      </c>
      <c r="CB515" t="s">
        <v>3</v>
      </c>
      <c r="CE515">
        <v>0</v>
      </c>
      <c r="CF515">
        <v>0</v>
      </c>
      <c r="CG515">
        <v>0</v>
      </c>
      <c r="CM515">
        <v>0</v>
      </c>
      <c r="CN515" t="s">
        <v>3</v>
      </c>
      <c r="CO515">
        <v>0</v>
      </c>
      <c r="CP515">
        <f t="shared" si="652"/>
        <v>478.26</v>
      </c>
      <c r="CQ515">
        <f t="shared" si="653"/>
        <v>19.14</v>
      </c>
      <c r="CR515">
        <f t="shared" si="654"/>
        <v>0</v>
      </c>
      <c r="CS515">
        <f t="shared" si="655"/>
        <v>0</v>
      </c>
      <c r="CT515">
        <f t="shared" si="656"/>
        <v>219.99</v>
      </c>
      <c r="CU515">
        <f t="shared" si="657"/>
        <v>0</v>
      </c>
      <c r="CV515">
        <f t="shared" si="658"/>
        <v>0.31</v>
      </c>
      <c r="CW515">
        <f t="shared" si="659"/>
        <v>0</v>
      </c>
      <c r="CX515">
        <f t="shared" si="660"/>
        <v>0</v>
      </c>
      <c r="CY515">
        <f t="shared" si="661"/>
        <v>307.98600000000005</v>
      </c>
      <c r="CZ515">
        <f t="shared" si="662"/>
        <v>43.998000000000005</v>
      </c>
      <c r="DC515" t="s">
        <v>3</v>
      </c>
      <c r="DD515" t="s">
        <v>3</v>
      </c>
      <c r="DE515" t="s">
        <v>3</v>
      </c>
      <c r="DF515" t="s">
        <v>3</v>
      </c>
      <c r="DG515" t="s">
        <v>3</v>
      </c>
      <c r="DH515" t="s">
        <v>3</v>
      </c>
      <c r="DI515" t="s">
        <v>3</v>
      </c>
      <c r="DJ515" t="s">
        <v>3</v>
      </c>
      <c r="DK515" t="s">
        <v>3</v>
      </c>
      <c r="DL515" t="s">
        <v>3</v>
      </c>
      <c r="DM515" t="s">
        <v>3</v>
      </c>
      <c r="DN515">
        <v>0</v>
      </c>
      <c r="DO515">
        <v>0</v>
      </c>
      <c r="DP515">
        <v>1</v>
      </c>
      <c r="DQ515">
        <v>1</v>
      </c>
      <c r="DU515">
        <v>16987630</v>
      </c>
      <c r="DV515" t="s">
        <v>19</v>
      </c>
      <c r="DW515" t="s">
        <v>19</v>
      </c>
      <c r="DX515">
        <v>1</v>
      </c>
      <c r="DZ515" t="s">
        <v>3</v>
      </c>
      <c r="EA515" t="s">
        <v>3</v>
      </c>
      <c r="EB515" t="s">
        <v>3</v>
      </c>
      <c r="EC515" t="s">
        <v>3</v>
      </c>
      <c r="EE515">
        <v>1441815344</v>
      </c>
      <c r="EF515">
        <v>1</v>
      </c>
      <c r="EG515" t="s">
        <v>21</v>
      </c>
      <c r="EH515">
        <v>0</v>
      </c>
      <c r="EI515" t="s">
        <v>3</v>
      </c>
      <c r="EJ515">
        <v>4</v>
      </c>
      <c r="EK515">
        <v>0</v>
      </c>
      <c r="EL515" t="s">
        <v>22</v>
      </c>
      <c r="EM515" t="s">
        <v>23</v>
      </c>
      <c r="EO515" t="s">
        <v>3</v>
      </c>
      <c r="EQ515">
        <v>0</v>
      </c>
      <c r="ER515">
        <v>239.13</v>
      </c>
      <c r="ES515">
        <v>19.14</v>
      </c>
      <c r="ET515">
        <v>0</v>
      </c>
      <c r="EU515">
        <v>0</v>
      </c>
      <c r="EV515">
        <v>219.99</v>
      </c>
      <c r="EW515">
        <v>0.31</v>
      </c>
      <c r="EX515">
        <v>0</v>
      </c>
      <c r="EY515">
        <v>0</v>
      </c>
      <c r="FQ515">
        <v>0</v>
      </c>
      <c r="FR515">
        <f t="shared" si="663"/>
        <v>0</v>
      </c>
      <c r="FS515">
        <v>0</v>
      </c>
      <c r="FX515">
        <v>70</v>
      </c>
      <c r="FY515">
        <v>10</v>
      </c>
      <c r="GA515" t="s">
        <v>3</v>
      </c>
      <c r="GD515">
        <v>0</v>
      </c>
      <c r="GF515">
        <v>424738037</v>
      </c>
      <c r="GG515">
        <v>2</v>
      </c>
      <c r="GH515">
        <v>1</v>
      </c>
      <c r="GI515">
        <v>-2</v>
      </c>
      <c r="GJ515">
        <v>0</v>
      </c>
      <c r="GK515">
        <f>ROUND(R515*(R12)/100,2)</f>
        <v>0</v>
      </c>
      <c r="GL515">
        <f t="shared" si="664"/>
        <v>0</v>
      </c>
      <c r="GM515">
        <f t="shared" si="665"/>
        <v>830.25</v>
      </c>
      <c r="GN515">
        <f t="shared" si="666"/>
        <v>0</v>
      </c>
      <c r="GO515">
        <f t="shared" si="667"/>
        <v>0</v>
      </c>
      <c r="GP515">
        <f t="shared" si="668"/>
        <v>830.25</v>
      </c>
      <c r="GR515">
        <v>0</v>
      </c>
      <c r="GS515">
        <v>3</v>
      </c>
      <c r="GT515">
        <v>0</v>
      </c>
      <c r="GU515" t="s">
        <v>3</v>
      </c>
      <c r="GV515">
        <f t="shared" si="669"/>
        <v>0</v>
      </c>
      <c r="GW515">
        <v>1</v>
      </c>
      <c r="GX515">
        <f t="shared" si="670"/>
        <v>0</v>
      </c>
      <c r="HA515">
        <v>0</v>
      </c>
      <c r="HB515">
        <v>0</v>
      </c>
      <c r="HC515">
        <f t="shared" si="671"/>
        <v>0</v>
      </c>
      <c r="HE515" t="s">
        <v>3</v>
      </c>
      <c r="HF515" t="s">
        <v>3</v>
      </c>
      <c r="HM515" t="s">
        <v>3</v>
      </c>
      <c r="HN515" t="s">
        <v>3</v>
      </c>
      <c r="HO515" t="s">
        <v>3</v>
      </c>
      <c r="HP515" t="s">
        <v>3</v>
      </c>
      <c r="HQ515" t="s">
        <v>3</v>
      </c>
      <c r="IK515">
        <v>0</v>
      </c>
    </row>
    <row r="516" spans="1:245" x14ac:dyDescent="0.2">
      <c r="A516">
        <v>17</v>
      </c>
      <c r="B516">
        <v>1</v>
      </c>
      <c r="D516">
        <f>ROW(EtalonRes!A397)</f>
        <v>397</v>
      </c>
      <c r="E516" t="s">
        <v>3</v>
      </c>
      <c r="F516" t="s">
        <v>32</v>
      </c>
      <c r="G516" t="s">
        <v>379</v>
      </c>
      <c r="H516" t="s">
        <v>19</v>
      </c>
      <c r="I516">
        <v>3</v>
      </c>
      <c r="J516">
        <v>0</v>
      </c>
      <c r="K516">
        <v>3</v>
      </c>
      <c r="O516">
        <f t="shared" si="632"/>
        <v>2167.38</v>
      </c>
      <c r="P516">
        <f t="shared" si="633"/>
        <v>0</v>
      </c>
      <c r="Q516">
        <f t="shared" si="634"/>
        <v>0</v>
      </c>
      <c r="R516">
        <f t="shared" si="635"/>
        <v>0</v>
      </c>
      <c r="S516">
        <f t="shared" si="636"/>
        <v>2167.38</v>
      </c>
      <c r="T516">
        <f t="shared" si="637"/>
        <v>0</v>
      </c>
      <c r="U516">
        <f t="shared" si="638"/>
        <v>3.51</v>
      </c>
      <c r="V516">
        <f t="shared" si="639"/>
        <v>0</v>
      </c>
      <c r="W516">
        <f t="shared" si="640"/>
        <v>0</v>
      </c>
      <c r="X516">
        <f t="shared" si="641"/>
        <v>1517.17</v>
      </c>
      <c r="Y516">
        <f t="shared" si="642"/>
        <v>216.74</v>
      </c>
      <c r="AA516">
        <v>-1</v>
      </c>
      <c r="AB516">
        <f t="shared" si="643"/>
        <v>722.46</v>
      </c>
      <c r="AC516">
        <f t="shared" si="644"/>
        <v>0</v>
      </c>
      <c r="AD516">
        <f t="shared" si="645"/>
        <v>0</v>
      </c>
      <c r="AE516">
        <f t="shared" si="646"/>
        <v>0</v>
      </c>
      <c r="AF516">
        <f t="shared" si="647"/>
        <v>722.46</v>
      </c>
      <c r="AG516">
        <f t="shared" si="648"/>
        <v>0</v>
      </c>
      <c r="AH516">
        <f t="shared" si="649"/>
        <v>1.17</v>
      </c>
      <c r="AI516">
        <f t="shared" si="650"/>
        <v>0</v>
      </c>
      <c r="AJ516">
        <f t="shared" si="651"/>
        <v>0</v>
      </c>
      <c r="AK516">
        <v>722.46</v>
      </c>
      <c r="AL516">
        <v>0</v>
      </c>
      <c r="AM516">
        <v>0</v>
      </c>
      <c r="AN516">
        <v>0</v>
      </c>
      <c r="AO516">
        <v>722.46</v>
      </c>
      <c r="AP516">
        <v>0</v>
      </c>
      <c r="AQ516">
        <v>1.17</v>
      </c>
      <c r="AR516">
        <v>0</v>
      </c>
      <c r="AS516">
        <v>0</v>
      </c>
      <c r="AT516">
        <v>70</v>
      </c>
      <c r="AU516">
        <v>10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3</v>
      </c>
      <c r="BE516" t="s">
        <v>3</v>
      </c>
      <c r="BF516" t="s">
        <v>3</v>
      </c>
      <c r="BG516" t="s">
        <v>3</v>
      </c>
      <c r="BH516">
        <v>0</v>
      </c>
      <c r="BI516">
        <v>4</v>
      </c>
      <c r="BJ516" t="s">
        <v>34</v>
      </c>
      <c r="BM516">
        <v>0</v>
      </c>
      <c r="BN516">
        <v>0</v>
      </c>
      <c r="BO516" t="s">
        <v>3</v>
      </c>
      <c r="BP516">
        <v>0</v>
      </c>
      <c r="BQ516">
        <v>1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3</v>
      </c>
      <c r="BZ516">
        <v>70</v>
      </c>
      <c r="CA516">
        <v>10</v>
      </c>
      <c r="CB516" t="s">
        <v>3</v>
      </c>
      <c r="CE516">
        <v>0</v>
      </c>
      <c r="CF516">
        <v>0</v>
      </c>
      <c r="CG516">
        <v>0</v>
      </c>
      <c r="CM516">
        <v>0</v>
      </c>
      <c r="CN516" t="s">
        <v>3</v>
      </c>
      <c r="CO516">
        <v>0</v>
      </c>
      <c r="CP516">
        <f t="shared" si="652"/>
        <v>2167.38</v>
      </c>
      <c r="CQ516">
        <f t="shared" si="653"/>
        <v>0</v>
      </c>
      <c r="CR516">
        <f t="shared" si="654"/>
        <v>0</v>
      </c>
      <c r="CS516">
        <f t="shared" si="655"/>
        <v>0</v>
      </c>
      <c r="CT516">
        <f t="shared" si="656"/>
        <v>722.46</v>
      </c>
      <c r="CU516">
        <f t="shared" si="657"/>
        <v>0</v>
      </c>
      <c r="CV516">
        <f t="shared" si="658"/>
        <v>1.17</v>
      </c>
      <c r="CW516">
        <f t="shared" si="659"/>
        <v>0</v>
      </c>
      <c r="CX516">
        <f t="shared" si="660"/>
        <v>0</v>
      </c>
      <c r="CY516">
        <f t="shared" si="661"/>
        <v>1517.1660000000002</v>
      </c>
      <c r="CZ516">
        <f t="shared" si="662"/>
        <v>216.73800000000003</v>
      </c>
      <c r="DC516" t="s">
        <v>3</v>
      </c>
      <c r="DD516" t="s">
        <v>3</v>
      </c>
      <c r="DE516" t="s">
        <v>3</v>
      </c>
      <c r="DF516" t="s">
        <v>3</v>
      </c>
      <c r="DG516" t="s">
        <v>3</v>
      </c>
      <c r="DH516" t="s">
        <v>3</v>
      </c>
      <c r="DI516" t="s">
        <v>3</v>
      </c>
      <c r="DJ516" t="s">
        <v>3</v>
      </c>
      <c r="DK516" t="s">
        <v>3</v>
      </c>
      <c r="DL516" t="s">
        <v>3</v>
      </c>
      <c r="DM516" t="s">
        <v>3</v>
      </c>
      <c r="DN516">
        <v>0</v>
      </c>
      <c r="DO516">
        <v>0</v>
      </c>
      <c r="DP516">
        <v>1</v>
      </c>
      <c r="DQ516">
        <v>1</v>
      </c>
      <c r="DU516">
        <v>16987630</v>
      </c>
      <c r="DV516" t="s">
        <v>19</v>
      </c>
      <c r="DW516" t="s">
        <v>19</v>
      </c>
      <c r="DX516">
        <v>1</v>
      </c>
      <c r="DZ516" t="s">
        <v>3</v>
      </c>
      <c r="EA516" t="s">
        <v>3</v>
      </c>
      <c r="EB516" t="s">
        <v>3</v>
      </c>
      <c r="EC516" t="s">
        <v>3</v>
      </c>
      <c r="EE516">
        <v>1441815344</v>
      </c>
      <c r="EF516">
        <v>1</v>
      </c>
      <c r="EG516" t="s">
        <v>21</v>
      </c>
      <c r="EH516">
        <v>0</v>
      </c>
      <c r="EI516" t="s">
        <v>3</v>
      </c>
      <c r="EJ516">
        <v>4</v>
      </c>
      <c r="EK516">
        <v>0</v>
      </c>
      <c r="EL516" t="s">
        <v>22</v>
      </c>
      <c r="EM516" t="s">
        <v>23</v>
      </c>
      <c r="EO516" t="s">
        <v>3</v>
      </c>
      <c r="EQ516">
        <v>1024</v>
      </c>
      <c r="ER516">
        <v>722.46</v>
      </c>
      <c r="ES516">
        <v>0</v>
      </c>
      <c r="ET516">
        <v>0</v>
      </c>
      <c r="EU516">
        <v>0</v>
      </c>
      <c r="EV516">
        <v>722.46</v>
      </c>
      <c r="EW516">
        <v>1.17</v>
      </c>
      <c r="EX516">
        <v>0</v>
      </c>
      <c r="EY516">
        <v>0</v>
      </c>
      <c r="FQ516">
        <v>0</v>
      </c>
      <c r="FR516">
        <f t="shared" si="663"/>
        <v>0</v>
      </c>
      <c r="FS516">
        <v>0</v>
      </c>
      <c r="FX516">
        <v>70</v>
      </c>
      <c r="FY516">
        <v>10</v>
      </c>
      <c r="GA516" t="s">
        <v>3</v>
      </c>
      <c r="GD516">
        <v>0</v>
      </c>
      <c r="GF516">
        <v>-1890757709</v>
      </c>
      <c r="GG516">
        <v>2</v>
      </c>
      <c r="GH516">
        <v>1</v>
      </c>
      <c r="GI516">
        <v>-2</v>
      </c>
      <c r="GJ516">
        <v>0</v>
      </c>
      <c r="GK516">
        <f>ROUND(R516*(R12)/100,2)</f>
        <v>0</v>
      </c>
      <c r="GL516">
        <f t="shared" si="664"/>
        <v>0</v>
      </c>
      <c r="GM516">
        <f t="shared" si="665"/>
        <v>3901.29</v>
      </c>
      <c r="GN516">
        <f t="shared" si="666"/>
        <v>0</v>
      </c>
      <c r="GO516">
        <f t="shared" si="667"/>
        <v>0</v>
      </c>
      <c r="GP516">
        <f t="shared" si="668"/>
        <v>3901.29</v>
      </c>
      <c r="GR516">
        <v>0</v>
      </c>
      <c r="GS516">
        <v>3</v>
      </c>
      <c r="GT516">
        <v>0</v>
      </c>
      <c r="GU516" t="s">
        <v>3</v>
      </c>
      <c r="GV516">
        <f t="shared" si="669"/>
        <v>0</v>
      </c>
      <c r="GW516">
        <v>1</v>
      </c>
      <c r="GX516">
        <f t="shared" si="670"/>
        <v>0</v>
      </c>
      <c r="HA516">
        <v>0</v>
      </c>
      <c r="HB516">
        <v>0</v>
      </c>
      <c r="HC516">
        <f t="shared" si="671"/>
        <v>0</v>
      </c>
      <c r="HE516" t="s">
        <v>3</v>
      </c>
      <c r="HF516" t="s">
        <v>3</v>
      </c>
      <c r="HM516" t="s">
        <v>3</v>
      </c>
      <c r="HN516" t="s">
        <v>3</v>
      </c>
      <c r="HO516" t="s">
        <v>3</v>
      </c>
      <c r="HP516" t="s">
        <v>3</v>
      </c>
      <c r="HQ516" t="s">
        <v>3</v>
      </c>
      <c r="IK516">
        <v>0</v>
      </c>
    </row>
    <row r="517" spans="1:245" x14ac:dyDescent="0.2">
      <c r="A517">
        <v>18</v>
      </c>
      <c r="B517">
        <v>1</v>
      </c>
      <c r="E517" t="s">
        <v>3</v>
      </c>
      <c r="F517" t="s">
        <v>35</v>
      </c>
      <c r="G517" t="s">
        <v>36</v>
      </c>
      <c r="H517" t="s">
        <v>19</v>
      </c>
      <c r="I517">
        <f>I516*J517</f>
        <v>3</v>
      </c>
      <c r="J517">
        <v>1</v>
      </c>
      <c r="K517">
        <v>13</v>
      </c>
      <c r="O517">
        <f t="shared" si="632"/>
        <v>540</v>
      </c>
      <c r="P517">
        <f t="shared" si="633"/>
        <v>540</v>
      </c>
      <c r="Q517">
        <f t="shared" si="634"/>
        <v>0</v>
      </c>
      <c r="R517">
        <f t="shared" si="635"/>
        <v>0</v>
      </c>
      <c r="S517">
        <f t="shared" si="636"/>
        <v>0</v>
      </c>
      <c r="T517">
        <f t="shared" si="637"/>
        <v>0</v>
      </c>
      <c r="U517">
        <f t="shared" si="638"/>
        <v>0</v>
      </c>
      <c r="V517">
        <f t="shared" si="639"/>
        <v>0</v>
      </c>
      <c r="W517">
        <f t="shared" si="640"/>
        <v>0</v>
      </c>
      <c r="X517">
        <f t="shared" si="641"/>
        <v>0</v>
      </c>
      <c r="Y517">
        <f t="shared" si="642"/>
        <v>0</v>
      </c>
      <c r="AA517">
        <v>-1</v>
      </c>
      <c r="AB517">
        <f t="shared" si="643"/>
        <v>180</v>
      </c>
      <c r="AC517">
        <f t="shared" si="644"/>
        <v>180</v>
      </c>
      <c r="AD517">
        <f t="shared" si="645"/>
        <v>0</v>
      </c>
      <c r="AE517">
        <f t="shared" si="646"/>
        <v>0</v>
      </c>
      <c r="AF517">
        <f t="shared" si="647"/>
        <v>0</v>
      </c>
      <c r="AG517">
        <f t="shared" si="648"/>
        <v>0</v>
      </c>
      <c r="AH517">
        <f t="shared" si="649"/>
        <v>0</v>
      </c>
      <c r="AI517">
        <f t="shared" si="650"/>
        <v>0</v>
      </c>
      <c r="AJ517">
        <f t="shared" si="651"/>
        <v>0</v>
      </c>
      <c r="AK517">
        <v>180</v>
      </c>
      <c r="AL517">
        <v>180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70</v>
      </c>
      <c r="AU517">
        <v>10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3</v>
      </c>
      <c r="BE517" t="s">
        <v>3</v>
      </c>
      <c r="BF517" t="s">
        <v>3</v>
      </c>
      <c r="BG517" t="s">
        <v>3</v>
      </c>
      <c r="BH517">
        <v>3</v>
      </c>
      <c r="BI517">
        <v>4</v>
      </c>
      <c r="BJ517" t="s">
        <v>3</v>
      </c>
      <c r="BM517">
        <v>0</v>
      </c>
      <c r="BN517">
        <v>0</v>
      </c>
      <c r="BO517" t="s">
        <v>3</v>
      </c>
      <c r="BP517">
        <v>0</v>
      </c>
      <c r="BQ517">
        <v>1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3</v>
      </c>
      <c r="BZ517">
        <v>70</v>
      </c>
      <c r="CA517">
        <v>10</v>
      </c>
      <c r="CB517" t="s">
        <v>3</v>
      </c>
      <c r="CE517">
        <v>0</v>
      </c>
      <c r="CF517">
        <v>0</v>
      </c>
      <c r="CG517">
        <v>0</v>
      </c>
      <c r="CM517">
        <v>0</v>
      </c>
      <c r="CN517" t="s">
        <v>3</v>
      </c>
      <c r="CO517">
        <v>0</v>
      </c>
      <c r="CP517">
        <f t="shared" si="652"/>
        <v>540</v>
      </c>
      <c r="CQ517">
        <f t="shared" si="653"/>
        <v>180</v>
      </c>
      <c r="CR517">
        <f t="shared" si="654"/>
        <v>0</v>
      </c>
      <c r="CS517">
        <f t="shared" si="655"/>
        <v>0</v>
      </c>
      <c r="CT517">
        <f t="shared" si="656"/>
        <v>0</v>
      </c>
      <c r="CU517">
        <f t="shared" si="657"/>
        <v>0</v>
      </c>
      <c r="CV517">
        <f t="shared" si="658"/>
        <v>0</v>
      </c>
      <c r="CW517">
        <f t="shared" si="659"/>
        <v>0</v>
      </c>
      <c r="CX517">
        <f t="shared" si="660"/>
        <v>0</v>
      </c>
      <c r="CY517">
        <f t="shared" si="661"/>
        <v>0</v>
      </c>
      <c r="CZ517">
        <f t="shared" si="662"/>
        <v>0</v>
      </c>
      <c r="DC517" t="s">
        <v>3</v>
      </c>
      <c r="DD517" t="s">
        <v>3</v>
      </c>
      <c r="DE517" t="s">
        <v>3</v>
      </c>
      <c r="DF517" t="s">
        <v>3</v>
      </c>
      <c r="DG517" t="s">
        <v>3</v>
      </c>
      <c r="DH517" t="s">
        <v>3</v>
      </c>
      <c r="DI517" t="s">
        <v>3</v>
      </c>
      <c r="DJ517" t="s">
        <v>3</v>
      </c>
      <c r="DK517" t="s">
        <v>3</v>
      </c>
      <c r="DL517" t="s">
        <v>3</v>
      </c>
      <c r="DM517" t="s">
        <v>3</v>
      </c>
      <c r="DN517">
        <v>0</v>
      </c>
      <c r="DO517">
        <v>0</v>
      </c>
      <c r="DP517">
        <v>1</v>
      </c>
      <c r="DQ517">
        <v>1</v>
      </c>
      <c r="DU517">
        <v>16987630</v>
      </c>
      <c r="DV517" t="s">
        <v>19</v>
      </c>
      <c r="DW517" t="s">
        <v>19</v>
      </c>
      <c r="DX517">
        <v>1</v>
      </c>
      <c r="DZ517" t="s">
        <v>3</v>
      </c>
      <c r="EA517" t="s">
        <v>3</v>
      </c>
      <c r="EB517" t="s">
        <v>3</v>
      </c>
      <c r="EC517" t="s">
        <v>3</v>
      </c>
      <c r="EE517">
        <v>1441815344</v>
      </c>
      <c r="EF517">
        <v>1</v>
      </c>
      <c r="EG517" t="s">
        <v>21</v>
      </c>
      <c r="EH517">
        <v>0</v>
      </c>
      <c r="EI517" t="s">
        <v>3</v>
      </c>
      <c r="EJ517">
        <v>4</v>
      </c>
      <c r="EK517">
        <v>0</v>
      </c>
      <c r="EL517" t="s">
        <v>22</v>
      </c>
      <c r="EM517" t="s">
        <v>23</v>
      </c>
      <c r="EO517" t="s">
        <v>3</v>
      </c>
      <c r="EQ517">
        <v>1024</v>
      </c>
      <c r="ER517">
        <v>180</v>
      </c>
      <c r="ES517">
        <v>180</v>
      </c>
      <c r="ET517">
        <v>0</v>
      </c>
      <c r="EU517">
        <v>0</v>
      </c>
      <c r="EV517">
        <v>0</v>
      </c>
      <c r="EW517">
        <v>0</v>
      </c>
      <c r="EX517">
        <v>0</v>
      </c>
      <c r="FQ517">
        <v>0</v>
      </c>
      <c r="FR517">
        <f t="shared" si="663"/>
        <v>0</v>
      </c>
      <c r="FS517">
        <v>0</v>
      </c>
      <c r="FX517">
        <v>70</v>
      </c>
      <c r="FY517">
        <v>10</v>
      </c>
      <c r="GA517" t="s">
        <v>3</v>
      </c>
      <c r="GD517">
        <v>0</v>
      </c>
      <c r="GF517">
        <v>-1463382402</v>
      </c>
      <c r="GG517">
        <v>2</v>
      </c>
      <c r="GH517">
        <v>0</v>
      </c>
      <c r="GI517">
        <v>-2</v>
      </c>
      <c r="GJ517">
        <v>0</v>
      </c>
      <c r="GK517">
        <f>ROUND(R517*(R12)/100,2)</f>
        <v>0</v>
      </c>
      <c r="GL517">
        <f t="shared" si="664"/>
        <v>0</v>
      </c>
      <c r="GM517">
        <f t="shared" si="665"/>
        <v>540</v>
      </c>
      <c r="GN517">
        <f t="shared" si="666"/>
        <v>0</v>
      </c>
      <c r="GO517">
        <f t="shared" si="667"/>
        <v>0</v>
      </c>
      <c r="GP517">
        <f t="shared" si="668"/>
        <v>540</v>
      </c>
      <c r="GR517">
        <v>0</v>
      </c>
      <c r="GS517">
        <v>0</v>
      </c>
      <c r="GT517">
        <v>0</v>
      </c>
      <c r="GU517" t="s">
        <v>3</v>
      </c>
      <c r="GV517">
        <f t="shared" si="669"/>
        <v>0</v>
      </c>
      <c r="GW517">
        <v>1</v>
      </c>
      <c r="GX517">
        <f t="shared" si="670"/>
        <v>0</v>
      </c>
      <c r="HA517">
        <v>0</v>
      </c>
      <c r="HB517">
        <v>0</v>
      </c>
      <c r="HC517">
        <f t="shared" si="671"/>
        <v>0</v>
      </c>
      <c r="HE517" t="s">
        <v>3</v>
      </c>
      <c r="HF517" t="s">
        <v>3</v>
      </c>
      <c r="HM517" t="s">
        <v>3</v>
      </c>
      <c r="HN517" t="s">
        <v>3</v>
      </c>
      <c r="HO517" t="s">
        <v>3</v>
      </c>
      <c r="HP517" t="s">
        <v>3</v>
      </c>
      <c r="HQ517" t="s">
        <v>3</v>
      </c>
      <c r="IK517">
        <v>0</v>
      </c>
    </row>
    <row r="518" spans="1:245" x14ac:dyDescent="0.2">
      <c r="A518">
        <v>17</v>
      </c>
      <c r="B518">
        <v>1</v>
      </c>
      <c r="D518">
        <f>ROW(EtalonRes!A399)</f>
        <v>399</v>
      </c>
      <c r="E518" t="s">
        <v>3</v>
      </c>
      <c r="F518" t="s">
        <v>38</v>
      </c>
      <c r="G518" t="s">
        <v>394</v>
      </c>
      <c r="H518" t="s">
        <v>40</v>
      </c>
      <c r="I518">
        <f>ROUND((3)/10,9)</f>
        <v>0.3</v>
      </c>
      <c r="J518">
        <v>0</v>
      </c>
      <c r="K518">
        <f>ROUND((3)/10,9)</f>
        <v>0.3</v>
      </c>
      <c r="O518">
        <f t="shared" si="632"/>
        <v>166.81</v>
      </c>
      <c r="P518">
        <f t="shared" si="633"/>
        <v>0.09</v>
      </c>
      <c r="Q518">
        <f t="shared" si="634"/>
        <v>0</v>
      </c>
      <c r="R518">
        <f t="shared" si="635"/>
        <v>0</v>
      </c>
      <c r="S518">
        <f t="shared" si="636"/>
        <v>166.72</v>
      </c>
      <c r="T518">
        <f t="shared" si="637"/>
        <v>0</v>
      </c>
      <c r="U518">
        <f t="shared" si="638"/>
        <v>0.27</v>
      </c>
      <c r="V518">
        <f t="shared" si="639"/>
        <v>0</v>
      </c>
      <c r="W518">
        <f t="shared" si="640"/>
        <v>0</v>
      </c>
      <c r="X518">
        <f t="shared" si="641"/>
        <v>116.7</v>
      </c>
      <c r="Y518">
        <f t="shared" si="642"/>
        <v>16.670000000000002</v>
      </c>
      <c r="AA518">
        <v>-1</v>
      </c>
      <c r="AB518">
        <f t="shared" si="643"/>
        <v>556.04999999999995</v>
      </c>
      <c r="AC518">
        <f t="shared" si="644"/>
        <v>0.31</v>
      </c>
      <c r="AD518">
        <f t="shared" si="645"/>
        <v>0</v>
      </c>
      <c r="AE518">
        <f t="shared" si="646"/>
        <v>0</v>
      </c>
      <c r="AF518">
        <f t="shared" si="647"/>
        <v>555.74</v>
      </c>
      <c r="AG518">
        <f t="shared" si="648"/>
        <v>0</v>
      </c>
      <c r="AH518">
        <f t="shared" si="649"/>
        <v>0.9</v>
      </c>
      <c r="AI518">
        <f t="shared" si="650"/>
        <v>0</v>
      </c>
      <c r="AJ518">
        <f t="shared" si="651"/>
        <v>0</v>
      </c>
      <c r="AK518">
        <v>556.04999999999995</v>
      </c>
      <c r="AL518">
        <v>0.31</v>
      </c>
      <c r="AM518">
        <v>0</v>
      </c>
      <c r="AN518">
        <v>0</v>
      </c>
      <c r="AO518">
        <v>555.74</v>
      </c>
      <c r="AP518">
        <v>0</v>
      </c>
      <c r="AQ518">
        <v>0.9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41</v>
      </c>
      <c r="BM518">
        <v>0</v>
      </c>
      <c r="BN518">
        <v>0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</v>
      </c>
      <c r="CO518">
        <v>0</v>
      </c>
      <c r="CP518">
        <f t="shared" si="652"/>
        <v>166.81</v>
      </c>
      <c r="CQ518">
        <f t="shared" si="653"/>
        <v>0.31</v>
      </c>
      <c r="CR518">
        <f t="shared" si="654"/>
        <v>0</v>
      </c>
      <c r="CS518">
        <f t="shared" si="655"/>
        <v>0</v>
      </c>
      <c r="CT518">
        <f t="shared" si="656"/>
        <v>555.74</v>
      </c>
      <c r="CU518">
        <f t="shared" si="657"/>
        <v>0</v>
      </c>
      <c r="CV518">
        <f t="shared" si="658"/>
        <v>0.9</v>
      </c>
      <c r="CW518">
        <f t="shared" si="659"/>
        <v>0</v>
      </c>
      <c r="CX518">
        <f t="shared" si="660"/>
        <v>0</v>
      </c>
      <c r="CY518">
        <f t="shared" si="661"/>
        <v>116.70399999999999</v>
      </c>
      <c r="CZ518">
        <f t="shared" si="662"/>
        <v>16.672000000000001</v>
      </c>
      <c r="DC518" t="s">
        <v>3</v>
      </c>
      <c r="DD518" t="s">
        <v>3</v>
      </c>
      <c r="DE518" t="s">
        <v>3</v>
      </c>
      <c r="DF518" t="s">
        <v>3</v>
      </c>
      <c r="DG518" t="s">
        <v>3</v>
      </c>
      <c r="DH518" t="s">
        <v>3</v>
      </c>
      <c r="DI518" t="s">
        <v>3</v>
      </c>
      <c r="DJ518" t="s">
        <v>3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16987630</v>
      </c>
      <c r="DV518" t="s">
        <v>40</v>
      </c>
      <c r="DW518" t="s">
        <v>40</v>
      </c>
      <c r="DX518">
        <v>10</v>
      </c>
      <c r="DZ518" t="s">
        <v>3</v>
      </c>
      <c r="EA518" t="s">
        <v>3</v>
      </c>
      <c r="EB518" t="s">
        <v>3</v>
      </c>
      <c r="EC518" t="s">
        <v>3</v>
      </c>
      <c r="EE518">
        <v>1441815344</v>
      </c>
      <c r="EF518">
        <v>1</v>
      </c>
      <c r="EG518" t="s">
        <v>21</v>
      </c>
      <c r="EH518">
        <v>0</v>
      </c>
      <c r="EI518" t="s">
        <v>3</v>
      </c>
      <c r="EJ518">
        <v>4</v>
      </c>
      <c r="EK518">
        <v>0</v>
      </c>
      <c r="EL518" t="s">
        <v>22</v>
      </c>
      <c r="EM518" t="s">
        <v>23</v>
      </c>
      <c r="EO518" t="s">
        <v>3</v>
      </c>
      <c r="EQ518">
        <v>1024</v>
      </c>
      <c r="ER518">
        <v>556.04999999999995</v>
      </c>
      <c r="ES518">
        <v>0.31</v>
      </c>
      <c r="ET518">
        <v>0</v>
      </c>
      <c r="EU518">
        <v>0</v>
      </c>
      <c r="EV518">
        <v>555.74</v>
      </c>
      <c r="EW518">
        <v>0.9</v>
      </c>
      <c r="EX518">
        <v>0</v>
      </c>
      <c r="EY518">
        <v>0</v>
      </c>
      <c r="FQ518">
        <v>0</v>
      </c>
      <c r="FR518">
        <f t="shared" si="663"/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429580069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 t="shared" si="664"/>
        <v>0</v>
      </c>
      <c r="GM518">
        <f t="shared" si="665"/>
        <v>300.18</v>
      </c>
      <c r="GN518">
        <f t="shared" si="666"/>
        <v>0</v>
      </c>
      <c r="GO518">
        <f t="shared" si="667"/>
        <v>0</v>
      </c>
      <c r="GP518">
        <f t="shared" si="668"/>
        <v>300.18</v>
      </c>
      <c r="GR518">
        <v>0</v>
      </c>
      <c r="GS518">
        <v>3</v>
      </c>
      <c r="GT518">
        <v>0</v>
      </c>
      <c r="GU518" t="s">
        <v>3</v>
      </c>
      <c r="GV518">
        <f t="shared" si="669"/>
        <v>0</v>
      </c>
      <c r="GW518">
        <v>1</v>
      </c>
      <c r="GX518">
        <f t="shared" si="670"/>
        <v>0</v>
      </c>
      <c r="HA518">
        <v>0</v>
      </c>
      <c r="HB518">
        <v>0</v>
      </c>
      <c r="HC518">
        <f t="shared" si="671"/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IK518">
        <v>0</v>
      </c>
    </row>
    <row r="519" spans="1:245" x14ac:dyDescent="0.2">
      <c r="A519">
        <v>17</v>
      </c>
      <c r="B519">
        <v>1</v>
      </c>
      <c r="D519">
        <f>ROW(EtalonRes!A401)</f>
        <v>401</v>
      </c>
      <c r="E519" t="s">
        <v>501</v>
      </c>
      <c r="F519" t="s">
        <v>116</v>
      </c>
      <c r="G519" t="s">
        <v>502</v>
      </c>
      <c r="H519" t="s">
        <v>19</v>
      </c>
      <c r="I519">
        <v>1</v>
      </c>
      <c r="J519">
        <v>0</v>
      </c>
      <c r="K519">
        <v>1</v>
      </c>
      <c r="O519">
        <f t="shared" si="632"/>
        <v>286.18</v>
      </c>
      <c r="P519">
        <f t="shared" si="633"/>
        <v>0</v>
      </c>
      <c r="Q519">
        <f t="shared" si="634"/>
        <v>78.180000000000007</v>
      </c>
      <c r="R519">
        <f t="shared" si="635"/>
        <v>49.57</v>
      </c>
      <c r="S519">
        <f t="shared" si="636"/>
        <v>208</v>
      </c>
      <c r="T519">
        <f t="shared" si="637"/>
        <v>0</v>
      </c>
      <c r="U519">
        <f t="shared" si="638"/>
        <v>0.37</v>
      </c>
      <c r="V519">
        <f t="shared" si="639"/>
        <v>0</v>
      </c>
      <c r="W519">
        <f t="shared" si="640"/>
        <v>0</v>
      </c>
      <c r="X519">
        <f t="shared" si="641"/>
        <v>145.6</v>
      </c>
      <c r="Y519">
        <f t="shared" si="642"/>
        <v>20.8</v>
      </c>
      <c r="AA519">
        <v>1470492014</v>
      </c>
      <c r="AB519">
        <f t="shared" si="643"/>
        <v>286.18</v>
      </c>
      <c r="AC519">
        <f t="shared" si="644"/>
        <v>0</v>
      </c>
      <c r="AD519">
        <f t="shared" si="645"/>
        <v>78.180000000000007</v>
      </c>
      <c r="AE519">
        <f t="shared" si="646"/>
        <v>49.57</v>
      </c>
      <c r="AF519">
        <f t="shared" si="647"/>
        <v>208</v>
      </c>
      <c r="AG519">
        <f t="shared" si="648"/>
        <v>0</v>
      </c>
      <c r="AH519">
        <f t="shared" si="649"/>
        <v>0.37</v>
      </c>
      <c r="AI519">
        <f t="shared" si="650"/>
        <v>0</v>
      </c>
      <c r="AJ519">
        <f t="shared" si="651"/>
        <v>0</v>
      </c>
      <c r="AK519">
        <v>286.18</v>
      </c>
      <c r="AL519">
        <v>0</v>
      </c>
      <c r="AM519">
        <v>78.180000000000007</v>
      </c>
      <c r="AN519">
        <v>49.57</v>
      </c>
      <c r="AO519">
        <v>208</v>
      </c>
      <c r="AP519">
        <v>0</v>
      </c>
      <c r="AQ519">
        <v>0.37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118</v>
      </c>
      <c r="BM519">
        <v>0</v>
      </c>
      <c r="BN519">
        <v>0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 t="shared" si="652"/>
        <v>286.18</v>
      </c>
      <c r="CQ519">
        <f t="shared" si="653"/>
        <v>0</v>
      </c>
      <c r="CR519">
        <f t="shared" si="654"/>
        <v>78.180000000000007</v>
      </c>
      <c r="CS519">
        <f t="shared" si="655"/>
        <v>49.57</v>
      </c>
      <c r="CT519">
        <f t="shared" si="656"/>
        <v>208</v>
      </c>
      <c r="CU519">
        <f t="shared" si="657"/>
        <v>0</v>
      </c>
      <c r="CV519">
        <f t="shared" si="658"/>
        <v>0.37</v>
      </c>
      <c r="CW519">
        <f t="shared" si="659"/>
        <v>0</v>
      </c>
      <c r="CX519">
        <f t="shared" si="660"/>
        <v>0</v>
      </c>
      <c r="CY519">
        <f t="shared" si="661"/>
        <v>145.6</v>
      </c>
      <c r="CZ519">
        <f t="shared" si="662"/>
        <v>20.8</v>
      </c>
      <c r="DC519" t="s">
        <v>3</v>
      </c>
      <c r="DD519" t="s">
        <v>3</v>
      </c>
      <c r="DE519" t="s">
        <v>3</v>
      </c>
      <c r="DF519" t="s">
        <v>3</v>
      </c>
      <c r="DG519" t="s">
        <v>3</v>
      </c>
      <c r="DH519" t="s">
        <v>3</v>
      </c>
      <c r="DI519" t="s">
        <v>3</v>
      </c>
      <c r="DJ519" t="s">
        <v>3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16987630</v>
      </c>
      <c r="DV519" t="s">
        <v>19</v>
      </c>
      <c r="DW519" t="s">
        <v>19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1441815344</v>
      </c>
      <c r="EF519">
        <v>1</v>
      </c>
      <c r="EG519" t="s">
        <v>21</v>
      </c>
      <c r="EH519">
        <v>0</v>
      </c>
      <c r="EI519" t="s">
        <v>3</v>
      </c>
      <c r="EJ519">
        <v>4</v>
      </c>
      <c r="EK519">
        <v>0</v>
      </c>
      <c r="EL519" t="s">
        <v>22</v>
      </c>
      <c r="EM519" t="s">
        <v>23</v>
      </c>
      <c r="EO519" t="s">
        <v>3</v>
      </c>
      <c r="EQ519">
        <v>0</v>
      </c>
      <c r="ER519">
        <v>286.18</v>
      </c>
      <c r="ES519">
        <v>0</v>
      </c>
      <c r="ET519">
        <v>78.180000000000007</v>
      </c>
      <c r="EU519">
        <v>49.57</v>
      </c>
      <c r="EV519">
        <v>208</v>
      </c>
      <c r="EW519">
        <v>0.37</v>
      </c>
      <c r="EX519">
        <v>0</v>
      </c>
      <c r="EY519">
        <v>0</v>
      </c>
      <c r="FQ519">
        <v>0</v>
      </c>
      <c r="FR519">
        <f t="shared" si="663"/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-1028779243</v>
      </c>
      <c r="GG519">
        <v>2</v>
      </c>
      <c r="GH519">
        <v>1</v>
      </c>
      <c r="GI519">
        <v>-2</v>
      </c>
      <c r="GJ519">
        <v>0</v>
      </c>
      <c r="GK519">
        <f>ROUND(R519*(R12)/100,2)</f>
        <v>53.54</v>
      </c>
      <c r="GL519">
        <f t="shared" si="664"/>
        <v>0</v>
      </c>
      <c r="GM519">
        <f t="shared" si="665"/>
        <v>506.12</v>
      </c>
      <c r="GN519">
        <f t="shared" si="666"/>
        <v>0</v>
      </c>
      <c r="GO519">
        <f t="shared" si="667"/>
        <v>0</v>
      </c>
      <c r="GP519">
        <f t="shared" si="668"/>
        <v>506.12</v>
      </c>
      <c r="GR519">
        <v>0</v>
      </c>
      <c r="GS519">
        <v>3</v>
      </c>
      <c r="GT519">
        <v>0</v>
      </c>
      <c r="GU519" t="s">
        <v>3</v>
      </c>
      <c r="GV519">
        <f t="shared" si="669"/>
        <v>0</v>
      </c>
      <c r="GW519">
        <v>1</v>
      </c>
      <c r="GX519">
        <f t="shared" si="670"/>
        <v>0</v>
      </c>
      <c r="HA519">
        <v>0</v>
      </c>
      <c r="HB519">
        <v>0</v>
      </c>
      <c r="HC519">
        <f t="shared" si="671"/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IK519">
        <v>0</v>
      </c>
    </row>
    <row r="520" spans="1:245" x14ac:dyDescent="0.2">
      <c r="A520">
        <v>17</v>
      </c>
      <c r="B520">
        <v>1</v>
      </c>
      <c r="D520">
        <f>ROW(EtalonRes!A402)</f>
        <v>402</v>
      </c>
      <c r="E520" t="s">
        <v>503</v>
      </c>
      <c r="F520" t="s">
        <v>43</v>
      </c>
      <c r="G520" t="s">
        <v>504</v>
      </c>
      <c r="H520" t="s">
        <v>40</v>
      </c>
      <c r="I520">
        <f>ROUND((4)/10,9)</f>
        <v>0.4</v>
      </c>
      <c r="J520">
        <v>0</v>
      </c>
      <c r="K520">
        <f>ROUND((4)/10,9)</f>
        <v>0.4</v>
      </c>
      <c r="O520">
        <f t="shared" si="632"/>
        <v>111.15</v>
      </c>
      <c r="P520">
        <f t="shared" si="633"/>
        <v>0</v>
      </c>
      <c r="Q520">
        <f t="shared" si="634"/>
        <v>0</v>
      </c>
      <c r="R520">
        <f t="shared" si="635"/>
        <v>0</v>
      </c>
      <c r="S520">
        <f t="shared" si="636"/>
        <v>111.15</v>
      </c>
      <c r="T520">
        <f t="shared" si="637"/>
        <v>0</v>
      </c>
      <c r="U520">
        <f t="shared" si="638"/>
        <v>0.18000000000000002</v>
      </c>
      <c r="V520">
        <f t="shared" si="639"/>
        <v>0</v>
      </c>
      <c r="W520">
        <f t="shared" si="640"/>
        <v>0</v>
      </c>
      <c r="X520">
        <f t="shared" si="641"/>
        <v>77.81</v>
      </c>
      <c r="Y520">
        <f t="shared" si="642"/>
        <v>11.12</v>
      </c>
      <c r="AA520">
        <v>1470492014</v>
      </c>
      <c r="AB520">
        <f t="shared" si="643"/>
        <v>277.87</v>
      </c>
      <c r="AC520">
        <f t="shared" si="644"/>
        <v>0</v>
      </c>
      <c r="AD520">
        <f t="shared" si="645"/>
        <v>0</v>
      </c>
      <c r="AE520">
        <f t="shared" si="646"/>
        <v>0</v>
      </c>
      <c r="AF520">
        <f t="shared" si="647"/>
        <v>277.87</v>
      </c>
      <c r="AG520">
        <f t="shared" si="648"/>
        <v>0</v>
      </c>
      <c r="AH520">
        <f t="shared" si="649"/>
        <v>0.45</v>
      </c>
      <c r="AI520">
        <f t="shared" si="650"/>
        <v>0</v>
      </c>
      <c r="AJ520">
        <f t="shared" si="651"/>
        <v>0</v>
      </c>
      <c r="AK520">
        <v>277.87</v>
      </c>
      <c r="AL520">
        <v>0</v>
      </c>
      <c r="AM520">
        <v>0</v>
      </c>
      <c r="AN520">
        <v>0</v>
      </c>
      <c r="AO520">
        <v>277.87</v>
      </c>
      <c r="AP520">
        <v>0</v>
      </c>
      <c r="AQ520">
        <v>0.45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0</v>
      </c>
      <c r="BI520">
        <v>4</v>
      </c>
      <c r="BJ520" t="s">
        <v>45</v>
      </c>
      <c r="BM520">
        <v>0</v>
      </c>
      <c r="BN520">
        <v>0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 t="shared" si="652"/>
        <v>111.15</v>
      </c>
      <c r="CQ520">
        <f t="shared" si="653"/>
        <v>0</v>
      </c>
      <c r="CR520">
        <f t="shared" si="654"/>
        <v>0</v>
      </c>
      <c r="CS520">
        <f t="shared" si="655"/>
        <v>0</v>
      </c>
      <c r="CT520">
        <f t="shared" si="656"/>
        <v>277.87</v>
      </c>
      <c r="CU520">
        <f t="shared" si="657"/>
        <v>0</v>
      </c>
      <c r="CV520">
        <f t="shared" si="658"/>
        <v>0.45</v>
      </c>
      <c r="CW520">
        <f t="shared" si="659"/>
        <v>0</v>
      </c>
      <c r="CX520">
        <f t="shared" si="660"/>
        <v>0</v>
      </c>
      <c r="CY520">
        <f t="shared" si="661"/>
        <v>77.805000000000007</v>
      </c>
      <c r="CZ520">
        <f t="shared" si="662"/>
        <v>11.115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16987630</v>
      </c>
      <c r="DV520" t="s">
        <v>40</v>
      </c>
      <c r="DW520" t="s">
        <v>40</v>
      </c>
      <c r="DX520">
        <v>10</v>
      </c>
      <c r="DZ520" t="s">
        <v>3</v>
      </c>
      <c r="EA520" t="s">
        <v>3</v>
      </c>
      <c r="EB520" t="s">
        <v>3</v>
      </c>
      <c r="EC520" t="s">
        <v>3</v>
      </c>
      <c r="EE520">
        <v>1441815344</v>
      </c>
      <c r="EF520">
        <v>1</v>
      </c>
      <c r="EG520" t="s">
        <v>21</v>
      </c>
      <c r="EH520">
        <v>0</v>
      </c>
      <c r="EI520" t="s">
        <v>3</v>
      </c>
      <c r="EJ520">
        <v>4</v>
      </c>
      <c r="EK520">
        <v>0</v>
      </c>
      <c r="EL520" t="s">
        <v>22</v>
      </c>
      <c r="EM520" t="s">
        <v>23</v>
      </c>
      <c r="EO520" t="s">
        <v>3</v>
      </c>
      <c r="EQ520">
        <v>0</v>
      </c>
      <c r="ER520">
        <v>277.87</v>
      </c>
      <c r="ES520">
        <v>0</v>
      </c>
      <c r="ET520">
        <v>0</v>
      </c>
      <c r="EU520">
        <v>0</v>
      </c>
      <c r="EV520">
        <v>277.87</v>
      </c>
      <c r="EW520">
        <v>0.45</v>
      </c>
      <c r="EX520">
        <v>0</v>
      </c>
      <c r="EY520">
        <v>0</v>
      </c>
      <c r="FQ520">
        <v>0</v>
      </c>
      <c r="FR520">
        <f t="shared" si="663"/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-2115701143</v>
      </c>
      <c r="GG520">
        <v>2</v>
      </c>
      <c r="GH520">
        <v>1</v>
      </c>
      <c r="GI520">
        <v>-2</v>
      </c>
      <c r="GJ520">
        <v>0</v>
      </c>
      <c r="GK520">
        <f>ROUND(R520*(R12)/100,2)</f>
        <v>0</v>
      </c>
      <c r="GL520">
        <f t="shared" si="664"/>
        <v>0</v>
      </c>
      <c r="GM520">
        <f t="shared" si="665"/>
        <v>200.08</v>
      </c>
      <c r="GN520">
        <f t="shared" si="666"/>
        <v>0</v>
      </c>
      <c r="GO520">
        <f t="shared" si="667"/>
        <v>0</v>
      </c>
      <c r="GP520">
        <f t="shared" si="668"/>
        <v>200.08</v>
      </c>
      <c r="GR520">
        <v>0</v>
      </c>
      <c r="GS520">
        <v>3</v>
      </c>
      <c r="GT520">
        <v>0</v>
      </c>
      <c r="GU520" t="s">
        <v>3</v>
      </c>
      <c r="GV520">
        <f t="shared" si="669"/>
        <v>0</v>
      </c>
      <c r="GW520">
        <v>1</v>
      </c>
      <c r="GX520">
        <f t="shared" si="670"/>
        <v>0</v>
      </c>
      <c r="HA520">
        <v>0</v>
      </c>
      <c r="HB520">
        <v>0</v>
      </c>
      <c r="HC520">
        <f t="shared" si="671"/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IK520">
        <v>0</v>
      </c>
    </row>
    <row r="521" spans="1:245" x14ac:dyDescent="0.2">
      <c r="A521">
        <v>17</v>
      </c>
      <c r="B521">
        <v>1</v>
      </c>
      <c r="D521">
        <f>ROW(EtalonRes!A403)</f>
        <v>403</v>
      </c>
      <c r="E521" t="s">
        <v>505</v>
      </c>
      <c r="F521" t="s">
        <v>43</v>
      </c>
      <c r="G521" t="s">
        <v>506</v>
      </c>
      <c r="H521" t="s">
        <v>40</v>
      </c>
      <c r="I521">
        <f>ROUND((8)/10,9)</f>
        <v>0.8</v>
      </c>
      <c r="J521">
        <v>0</v>
      </c>
      <c r="K521">
        <f>ROUND((8)/10,9)</f>
        <v>0.8</v>
      </c>
      <c r="O521">
        <f t="shared" si="632"/>
        <v>222.3</v>
      </c>
      <c r="P521">
        <f t="shared" si="633"/>
        <v>0</v>
      </c>
      <c r="Q521">
        <f t="shared" si="634"/>
        <v>0</v>
      </c>
      <c r="R521">
        <f t="shared" si="635"/>
        <v>0</v>
      </c>
      <c r="S521">
        <f t="shared" si="636"/>
        <v>222.3</v>
      </c>
      <c r="T521">
        <f t="shared" si="637"/>
        <v>0</v>
      </c>
      <c r="U521">
        <f t="shared" si="638"/>
        <v>0.36000000000000004</v>
      </c>
      <c r="V521">
        <f t="shared" si="639"/>
        <v>0</v>
      </c>
      <c r="W521">
        <f t="shared" si="640"/>
        <v>0</v>
      </c>
      <c r="X521">
        <f t="shared" si="641"/>
        <v>155.61000000000001</v>
      </c>
      <c r="Y521">
        <f t="shared" si="642"/>
        <v>22.23</v>
      </c>
      <c r="AA521">
        <v>1470492014</v>
      </c>
      <c r="AB521">
        <f t="shared" si="643"/>
        <v>277.87</v>
      </c>
      <c r="AC521">
        <f t="shared" si="644"/>
        <v>0</v>
      </c>
      <c r="AD521">
        <f t="shared" si="645"/>
        <v>0</v>
      </c>
      <c r="AE521">
        <f t="shared" si="646"/>
        <v>0</v>
      </c>
      <c r="AF521">
        <f t="shared" si="647"/>
        <v>277.87</v>
      </c>
      <c r="AG521">
        <f t="shared" si="648"/>
        <v>0</v>
      </c>
      <c r="AH521">
        <f t="shared" si="649"/>
        <v>0.45</v>
      </c>
      <c r="AI521">
        <f t="shared" si="650"/>
        <v>0</v>
      </c>
      <c r="AJ521">
        <f t="shared" si="651"/>
        <v>0</v>
      </c>
      <c r="AK521">
        <v>277.87</v>
      </c>
      <c r="AL521">
        <v>0</v>
      </c>
      <c r="AM521">
        <v>0</v>
      </c>
      <c r="AN521">
        <v>0</v>
      </c>
      <c r="AO521">
        <v>277.87</v>
      </c>
      <c r="AP521">
        <v>0</v>
      </c>
      <c r="AQ521">
        <v>0.45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45</v>
      </c>
      <c r="BM521">
        <v>0</v>
      </c>
      <c r="BN521">
        <v>0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 t="shared" si="652"/>
        <v>222.3</v>
      </c>
      <c r="CQ521">
        <f t="shared" si="653"/>
        <v>0</v>
      </c>
      <c r="CR521">
        <f t="shared" si="654"/>
        <v>0</v>
      </c>
      <c r="CS521">
        <f t="shared" si="655"/>
        <v>0</v>
      </c>
      <c r="CT521">
        <f t="shared" si="656"/>
        <v>277.87</v>
      </c>
      <c r="CU521">
        <f t="shared" si="657"/>
        <v>0</v>
      </c>
      <c r="CV521">
        <f t="shared" si="658"/>
        <v>0.45</v>
      </c>
      <c r="CW521">
        <f t="shared" si="659"/>
        <v>0</v>
      </c>
      <c r="CX521">
        <f t="shared" si="660"/>
        <v>0</v>
      </c>
      <c r="CY521">
        <f t="shared" si="661"/>
        <v>155.61000000000001</v>
      </c>
      <c r="CZ521">
        <f t="shared" si="662"/>
        <v>22.23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16987630</v>
      </c>
      <c r="DV521" t="s">
        <v>40</v>
      </c>
      <c r="DW521" t="s">
        <v>40</v>
      </c>
      <c r="DX521">
        <v>10</v>
      </c>
      <c r="DZ521" t="s">
        <v>3</v>
      </c>
      <c r="EA521" t="s">
        <v>3</v>
      </c>
      <c r="EB521" t="s">
        <v>3</v>
      </c>
      <c r="EC521" t="s">
        <v>3</v>
      </c>
      <c r="EE521">
        <v>1441815344</v>
      </c>
      <c r="EF521">
        <v>1</v>
      </c>
      <c r="EG521" t="s">
        <v>21</v>
      </c>
      <c r="EH521">
        <v>0</v>
      </c>
      <c r="EI521" t="s">
        <v>3</v>
      </c>
      <c r="EJ521">
        <v>4</v>
      </c>
      <c r="EK521">
        <v>0</v>
      </c>
      <c r="EL521" t="s">
        <v>22</v>
      </c>
      <c r="EM521" t="s">
        <v>23</v>
      </c>
      <c r="EO521" t="s">
        <v>3</v>
      </c>
      <c r="EQ521">
        <v>0</v>
      </c>
      <c r="ER521">
        <v>277.87</v>
      </c>
      <c r="ES521">
        <v>0</v>
      </c>
      <c r="ET521">
        <v>0</v>
      </c>
      <c r="EU521">
        <v>0</v>
      </c>
      <c r="EV521">
        <v>277.87</v>
      </c>
      <c r="EW521">
        <v>0.45</v>
      </c>
      <c r="EX521">
        <v>0</v>
      </c>
      <c r="EY521">
        <v>0</v>
      </c>
      <c r="FQ521">
        <v>0</v>
      </c>
      <c r="FR521">
        <f t="shared" si="663"/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-2073917415</v>
      </c>
      <c r="GG521">
        <v>2</v>
      </c>
      <c r="GH521">
        <v>1</v>
      </c>
      <c r="GI521">
        <v>-2</v>
      </c>
      <c r="GJ521">
        <v>0</v>
      </c>
      <c r="GK521">
        <f>ROUND(R521*(R12)/100,2)</f>
        <v>0</v>
      </c>
      <c r="GL521">
        <f t="shared" si="664"/>
        <v>0</v>
      </c>
      <c r="GM521">
        <f t="shared" si="665"/>
        <v>400.14</v>
      </c>
      <c r="GN521">
        <f t="shared" si="666"/>
        <v>0</v>
      </c>
      <c r="GO521">
        <f t="shared" si="667"/>
        <v>0</v>
      </c>
      <c r="GP521">
        <f t="shared" si="668"/>
        <v>400.14</v>
      </c>
      <c r="GR521">
        <v>0</v>
      </c>
      <c r="GS521">
        <v>3</v>
      </c>
      <c r="GT521">
        <v>0</v>
      </c>
      <c r="GU521" t="s">
        <v>3</v>
      </c>
      <c r="GV521">
        <f t="shared" si="669"/>
        <v>0</v>
      </c>
      <c r="GW521">
        <v>1</v>
      </c>
      <c r="GX521">
        <f t="shared" si="670"/>
        <v>0</v>
      </c>
      <c r="HA521">
        <v>0</v>
      </c>
      <c r="HB521">
        <v>0</v>
      </c>
      <c r="HC521">
        <f t="shared" si="671"/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IK521">
        <v>0</v>
      </c>
    </row>
    <row r="522" spans="1:245" x14ac:dyDescent="0.2">
      <c r="A522">
        <v>17</v>
      </c>
      <c r="B522">
        <v>1</v>
      </c>
      <c r="D522">
        <f>ROW(EtalonRes!A406)</f>
        <v>406</v>
      </c>
      <c r="E522" t="s">
        <v>507</v>
      </c>
      <c r="F522" t="s">
        <v>231</v>
      </c>
      <c r="G522" t="s">
        <v>508</v>
      </c>
      <c r="H522" t="s">
        <v>40</v>
      </c>
      <c r="I522">
        <f>ROUND((2)/10,9)</f>
        <v>0.2</v>
      </c>
      <c r="J522">
        <v>0</v>
      </c>
      <c r="K522">
        <f>ROUND((2)/10,9)</f>
        <v>0.2</v>
      </c>
      <c r="O522">
        <f t="shared" si="632"/>
        <v>404.84</v>
      </c>
      <c r="P522">
        <f t="shared" si="633"/>
        <v>0.08</v>
      </c>
      <c r="Q522">
        <f t="shared" si="634"/>
        <v>0</v>
      </c>
      <c r="R522">
        <f t="shared" si="635"/>
        <v>0</v>
      </c>
      <c r="S522">
        <f t="shared" si="636"/>
        <v>404.76</v>
      </c>
      <c r="T522">
        <f t="shared" si="637"/>
        <v>0</v>
      </c>
      <c r="U522">
        <f t="shared" si="638"/>
        <v>0.72000000000000008</v>
      </c>
      <c r="V522">
        <f t="shared" si="639"/>
        <v>0</v>
      </c>
      <c r="W522">
        <f t="shared" si="640"/>
        <v>0</v>
      </c>
      <c r="X522">
        <f t="shared" si="641"/>
        <v>283.33</v>
      </c>
      <c r="Y522">
        <f t="shared" si="642"/>
        <v>40.479999999999997</v>
      </c>
      <c r="AA522">
        <v>1470492014</v>
      </c>
      <c r="AB522">
        <f t="shared" si="643"/>
        <v>2024.19</v>
      </c>
      <c r="AC522">
        <f t="shared" si="644"/>
        <v>0.38</v>
      </c>
      <c r="AD522">
        <f t="shared" si="645"/>
        <v>0</v>
      </c>
      <c r="AE522">
        <f t="shared" si="646"/>
        <v>0</v>
      </c>
      <c r="AF522">
        <f t="shared" si="647"/>
        <v>2023.81</v>
      </c>
      <c r="AG522">
        <f t="shared" si="648"/>
        <v>0</v>
      </c>
      <c r="AH522">
        <f t="shared" si="649"/>
        <v>3.6</v>
      </c>
      <c r="AI522">
        <f t="shared" si="650"/>
        <v>0</v>
      </c>
      <c r="AJ522">
        <f t="shared" si="651"/>
        <v>0</v>
      </c>
      <c r="AK522">
        <v>2024.19</v>
      </c>
      <c r="AL522">
        <v>0.38</v>
      </c>
      <c r="AM522">
        <v>0</v>
      </c>
      <c r="AN522">
        <v>0</v>
      </c>
      <c r="AO522">
        <v>2023.81</v>
      </c>
      <c r="AP522">
        <v>0</v>
      </c>
      <c r="AQ522">
        <v>3.6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233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si="652"/>
        <v>404.84</v>
      </c>
      <c r="CQ522">
        <f t="shared" si="653"/>
        <v>0.38</v>
      </c>
      <c r="CR522">
        <f t="shared" si="654"/>
        <v>0</v>
      </c>
      <c r="CS522">
        <f t="shared" si="655"/>
        <v>0</v>
      </c>
      <c r="CT522">
        <f t="shared" si="656"/>
        <v>2023.81</v>
      </c>
      <c r="CU522">
        <f t="shared" si="657"/>
        <v>0</v>
      </c>
      <c r="CV522">
        <f t="shared" si="658"/>
        <v>3.6</v>
      </c>
      <c r="CW522">
        <f t="shared" si="659"/>
        <v>0</v>
      </c>
      <c r="CX522">
        <f t="shared" si="660"/>
        <v>0</v>
      </c>
      <c r="CY522">
        <f t="shared" si="661"/>
        <v>283.33199999999999</v>
      </c>
      <c r="CZ522">
        <f t="shared" si="662"/>
        <v>40.475999999999999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40</v>
      </c>
      <c r="DW522" t="s">
        <v>40</v>
      </c>
      <c r="DX522">
        <v>10</v>
      </c>
      <c r="DZ522" t="s">
        <v>3</v>
      </c>
      <c r="EA522" t="s">
        <v>3</v>
      </c>
      <c r="EB522" t="s">
        <v>3</v>
      </c>
      <c r="EC522" t="s">
        <v>3</v>
      </c>
      <c r="EE522">
        <v>1441815344</v>
      </c>
      <c r="EF522">
        <v>1</v>
      </c>
      <c r="EG522" t="s">
        <v>21</v>
      </c>
      <c r="EH522">
        <v>0</v>
      </c>
      <c r="EI522" t="s">
        <v>3</v>
      </c>
      <c r="EJ522">
        <v>4</v>
      </c>
      <c r="EK522">
        <v>0</v>
      </c>
      <c r="EL522" t="s">
        <v>22</v>
      </c>
      <c r="EM522" t="s">
        <v>23</v>
      </c>
      <c r="EO522" t="s">
        <v>3</v>
      </c>
      <c r="EQ522">
        <v>0</v>
      </c>
      <c r="ER522">
        <v>2024.19</v>
      </c>
      <c r="ES522">
        <v>0.38</v>
      </c>
      <c r="ET522">
        <v>0</v>
      </c>
      <c r="EU522">
        <v>0</v>
      </c>
      <c r="EV522">
        <v>2023.81</v>
      </c>
      <c r="EW522">
        <v>3.6</v>
      </c>
      <c r="EX522">
        <v>0</v>
      </c>
      <c r="EY522">
        <v>0</v>
      </c>
      <c r="FQ522">
        <v>0</v>
      </c>
      <c r="FR522">
        <f t="shared" si="663"/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1632898844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</v>
      </c>
      <c r="GL522">
        <f t="shared" si="664"/>
        <v>0</v>
      </c>
      <c r="GM522">
        <f t="shared" si="665"/>
        <v>728.65</v>
      </c>
      <c r="GN522">
        <f t="shared" si="666"/>
        <v>0</v>
      </c>
      <c r="GO522">
        <f t="shared" si="667"/>
        <v>0</v>
      </c>
      <c r="GP522">
        <f t="shared" si="668"/>
        <v>728.65</v>
      </c>
      <c r="GR522">
        <v>0</v>
      </c>
      <c r="GS522">
        <v>3</v>
      </c>
      <c r="GT522">
        <v>0</v>
      </c>
      <c r="GU522" t="s">
        <v>3</v>
      </c>
      <c r="GV522">
        <f t="shared" si="669"/>
        <v>0</v>
      </c>
      <c r="GW522">
        <v>1</v>
      </c>
      <c r="GX522">
        <f t="shared" si="670"/>
        <v>0</v>
      </c>
      <c r="HA522">
        <v>0</v>
      </c>
      <c r="HB522">
        <v>0</v>
      </c>
      <c r="HC522">
        <f t="shared" si="671"/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18</v>
      </c>
      <c r="B523">
        <v>1</v>
      </c>
      <c r="E523" t="s">
        <v>509</v>
      </c>
      <c r="F523" t="s">
        <v>235</v>
      </c>
      <c r="G523" t="s">
        <v>236</v>
      </c>
      <c r="H523" t="s">
        <v>19</v>
      </c>
      <c r="I523">
        <f>I522*J523</f>
        <v>2</v>
      </c>
      <c r="J523">
        <v>10</v>
      </c>
      <c r="K523">
        <v>10</v>
      </c>
      <c r="O523">
        <f t="shared" si="632"/>
        <v>414.94</v>
      </c>
      <c r="P523">
        <f t="shared" si="633"/>
        <v>414.94</v>
      </c>
      <c r="Q523">
        <f t="shared" si="634"/>
        <v>0</v>
      </c>
      <c r="R523">
        <f t="shared" si="635"/>
        <v>0</v>
      </c>
      <c r="S523">
        <f t="shared" si="636"/>
        <v>0</v>
      </c>
      <c r="T523">
        <f t="shared" si="637"/>
        <v>0</v>
      </c>
      <c r="U523">
        <f t="shared" si="638"/>
        <v>0</v>
      </c>
      <c r="V523">
        <f t="shared" si="639"/>
        <v>0</v>
      </c>
      <c r="W523">
        <f t="shared" si="640"/>
        <v>0</v>
      </c>
      <c r="X523">
        <f t="shared" si="641"/>
        <v>0</v>
      </c>
      <c r="Y523">
        <f t="shared" si="642"/>
        <v>0</v>
      </c>
      <c r="AA523">
        <v>1470492014</v>
      </c>
      <c r="AB523">
        <f t="shared" si="643"/>
        <v>207.47</v>
      </c>
      <c r="AC523">
        <f t="shared" si="644"/>
        <v>207.47</v>
      </c>
      <c r="AD523">
        <f t="shared" si="645"/>
        <v>0</v>
      </c>
      <c r="AE523">
        <f t="shared" si="646"/>
        <v>0</v>
      </c>
      <c r="AF523">
        <f t="shared" si="647"/>
        <v>0</v>
      </c>
      <c r="AG523">
        <f t="shared" si="648"/>
        <v>0</v>
      </c>
      <c r="AH523">
        <f t="shared" si="649"/>
        <v>0</v>
      </c>
      <c r="AI523">
        <f t="shared" si="650"/>
        <v>0</v>
      </c>
      <c r="AJ523">
        <f t="shared" si="651"/>
        <v>0</v>
      </c>
      <c r="AK523">
        <v>207.47</v>
      </c>
      <c r="AL523">
        <v>207.47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70</v>
      </c>
      <c r="AU523">
        <v>10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3</v>
      </c>
      <c r="BE523" t="s">
        <v>3</v>
      </c>
      <c r="BF523" t="s">
        <v>3</v>
      </c>
      <c r="BG523" t="s">
        <v>3</v>
      </c>
      <c r="BH523">
        <v>3</v>
      </c>
      <c r="BI523">
        <v>4</v>
      </c>
      <c r="BJ523" t="s">
        <v>237</v>
      </c>
      <c r="BM523">
        <v>0</v>
      </c>
      <c r="BN523">
        <v>0</v>
      </c>
      <c r="BO523" t="s">
        <v>3</v>
      </c>
      <c r="BP523">
        <v>0</v>
      </c>
      <c r="BQ523">
        <v>1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3</v>
      </c>
      <c r="BZ523">
        <v>70</v>
      </c>
      <c r="CA523">
        <v>10</v>
      </c>
      <c r="CB523" t="s">
        <v>3</v>
      </c>
      <c r="CE523">
        <v>0</v>
      </c>
      <c r="CF523">
        <v>0</v>
      </c>
      <c r="CG523">
        <v>0</v>
      </c>
      <c r="CM523">
        <v>0</v>
      </c>
      <c r="CN523" t="s">
        <v>3</v>
      </c>
      <c r="CO523">
        <v>0</v>
      </c>
      <c r="CP523">
        <f t="shared" si="652"/>
        <v>414.94</v>
      </c>
      <c r="CQ523">
        <f t="shared" si="653"/>
        <v>207.47</v>
      </c>
      <c r="CR523">
        <f t="shared" si="654"/>
        <v>0</v>
      </c>
      <c r="CS523">
        <f t="shared" si="655"/>
        <v>0</v>
      </c>
      <c r="CT523">
        <f t="shared" si="656"/>
        <v>0</v>
      </c>
      <c r="CU523">
        <f t="shared" si="657"/>
        <v>0</v>
      </c>
      <c r="CV523">
        <f t="shared" si="658"/>
        <v>0</v>
      </c>
      <c r="CW523">
        <f t="shared" si="659"/>
        <v>0</v>
      </c>
      <c r="CX523">
        <f t="shared" si="660"/>
        <v>0</v>
      </c>
      <c r="CY523">
        <f t="shared" si="661"/>
        <v>0</v>
      </c>
      <c r="CZ523">
        <f t="shared" si="662"/>
        <v>0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>
        <v>0</v>
      </c>
      <c r="DO523">
        <v>0</v>
      </c>
      <c r="DP523">
        <v>1</v>
      </c>
      <c r="DQ523">
        <v>1</v>
      </c>
      <c r="DU523">
        <v>16987630</v>
      </c>
      <c r="DV523" t="s">
        <v>19</v>
      </c>
      <c r="DW523" t="s">
        <v>19</v>
      </c>
      <c r="DX523">
        <v>1</v>
      </c>
      <c r="DZ523" t="s">
        <v>3</v>
      </c>
      <c r="EA523" t="s">
        <v>3</v>
      </c>
      <c r="EB523" t="s">
        <v>3</v>
      </c>
      <c r="EC523" t="s">
        <v>3</v>
      </c>
      <c r="EE523">
        <v>1441815344</v>
      </c>
      <c r="EF523">
        <v>1</v>
      </c>
      <c r="EG523" t="s">
        <v>21</v>
      </c>
      <c r="EH523">
        <v>0</v>
      </c>
      <c r="EI523" t="s">
        <v>3</v>
      </c>
      <c r="EJ523">
        <v>4</v>
      </c>
      <c r="EK523">
        <v>0</v>
      </c>
      <c r="EL523" t="s">
        <v>22</v>
      </c>
      <c r="EM523" t="s">
        <v>23</v>
      </c>
      <c r="EO523" t="s">
        <v>3</v>
      </c>
      <c r="EQ523">
        <v>0</v>
      </c>
      <c r="ER523">
        <v>207.47</v>
      </c>
      <c r="ES523">
        <v>207.47</v>
      </c>
      <c r="ET523">
        <v>0</v>
      </c>
      <c r="EU523">
        <v>0</v>
      </c>
      <c r="EV523">
        <v>0</v>
      </c>
      <c r="EW523">
        <v>0</v>
      </c>
      <c r="EX523">
        <v>0</v>
      </c>
      <c r="FQ523">
        <v>0</v>
      </c>
      <c r="FR523">
        <f t="shared" si="663"/>
        <v>0</v>
      </c>
      <c r="FS523">
        <v>0</v>
      </c>
      <c r="FX523">
        <v>70</v>
      </c>
      <c r="FY523">
        <v>10</v>
      </c>
      <c r="GA523" t="s">
        <v>3</v>
      </c>
      <c r="GD523">
        <v>0</v>
      </c>
      <c r="GF523">
        <v>-1876481285</v>
      </c>
      <c r="GG523">
        <v>2</v>
      </c>
      <c r="GH523">
        <v>1</v>
      </c>
      <c r="GI523">
        <v>-2</v>
      </c>
      <c r="GJ523">
        <v>0</v>
      </c>
      <c r="GK523">
        <f>ROUND(R523*(R12)/100,2)</f>
        <v>0</v>
      </c>
      <c r="GL523">
        <f t="shared" si="664"/>
        <v>0</v>
      </c>
      <c r="GM523">
        <f t="shared" si="665"/>
        <v>414.94</v>
      </c>
      <c r="GN523">
        <f t="shared" si="666"/>
        <v>0</v>
      </c>
      <c r="GO523">
        <f t="shared" si="667"/>
        <v>0</v>
      </c>
      <c r="GP523">
        <f t="shared" si="668"/>
        <v>414.94</v>
      </c>
      <c r="GR523">
        <v>0</v>
      </c>
      <c r="GS523">
        <v>3</v>
      </c>
      <c r="GT523">
        <v>0</v>
      </c>
      <c r="GU523" t="s">
        <v>3</v>
      </c>
      <c r="GV523">
        <f t="shared" si="669"/>
        <v>0</v>
      </c>
      <c r="GW523">
        <v>1</v>
      </c>
      <c r="GX523">
        <f t="shared" si="670"/>
        <v>0</v>
      </c>
      <c r="HA523">
        <v>0</v>
      </c>
      <c r="HB523">
        <v>0</v>
      </c>
      <c r="HC523">
        <f t="shared" si="671"/>
        <v>0</v>
      </c>
      <c r="HE523" t="s">
        <v>3</v>
      </c>
      <c r="HF523" t="s">
        <v>3</v>
      </c>
      <c r="HM523" t="s">
        <v>3</v>
      </c>
      <c r="HN523" t="s">
        <v>3</v>
      </c>
      <c r="HO523" t="s">
        <v>3</v>
      </c>
      <c r="HP523" t="s">
        <v>3</v>
      </c>
      <c r="HQ523" t="s">
        <v>3</v>
      </c>
      <c r="IK523">
        <v>0</v>
      </c>
    </row>
    <row r="524" spans="1:245" x14ac:dyDescent="0.2">
      <c r="A524">
        <v>17</v>
      </c>
      <c r="B524">
        <v>1</v>
      </c>
      <c r="D524">
        <f>ROW(EtalonRes!A408)</f>
        <v>408</v>
      </c>
      <c r="E524" t="s">
        <v>510</v>
      </c>
      <c r="F524" t="s">
        <v>511</v>
      </c>
      <c r="G524" t="s">
        <v>512</v>
      </c>
      <c r="H524" t="s">
        <v>19</v>
      </c>
      <c r="I524">
        <v>1</v>
      </c>
      <c r="J524">
        <v>0</v>
      </c>
      <c r="K524">
        <v>1</v>
      </c>
      <c r="O524">
        <f t="shared" si="632"/>
        <v>1703.65</v>
      </c>
      <c r="P524">
        <f t="shared" si="633"/>
        <v>0.27</v>
      </c>
      <c r="Q524">
        <f t="shared" si="634"/>
        <v>0</v>
      </c>
      <c r="R524">
        <f t="shared" si="635"/>
        <v>0</v>
      </c>
      <c r="S524">
        <f t="shared" si="636"/>
        <v>1703.38</v>
      </c>
      <c r="T524">
        <f t="shared" si="637"/>
        <v>0</v>
      </c>
      <c r="U524">
        <f t="shared" si="638"/>
        <v>3.03</v>
      </c>
      <c r="V524">
        <f t="shared" si="639"/>
        <v>0</v>
      </c>
      <c r="W524">
        <f t="shared" si="640"/>
        <v>0</v>
      </c>
      <c r="X524">
        <f t="shared" si="641"/>
        <v>1192.3699999999999</v>
      </c>
      <c r="Y524">
        <f t="shared" si="642"/>
        <v>170.34</v>
      </c>
      <c r="AA524">
        <v>1470492014</v>
      </c>
      <c r="AB524">
        <f t="shared" si="643"/>
        <v>1703.65</v>
      </c>
      <c r="AC524">
        <f t="shared" si="644"/>
        <v>0.27</v>
      </c>
      <c r="AD524">
        <f t="shared" si="645"/>
        <v>0</v>
      </c>
      <c r="AE524">
        <f t="shared" si="646"/>
        <v>0</v>
      </c>
      <c r="AF524">
        <f t="shared" si="647"/>
        <v>1703.38</v>
      </c>
      <c r="AG524">
        <f t="shared" si="648"/>
        <v>0</v>
      </c>
      <c r="AH524">
        <f t="shared" si="649"/>
        <v>3.03</v>
      </c>
      <c r="AI524">
        <f t="shared" si="650"/>
        <v>0</v>
      </c>
      <c r="AJ524">
        <f t="shared" si="651"/>
        <v>0</v>
      </c>
      <c r="AK524">
        <v>1703.65</v>
      </c>
      <c r="AL524">
        <v>0.27</v>
      </c>
      <c r="AM524">
        <v>0</v>
      </c>
      <c r="AN524">
        <v>0</v>
      </c>
      <c r="AO524">
        <v>1703.38</v>
      </c>
      <c r="AP524">
        <v>0</v>
      </c>
      <c r="AQ524">
        <v>3.03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513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si="652"/>
        <v>1703.65</v>
      </c>
      <c r="CQ524">
        <f t="shared" si="653"/>
        <v>0.27</v>
      </c>
      <c r="CR524">
        <f t="shared" si="654"/>
        <v>0</v>
      </c>
      <c r="CS524">
        <f t="shared" si="655"/>
        <v>0</v>
      </c>
      <c r="CT524">
        <f t="shared" si="656"/>
        <v>1703.38</v>
      </c>
      <c r="CU524">
        <f t="shared" si="657"/>
        <v>0</v>
      </c>
      <c r="CV524">
        <f t="shared" si="658"/>
        <v>3.03</v>
      </c>
      <c r="CW524">
        <f t="shared" si="659"/>
        <v>0</v>
      </c>
      <c r="CX524">
        <f t="shared" si="660"/>
        <v>0</v>
      </c>
      <c r="CY524">
        <f t="shared" si="661"/>
        <v>1192.366</v>
      </c>
      <c r="CZ524">
        <f t="shared" si="662"/>
        <v>170.33800000000002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16987630</v>
      </c>
      <c r="DV524" t="s">
        <v>19</v>
      </c>
      <c r="DW524" t="s">
        <v>19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1441815344</v>
      </c>
      <c r="EF524">
        <v>1</v>
      </c>
      <c r="EG524" t="s">
        <v>21</v>
      </c>
      <c r="EH524">
        <v>0</v>
      </c>
      <c r="EI524" t="s">
        <v>3</v>
      </c>
      <c r="EJ524">
        <v>4</v>
      </c>
      <c r="EK524">
        <v>0</v>
      </c>
      <c r="EL524" t="s">
        <v>22</v>
      </c>
      <c r="EM524" t="s">
        <v>23</v>
      </c>
      <c r="EO524" t="s">
        <v>3</v>
      </c>
      <c r="EQ524">
        <v>0</v>
      </c>
      <c r="ER524">
        <v>1703.65</v>
      </c>
      <c r="ES524">
        <v>0.27</v>
      </c>
      <c r="ET524">
        <v>0</v>
      </c>
      <c r="EU524">
        <v>0</v>
      </c>
      <c r="EV524">
        <v>1703.38</v>
      </c>
      <c r="EW524">
        <v>3.03</v>
      </c>
      <c r="EX524">
        <v>0</v>
      </c>
      <c r="EY524">
        <v>0</v>
      </c>
      <c r="FQ524">
        <v>0</v>
      </c>
      <c r="FR524">
        <f t="shared" si="663"/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547092500</v>
      </c>
      <c r="GG524">
        <v>2</v>
      </c>
      <c r="GH524">
        <v>1</v>
      </c>
      <c r="GI524">
        <v>-2</v>
      </c>
      <c r="GJ524">
        <v>0</v>
      </c>
      <c r="GK524">
        <f>ROUND(R524*(R12)/100,2)</f>
        <v>0</v>
      </c>
      <c r="GL524">
        <f t="shared" si="664"/>
        <v>0</v>
      </c>
      <c r="GM524">
        <f t="shared" si="665"/>
        <v>3066.36</v>
      </c>
      <c r="GN524">
        <f t="shared" si="666"/>
        <v>0</v>
      </c>
      <c r="GO524">
        <f t="shared" si="667"/>
        <v>0</v>
      </c>
      <c r="GP524">
        <f t="shared" si="668"/>
        <v>3066.36</v>
      </c>
      <c r="GR524">
        <v>0</v>
      </c>
      <c r="GS524">
        <v>3</v>
      </c>
      <c r="GT524">
        <v>0</v>
      </c>
      <c r="GU524" t="s">
        <v>3</v>
      </c>
      <c r="GV524">
        <f t="shared" si="669"/>
        <v>0</v>
      </c>
      <c r="GW524">
        <v>1</v>
      </c>
      <c r="GX524">
        <f t="shared" si="670"/>
        <v>0</v>
      </c>
      <c r="HA524">
        <v>0</v>
      </c>
      <c r="HB524">
        <v>0</v>
      </c>
      <c r="HC524">
        <f t="shared" si="671"/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ROW(EtalonRes!A411)</f>
        <v>411</v>
      </c>
      <c r="E525" t="s">
        <v>3</v>
      </c>
      <c r="F525" t="s">
        <v>251</v>
      </c>
      <c r="G525" t="s">
        <v>514</v>
      </c>
      <c r="H525" t="s">
        <v>19</v>
      </c>
      <c r="I525">
        <v>2</v>
      </c>
      <c r="J525">
        <v>0</v>
      </c>
      <c r="K525">
        <v>2</v>
      </c>
      <c r="O525">
        <f t="shared" si="632"/>
        <v>3924.72</v>
      </c>
      <c r="P525">
        <f t="shared" si="633"/>
        <v>5.04</v>
      </c>
      <c r="Q525">
        <f t="shared" si="634"/>
        <v>1563.6</v>
      </c>
      <c r="R525">
        <f t="shared" si="635"/>
        <v>991.44</v>
      </c>
      <c r="S525">
        <f t="shared" si="636"/>
        <v>2356.08</v>
      </c>
      <c r="T525">
        <f t="shared" si="637"/>
        <v>0</v>
      </c>
      <c r="U525">
        <f t="shared" si="638"/>
        <v>3.36</v>
      </c>
      <c r="V525">
        <f t="shared" si="639"/>
        <v>0</v>
      </c>
      <c r="W525">
        <f t="shared" si="640"/>
        <v>0</v>
      </c>
      <c r="X525">
        <f t="shared" si="641"/>
        <v>1649.26</v>
      </c>
      <c r="Y525">
        <f t="shared" si="642"/>
        <v>235.61</v>
      </c>
      <c r="AA525">
        <v>-1</v>
      </c>
      <c r="AB525">
        <f t="shared" si="643"/>
        <v>1962.36</v>
      </c>
      <c r="AC525">
        <f>ROUND(((ES525*4)),6)</f>
        <v>2.52</v>
      </c>
      <c r="AD525">
        <f>ROUND(((((ET525*4))-((EU525*4)))+AE525),6)</f>
        <v>781.8</v>
      </c>
      <c r="AE525">
        <f>ROUND(((EU525*4)),6)</f>
        <v>495.72</v>
      </c>
      <c r="AF525">
        <f>ROUND(((EV525*4)),6)</f>
        <v>1178.04</v>
      </c>
      <c r="AG525">
        <f t="shared" si="648"/>
        <v>0</v>
      </c>
      <c r="AH525">
        <f>((EW525*4))</f>
        <v>1.68</v>
      </c>
      <c r="AI525">
        <f>((EX525*4))</f>
        <v>0</v>
      </c>
      <c r="AJ525">
        <f t="shared" si="651"/>
        <v>0</v>
      </c>
      <c r="AK525">
        <v>490.59</v>
      </c>
      <c r="AL525">
        <v>0.63</v>
      </c>
      <c r="AM525">
        <v>195.45</v>
      </c>
      <c r="AN525">
        <v>123.93</v>
      </c>
      <c r="AO525">
        <v>294.51</v>
      </c>
      <c r="AP525">
        <v>0</v>
      </c>
      <c r="AQ525">
        <v>0.42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253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652"/>
        <v>3924.72</v>
      </c>
      <c r="CQ525">
        <f t="shared" si="653"/>
        <v>2.52</v>
      </c>
      <c r="CR525">
        <f>(((((ET525*4))*BB525-((EU525*4))*BS525)+AE525*BS525)*AV525)</f>
        <v>781.8</v>
      </c>
      <c r="CS525">
        <f t="shared" si="655"/>
        <v>495.72</v>
      </c>
      <c r="CT525">
        <f t="shared" si="656"/>
        <v>1178.04</v>
      </c>
      <c r="CU525">
        <f t="shared" si="657"/>
        <v>0</v>
      </c>
      <c r="CV525">
        <f t="shared" si="658"/>
        <v>1.68</v>
      </c>
      <c r="CW525">
        <f t="shared" si="659"/>
        <v>0</v>
      </c>
      <c r="CX525">
        <f t="shared" si="660"/>
        <v>0</v>
      </c>
      <c r="CY525">
        <f t="shared" si="661"/>
        <v>1649.2560000000001</v>
      </c>
      <c r="CZ525">
        <f t="shared" si="662"/>
        <v>235.608</v>
      </c>
      <c r="DC525" t="s">
        <v>3</v>
      </c>
      <c r="DD525" t="s">
        <v>106</v>
      </c>
      <c r="DE525" t="s">
        <v>106</v>
      </c>
      <c r="DF525" t="s">
        <v>106</v>
      </c>
      <c r="DG525" t="s">
        <v>106</v>
      </c>
      <c r="DH525" t="s">
        <v>3</v>
      </c>
      <c r="DI525" t="s">
        <v>106</v>
      </c>
      <c r="DJ525" t="s">
        <v>106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16987630</v>
      </c>
      <c r="DV525" t="s">
        <v>19</v>
      </c>
      <c r="DW525" t="s">
        <v>19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1441815344</v>
      </c>
      <c r="EF525">
        <v>1</v>
      </c>
      <c r="EG525" t="s">
        <v>21</v>
      </c>
      <c r="EH525">
        <v>0</v>
      </c>
      <c r="EI525" t="s">
        <v>3</v>
      </c>
      <c r="EJ525">
        <v>4</v>
      </c>
      <c r="EK525">
        <v>0</v>
      </c>
      <c r="EL525" t="s">
        <v>22</v>
      </c>
      <c r="EM525" t="s">
        <v>23</v>
      </c>
      <c r="EO525" t="s">
        <v>3</v>
      </c>
      <c r="EQ525">
        <v>1311744</v>
      </c>
      <c r="ER525">
        <v>490.59</v>
      </c>
      <c r="ES525">
        <v>0.63</v>
      </c>
      <c r="ET525">
        <v>195.45</v>
      </c>
      <c r="EU525">
        <v>123.93</v>
      </c>
      <c r="EV525">
        <v>294.51</v>
      </c>
      <c r="EW525">
        <v>0.42</v>
      </c>
      <c r="EX525">
        <v>0</v>
      </c>
      <c r="EY525">
        <v>0</v>
      </c>
      <c r="FQ525">
        <v>0</v>
      </c>
      <c r="FR525">
        <f t="shared" si="663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-1034702681</v>
      </c>
      <c r="GG525">
        <v>2</v>
      </c>
      <c r="GH525">
        <v>1</v>
      </c>
      <c r="GI525">
        <v>-2</v>
      </c>
      <c r="GJ525">
        <v>0</v>
      </c>
      <c r="GK525">
        <f>ROUND(R525*(R12)/100,2)</f>
        <v>1070.76</v>
      </c>
      <c r="GL525">
        <f t="shared" si="664"/>
        <v>0</v>
      </c>
      <c r="GM525">
        <f t="shared" si="665"/>
        <v>6880.35</v>
      </c>
      <c r="GN525">
        <f t="shared" si="666"/>
        <v>0</v>
      </c>
      <c r="GO525">
        <f t="shared" si="667"/>
        <v>0</v>
      </c>
      <c r="GP525">
        <f t="shared" si="668"/>
        <v>6880.35</v>
      </c>
      <c r="GR525">
        <v>0</v>
      </c>
      <c r="GS525">
        <v>3</v>
      </c>
      <c r="GT525">
        <v>0</v>
      </c>
      <c r="GU525" t="s">
        <v>3</v>
      </c>
      <c r="GV525">
        <f t="shared" si="669"/>
        <v>0</v>
      </c>
      <c r="GW525">
        <v>1</v>
      </c>
      <c r="GX525">
        <f t="shared" si="670"/>
        <v>0</v>
      </c>
      <c r="HA525">
        <v>0</v>
      </c>
      <c r="HB525">
        <v>0</v>
      </c>
      <c r="HC525">
        <f t="shared" si="671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ROW(EtalonRes!A414)</f>
        <v>414</v>
      </c>
      <c r="E526" t="s">
        <v>515</v>
      </c>
      <c r="F526" t="s">
        <v>417</v>
      </c>
      <c r="G526" t="s">
        <v>418</v>
      </c>
      <c r="H526" t="s">
        <v>19</v>
      </c>
      <c r="I526">
        <v>1</v>
      </c>
      <c r="J526">
        <v>0</v>
      </c>
      <c r="K526">
        <v>1</v>
      </c>
      <c r="O526">
        <f t="shared" si="632"/>
        <v>288.81</v>
      </c>
      <c r="P526">
        <f t="shared" si="633"/>
        <v>19.14</v>
      </c>
      <c r="Q526">
        <f t="shared" si="634"/>
        <v>0</v>
      </c>
      <c r="R526">
        <f t="shared" si="635"/>
        <v>0</v>
      </c>
      <c r="S526">
        <f t="shared" si="636"/>
        <v>269.67</v>
      </c>
      <c r="T526">
        <f t="shared" si="637"/>
        <v>0</v>
      </c>
      <c r="U526">
        <f t="shared" si="638"/>
        <v>0.38</v>
      </c>
      <c r="V526">
        <f t="shared" si="639"/>
        <v>0</v>
      </c>
      <c r="W526">
        <f t="shared" si="640"/>
        <v>0</v>
      </c>
      <c r="X526">
        <f t="shared" si="641"/>
        <v>188.77</v>
      </c>
      <c r="Y526">
        <f t="shared" si="642"/>
        <v>26.97</v>
      </c>
      <c r="AA526">
        <v>1470492014</v>
      </c>
      <c r="AB526">
        <f t="shared" si="643"/>
        <v>288.81</v>
      </c>
      <c r="AC526">
        <f t="shared" ref="AC526:AC546" si="672">ROUND((ES526),6)</f>
        <v>19.14</v>
      </c>
      <c r="AD526">
        <f t="shared" ref="AD526:AD546" si="673">ROUND((((ET526)-(EU526))+AE526),6)</f>
        <v>0</v>
      </c>
      <c r="AE526">
        <f t="shared" ref="AE526:AE546" si="674">ROUND((EU526),6)</f>
        <v>0</v>
      </c>
      <c r="AF526">
        <f t="shared" ref="AF526:AF546" si="675">ROUND((EV526),6)</f>
        <v>269.67</v>
      </c>
      <c r="AG526">
        <f t="shared" si="648"/>
        <v>0</v>
      </c>
      <c r="AH526">
        <f t="shared" ref="AH526:AH546" si="676">(EW526)</f>
        <v>0.38</v>
      </c>
      <c r="AI526">
        <f t="shared" ref="AI526:AI546" si="677">(EX526)</f>
        <v>0</v>
      </c>
      <c r="AJ526">
        <f t="shared" si="651"/>
        <v>0</v>
      </c>
      <c r="AK526">
        <v>288.81</v>
      </c>
      <c r="AL526">
        <v>19.14</v>
      </c>
      <c r="AM526">
        <v>0</v>
      </c>
      <c r="AN526">
        <v>0</v>
      </c>
      <c r="AO526">
        <v>269.67</v>
      </c>
      <c r="AP526">
        <v>0</v>
      </c>
      <c r="AQ526">
        <v>0.38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419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652"/>
        <v>288.81</v>
      </c>
      <c r="CQ526">
        <f t="shared" si="653"/>
        <v>19.14</v>
      </c>
      <c r="CR526">
        <f t="shared" ref="CR526:CR546" si="678">((((ET526)*BB526-(EU526)*BS526)+AE526*BS526)*AV526)</f>
        <v>0</v>
      </c>
      <c r="CS526">
        <f t="shared" si="655"/>
        <v>0</v>
      </c>
      <c r="CT526">
        <f t="shared" si="656"/>
        <v>269.67</v>
      </c>
      <c r="CU526">
        <f t="shared" si="657"/>
        <v>0</v>
      </c>
      <c r="CV526">
        <f t="shared" si="658"/>
        <v>0.38</v>
      </c>
      <c r="CW526">
        <f t="shared" si="659"/>
        <v>0</v>
      </c>
      <c r="CX526">
        <f t="shared" si="660"/>
        <v>0</v>
      </c>
      <c r="CY526">
        <f t="shared" si="661"/>
        <v>188.76900000000001</v>
      </c>
      <c r="CZ526">
        <f t="shared" si="662"/>
        <v>26.967000000000002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16987630</v>
      </c>
      <c r="DV526" t="s">
        <v>19</v>
      </c>
      <c r="DW526" t="s">
        <v>19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1441815344</v>
      </c>
      <c r="EF526">
        <v>1</v>
      </c>
      <c r="EG526" t="s">
        <v>21</v>
      </c>
      <c r="EH526">
        <v>0</v>
      </c>
      <c r="EI526" t="s">
        <v>3</v>
      </c>
      <c r="EJ526">
        <v>4</v>
      </c>
      <c r="EK526">
        <v>0</v>
      </c>
      <c r="EL526" t="s">
        <v>22</v>
      </c>
      <c r="EM526" t="s">
        <v>23</v>
      </c>
      <c r="EO526" t="s">
        <v>3</v>
      </c>
      <c r="EQ526">
        <v>0</v>
      </c>
      <c r="ER526">
        <v>288.81</v>
      </c>
      <c r="ES526">
        <v>19.14</v>
      </c>
      <c r="ET526">
        <v>0</v>
      </c>
      <c r="EU526">
        <v>0</v>
      </c>
      <c r="EV526">
        <v>269.67</v>
      </c>
      <c r="EW526">
        <v>0.38</v>
      </c>
      <c r="EX526">
        <v>0</v>
      </c>
      <c r="EY526">
        <v>0</v>
      </c>
      <c r="FQ526">
        <v>0</v>
      </c>
      <c r="FR526">
        <f t="shared" si="663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-352547625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</v>
      </c>
      <c r="GL526">
        <f t="shared" si="664"/>
        <v>0</v>
      </c>
      <c r="GM526">
        <f t="shared" si="665"/>
        <v>504.55</v>
      </c>
      <c r="GN526">
        <f t="shared" si="666"/>
        <v>0</v>
      </c>
      <c r="GO526">
        <f t="shared" si="667"/>
        <v>0</v>
      </c>
      <c r="GP526">
        <f t="shared" si="668"/>
        <v>504.55</v>
      </c>
      <c r="GR526">
        <v>0</v>
      </c>
      <c r="GS526">
        <v>3</v>
      </c>
      <c r="GT526">
        <v>0</v>
      </c>
      <c r="GU526" t="s">
        <v>3</v>
      </c>
      <c r="GV526">
        <f t="shared" si="669"/>
        <v>0</v>
      </c>
      <c r="GW526">
        <v>1</v>
      </c>
      <c r="GX526">
        <f t="shared" si="670"/>
        <v>0</v>
      </c>
      <c r="HA526">
        <v>0</v>
      </c>
      <c r="HB526">
        <v>0</v>
      </c>
      <c r="HC526">
        <f t="shared" si="671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ROW(EtalonRes!A417)</f>
        <v>417</v>
      </c>
      <c r="E527" t="s">
        <v>516</v>
      </c>
      <c r="F527" t="s">
        <v>417</v>
      </c>
      <c r="G527" t="s">
        <v>517</v>
      </c>
      <c r="H527" t="s">
        <v>19</v>
      </c>
      <c r="I527">
        <v>1</v>
      </c>
      <c r="J527">
        <v>0</v>
      </c>
      <c r="K527">
        <v>1</v>
      </c>
      <c r="O527">
        <f t="shared" si="632"/>
        <v>288.81</v>
      </c>
      <c r="P527">
        <f t="shared" si="633"/>
        <v>19.14</v>
      </c>
      <c r="Q527">
        <f t="shared" si="634"/>
        <v>0</v>
      </c>
      <c r="R527">
        <f t="shared" si="635"/>
        <v>0</v>
      </c>
      <c r="S527">
        <f t="shared" si="636"/>
        <v>269.67</v>
      </c>
      <c r="T527">
        <f t="shared" si="637"/>
        <v>0</v>
      </c>
      <c r="U527">
        <f t="shared" si="638"/>
        <v>0.38</v>
      </c>
      <c r="V527">
        <f t="shared" si="639"/>
        <v>0</v>
      </c>
      <c r="W527">
        <f t="shared" si="640"/>
        <v>0</v>
      </c>
      <c r="X527">
        <f t="shared" si="641"/>
        <v>188.77</v>
      </c>
      <c r="Y527">
        <f t="shared" si="642"/>
        <v>26.97</v>
      </c>
      <c r="AA527">
        <v>1470492014</v>
      </c>
      <c r="AB527">
        <f t="shared" si="643"/>
        <v>288.81</v>
      </c>
      <c r="AC527">
        <f t="shared" si="672"/>
        <v>19.14</v>
      </c>
      <c r="AD527">
        <f t="shared" si="673"/>
        <v>0</v>
      </c>
      <c r="AE527">
        <f t="shared" si="674"/>
        <v>0</v>
      </c>
      <c r="AF527">
        <f t="shared" si="675"/>
        <v>269.67</v>
      </c>
      <c r="AG527">
        <f t="shared" si="648"/>
        <v>0</v>
      </c>
      <c r="AH527">
        <f t="shared" si="676"/>
        <v>0.38</v>
      </c>
      <c r="AI527">
        <f t="shared" si="677"/>
        <v>0</v>
      </c>
      <c r="AJ527">
        <f t="shared" si="651"/>
        <v>0</v>
      </c>
      <c r="AK527">
        <v>288.81</v>
      </c>
      <c r="AL527">
        <v>19.14</v>
      </c>
      <c r="AM527">
        <v>0</v>
      </c>
      <c r="AN527">
        <v>0</v>
      </c>
      <c r="AO527">
        <v>269.67</v>
      </c>
      <c r="AP527">
        <v>0</v>
      </c>
      <c r="AQ527">
        <v>0.38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419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652"/>
        <v>288.81</v>
      </c>
      <c r="CQ527">
        <f t="shared" si="653"/>
        <v>19.14</v>
      </c>
      <c r="CR527">
        <f t="shared" si="678"/>
        <v>0</v>
      </c>
      <c r="CS527">
        <f t="shared" si="655"/>
        <v>0</v>
      </c>
      <c r="CT527">
        <f t="shared" si="656"/>
        <v>269.67</v>
      </c>
      <c r="CU527">
        <f t="shared" si="657"/>
        <v>0</v>
      </c>
      <c r="CV527">
        <f t="shared" si="658"/>
        <v>0.38</v>
      </c>
      <c r="CW527">
        <f t="shared" si="659"/>
        <v>0</v>
      </c>
      <c r="CX527">
        <f t="shared" si="660"/>
        <v>0</v>
      </c>
      <c r="CY527">
        <f t="shared" si="661"/>
        <v>188.76900000000001</v>
      </c>
      <c r="CZ527">
        <f t="shared" si="662"/>
        <v>26.967000000000002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16987630</v>
      </c>
      <c r="DV527" t="s">
        <v>19</v>
      </c>
      <c r="DW527" t="s">
        <v>19</v>
      </c>
      <c r="DX527">
        <v>1</v>
      </c>
      <c r="DZ527" t="s">
        <v>3</v>
      </c>
      <c r="EA527" t="s">
        <v>3</v>
      </c>
      <c r="EB527" t="s">
        <v>3</v>
      </c>
      <c r="EC527" t="s">
        <v>3</v>
      </c>
      <c r="EE527">
        <v>1441815344</v>
      </c>
      <c r="EF527">
        <v>1</v>
      </c>
      <c r="EG527" t="s">
        <v>21</v>
      </c>
      <c r="EH527">
        <v>0</v>
      </c>
      <c r="EI527" t="s">
        <v>3</v>
      </c>
      <c r="EJ527">
        <v>4</v>
      </c>
      <c r="EK527">
        <v>0</v>
      </c>
      <c r="EL527" t="s">
        <v>22</v>
      </c>
      <c r="EM527" t="s">
        <v>23</v>
      </c>
      <c r="EO527" t="s">
        <v>3</v>
      </c>
      <c r="EQ527">
        <v>0</v>
      </c>
      <c r="ER527">
        <v>288.81</v>
      </c>
      <c r="ES527">
        <v>19.14</v>
      </c>
      <c r="ET527">
        <v>0</v>
      </c>
      <c r="EU527">
        <v>0</v>
      </c>
      <c r="EV527">
        <v>269.67</v>
      </c>
      <c r="EW527">
        <v>0.38</v>
      </c>
      <c r="EX527">
        <v>0</v>
      </c>
      <c r="EY527">
        <v>0</v>
      </c>
      <c r="FQ527">
        <v>0</v>
      </c>
      <c r="FR527">
        <f t="shared" si="663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-1728831377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</v>
      </c>
      <c r="GL527">
        <f t="shared" si="664"/>
        <v>0</v>
      </c>
      <c r="GM527">
        <f t="shared" si="665"/>
        <v>504.55</v>
      </c>
      <c r="GN527">
        <f t="shared" si="666"/>
        <v>0</v>
      </c>
      <c r="GO527">
        <f t="shared" si="667"/>
        <v>0</v>
      </c>
      <c r="GP527">
        <f t="shared" si="668"/>
        <v>504.55</v>
      </c>
      <c r="GR527">
        <v>0</v>
      </c>
      <c r="GS527">
        <v>3</v>
      </c>
      <c r="GT527">
        <v>0</v>
      </c>
      <c r="GU527" t="s">
        <v>3</v>
      </c>
      <c r="GV527">
        <f t="shared" si="669"/>
        <v>0</v>
      </c>
      <c r="GW527">
        <v>1</v>
      </c>
      <c r="GX527">
        <f t="shared" si="670"/>
        <v>0</v>
      </c>
      <c r="HA527">
        <v>0</v>
      </c>
      <c r="HB527">
        <v>0</v>
      </c>
      <c r="HC527">
        <f t="shared" si="671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ROW(EtalonRes!A419)</f>
        <v>419</v>
      </c>
      <c r="E528" t="s">
        <v>518</v>
      </c>
      <c r="F528" t="s">
        <v>149</v>
      </c>
      <c r="G528" t="s">
        <v>519</v>
      </c>
      <c r="H528" t="s">
        <v>19</v>
      </c>
      <c r="I528">
        <v>3</v>
      </c>
      <c r="J528">
        <v>0</v>
      </c>
      <c r="K528">
        <v>3</v>
      </c>
      <c r="O528">
        <f t="shared" si="632"/>
        <v>237.03</v>
      </c>
      <c r="P528">
        <f t="shared" si="633"/>
        <v>0.93</v>
      </c>
      <c r="Q528">
        <f t="shared" si="634"/>
        <v>0</v>
      </c>
      <c r="R528">
        <f t="shared" si="635"/>
        <v>0</v>
      </c>
      <c r="S528">
        <f t="shared" si="636"/>
        <v>236.1</v>
      </c>
      <c r="T528">
        <f t="shared" si="637"/>
        <v>0</v>
      </c>
      <c r="U528">
        <f t="shared" si="638"/>
        <v>0.42000000000000004</v>
      </c>
      <c r="V528">
        <f t="shared" si="639"/>
        <v>0</v>
      </c>
      <c r="W528">
        <f t="shared" si="640"/>
        <v>0</v>
      </c>
      <c r="X528">
        <f t="shared" si="641"/>
        <v>165.27</v>
      </c>
      <c r="Y528">
        <f t="shared" si="642"/>
        <v>23.61</v>
      </c>
      <c r="AA528">
        <v>1470492014</v>
      </c>
      <c r="AB528">
        <f t="shared" si="643"/>
        <v>79.010000000000005</v>
      </c>
      <c r="AC528">
        <f t="shared" si="672"/>
        <v>0.31</v>
      </c>
      <c r="AD528">
        <f t="shared" si="673"/>
        <v>0</v>
      </c>
      <c r="AE528">
        <f t="shared" si="674"/>
        <v>0</v>
      </c>
      <c r="AF528">
        <f t="shared" si="675"/>
        <v>78.7</v>
      </c>
      <c r="AG528">
        <f t="shared" si="648"/>
        <v>0</v>
      </c>
      <c r="AH528">
        <f t="shared" si="676"/>
        <v>0.14000000000000001</v>
      </c>
      <c r="AI528">
        <f t="shared" si="677"/>
        <v>0</v>
      </c>
      <c r="AJ528">
        <f t="shared" si="651"/>
        <v>0</v>
      </c>
      <c r="AK528">
        <v>79.010000000000005</v>
      </c>
      <c r="AL528">
        <v>0.31</v>
      </c>
      <c r="AM528">
        <v>0</v>
      </c>
      <c r="AN528">
        <v>0</v>
      </c>
      <c r="AO528">
        <v>78.7</v>
      </c>
      <c r="AP528">
        <v>0</v>
      </c>
      <c r="AQ528">
        <v>0.14000000000000001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151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 t="shared" si="652"/>
        <v>237.03</v>
      </c>
      <c r="CQ528">
        <f t="shared" si="653"/>
        <v>0.31</v>
      </c>
      <c r="CR528">
        <f t="shared" si="678"/>
        <v>0</v>
      </c>
      <c r="CS528">
        <f t="shared" si="655"/>
        <v>0</v>
      </c>
      <c r="CT528">
        <f t="shared" si="656"/>
        <v>78.7</v>
      </c>
      <c r="CU528">
        <f t="shared" si="657"/>
        <v>0</v>
      </c>
      <c r="CV528">
        <f t="shared" si="658"/>
        <v>0.14000000000000001</v>
      </c>
      <c r="CW528">
        <f t="shared" si="659"/>
        <v>0</v>
      </c>
      <c r="CX528">
        <f t="shared" si="660"/>
        <v>0</v>
      </c>
      <c r="CY528">
        <f t="shared" si="661"/>
        <v>165.27</v>
      </c>
      <c r="CZ528">
        <f t="shared" si="662"/>
        <v>23.61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16987630</v>
      </c>
      <c r="DV528" t="s">
        <v>19</v>
      </c>
      <c r="DW528" t="s">
        <v>19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1441815344</v>
      </c>
      <c r="EF528">
        <v>1</v>
      </c>
      <c r="EG528" t="s">
        <v>21</v>
      </c>
      <c r="EH528">
        <v>0</v>
      </c>
      <c r="EI528" t="s">
        <v>3</v>
      </c>
      <c r="EJ528">
        <v>4</v>
      </c>
      <c r="EK528">
        <v>0</v>
      </c>
      <c r="EL528" t="s">
        <v>22</v>
      </c>
      <c r="EM528" t="s">
        <v>23</v>
      </c>
      <c r="EO528" t="s">
        <v>3</v>
      </c>
      <c r="EQ528">
        <v>0</v>
      </c>
      <c r="ER528">
        <v>79.010000000000005</v>
      </c>
      <c r="ES528">
        <v>0.31</v>
      </c>
      <c r="ET528">
        <v>0</v>
      </c>
      <c r="EU528">
        <v>0</v>
      </c>
      <c r="EV528">
        <v>78.7</v>
      </c>
      <c r="EW528">
        <v>0.14000000000000001</v>
      </c>
      <c r="EX528">
        <v>0</v>
      </c>
      <c r="EY528">
        <v>0</v>
      </c>
      <c r="FQ528">
        <v>0</v>
      </c>
      <c r="FR528">
        <f t="shared" si="663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-802354381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664"/>
        <v>0</v>
      </c>
      <c r="GM528">
        <f t="shared" si="665"/>
        <v>425.91</v>
      </c>
      <c r="GN528">
        <f t="shared" si="666"/>
        <v>0</v>
      </c>
      <c r="GO528">
        <f t="shared" si="667"/>
        <v>0</v>
      </c>
      <c r="GP528">
        <f t="shared" si="668"/>
        <v>425.91</v>
      </c>
      <c r="GR528">
        <v>0</v>
      </c>
      <c r="GS528">
        <v>3</v>
      </c>
      <c r="GT528">
        <v>0</v>
      </c>
      <c r="GU528" t="s">
        <v>3</v>
      </c>
      <c r="GV528">
        <f t="shared" si="669"/>
        <v>0</v>
      </c>
      <c r="GW528">
        <v>1</v>
      </c>
      <c r="GX528">
        <f t="shared" si="670"/>
        <v>0</v>
      </c>
      <c r="HA528">
        <v>0</v>
      </c>
      <c r="HB528">
        <v>0</v>
      </c>
      <c r="HC528">
        <f t="shared" si="671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17</v>
      </c>
      <c r="B529">
        <v>1</v>
      </c>
      <c r="D529">
        <f>ROW(EtalonRes!A422)</f>
        <v>422</v>
      </c>
      <c r="E529" t="s">
        <v>520</v>
      </c>
      <c r="F529" t="s">
        <v>376</v>
      </c>
      <c r="G529" t="s">
        <v>521</v>
      </c>
      <c r="H529" t="s">
        <v>19</v>
      </c>
      <c r="I529">
        <v>4</v>
      </c>
      <c r="J529">
        <v>0</v>
      </c>
      <c r="K529">
        <v>4</v>
      </c>
      <c r="O529">
        <f t="shared" si="632"/>
        <v>956.52</v>
      </c>
      <c r="P529">
        <f t="shared" si="633"/>
        <v>76.56</v>
      </c>
      <c r="Q529">
        <f t="shared" si="634"/>
        <v>0</v>
      </c>
      <c r="R529">
        <f t="shared" si="635"/>
        <v>0</v>
      </c>
      <c r="S529">
        <f t="shared" si="636"/>
        <v>879.96</v>
      </c>
      <c r="T529">
        <f t="shared" si="637"/>
        <v>0</v>
      </c>
      <c r="U529">
        <f t="shared" si="638"/>
        <v>1.24</v>
      </c>
      <c r="V529">
        <f t="shared" si="639"/>
        <v>0</v>
      </c>
      <c r="W529">
        <f t="shared" si="640"/>
        <v>0</v>
      </c>
      <c r="X529">
        <f t="shared" si="641"/>
        <v>615.97</v>
      </c>
      <c r="Y529">
        <f t="shared" si="642"/>
        <v>88</v>
      </c>
      <c r="AA529">
        <v>1470492014</v>
      </c>
      <c r="AB529">
        <f t="shared" si="643"/>
        <v>239.13</v>
      </c>
      <c r="AC529">
        <f t="shared" si="672"/>
        <v>19.14</v>
      </c>
      <c r="AD529">
        <f t="shared" si="673"/>
        <v>0</v>
      </c>
      <c r="AE529">
        <f t="shared" si="674"/>
        <v>0</v>
      </c>
      <c r="AF529">
        <f t="shared" si="675"/>
        <v>219.99</v>
      </c>
      <c r="AG529">
        <f t="shared" si="648"/>
        <v>0</v>
      </c>
      <c r="AH529">
        <f t="shared" si="676"/>
        <v>0.31</v>
      </c>
      <c r="AI529">
        <f t="shared" si="677"/>
        <v>0</v>
      </c>
      <c r="AJ529">
        <f t="shared" si="651"/>
        <v>0</v>
      </c>
      <c r="AK529">
        <v>239.13</v>
      </c>
      <c r="AL529">
        <v>19.14</v>
      </c>
      <c r="AM529">
        <v>0</v>
      </c>
      <c r="AN529">
        <v>0</v>
      </c>
      <c r="AO529">
        <v>219.99</v>
      </c>
      <c r="AP529">
        <v>0</v>
      </c>
      <c r="AQ529">
        <v>0.31</v>
      </c>
      <c r="AR529">
        <v>0</v>
      </c>
      <c r="AS529">
        <v>0</v>
      </c>
      <c r="AT529">
        <v>70</v>
      </c>
      <c r="AU529">
        <v>10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3</v>
      </c>
      <c r="BE529" t="s">
        <v>3</v>
      </c>
      <c r="BF529" t="s">
        <v>3</v>
      </c>
      <c r="BG529" t="s">
        <v>3</v>
      </c>
      <c r="BH529">
        <v>0</v>
      </c>
      <c r="BI529">
        <v>4</v>
      </c>
      <c r="BJ529" t="s">
        <v>378</v>
      </c>
      <c r="BM529">
        <v>0</v>
      </c>
      <c r="BN529">
        <v>0</v>
      </c>
      <c r="BO529" t="s">
        <v>3</v>
      </c>
      <c r="BP529">
        <v>0</v>
      </c>
      <c r="BQ529">
        <v>1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3</v>
      </c>
      <c r="BZ529">
        <v>70</v>
      </c>
      <c r="CA529">
        <v>10</v>
      </c>
      <c r="CB529" t="s">
        <v>3</v>
      </c>
      <c r="CE529">
        <v>0</v>
      </c>
      <c r="CF529">
        <v>0</v>
      </c>
      <c r="CG529">
        <v>0</v>
      </c>
      <c r="CM529">
        <v>0</v>
      </c>
      <c r="CN529" t="s">
        <v>3</v>
      </c>
      <c r="CO529">
        <v>0</v>
      </c>
      <c r="CP529">
        <f t="shared" si="652"/>
        <v>956.52</v>
      </c>
      <c r="CQ529">
        <f t="shared" si="653"/>
        <v>19.14</v>
      </c>
      <c r="CR529">
        <f t="shared" si="678"/>
        <v>0</v>
      </c>
      <c r="CS529">
        <f t="shared" si="655"/>
        <v>0</v>
      </c>
      <c r="CT529">
        <f t="shared" si="656"/>
        <v>219.99</v>
      </c>
      <c r="CU529">
        <f t="shared" si="657"/>
        <v>0</v>
      </c>
      <c r="CV529">
        <f t="shared" si="658"/>
        <v>0.31</v>
      </c>
      <c r="CW529">
        <f t="shared" si="659"/>
        <v>0</v>
      </c>
      <c r="CX529">
        <f t="shared" si="660"/>
        <v>0</v>
      </c>
      <c r="CY529">
        <f t="shared" si="661"/>
        <v>615.97200000000009</v>
      </c>
      <c r="CZ529">
        <f t="shared" si="662"/>
        <v>87.996000000000009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>
        <v>0</v>
      </c>
      <c r="DO529">
        <v>0</v>
      </c>
      <c r="DP529">
        <v>1</v>
      </c>
      <c r="DQ529">
        <v>1</v>
      </c>
      <c r="DU529">
        <v>16987630</v>
      </c>
      <c r="DV529" t="s">
        <v>19</v>
      </c>
      <c r="DW529" t="s">
        <v>19</v>
      </c>
      <c r="DX529">
        <v>1</v>
      </c>
      <c r="DZ529" t="s">
        <v>3</v>
      </c>
      <c r="EA529" t="s">
        <v>3</v>
      </c>
      <c r="EB529" t="s">
        <v>3</v>
      </c>
      <c r="EC529" t="s">
        <v>3</v>
      </c>
      <c r="EE529">
        <v>1441815344</v>
      </c>
      <c r="EF529">
        <v>1</v>
      </c>
      <c r="EG529" t="s">
        <v>21</v>
      </c>
      <c r="EH529">
        <v>0</v>
      </c>
      <c r="EI529" t="s">
        <v>3</v>
      </c>
      <c r="EJ529">
        <v>4</v>
      </c>
      <c r="EK529">
        <v>0</v>
      </c>
      <c r="EL529" t="s">
        <v>22</v>
      </c>
      <c r="EM529" t="s">
        <v>23</v>
      </c>
      <c r="EO529" t="s">
        <v>3</v>
      </c>
      <c r="EQ529">
        <v>0</v>
      </c>
      <c r="ER529">
        <v>239.13</v>
      </c>
      <c r="ES529">
        <v>19.14</v>
      </c>
      <c r="ET529">
        <v>0</v>
      </c>
      <c r="EU529">
        <v>0</v>
      </c>
      <c r="EV529">
        <v>219.99</v>
      </c>
      <c r="EW529">
        <v>0.31</v>
      </c>
      <c r="EX529">
        <v>0</v>
      </c>
      <c r="EY529">
        <v>0</v>
      </c>
      <c r="FQ529">
        <v>0</v>
      </c>
      <c r="FR529">
        <f t="shared" si="663"/>
        <v>0</v>
      </c>
      <c r="FS529">
        <v>0</v>
      </c>
      <c r="FX529">
        <v>70</v>
      </c>
      <c r="FY529">
        <v>10</v>
      </c>
      <c r="GA529" t="s">
        <v>3</v>
      </c>
      <c r="GD529">
        <v>0</v>
      </c>
      <c r="GF529">
        <v>-1450145545</v>
      </c>
      <c r="GG529">
        <v>2</v>
      </c>
      <c r="GH529">
        <v>1</v>
      </c>
      <c r="GI529">
        <v>-2</v>
      </c>
      <c r="GJ529">
        <v>0</v>
      </c>
      <c r="GK529">
        <f>ROUND(R529*(R12)/100,2)</f>
        <v>0</v>
      </c>
      <c r="GL529">
        <f t="shared" si="664"/>
        <v>0</v>
      </c>
      <c r="GM529">
        <f t="shared" si="665"/>
        <v>1660.49</v>
      </c>
      <c r="GN529">
        <f t="shared" si="666"/>
        <v>0</v>
      </c>
      <c r="GO529">
        <f t="shared" si="667"/>
        <v>0</v>
      </c>
      <c r="GP529">
        <f t="shared" si="668"/>
        <v>1660.49</v>
      </c>
      <c r="GR529">
        <v>0</v>
      </c>
      <c r="GS529">
        <v>3</v>
      </c>
      <c r="GT529">
        <v>0</v>
      </c>
      <c r="GU529" t="s">
        <v>3</v>
      </c>
      <c r="GV529">
        <f t="shared" si="669"/>
        <v>0</v>
      </c>
      <c r="GW529">
        <v>1</v>
      </c>
      <c r="GX529">
        <f t="shared" si="670"/>
        <v>0</v>
      </c>
      <c r="HA529">
        <v>0</v>
      </c>
      <c r="HB529">
        <v>0</v>
      </c>
      <c r="HC529">
        <f t="shared" si="671"/>
        <v>0</v>
      </c>
      <c r="HE529" t="s">
        <v>3</v>
      </c>
      <c r="HF529" t="s">
        <v>3</v>
      </c>
      <c r="HM529" t="s">
        <v>3</v>
      </c>
      <c r="HN529" t="s">
        <v>3</v>
      </c>
      <c r="HO529" t="s">
        <v>3</v>
      </c>
      <c r="HP529" t="s">
        <v>3</v>
      </c>
      <c r="HQ529" t="s">
        <v>3</v>
      </c>
      <c r="IK529">
        <v>0</v>
      </c>
    </row>
    <row r="530" spans="1:245" x14ac:dyDescent="0.2">
      <c r="A530">
        <v>17</v>
      </c>
      <c r="B530">
        <v>1</v>
      </c>
      <c r="D530">
        <f>ROW(EtalonRes!A426)</f>
        <v>426</v>
      </c>
      <c r="E530" t="s">
        <v>522</v>
      </c>
      <c r="F530" t="s">
        <v>346</v>
      </c>
      <c r="G530" t="s">
        <v>443</v>
      </c>
      <c r="H530" t="s">
        <v>19</v>
      </c>
      <c r="I530">
        <v>1</v>
      </c>
      <c r="J530">
        <v>0</v>
      </c>
      <c r="K530">
        <v>1</v>
      </c>
      <c r="O530">
        <f t="shared" si="632"/>
        <v>353.78</v>
      </c>
      <c r="P530">
        <f t="shared" si="633"/>
        <v>20.239999999999998</v>
      </c>
      <c r="Q530">
        <f t="shared" si="634"/>
        <v>0</v>
      </c>
      <c r="R530">
        <f t="shared" si="635"/>
        <v>0</v>
      </c>
      <c r="S530">
        <f t="shared" si="636"/>
        <v>333.54</v>
      </c>
      <c r="T530">
        <f t="shared" si="637"/>
        <v>0</v>
      </c>
      <c r="U530">
        <f t="shared" si="638"/>
        <v>0.47</v>
      </c>
      <c r="V530">
        <f t="shared" si="639"/>
        <v>0</v>
      </c>
      <c r="W530">
        <f t="shared" si="640"/>
        <v>0</v>
      </c>
      <c r="X530">
        <f t="shared" si="641"/>
        <v>233.48</v>
      </c>
      <c r="Y530">
        <f t="shared" si="642"/>
        <v>33.35</v>
      </c>
      <c r="AA530">
        <v>1470492014</v>
      </c>
      <c r="AB530">
        <f t="shared" si="643"/>
        <v>353.78</v>
      </c>
      <c r="AC530">
        <f t="shared" si="672"/>
        <v>20.239999999999998</v>
      </c>
      <c r="AD530">
        <f t="shared" si="673"/>
        <v>0</v>
      </c>
      <c r="AE530">
        <f t="shared" si="674"/>
        <v>0</v>
      </c>
      <c r="AF530">
        <f t="shared" si="675"/>
        <v>333.54</v>
      </c>
      <c r="AG530">
        <f t="shared" si="648"/>
        <v>0</v>
      </c>
      <c r="AH530">
        <f t="shared" si="676"/>
        <v>0.47</v>
      </c>
      <c r="AI530">
        <f t="shared" si="677"/>
        <v>0</v>
      </c>
      <c r="AJ530">
        <f t="shared" si="651"/>
        <v>0</v>
      </c>
      <c r="AK530">
        <v>353.78</v>
      </c>
      <c r="AL530">
        <v>20.239999999999998</v>
      </c>
      <c r="AM530">
        <v>0</v>
      </c>
      <c r="AN530">
        <v>0</v>
      </c>
      <c r="AO530">
        <v>333.54</v>
      </c>
      <c r="AP530">
        <v>0</v>
      </c>
      <c r="AQ530">
        <v>0.47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348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si="652"/>
        <v>353.78000000000003</v>
      </c>
      <c r="CQ530">
        <f t="shared" si="653"/>
        <v>20.239999999999998</v>
      </c>
      <c r="CR530">
        <f t="shared" si="678"/>
        <v>0</v>
      </c>
      <c r="CS530">
        <f t="shared" si="655"/>
        <v>0</v>
      </c>
      <c r="CT530">
        <f t="shared" si="656"/>
        <v>333.54</v>
      </c>
      <c r="CU530">
        <f t="shared" si="657"/>
        <v>0</v>
      </c>
      <c r="CV530">
        <f t="shared" si="658"/>
        <v>0.47</v>
      </c>
      <c r="CW530">
        <f t="shared" si="659"/>
        <v>0</v>
      </c>
      <c r="CX530">
        <f t="shared" si="660"/>
        <v>0</v>
      </c>
      <c r="CY530">
        <f t="shared" si="661"/>
        <v>233.47800000000004</v>
      </c>
      <c r="CZ530">
        <f t="shared" si="662"/>
        <v>33.353999999999999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16987630</v>
      </c>
      <c r="DV530" t="s">
        <v>19</v>
      </c>
      <c r="DW530" t="s">
        <v>19</v>
      </c>
      <c r="DX530">
        <v>1</v>
      </c>
      <c r="DZ530" t="s">
        <v>3</v>
      </c>
      <c r="EA530" t="s">
        <v>3</v>
      </c>
      <c r="EB530" t="s">
        <v>3</v>
      </c>
      <c r="EC530" t="s">
        <v>3</v>
      </c>
      <c r="EE530">
        <v>1441815344</v>
      </c>
      <c r="EF530">
        <v>1</v>
      </c>
      <c r="EG530" t="s">
        <v>21</v>
      </c>
      <c r="EH530">
        <v>0</v>
      </c>
      <c r="EI530" t="s">
        <v>3</v>
      </c>
      <c r="EJ530">
        <v>4</v>
      </c>
      <c r="EK530">
        <v>0</v>
      </c>
      <c r="EL530" t="s">
        <v>22</v>
      </c>
      <c r="EM530" t="s">
        <v>23</v>
      </c>
      <c r="EO530" t="s">
        <v>3</v>
      </c>
      <c r="EQ530">
        <v>0</v>
      </c>
      <c r="ER530">
        <v>353.78</v>
      </c>
      <c r="ES530">
        <v>20.239999999999998</v>
      </c>
      <c r="ET530">
        <v>0</v>
      </c>
      <c r="EU530">
        <v>0</v>
      </c>
      <c r="EV530">
        <v>333.54</v>
      </c>
      <c r="EW530">
        <v>0.47</v>
      </c>
      <c r="EX530">
        <v>0</v>
      </c>
      <c r="EY530">
        <v>0</v>
      </c>
      <c r="FQ530">
        <v>0</v>
      </c>
      <c r="FR530">
        <f t="shared" si="663"/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-1910155177</v>
      </c>
      <c r="GG530">
        <v>2</v>
      </c>
      <c r="GH530">
        <v>1</v>
      </c>
      <c r="GI530">
        <v>-2</v>
      </c>
      <c r="GJ530">
        <v>0</v>
      </c>
      <c r="GK530">
        <f>ROUND(R530*(R12)/100,2)</f>
        <v>0</v>
      </c>
      <c r="GL530">
        <f t="shared" si="664"/>
        <v>0</v>
      </c>
      <c r="GM530">
        <f t="shared" si="665"/>
        <v>620.61</v>
      </c>
      <c r="GN530">
        <f t="shared" si="666"/>
        <v>0</v>
      </c>
      <c r="GO530">
        <f t="shared" si="667"/>
        <v>0</v>
      </c>
      <c r="GP530">
        <f t="shared" si="668"/>
        <v>620.61</v>
      </c>
      <c r="GR530">
        <v>0</v>
      </c>
      <c r="GS530">
        <v>3</v>
      </c>
      <c r="GT530">
        <v>0</v>
      </c>
      <c r="GU530" t="s">
        <v>3</v>
      </c>
      <c r="GV530">
        <f t="shared" si="669"/>
        <v>0</v>
      </c>
      <c r="GW530">
        <v>1</v>
      </c>
      <c r="GX530">
        <f t="shared" si="670"/>
        <v>0</v>
      </c>
      <c r="HA530">
        <v>0</v>
      </c>
      <c r="HB530">
        <v>0</v>
      </c>
      <c r="HC530">
        <f t="shared" si="671"/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ROW(EtalonRes!A427)</f>
        <v>427</v>
      </c>
      <c r="E531" t="s">
        <v>3</v>
      </c>
      <c r="F531" t="s">
        <v>32</v>
      </c>
      <c r="G531" t="s">
        <v>523</v>
      </c>
      <c r="H531" t="s">
        <v>19</v>
      </c>
      <c r="I531">
        <v>11</v>
      </c>
      <c r="J531">
        <v>0</v>
      </c>
      <c r="K531">
        <v>11</v>
      </c>
      <c r="O531">
        <f t="shared" si="632"/>
        <v>7947.06</v>
      </c>
      <c r="P531">
        <f t="shared" si="633"/>
        <v>0</v>
      </c>
      <c r="Q531">
        <f t="shared" si="634"/>
        <v>0</v>
      </c>
      <c r="R531">
        <f t="shared" si="635"/>
        <v>0</v>
      </c>
      <c r="S531">
        <f t="shared" si="636"/>
        <v>7947.06</v>
      </c>
      <c r="T531">
        <f t="shared" si="637"/>
        <v>0</v>
      </c>
      <c r="U531">
        <f t="shared" si="638"/>
        <v>12.87</v>
      </c>
      <c r="V531">
        <f t="shared" si="639"/>
        <v>0</v>
      </c>
      <c r="W531">
        <f t="shared" si="640"/>
        <v>0</v>
      </c>
      <c r="X531">
        <f t="shared" si="641"/>
        <v>5562.94</v>
      </c>
      <c r="Y531">
        <f t="shared" si="642"/>
        <v>794.71</v>
      </c>
      <c r="AA531">
        <v>-1</v>
      </c>
      <c r="AB531">
        <f t="shared" si="643"/>
        <v>722.46</v>
      </c>
      <c r="AC531">
        <f t="shared" si="672"/>
        <v>0</v>
      </c>
      <c r="AD531">
        <f t="shared" si="673"/>
        <v>0</v>
      </c>
      <c r="AE531">
        <f t="shared" si="674"/>
        <v>0</v>
      </c>
      <c r="AF531">
        <f t="shared" si="675"/>
        <v>722.46</v>
      </c>
      <c r="AG531">
        <f t="shared" si="648"/>
        <v>0</v>
      </c>
      <c r="AH531">
        <f t="shared" si="676"/>
        <v>1.17</v>
      </c>
      <c r="AI531">
        <f t="shared" si="677"/>
        <v>0</v>
      </c>
      <c r="AJ531">
        <f t="shared" si="651"/>
        <v>0</v>
      </c>
      <c r="AK531">
        <v>722.46</v>
      </c>
      <c r="AL531">
        <v>0</v>
      </c>
      <c r="AM531">
        <v>0</v>
      </c>
      <c r="AN531">
        <v>0</v>
      </c>
      <c r="AO531">
        <v>722.46</v>
      </c>
      <c r="AP531">
        <v>0</v>
      </c>
      <c r="AQ531">
        <v>1.17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34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652"/>
        <v>7947.06</v>
      </c>
      <c r="CQ531">
        <f t="shared" si="653"/>
        <v>0</v>
      </c>
      <c r="CR531">
        <f t="shared" si="678"/>
        <v>0</v>
      </c>
      <c r="CS531">
        <f t="shared" si="655"/>
        <v>0</v>
      </c>
      <c r="CT531">
        <f t="shared" si="656"/>
        <v>722.46</v>
      </c>
      <c r="CU531">
        <f t="shared" si="657"/>
        <v>0</v>
      </c>
      <c r="CV531">
        <f t="shared" si="658"/>
        <v>1.17</v>
      </c>
      <c r="CW531">
        <f t="shared" si="659"/>
        <v>0</v>
      </c>
      <c r="CX531">
        <f t="shared" si="660"/>
        <v>0</v>
      </c>
      <c r="CY531">
        <f t="shared" si="661"/>
        <v>5562.9420000000009</v>
      </c>
      <c r="CZ531">
        <f t="shared" si="662"/>
        <v>794.70600000000002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16987630</v>
      </c>
      <c r="DV531" t="s">
        <v>19</v>
      </c>
      <c r="DW531" t="s">
        <v>19</v>
      </c>
      <c r="DX531">
        <v>1</v>
      </c>
      <c r="DZ531" t="s">
        <v>3</v>
      </c>
      <c r="EA531" t="s">
        <v>3</v>
      </c>
      <c r="EB531" t="s">
        <v>3</v>
      </c>
      <c r="EC531" t="s">
        <v>3</v>
      </c>
      <c r="EE531">
        <v>1441815344</v>
      </c>
      <c r="EF531">
        <v>1</v>
      </c>
      <c r="EG531" t="s">
        <v>21</v>
      </c>
      <c r="EH531">
        <v>0</v>
      </c>
      <c r="EI531" t="s">
        <v>3</v>
      </c>
      <c r="EJ531">
        <v>4</v>
      </c>
      <c r="EK531">
        <v>0</v>
      </c>
      <c r="EL531" t="s">
        <v>22</v>
      </c>
      <c r="EM531" t="s">
        <v>23</v>
      </c>
      <c r="EO531" t="s">
        <v>3</v>
      </c>
      <c r="EQ531">
        <v>1024</v>
      </c>
      <c r="ER531">
        <v>722.46</v>
      </c>
      <c r="ES531">
        <v>0</v>
      </c>
      <c r="ET531">
        <v>0</v>
      </c>
      <c r="EU531">
        <v>0</v>
      </c>
      <c r="EV531">
        <v>722.46</v>
      </c>
      <c r="EW531">
        <v>1.17</v>
      </c>
      <c r="EX531">
        <v>0</v>
      </c>
      <c r="EY531">
        <v>0</v>
      </c>
      <c r="FQ531">
        <v>0</v>
      </c>
      <c r="FR531">
        <f t="shared" si="663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-1866435821</v>
      </c>
      <c r="GG531">
        <v>2</v>
      </c>
      <c r="GH531">
        <v>1</v>
      </c>
      <c r="GI531">
        <v>-2</v>
      </c>
      <c r="GJ531">
        <v>0</v>
      </c>
      <c r="GK531">
        <f>ROUND(R531*(R12)/100,2)</f>
        <v>0</v>
      </c>
      <c r="GL531">
        <f t="shared" si="664"/>
        <v>0</v>
      </c>
      <c r="GM531">
        <f t="shared" si="665"/>
        <v>14304.71</v>
      </c>
      <c r="GN531">
        <f t="shared" si="666"/>
        <v>0</v>
      </c>
      <c r="GO531">
        <f t="shared" si="667"/>
        <v>0</v>
      </c>
      <c r="GP531">
        <f t="shared" si="668"/>
        <v>14304.71</v>
      </c>
      <c r="GR531">
        <v>0</v>
      </c>
      <c r="GS531">
        <v>3</v>
      </c>
      <c r="GT531">
        <v>0</v>
      </c>
      <c r="GU531" t="s">
        <v>3</v>
      </c>
      <c r="GV531">
        <f t="shared" si="669"/>
        <v>0</v>
      </c>
      <c r="GW531">
        <v>1</v>
      </c>
      <c r="GX531">
        <f t="shared" si="670"/>
        <v>0</v>
      </c>
      <c r="HA531">
        <v>0</v>
      </c>
      <c r="HB531">
        <v>0</v>
      </c>
      <c r="HC531">
        <f t="shared" si="671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18</v>
      </c>
      <c r="B532">
        <v>1</v>
      </c>
      <c r="E532" t="s">
        <v>3</v>
      </c>
      <c r="F532" t="s">
        <v>35</v>
      </c>
      <c r="G532" t="s">
        <v>36</v>
      </c>
      <c r="H532" t="s">
        <v>19</v>
      </c>
      <c r="I532">
        <f>I531*J532</f>
        <v>11</v>
      </c>
      <c r="J532">
        <v>1</v>
      </c>
      <c r="K532">
        <v>13</v>
      </c>
      <c r="O532">
        <f t="shared" si="632"/>
        <v>1980</v>
      </c>
      <c r="P532">
        <f t="shared" si="633"/>
        <v>1980</v>
      </c>
      <c r="Q532">
        <f t="shared" si="634"/>
        <v>0</v>
      </c>
      <c r="R532">
        <f t="shared" si="635"/>
        <v>0</v>
      </c>
      <c r="S532">
        <f t="shared" si="636"/>
        <v>0</v>
      </c>
      <c r="T532">
        <f t="shared" si="637"/>
        <v>0</v>
      </c>
      <c r="U532">
        <f t="shared" si="638"/>
        <v>0</v>
      </c>
      <c r="V532">
        <f t="shared" si="639"/>
        <v>0</v>
      </c>
      <c r="W532">
        <f t="shared" si="640"/>
        <v>0</v>
      </c>
      <c r="X532">
        <f t="shared" si="641"/>
        <v>0</v>
      </c>
      <c r="Y532">
        <f t="shared" si="642"/>
        <v>0</v>
      </c>
      <c r="AA532">
        <v>-1</v>
      </c>
      <c r="AB532">
        <f t="shared" si="643"/>
        <v>180</v>
      </c>
      <c r="AC532">
        <f t="shared" si="672"/>
        <v>180</v>
      </c>
      <c r="AD532">
        <f t="shared" si="673"/>
        <v>0</v>
      </c>
      <c r="AE532">
        <f t="shared" si="674"/>
        <v>0</v>
      </c>
      <c r="AF532">
        <f t="shared" si="675"/>
        <v>0</v>
      </c>
      <c r="AG532">
        <f t="shared" si="648"/>
        <v>0</v>
      </c>
      <c r="AH532">
        <f t="shared" si="676"/>
        <v>0</v>
      </c>
      <c r="AI532">
        <f t="shared" si="677"/>
        <v>0</v>
      </c>
      <c r="AJ532">
        <f t="shared" si="651"/>
        <v>0</v>
      </c>
      <c r="AK532">
        <v>180</v>
      </c>
      <c r="AL532">
        <v>180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3</v>
      </c>
      <c r="BI532">
        <v>4</v>
      </c>
      <c r="BJ532" t="s">
        <v>3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652"/>
        <v>1980</v>
      </c>
      <c r="CQ532">
        <f t="shared" si="653"/>
        <v>180</v>
      </c>
      <c r="CR532">
        <f t="shared" si="678"/>
        <v>0</v>
      </c>
      <c r="CS532">
        <f t="shared" si="655"/>
        <v>0</v>
      </c>
      <c r="CT532">
        <f t="shared" si="656"/>
        <v>0</v>
      </c>
      <c r="CU532">
        <f t="shared" si="657"/>
        <v>0</v>
      </c>
      <c r="CV532">
        <f t="shared" si="658"/>
        <v>0</v>
      </c>
      <c r="CW532">
        <f t="shared" si="659"/>
        <v>0</v>
      </c>
      <c r="CX532">
        <f t="shared" si="660"/>
        <v>0</v>
      </c>
      <c r="CY532">
        <f t="shared" si="661"/>
        <v>0</v>
      </c>
      <c r="CZ532">
        <f t="shared" si="662"/>
        <v>0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16987630</v>
      </c>
      <c r="DV532" t="s">
        <v>19</v>
      </c>
      <c r="DW532" t="s">
        <v>19</v>
      </c>
      <c r="DX532">
        <v>1</v>
      </c>
      <c r="DZ532" t="s">
        <v>3</v>
      </c>
      <c r="EA532" t="s">
        <v>3</v>
      </c>
      <c r="EB532" t="s">
        <v>3</v>
      </c>
      <c r="EC532" t="s">
        <v>3</v>
      </c>
      <c r="EE532">
        <v>1441815344</v>
      </c>
      <c r="EF532">
        <v>1</v>
      </c>
      <c r="EG532" t="s">
        <v>21</v>
      </c>
      <c r="EH532">
        <v>0</v>
      </c>
      <c r="EI532" t="s">
        <v>3</v>
      </c>
      <c r="EJ532">
        <v>4</v>
      </c>
      <c r="EK532">
        <v>0</v>
      </c>
      <c r="EL532" t="s">
        <v>22</v>
      </c>
      <c r="EM532" t="s">
        <v>23</v>
      </c>
      <c r="EO532" t="s">
        <v>3</v>
      </c>
      <c r="EQ532">
        <v>1024</v>
      </c>
      <c r="ER532">
        <v>180</v>
      </c>
      <c r="ES532">
        <v>180</v>
      </c>
      <c r="ET532">
        <v>0</v>
      </c>
      <c r="EU532">
        <v>0</v>
      </c>
      <c r="EV532">
        <v>0</v>
      </c>
      <c r="EW532">
        <v>0</v>
      </c>
      <c r="EX532">
        <v>0</v>
      </c>
      <c r="FQ532">
        <v>0</v>
      </c>
      <c r="FR532">
        <f t="shared" si="663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-1463382402</v>
      </c>
      <c r="GG532">
        <v>2</v>
      </c>
      <c r="GH532">
        <v>0</v>
      </c>
      <c r="GI532">
        <v>-2</v>
      </c>
      <c r="GJ532">
        <v>0</v>
      </c>
      <c r="GK532">
        <f>ROUND(R532*(R12)/100,2)</f>
        <v>0</v>
      </c>
      <c r="GL532">
        <f t="shared" si="664"/>
        <v>0</v>
      </c>
      <c r="GM532">
        <f t="shared" si="665"/>
        <v>1980</v>
      </c>
      <c r="GN532">
        <f t="shared" si="666"/>
        <v>0</v>
      </c>
      <c r="GO532">
        <f t="shared" si="667"/>
        <v>0</v>
      </c>
      <c r="GP532">
        <f t="shared" si="668"/>
        <v>1980</v>
      </c>
      <c r="GR532">
        <v>0</v>
      </c>
      <c r="GS532">
        <v>0</v>
      </c>
      <c r="GT532">
        <v>0</v>
      </c>
      <c r="GU532" t="s">
        <v>3</v>
      </c>
      <c r="GV532">
        <f t="shared" si="669"/>
        <v>0</v>
      </c>
      <c r="GW532">
        <v>1</v>
      </c>
      <c r="GX532">
        <f t="shared" si="670"/>
        <v>0</v>
      </c>
      <c r="HA532">
        <v>0</v>
      </c>
      <c r="HB532">
        <v>0</v>
      </c>
      <c r="HC532">
        <f t="shared" si="671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ROW(EtalonRes!A429)</f>
        <v>429</v>
      </c>
      <c r="E533" t="s">
        <v>3</v>
      </c>
      <c r="F533" t="s">
        <v>38</v>
      </c>
      <c r="G533" t="s">
        <v>394</v>
      </c>
      <c r="H533" t="s">
        <v>40</v>
      </c>
      <c r="I533">
        <f>ROUND((11)/10,9)</f>
        <v>1.1000000000000001</v>
      </c>
      <c r="J533">
        <v>0</v>
      </c>
      <c r="K533">
        <f>ROUND((11)/10,9)</f>
        <v>1.1000000000000001</v>
      </c>
      <c r="O533">
        <f t="shared" si="632"/>
        <v>611.65</v>
      </c>
      <c r="P533">
        <f t="shared" si="633"/>
        <v>0.34</v>
      </c>
      <c r="Q533">
        <f t="shared" si="634"/>
        <v>0</v>
      </c>
      <c r="R533">
        <f t="shared" si="635"/>
        <v>0</v>
      </c>
      <c r="S533">
        <f t="shared" si="636"/>
        <v>611.30999999999995</v>
      </c>
      <c r="T533">
        <f t="shared" si="637"/>
        <v>0</v>
      </c>
      <c r="U533">
        <f t="shared" si="638"/>
        <v>0.9900000000000001</v>
      </c>
      <c r="V533">
        <f t="shared" si="639"/>
        <v>0</v>
      </c>
      <c r="W533">
        <f t="shared" si="640"/>
        <v>0</v>
      </c>
      <c r="X533">
        <f t="shared" si="641"/>
        <v>427.92</v>
      </c>
      <c r="Y533">
        <f t="shared" si="642"/>
        <v>61.13</v>
      </c>
      <c r="AA533">
        <v>-1</v>
      </c>
      <c r="AB533">
        <f t="shared" si="643"/>
        <v>556.04999999999995</v>
      </c>
      <c r="AC533">
        <f t="shared" si="672"/>
        <v>0.31</v>
      </c>
      <c r="AD533">
        <f t="shared" si="673"/>
        <v>0</v>
      </c>
      <c r="AE533">
        <f t="shared" si="674"/>
        <v>0</v>
      </c>
      <c r="AF533">
        <f t="shared" si="675"/>
        <v>555.74</v>
      </c>
      <c r="AG533">
        <f t="shared" si="648"/>
        <v>0</v>
      </c>
      <c r="AH533">
        <f t="shared" si="676"/>
        <v>0.9</v>
      </c>
      <c r="AI533">
        <f t="shared" si="677"/>
        <v>0</v>
      </c>
      <c r="AJ533">
        <f t="shared" si="651"/>
        <v>0</v>
      </c>
      <c r="AK533">
        <v>556.04999999999995</v>
      </c>
      <c r="AL533">
        <v>0.31</v>
      </c>
      <c r="AM533">
        <v>0</v>
      </c>
      <c r="AN533">
        <v>0</v>
      </c>
      <c r="AO533">
        <v>555.74</v>
      </c>
      <c r="AP533">
        <v>0</v>
      </c>
      <c r="AQ533">
        <v>0.9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41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652"/>
        <v>611.65</v>
      </c>
      <c r="CQ533">
        <f t="shared" si="653"/>
        <v>0.31</v>
      </c>
      <c r="CR533">
        <f t="shared" si="678"/>
        <v>0</v>
      </c>
      <c r="CS533">
        <f t="shared" si="655"/>
        <v>0</v>
      </c>
      <c r="CT533">
        <f t="shared" si="656"/>
        <v>555.74</v>
      </c>
      <c r="CU533">
        <f t="shared" si="657"/>
        <v>0</v>
      </c>
      <c r="CV533">
        <f t="shared" si="658"/>
        <v>0.9</v>
      </c>
      <c r="CW533">
        <f t="shared" si="659"/>
        <v>0</v>
      </c>
      <c r="CX533">
        <f t="shared" si="660"/>
        <v>0</v>
      </c>
      <c r="CY533">
        <f t="shared" si="661"/>
        <v>427.91699999999997</v>
      </c>
      <c r="CZ533">
        <f t="shared" si="662"/>
        <v>61.130999999999993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16987630</v>
      </c>
      <c r="DV533" t="s">
        <v>40</v>
      </c>
      <c r="DW533" t="s">
        <v>40</v>
      </c>
      <c r="DX533">
        <v>10</v>
      </c>
      <c r="DZ533" t="s">
        <v>3</v>
      </c>
      <c r="EA533" t="s">
        <v>3</v>
      </c>
      <c r="EB533" t="s">
        <v>3</v>
      </c>
      <c r="EC533" t="s">
        <v>3</v>
      </c>
      <c r="EE533">
        <v>1441815344</v>
      </c>
      <c r="EF533">
        <v>1</v>
      </c>
      <c r="EG533" t="s">
        <v>21</v>
      </c>
      <c r="EH533">
        <v>0</v>
      </c>
      <c r="EI533" t="s">
        <v>3</v>
      </c>
      <c r="EJ533">
        <v>4</v>
      </c>
      <c r="EK533">
        <v>0</v>
      </c>
      <c r="EL533" t="s">
        <v>22</v>
      </c>
      <c r="EM533" t="s">
        <v>23</v>
      </c>
      <c r="EO533" t="s">
        <v>3</v>
      </c>
      <c r="EQ533">
        <v>1024</v>
      </c>
      <c r="ER533">
        <v>556.04999999999995</v>
      </c>
      <c r="ES533">
        <v>0.31</v>
      </c>
      <c r="ET533">
        <v>0</v>
      </c>
      <c r="EU533">
        <v>0</v>
      </c>
      <c r="EV533">
        <v>555.74</v>
      </c>
      <c r="EW533">
        <v>0.9</v>
      </c>
      <c r="EX533">
        <v>0</v>
      </c>
      <c r="EY533">
        <v>0</v>
      </c>
      <c r="FQ533">
        <v>0</v>
      </c>
      <c r="FR533">
        <f t="shared" si="663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429580069</v>
      </c>
      <c r="GG533">
        <v>2</v>
      </c>
      <c r="GH533">
        <v>1</v>
      </c>
      <c r="GI533">
        <v>-2</v>
      </c>
      <c r="GJ533">
        <v>0</v>
      </c>
      <c r="GK533">
        <f>ROUND(R533*(R12)/100,2)</f>
        <v>0</v>
      </c>
      <c r="GL533">
        <f t="shared" si="664"/>
        <v>0</v>
      </c>
      <c r="GM533">
        <f t="shared" si="665"/>
        <v>1100.7</v>
      </c>
      <c r="GN533">
        <f t="shared" si="666"/>
        <v>0</v>
      </c>
      <c r="GO533">
        <f t="shared" si="667"/>
        <v>0</v>
      </c>
      <c r="GP533">
        <f t="shared" si="668"/>
        <v>1100.7</v>
      </c>
      <c r="GR533">
        <v>0</v>
      </c>
      <c r="GS533">
        <v>3</v>
      </c>
      <c r="GT533">
        <v>0</v>
      </c>
      <c r="GU533" t="s">
        <v>3</v>
      </c>
      <c r="GV533">
        <f t="shared" si="669"/>
        <v>0</v>
      </c>
      <c r="GW533">
        <v>1</v>
      </c>
      <c r="GX533">
        <f t="shared" si="670"/>
        <v>0</v>
      </c>
      <c r="HA533">
        <v>0</v>
      </c>
      <c r="HB533">
        <v>0</v>
      </c>
      <c r="HC533">
        <f t="shared" si="671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ROW(EtalonRes!A431)</f>
        <v>431</v>
      </c>
      <c r="E534" t="s">
        <v>524</v>
      </c>
      <c r="F534" t="s">
        <v>433</v>
      </c>
      <c r="G534" t="s">
        <v>486</v>
      </c>
      <c r="H534" t="s">
        <v>19</v>
      </c>
      <c r="I534">
        <v>1</v>
      </c>
      <c r="J534">
        <v>0</v>
      </c>
      <c r="K534">
        <v>1</v>
      </c>
      <c r="O534">
        <f t="shared" si="632"/>
        <v>358.77</v>
      </c>
      <c r="P534">
        <f t="shared" si="633"/>
        <v>0.63</v>
      </c>
      <c r="Q534">
        <f t="shared" si="634"/>
        <v>0</v>
      </c>
      <c r="R534">
        <f t="shared" si="635"/>
        <v>0</v>
      </c>
      <c r="S534">
        <f t="shared" si="636"/>
        <v>358.14</v>
      </c>
      <c r="T534">
        <f t="shared" si="637"/>
        <v>0</v>
      </c>
      <c r="U534">
        <f t="shared" si="638"/>
        <v>0.57999999999999996</v>
      </c>
      <c r="V534">
        <f t="shared" si="639"/>
        <v>0</v>
      </c>
      <c r="W534">
        <f t="shared" si="640"/>
        <v>0</v>
      </c>
      <c r="X534">
        <f t="shared" si="641"/>
        <v>250.7</v>
      </c>
      <c r="Y534">
        <f t="shared" si="642"/>
        <v>35.81</v>
      </c>
      <c r="AA534">
        <v>1470492014</v>
      </c>
      <c r="AB534">
        <f t="shared" si="643"/>
        <v>358.77</v>
      </c>
      <c r="AC534">
        <f t="shared" si="672"/>
        <v>0.63</v>
      </c>
      <c r="AD534">
        <f t="shared" si="673"/>
        <v>0</v>
      </c>
      <c r="AE534">
        <f t="shared" si="674"/>
        <v>0</v>
      </c>
      <c r="AF534">
        <f t="shared" si="675"/>
        <v>358.14</v>
      </c>
      <c r="AG534">
        <f t="shared" si="648"/>
        <v>0</v>
      </c>
      <c r="AH534">
        <f t="shared" si="676"/>
        <v>0.57999999999999996</v>
      </c>
      <c r="AI534">
        <f t="shared" si="677"/>
        <v>0</v>
      </c>
      <c r="AJ534">
        <f t="shared" si="651"/>
        <v>0</v>
      </c>
      <c r="AK534">
        <v>358.77</v>
      </c>
      <c r="AL534">
        <v>0.63</v>
      </c>
      <c r="AM534">
        <v>0</v>
      </c>
      <c r="AN534">
        <v>0</v>
      </c>
      <c r="AO534">
        <v>358.14</v>
      </c>
      <c r="AP534">
        <v>0</v>
      </c>
      <c r="AQ534">
        <v>0.57999999999999996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435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652"/>
        <v>358.77</v>
      </c>
      <c r="CQ534">
        <f t="shared" si="653"/>
        <v>0.63</v>
      </c>
      <c r="CR534">
        <f t="shared" si="678"/>
        <v>0</v>
      </c>
      <c r="CS534">
        <f t="shared" si="655"/>
        <v>0</v>
      </c>
      <c r="CT534">
        <f t="shared" si="656"/>
        <v>358.14</v>
      </c>
      <c r="CU534">
        <f t="shared" si="657"/>
        <v>0</v>
      </c>
      <c r="CV534">
        <f t="shared" si="658"/>
        <v>0.57999999999999996</v>
      </c>
      <c r="CW534">
        <f t="shared" si="659"/>
        <v>0</v>
      </c>
      <c r="CX534">
        <f t="shared" si="660"/>
        <v>0</v>
      </c>
      <c r="CY534">
        <f t="shared" si="661"/>
        <v>250.69799999999998</v>
      </c>
      <c r="CZ534">
        <f t="shared" si="662"/>
        <v>35.813999999999993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16987630</v>
      </c>
      <c r="DV534" t="s">
        <v>19</v>
      </c>
      <c r="DW534" t="s">
        <v>19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1441815344</v>
      </c>
      <c r="EF534">
        <v>1</v>
      </c>
      <c r="EG534" t="s">
        <v>21</v>
      </c>
      <c r="EH534">
        <v>0</v>
      </c>
      <c r="EI534" t="s">
        <v>3</v>
      </c>
      <c r="EJ534">
        <v>4</v>
      </c>
      <c r="EK534">
        <v>0</v>
      </c>
      <c r="EL534" t="s">
        <v>22</v>
      </c>
      <c r="EM534" t="s">
        <v>23</v>
      </c>
      <c r="EO534" t="s">
        <v>3</v>
      </c>
      <c r="EQ534">
        <v>0</v>
      </c>
      <c r="ER534">
        <v>358.77</v>
      </c>
      <c r="ES534">
        <v>0.63</v>
      </c>
      <c r="ET534">
        <v>0</v>
      </c>
      <c r="EU534">
        <v>0</v>
      </c>
      <c r="EV534">
        <v>358.14</v>
      </c>
      <c r="EW534">
        <v>0.57999999999999996</v>
      </c>
      <c r="EX534">
        <v>0</v>
      </c>
      <c r="EY534">
        <v>0</v>
      </c>
      <c r="FQ534">
        <v>0</v>
      </c>
      <c r="FR534">
        <f t="shared" si="663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-845322931</v>
      </c>
      <c r="GG534">
        <v>2</v>
      </c>
      <c r="GH534">
        <v>1</v>
      </c>
      <c r="GI534">
        <v>-2</v>
      </c>
      <c r="GJ534">
        <v>0</v>
      </c>
      <c r="GK534">
        <f>ROUND(R534*(R12)/100,2)</f>
        <v>0</v>
      </c>
      <c r="GL534">
        <f t="shared" si="664"/>
        <v>0</v>
      </c>
      <c r="GM534">
        <f t="shared" si="665"/>
        <v>645.28</v>
      </c>
      <c r="GN534">
        <f t="shared" si="666"/>
        <v>0</v>
      </c>
      <c r="GO534">
        <f t="shared" si="667"/>
        <v>0</v>
      </c>
      <c r="GP534">
        <f t="shared" si="668"/>
        <v>645.28</v>
      </c>
      <c r="GR534">
        <v>0</v>
      </c>
      <c r="GS534">
        <v>3</v>
      </c>
      <c r="GT534">
        <v>0</v>
      </c>
      <c r="GU534" t="s">
        <v>3</v>
      </c>
      <c r="GV534">
        <f t="shared" si="669"/>
        <v>0</v>
      </c>
      <c r="GW534">
        <v>1</v>
      </c>
      <c r="GX534">
        <f t="shared" si="670"/>
        <v>0</v>
      </c>
      <c r="HA534">
        <v>0</v>
      </c>
      <c r="HB534">
        <v>0</v>
      </c>
      <c r="HC534">
        <f t="shared" si="671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ROW(EtalonRes!A432)</f>
        <v>432</v>
      </c>
      <c r="E535" t="s">
        <v>525</v>
      </c>
      <c r="F535" t="s">
        <v>43</v>
      </c>
      <c r="G535" t="s">
        <v>526</v>
      </c>
      <c r="H535" t="s">
        <v>40</v>
      </c>
      <c r="I535">
        <f>ROUND((1)/10,9)</f>
        <v>0.1</v>
      </c>
      <c r="J535">
        <v>0</v>
      </c>
      <c r="K535">
        <f>ROUND((1)/10,9)</f>
        <v>0.1</v>
      </c>
      <c r="O535">
        <f t="shared" si="632"/>
        <v>27.79</v>
      </c>
      <c r="P535">
        <f t="shared" si="633"/>
        <v>0</v>
      </c>
      <c r="Q535">
        <f t="shared" si="634"/>
        <v>0</v>
      </c>
      <c r="R535">
        <f t="shared" si="635"/>
        <v>0</v>
      </c>
      <c r="S535">
        <f t="shared" si="636"/>
        <v>27.79</v>
      </c>
      <c r="T535">
        <f t="shared" si="637"/>
        <v>0</v>
      </c>
      <c r="U535">
        <f t="shared" si="638"/>
        <v>4.5000000000000005E-2</v>
      </c>
      <c r="V535">
        <f t="shared" si="639"/>
        <v>0</v>
      </c>
      <c r="W535">
        <f t="shared" si="640"/>
        <v>0</v>
      </c>
      <c r="X535">
        <f t="shared" si="641"/>
        <v>19.45</v>
      </c>
      <c r="Y535">
        <f t="shared" si="642"/>
        <v>2.78</v>
      </c>
      <c r="AA535">
        <v>1470492014</v>
      </c>
      <c r="AB535">
        <f t="shared" si="643"/>
        <v>277.87</v>
      </c>
      <c r="AC535">
        <f t="shared" si="672"/>
        <v>0</v>
      </c>
      <c r="AD535">
        <f t="shared" si="673"/>
        <v>0</v>
      </c>
      <c r="AE535">
        <f t="shared" si="674"/>
        <v>0</v>
      </c>
      <c r="AF535">
        <f t="shared" si="675"/>
        <v>277.87</v>
      </c>
      <c r="AG535">
        <f t="shared" si="648"/>
        <v>0</v>
      </c>
      <c r="AH535">
        <f t="shared" si="676"/>
        <v>0.45</v>
      </c>
      <c r="AI535">
        <f t="shared" si="677"/>
        <v>0</v>
      </c>
      <c r="AJ535">
        <f t="shared" si="651"/>
        <v>0</v>
      </c>
      <c r="AK535">
        <v>277.87</v>
      </c>
      <c r="AL535">
        <v>0</v>
      </c>
      <c r="AM535">
        <v>0</v>
      </c>
      <c r="AN535">
        <v>0</v>
      </c>
      <c r="AO535">
        <v>277.87</v>
      </c>
      <c r="AP535">
        <v>0</v>
      </c>
      <c r="AQ535">
        <v>0.45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45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652"/>
        <v>27.79</v>
      </c>
      <c r="CQ535">
        <f t="shared" si="653"/>
        <v>0</v>
      </c>
      <c r="CR535">
        <f t="shared" si="678"/>
        <v>0</v>
      </c>
      <c r="CS535">
        <f t="shared" si="655"/>
        <v>0</v>
      </c>
      <c r="CT535">
        <f t="shared" si="656"/>
        <v>277.87</v>
      </c>
      <c r="CU535">
        <f t="shared" si="657"/>
        <v>0</v>
      </c>
      <c r="CV535">
        <f t="shared" si="658"/>
        <v>0.45</v>
      </c>
      <c r="CW535">
        <f t="shared" si="659"/>
        <v>0</v>
      </c>
      <c r="CX535">
        <f t="shared" si="660"/>
        <v>0</v>
      </c>
      <c r="CY535">
        <f t="shared" si="661"/>
        <v>19.452999999999999</v>
      </c>
      <c r="CZ535">
        <f t="shared" si="662"/>
        <v>2.7789999999999999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16987630</v>
      </c>
      <c r="DV535" t="s">
        <v>40</v>
      </c>
      <c r="DW535" t="s">
        <v>40</v>
      </c>
      <c r="DX535">
        <v>10</v>
      </c>
      <c r="DZ535" t="s">
        <v>3</v>
      </c>
      <c r="EA535" t="s">
        <v>3</v>
      </c>
      <c r="EB535" t="s">
        <v>3</v>
      </c>
      <c r="EC535" t="s">
        <v>3</v>
      </c>
      <c r="EE535">
        <v>1441815344</v>
      </c>
      <c r="EF535">
        <v>1</v>
      </c>
      <c r="EG535" t="s">
        <v>21</v>
      </c>
      <c r="EH535">
        <v>0</v>
      </c>
      <c r="EI535" t="s">
        <v>3</v>
      </c>
      <c r="EJ535">
        <v>4</v>
      </c>
      <c r="EK535">
        <v>0</v>
      </c>
      <c r="EL535" t="s">
        <v>22</v>
      </c>
      <c r="EM535" t="s">
        <v>23</v>
      </c>
      <c r="EO535" t="s">
        <v>3</v>
      </c>
      <c r="EQ535">
        <v>0</v>
      </c>
      <c r="ER535">
        <v>277.87</v>
      </c>
      <c r="ES535">
        <v>0</v>
      </c>
      <c r="ET535">
        <v>0</v>
      </c>
      <c r="EU535">
        <v>0</v>
      </c>
      <c r="EV535">
        <v>277.87</v>
      </c>
      <c r="EW535">
        <v>0.45</v>
      </c>
      <c r="EX535">
        <v>0</v>
      </c>
      <c r="EY535">
        <v>0</v>
      </c>
      <c r="FQ535">
        <v>0</v>
      </c>
      <c r="FR535">
        <f t="shared" si="663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1925511000</v>
      </c>
      <c r="GG535">
        <v>2</v>
      </c>
      <c r="GH535">
        <v>1</v>
      </c>
      <c r="GI535">
        <v>-2</v>
      </c>
      <c r="GJ535">
        <v>0</v>
      </c>
      <c r="GK535">
        <f>ROUND(R535*(R12)/100,2)</f>
        <v>0</v>
      </c>
      <c r="GL535">
        <f t="shared" si="664"/>
        <v>0</v>
      </c>
      <c r="GM535">
        <f t="shared" si="665"/>
        <v>50.02</v>
      </c>
      <c r="GN535">
        <f t="shared" si="666"/>
        <v>0</v>
      </c>
      <c r="GO535">
        <f t="shared" si="667"/>
        <v>0</v>
      </c>
      <c r="GP535">
        <f t="shared" si="668"/>
        <v>50.02</v>
      </c>
      <c r="GR535">
        <v>0</v>
      </c>
      <c r="GS535">
        <v>3</v>
      </c>
      <c r="GT535">
        <v>0</v>
      </c>
      <c r="GU535" t="s">
        <v>3</v>
      </c>
      <c r="GV535">
        <f t="shared" si="669"/>
        <v>0</v>
      </c>
      <c r="GW535">
        <v>1</v>
      </c>
      <c r="GX535">
        <f t="shared" si="670"/>
        <v>0</v>
      </c>
      <c r="HA535">
        <v>0</v>
      </c>
      <c r="HB535">
        <v>0</v>
      </c>
      <c r="HC535">
        <f t="shared" si="671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17</v>
      </c>
      <c r="B536">
        <v>1</v>
      </c>
      <c r="D536">
        <f>ROW(EtalonRes!A435)</f>
        <v>435</v>
      </c>
      <c r="E536" t="s">
        <v>527</v>
      </c>
      <c r="F536" t="s">
        <v>350</v>
      </c>
      <c r="G536" t="s">
        <v>528</v>
      </c>
      <c r="H536" t="s">
        <v>40</v>
      </c>
      <c r="I536">
        <f>ROUND(2/10,9)</f>
        <v>0.2</v>
      </c>
      <c r="J536">
        <v>0</v>
      </c>
      <c r="K536">
        <f>ROUND(2/10,9)</f>
        <v>0.2</v>
      </c>
      <c r="O536">
        <f t="shared" si="632"/>
        <v>1777.63</v>
      </c>
      <c r="P536">
        <f t="shared" si="633"/>
        <v>3.48</v>
      </c>
      <c r="Q536">
        <f t="shared" si="634"/>
        <v>0</v>
      </c>
      <c r="R536">
        <f t="shared" si="635"/>
        <v>0</v>
      </c>
      <c r="S536">
        <f t="shared" si="636"/>
        <v>1774.15</v>
      </c>
      <c r="T536">
        <f t="shared" si="637"/>
        <v>0</v>
      </c>
      <c r="U536">
        <f t="shared" si="638"/>
        <v>2.5</v>
      </c>
      <c r="V536">
        <f t="shared" si="639"/>
        <v>0</v>
      </c>
      <c r="W536">
        <f t="shared" si="640"/>
        <v>0</v>
      </c>
      <c r="X536">
        <f t="shared" si="641"/>
        <v>1241.9100000000001</v>
      </c>
      <c r="Y536">
        <f t="shared" si="642"/>
        <v>177.42</v>
      </c>
      <c r="AA536">
        <v>1470492014</v>
      </c>
      <c r="AB536">
        <f t="shared" si="643"/>
        <v>8888.14</v>
      </c>
      <c r="AC536">
        <f t="shared" si="672"/>
        <v>17.39</v>
      </c>
      <c r="AD536">
        <f t="shared" si="673"/>
        <v>0</v>
      </c>
      <c r="AE536">
        <f t="shared" si="674"/>
        <v>0</v>
      </c>
      <c r="AF536">
        <f t="shared" si="675"/>
        <v>8870.75</v>
      </c>
      <c r="AG536">
        <f t="shared" si="648"/>
        <v>0</v>
      </c>
      <c r="AH536">
        <f t="shared" si="676"/>
        <v>12.5</v>
      </c>
      <c r="AI536">
        <f t="shared" si="677"/>
        <v>0</v>
      </c>
      <c r="AJ536">
        <f t="shared" si="651"/>
        <v>0</v>
      </c>
      <c r="AK536">
        <v>8888.14</v>
      </c>
      <c r="AL536">
        <v>17.39</v>
      </c>
      <c r="AM536">
        <v>0</v>
      </c>
      <c r="AN536">
        <v>0</v>
      </c>
      <c r="AO536">
        <v>8870.75</v>
      </c>
      <c r="AP536">
        <v>0</v>
      </c>
      <c r="AQ536">
        <v>12.5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352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652"/>
        <v>1777.63</v>
      </c>
      <c r="CQ536">
        <f t="shared" si="653"/>
        <v>17.39</v>
      </c>
      <c r="CR536">
        <f t="shared" si="678"/>
        <v>0</v>
      </c>
      <c r="CS536">
        <f t="shared" si="655"/>
        <v>0</v>
      </c>
      <c r="CT536">
        <f t="shared" si="656"/>
        <v>8870.75</v>
      </c>
      <c r="CU536">
        <f t="shared" si="657"/>
        <v>0</v>
      </c>
      <c r="CV536">
        <f t="shared" si="658"/>
        <v>12.5</v>
      </c>
      <c r="CW536">
        <f t="shared" si="659"/>
        <v>0</v>
      </c>
      <c r="CX536">
        <f t="shared" si="660"/>
        <v>0</v>
      </c>
      <c r="CY536">
        <f t="shared" si="661"/>
        <v>1241.905</v>
      </c>
      <c r="CZ536">
        <f t="shared" si="662"/>
        <v>177.41499999999999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16987630</v>
      </c>
      <c r="DV536" t="s">
        <v>40</v>
      </c>
      <c r="DW536" t="s">
        <v>40</v>
      </c>
      <c r="DX536">
        <v>10</v>
      </c>
      <c r="DZ536" t="s">
        <v>3</v>
      </c>
      <c r="EA536" t="s">
        <v>3</v>
      </c>
      <c r="EB536" t="s">
        <v>3</v>
      </c>
      <c r="EC536" t="s">
        <v>3</v>
      </c>
      <c r="EE536">
        <v>1441815344</v>
      </c>
      <c r="EF536">
        <v>1</v>
      </c>
      <c r="EG536" t="s">
        <v>21</v>
      </c>
      <c r="EH536">
        <v>0</v>
      </c>
      <c r="EI536" t="s">
        <v>3</v>
      </c>
      <c r="EJ536">
        <v>4</v>
      </c>
      <c r="EK536">
        <v>0</v>
      </c>
      <c r="EL536" t="s">
        <v>22</v>
      </c>
      <c r="EM536" t="s">
        <v>23</v>
      </c>
      <c r="EO536" t="s">
        <v>3</v>
      </c>
      <c r="EQ536">
        <v>0</v>
      </c>
      <c r="ER536">
        <v>8888.14</v>
      </c>
      <c r="ES536">
        <v>17.39</v>
      </c>
      <c r="ET536">
        <v>0</v>
      </c>
      <c r="EU536">
        <v>0</v>
      </c>
      <c r="EV536">
        <v>8870.75</v>
      </c>
      <c r="EW536">
        <v>12.5</v>
      </c>
      <c r="EX536">
        <v>0</v>
      </c>
      <c r="EY536">
        <v>0</v>
      </c>
      <c r="FQ536">
        <v>0</v>
      </c>
      <c r="FR536">
        <f t="shared" si="663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-313960492</v>
      </c>
      <c r="GG536">
        <v>2</v>
      </c>
      <c r="GH536">
        <v>1</v>
      </c>
      <c r="GI536">
        <v>-2</v>
      </c>
      <c r="GJ536">
        <v>0</v>
      </c>
      <c r="GK536">
        <f>ROUND(R536*(R12)/100,2)</f>
        <v>0</v>
      </c>
      <c r="GL536">
        <f t="shared" si="664"/>
        <v>0</v>
      </c>
      <c r="GM536">
        <f t="shared" si="665"/>
        <v>3196.96</v>
      </c>
      <c r="GN536">
        <f t="shared" si="666"/>
        <v>0</v>
      </c>
      <c r="GO536">
        <f t="shared" si="667"/>
        <v>0</v>
      </c>
      <c r="GP536">
        <f t="shared" si="668"/>
        <v>3196.96</v>
      </c>
      <c r="GR536">
        <v>0</v>
      </c>
      <c r="GS536">
        <v>3</v>
      </c>
      <c r="GT536">
        <v>0</v>
      </c>
      <c r="GU536" t="s">
        <v>3</v>
      </c>
      <c r="GV536">
        <f t="shared" si="669"/>
        <v>0</v>
      </c>
      <c r="GW536">
        <v>1</v>
      </c>
      <c r="GX536">
        <f t="shared" si="670"/>
        <v>0</v>
      </c>
      <c r="HA536">
        <v>0</v>
      </c>
      <c r="HB536">
        <v>0</v>
      </c>
      <c r="HC536">
        <f t="shared" si="671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ROW(EtalonRes!A438)</f>
        <v>438</v>
      </c>
      <c r="E537" t="s">
        <v>529</v>
      </c>
      <c r="F537" t="s">
        <v>376</v>
      </c>
      <c r="G537" t="s">
        <v>491</v>
      </c>
      <c r="H537" t="s">
        <v>19</v>
      </c>
      <c r="I537">
        <v>2</v>
      </c>
      <c r="J537">
        <v>0</v>
      </c>
      <c r="K537">
        <v>2</v>
      </c>
      <c r="O537">
        <f t="shared" si="632"/>
        <v>478.26</v>
      </c>
      <c r="P537">
        <f t="shared" si="633"/>
        <v>38.28</v>
      </c>
      <c r="Q537">
        <f t="shared" si="634"/>
        <v>0</v>
      </c>
      <c r="R537">
        <f t="shared" si="635"/>
        <v>0</v>
      </c>
      <c r="S537">
        <f t="shared" si="636"/>
        <v>439.98</v>
      </c>
      <c r="T537">
        <f t="shared" si="637"/>
        <v>0</v>
      </c>
      <c r="U537">
        <f t="shared" si="638"/>
        <v>0.62</v>
      </c>
      <c r="V537">
        <f t="shared" si="639"/>
        <v>0</v>
      </c>
      <c r="W537">
        <f t="shared" si="640"/>
        <v>0</v>
      </c>
      <c r="X537">
        <f t="shared" si="641"/>
        <v>307.99</v>
      </c>
      <c r="Y537">
        <f t="shared" si="642"/>
        <v>44</v>
      </c>
      <c r="AA537">
        <v>1470492014</v>
      </c>
      <c r="AB537">
        <f t="shared" si="643"/>
        <v>239.13</v>
      </c>
      <c r="AC537">
        <f t="shared" si="672"/>
        <v>19.14</v>
      </c>
      <c r="AD537">
        <f t="shared" si="673"/>
        <v>0</v>
      </c>
      <c r="AE537">
        <f t="shared" si="674"/>
        <v>0</v>
      </c>
      <c r="AF537">
        <f t="shared" si="675"/>
        <v>219.99</v>
      </c>
      <c r="AG537">
        <f t="shared" si="648"/>
        <v>0</v>
      </c>
      <c r="AH537">
        <f t="shared" si="676"/>
        <v>0.31</v>
      </c>
      <c r="AI537">
        <f t="shared" si="677"/>
        <v>0</v>
      </c>
      <c r="AJ537">
        <f t="shared" si="651"/>
        <v>0</v>
      </c>
      <c r="AK537">
        <v>239.13</v>
      </c>
      <c r="AL537">
        <v>19.14</v>
      </c>
      <c r="AM537">
        <v>0</v>
      </c>
      <c r="AN537">
        <v>0</v>
      </c>
      <c r="AO537">
        <v>219.99</v>
      </c>
      <c r="AP537">
        <v>0</v>
      </c>
      <c r="AQ537">
        <v>0.31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378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652"/>
        <v>478.26</v>
      </c>
      <c r="CQ537">
        <f t="shared" si="653"/>
        <v>19.14</v>
      </c>
      <c r="CR537">
        <f t="shared" si="678"/>
        <v>0</v>
      </c>
      <c r="CS537">
        <f t="shared" si="655"/>
        <v>0</v>
      </c>
      <c r="CT537">
        <f t="shared" si="656"/>
        <v>219.99</v>
      </c>
      <c r="CU537">
        <f t="shared" si="657"/>
        <v>0</v>
      </c>
      <c r="CV537">
        <f t="shared" si="658"/>
        <v>0.31</v>
      </c>
      <c r="CW537">
        <f t="shared" si="659"/>
        <v>0</v>
      </c>
      <c r="CX537">
        <f t="shared" si="660"/>
        <v>0</v>
      </c>
      <c r="CY537">
        <f t="shared" si="661"/>
        <v>307.98600000000005</v>
      </c>
      <c r="CZ537">
        <f t="shared" si="662"/>
        <v>43.998000000000005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16987630</v>
      </c>
      <c r="DV537" t="s">
        <v>19</v>
      </c>
      <c r="DW537" t="s">
        <v>19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1441815344</v>
      </c>
      <c r="EF537">
        <v>1</v>
      </c>
      <c r="EG537" t="s">
        <v>21</v>
      </c>
      <c r="EH537">
        <v>0</v>
      </c>
      <c r="EI537" t="s">
        <v>3</v>
      </c>
      <c r="EJ537">
        <v>4</v>
      </c>
      <c r="EK537">
        <v>0</v>
      </c>
      <c r="EL537" t="s">
        <v>22</v>
      </c>
      <c r="EM537" t="s">
        <v>23</v>
      </c>
      <c r="EO537" t="s">
        <v>3</v>
      </c>
      <c r="EQ537">
        <v>0</v>
      </c>
      <c r="ER537">
        <v>239.13</v>
      </c>
      <c r="ES537">
        <v>19.14</v>
      </c>
      <c r="ET537">
        <v>0</v>
      </c>
      <c r="EU537">
        <v>0</v>
      </c>
      <c r="EV537">
        <v>219.99</v>
      </c>
      <c r="EW537">
        <v>0.31</v>
      </c>
      <c r="EX537">
        <v>0</v>
      </c>
      <c r="EY537">
        <v>0</v>
      </c>
      <c r="FQ537">
        <v>0</v>
      </c>
      <c r="FR537">
        <f t="shared" si="663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1619468641</v>
      </c>
      <c r="GG537">
        <v>2</v>
      </c>
      <c r="GH537">
        <v>1</v>
      </c>
      <c r="GI537">
        <v>-2</v>
      </c>
      <c r="GJ537">
        <v>0</v>
      </c>
      <c r="GK537">
        <f>ROUND(R537*(R12)/100,2)</f>
        <v>0</v>
      </c>
      <c r="GL537">
        <f t="shared" si="664"/>
        <v>0</v>
      </c>
      <c r="GM537">
        <f t="shared" si="665"/>
        <v>830.25</v>
      </c>
      <c r="GN537">
        <f t="shared" si="666"/>
        <v>0</v>
      </c>
      <c r="GO537">
        <f t="shared" si="667"/>
        <v>0</v>
      </c>
      <c r="GP537">
        <f t="shared" si="668"/>
        <v>830.25</v>
      </c>
      <c r="GR537">
        <v>0</v>
      </c>
      <c r="GS537">
        <v>3</v>
      </c>
      <c r="GT537">
        <v>0</v>
      </c>
      <c r="GU537" t="s">
        <v>3</v>
      </c>
      <c r="GV537">
        <f t="shared" si="669"/>
        <v>0</v>
      </c>
      <c r="GW537">
        <v>1</v>
      </c>
      <c r="GX537">
        <f t="shared" si="670"/>
        <v>0</v>
      </c>
      <c r="HA537">
        <v>0</v>
      </c>
      <c r="HB537">
        <v>0</v>
      </c>
      <c r="HC537">
        <f t="shared" si="671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D538">
        <f>ROW(EtalonRes!A440)</f>
        <v>440</v>
      </c>
      <c r="E538" t="s">
        <v>530</v>
      </c>
      <c r="F538" t="s">
        <v>433</v>
      </c>
      <c r="G538" t="s">
        <v>531</v>
      </c>
      <c r="H538" t="s">
        <v>19</v>
      </c>
      <c r="I538">
        <v>2</v>
      </c>
      <c r="J538">
        <v>0</v>
      </c>
      <c r="K538">
        <v>2</v>
      </c>
      <c r="O538">
        <f t="shared" si="632"/>
        <v>717.54</v>
      </c>
      <c r="P538">
        <f t="shared" si="633"/>
        <v>1.26</v>
      </c>
      <c r="Q538">
        <f t="shared" si="634"/>
        <v>0</v>
      </c>
      <c r="R538">
        <f t="shared" si="635"/>
        <v>0</v>
      </c>
      <c r="S538">
        <f t="shared" si="636"/>
        <v>716.28</v>
      </c>
      <c r="T538">
        <f t="shared" si="637"/>
        <v>0</v>
      </c>
      <c r="U538">
        <f t="shared" si="638"/>
        <v>1.1599999999999999</v>
      </c>
      <c r="V538">
        <f t="shared" si="639"/>
        <v>0</v>
      </c>
      <c r="W538">
        <f t="shared" si="640"/>
        <v>0</v>
      </c>
      <c r="X538">
        <f t="shared" si="641"/>
        <v>501.4</v>
      </c>
      <c r="Y538">
        <f t="shared" si="642"/>
        <v>71.63</v>
      </c>
      <c r="AA538">
        <v>1470492014</v>
      </c>
      <c r="AB538">
        <f t="shared" si="643"/>
        <v>358.77</v>
      </c>
      <c r="AC538">
        <f t="shared" si="672"/>
        <v>0.63</v>
      </c>
      <c r="AD538">
        <f t="shared" si="673"/>
        <v>0</v>
      </c>
      <c r="AE538">
        <f t="shared" si="674"/>
        <v>0</v>
      </c>
      <c r="AF538">
        <f t="shared" si="675"/>
        <v>358.14</v>
      </c>
      <c r="AG538">
        <f t="shared" si="648"/>
        <v>0</v>
      </c>
      <c r="AH538">
        <f t="shared" si="676"/>
        <v>0.57999999999999996</v>
      </c>
      <c r="AI538">
        <f t="shared" si="677"/>
        <v>0</v>
      </c>
      <c r="AJ538">
        <f t="shared" si="651"/>
        <v>0</v>
      </c>
      <c r="AK538">
        <v>358.77</v>
      </c>
      <c r="AL538">
        <v>0.63</v>
      </c>
      <c r="AM538">
        <v>0</v>
      </c>
      <c r="AN538">
        <v>0</v>
      </c>
      <c r="AO538">
        <v>358.14</v>
      </c>
      <c r="AP538">
        <v>0</v>
      </c>
      <c r="AQ538">
        <v>0.57999999999999996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0</v>
      </c>
      <c r="BI538">
        <v>4</v>
      </c>
      <c r="BJ538" t="s">
        <v>435</v>
      </c>
      <c r="BM538">
        <v>0</v>
      </c>
      <c r="BN538">
        <v>0</v>
      </c>
      <c r="BO538" t="s">
        <v>3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70</v>
      </c>
      <c r="CA538">
        <v>10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652"/>
        <v>717.54</v>
      </c>
      <c r="CQ538">
        <f t="shared" si="653"/>
        <v>0.63</v>
      </c>
      <c r="CR538">
        <f t="shared" si="678"/>
        <v>0</v>
      </c>
      <c r="CS538">
        <f t="shared" si="655"/>
        <v>0</v>
      </c>
      <c r="CT538">
        <f t="shared" si="656"/>
        <v>358.14</v>
      </c>
      <c r="CU538">
        <f t="shared" si="657"/>
        <v>0</v>
      </c>
      <c r="CV538">
        <f t="shared" si="658"/>
        <v>0.57999999999999996</v>
      </c>
      <c r="CW538">
        <f t="shared" si="659"/>
        <v>0</v>
      </c>
      <c r="CX538">
        <f t="shared" si="660"/>
        <v>0</v>
      </c>
      <c r="CY538">
        <f t="shared" si="661"/>
        <v>501.39599999999996</v>
      </c>
      <c r="CZ538">
        <f t="shared" si="662"/>
        <v>71.627999999999986</v>
      </c>
      <c r="DC538" t="s">
        <v>3</v>
      </c>
      <c r="DD538" t="s">
        <v>3</v>
      </c>
      <c r="DE538" t="s">
        <v>3</v>
      </c>
      <c r="DF538" t="s">
        <v>3</v>
      </c>
      <c r="DG538" t="s">
        <v>3</v>
      </c>
      <c r="DH538" t="s">
        <v>3</v>
      </c>
      <c r="DI538" t="s">
        <v>3</v>
      </c>
      <c r="DJ538" t="s">
        <v>3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16987630</v>
      </c>
      <c r="DV538" t="s">
        <v>19</v>
      </c>
      <c r="DW538" t="s">
        <v>19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1441815344</v>
      </c>
      <c r="EF538">
        <v>1</v>
      </c>
      <c r="EG538" t="s">
        <v>21</v>
      </c>
      <c r="EH538">
        <v>0</v>
      </c>
      <c r="EI538" t="s">
        <v>3</v>
      </c>
      <c r="EJ538">
        <v>4</v>
      </c>
      <c r="EK538">
        <v>0</v>
      </c>
      <c r="EL538" t="s">
        <v>22</v>
      </c>
      <c r="EM538" t="s">
        <v>23</v>
      </c>
      <c r="EO538" t="s">
        <v>3</v>
      </c>
      <c r="EQ538">
        <v>0</v>
      </c>
      <c r="ER538">
        <v>358.77</v>
      </c>
      <c r="ES538">
        <v>0.63</v>
      </c>
      <c r="ET538">
        <v>0</v>
      </c>
      <c r="EU538">
        <v>0</v>
      </c>
      <c r="EV538">
        <v>358.14</v>
      </c>
      <c r="EW538">
        <v>0.57999999999999996</v>
      </c>
      <c r="EX538">
        <v>0</v>
      </c>
      <c r="EY538">
        <v>0</v>
      </c>
      <c r="FQ538">
        <v>0</v>
      </c>
      <c r="FR538">
        <f t="shared" si="663"/>
        <v>0</v>
      </c>
      <c r="FS538">
        <v>0</v>
      </c>
      <c r="FX538">
        <v>70</v>
      </c>
      <c r="FY538">
        <v>10</v>
      </c>
      <c r="GA538" t="s">
        <v>3</v>
      </c>
      <c r="GD538">
        <v>0</v>
      </c>
      <c r="GF538">
        <v>898298322</v>
      </c>
      <c r="GG538">
        <v>2</v>
      </c>
      <c r="GH538">
        <v>1</v>
      </c>
      <c r="GI538">
        <v>-2</v>
      </c>
      <c r="GJ538">
        <v>0</v>
      </c>
      <c r="GK538">
        <f>ROUND(R538*(R12)/100,2)</f>
        <v>0</v>
      </c>
      <c r="GL538">
        <f t="shared" si="664"/>
        <v>0</v>
      </c>
      <c r="GM538">
        <f t="shared" si="665"/>
        <v>1290.57</v>
      </c>
      <c r="GN538">
        <f t="shared" si="666"/>
        <v>0</v>
      </c>
      <c r="GO538">
        <f t="shared" si="667"/>
        <v>0</v>
      </c>
      <c r="GP538">
        <f t="shared" si="668"/>
        <v>1290.57</v>
      </c>
      <c r="GR538">
        <v>0</v>
      </c>
      <c r="GS538">
        <v>3</v>
      </c>
      <c r="GT538">
        <v>0</v>
      </c>
      <c r="GU538" t="s">
        <v>3</v>
      </c>
      <c r="GV538">
        <f t="shared" si="669"/>
        <v>0</v>
      </c>
      <c r="GW538">
        <v>1</v>
      </c>
      <c r="GX538">
        <f t="shared" si="670"/>
        <v>0</v>
      </c>
      <c r="HA538">
        <v>0</v>
      </c>
      <c r="HB538">
        <v>0</v>
      </c>
      <c r="HC538">
        <f t="shared" si="671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D539">
        <f>ROW(EtalonRes!A441)</f>
        <v>441</v>
      </c>
      <c r="E539" t="s">
        <v>532</v>
      </c>
      <c r="F539" t="s">
        <v>336</v>
      </c>
      <c r="G539" t="s">
        <v>533</v>
      </c>
      <c r="H539" t="s">
        <v>19</v>
      </c>
      <c r="I539">
        <v>1</v>
      </c>
      <c r="J539">
        <v>0</v>
      </c>
      <c r="K539">
        <v>1</v>
      </c>
      <c r="O539">
        <f t="shared" si="632"/>
        <v>815.74</v>
      </c>
      <c r="P539">
        <f t="shared" si="633"/>
        <v>0</v>
      </c>
      <c r="Q539">
        <f t="shared" si="634"/>
        <v>0</v>
      </c>
      <c r="R539">
        <f t="shared" si="635"/>
        <v>0</v>
      </c>
      <c r="S539">
        <f t="shared" si="636"/>
        <v>815.74</v>
      </c>
      <c r="T539">
        <f t="shared" si="637"/>
        <v>0</v>
      </c>
      <c r="U539">
        <f t="shared" si="638"/>
        <v>1.06</v>
      </c>
      <c r="V539">
        <f t="shared" si="639"/>
        <v>0</v>
      </c>
      <c r="W539">
        <f t="shared" si="640"/>
        <v>0</v>
      </c>
      <c r="X539">
        <f t="shared" si="641"/>
        <v>571.02</v>
      </c>
      <c r="Y539">
        <f t="shared" si="642"/>
        <v>81.569999999999993</v>
      </c>
      <c r="AA539">
        <v>1470492014</v>
      </c>
      <c r="AB539">
        <f t="shared" si="643"/>
        <v>815.74</v>
      </c>
      <c r="AC539">
        <f t="shared" si="672"/>
        <v>0</v>
      </c>
      <c r="AD539">
        <f t="shared" si="673"/>
        <v>0</v>
      </c>
      <c r="AE539">
        <f t="shared" si="674"/>
        <v>0</v>
      </c>
      <c r="AF539">
        <f t="shared" si="675"/>
        <v>815.74</v>
      </c>
      <c r="AG539">
        <f t="shared" si="648"/>
        <v>0</v>
      </c>
      <c r="AH539">
        <f t="shared" si="676"/>
        <v>1.06</v>
      </c>
      <c r="AI539">
        <f t="shared" si="677"/>
        <v>0</v>
      </c>
      <c r="AJ539">
        <f t="shared" si="651"/>
        <v>0</v>
      </c>
      <c r="AK539">
        <v>815.74</v>
      </c>
      <c r="AL539">
        <v>0</v>
      </c>
      <c r="AM539">
        <v>0</v>
      </c>
      <c r="AN539">
        <v>0</v>
      </c>
      <c r="AO539">
        <v>815.74</v>
      </c>
      <c r="AP539">
        <v>0</v>
      </c>
      <c r="AQ539">
        <v>1.06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0</v>
      </c>
      <c r="BI539">
        <v>4</v>
      </c>
      <c r="BJ539" t="s">
        <v>338</v>
      </c>
      <c r="BM539">
        <v>0</v>
      </c>
      <c r="BN539">
        <v>0</v>
      </c>
      <c r="BO539" t="s">
        <v>3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70</v>
      </c>
      <c r="CA539">
        <v>10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652"/>
        <v>815.74</v>
      </c>
      <c r="CQ539">
        <f t="shared" si="653"/>
        <v>0</v>
      </c>
      <c r="CR539">
        <f t="shared" si="678"/>
        <v>0</v>
      </c>
      <c r="CS539">
        <f t="shared" si="655"/>
        <v>0</v>
      </c>
      <c r="CT539">
        <f t="shared" si="656"/>
        <v>815.74</v>
      </c>
      <c r="CU539">
        <f t="shared" si="657"/>
        <v>0</v>
      </c>
      <c r="CV539">
        <f t="shared" si="658"/>
        <v>1.06</v>
      </c>
      <c r="CW539">
        <f t="shared" si="659"/>
        <v>0</v>
      </c>
      <c r="CX539">
        <f t="shared" si="660"/>
        <v>0</v>
      </c>
      <c r="CY539">
        <f t="shared" si="661"/>
        <v>571.01800000000003</v>
      </c>
      <c r="CZ539">
        <f t="shared" si="662"/>
        <v>81.573999999999998</v>
      </c>
      <c r="DC539" t="s">
        <v>3</v>
      </c>
      <c r="DD539" t="s">
        <v>3</v>
      </c>
      <c r="DE539" t="s">
        <v>3</v>
      </c>
      <c r="DF539" t="s">
        <v>3</v>
      </c>
      <c r="DG539" t="s">
        <v>3</v>
      </c>
      <c r="DH539" t="s">
        <v>3</v>
      </c>
      <c r="DI539" t="s">
        <v>3</v>
      </c>
      <c r="DJ539" t="s">
        <v>3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16987630</v>
      </c>
      <c r="DV539" t="s">
        <v>19</v>
      </c>
      <c r="DW539" t="s">
        <v>19</v>
      </c>
      <c r="DX539">
        <v>1</v>
      </c>
      <c r="DZ539" t="s">
        <v>3</v>
      </c>
      <c r="EA539" t="s">
        <v>3</v>
      </c>
      <c r="EB539" t="s">
        <v>3</v>
      </c>
      <c r="EC539" t="s">
        <v>3</v>
      </c>
      <c r="EE539">
        <v>1441815344</v>
      </c>
      <c r="EF539">
        <v>1</v>
      </c>
      <c r="EG539" t="s">
        <v>21</v>
      </c>
      <c r="EH539">
        <v>0</v>
      </c>
      <c r="EI539" t="s">
        <v>3</v>
      </c>
      <c r="EJ539">
        <v>4</v>
      </c>
      <c r="EK539">
        <v>0</v>
      </c>
      <c r="EL539" t="s">
        <v>22</v>
      </c>
      <c r="EM539" t="s">
        <v>23</v>
      </c>
      <c r="EO539" t="s">
        <v>3</v>
      </c>
      <c r="EQ539">
        <v>0</v>
      </c>
      <c r="ER539">
        <v>815.74</v>
      </c>
      <c r="ES539">
        <v>0</v>
      </c>
      <c r="ET539">
        <v>0</v>
      </c>
      <c r="EU539">
        <v>0</v>
      </c>
      <c r="EV539">
        <v>815.74</v>
      </c>
      <c r="EW539">
        <v>1.06</v>
      </c>
      <c r="EX539">
        <v>0</v>
      </c>
      <c r="EY539">
        <v>0</v>
      </c>
      <c r="FQ539">
        <v>0</v>
      </c>
      <c r="FR539">
        <f t="shared" si="663"/>
        <v>0</v>
      </c>
      <c r="FS539">
        <v>0</v>
      </c>
      <c r="FX539">
        <v>70</v>
      </c>
      <c r="FY539">
        <v>10</v>
      </c>
      <c r="GA539" t="s">
        <v>3</v>
      </c>
      <c r="GD539">
        <v>0</v>
      </c>
      <c r="GF539">
        <v>-1713606669</v>
      </c>
      <c r="GG539">
        <v>2</v>
      </c>
      <c r="GH539">
        <v>1</v>
      </c>
      <c r="GI539">
        <v>-2</v>
      </c>
      <c r="GJ539">
        <v>0</v>
      </c>
      <c r="GK539">
        <f>ROUND(R539*(R12)/100,2)</f>
        <v>0</v>
      </c>
      <c r="GL539">
        <f t="shared" si="664"/>
        <v>0</v>
      </c>
      <c r="GM539">
        <f t="shared" si="665"/>
        <v>1468.33</v>
      </c>
      <c r="GN539">
        <f t="shared" si="666"/>
        <v>0</v>
      </c>
      <c r="GO539">
        <f t="shared" si="667"/>
        <v>0</v>
      </c>
      <c r="GP539">
        <f t="shared" si="668"/>
        <v>1468.33</v>
      </c>
      <c r="GR539">
        <v>0</v>
      </c>
      <c r="GS539">
        <v>3</v>
      </c>
      <c r="GT539">
        <v>0</v>
      </c>
      <c r="GU539" t="s">
        <v>3</v>
      </c>
      <c r="GV539">
        <f t="shared" si="669"/>
        <v>0</v>
      </c>
      <c r="GW539">
        <v>1</v>
      </c>
      <c r="GX539">
        <f t="shared" si="670"/>
        <v>0</v>
      </c>
      <c r="HA539">
        <v>0</v>
      </c>
      <c r="HB539">
        <v>0</v>
      </c>
      <c r="HC539">
        <f t="shared" si="671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17</v>
      </c>
      <c r="B540">
        <v>1</v>
      </c>
      <c r="D540">
        <f>ROW(EtalonRes!A442)</f>
        <v>442</v>
      </c>
      <c r="E540" t="s">
        <v>534</v>
      </c>
      <c r="F540" t="s">
        <v>336</v>
      </c>
      <c r="G540" t="s">
        <v>535</v>
      </c>
      <c r="H540" t="s">
        <v>19</v>
      </c>
      <c r="I540">
        <v>1</v>
      </c>
      <c r="J540">
        <v>0</v>
      </c>
      <c r="K540">
        <v>1</v>
      </c>
      <c r="O540">
        <f t="shared" si="632"/>
        <v>815.74</v>
      </c>
      <c r="P540">
        <f t="shared" si="633"/>
        <v>0</v>
      </c>
      <c r="Q540">
        <f t="shared" si="634"/>
        <v>0</v>
      </c>
      <c r="R540">
        <f t="shared" si="635"/>
        <v>0</v>
      </c>
      <c r="S540">
        <f t="shared" si="636"/>
        <v>815.74</v>
      </c>
      <c r="T540">
        <f t="shared" si="637"/>
        <v>0</v>
      </c>
      <c r="U540">
        <f t="shared" si="638"/>
        <v>1.06</v>
      </c>
      <c r="V540">
        <f t="shared" si="639"/>
        <v>0</v>
      </c>
      <c r="W540">
        <f t="shared" si="640"/>
        <v>0</v>
      </c>
      <c r="X540">
        <f t="shared" si="641"/>
        <v>571.02</v>
      </c>
      <c r="Y540">
        <f t="shared" si="642"/>
        <v>81.569999999999993</v>
      </c>
      <c r="AA540">
        <v>1470492014</v>
      </c>
      <c r="AB540">
        <f t="shared" si="643"/>
        <v>815.74</v>
      </c>
      <c r="AC540">
        <f t="shared" si="672"/>
        <v>0</v>
      </c>
      <c r="AD540">
        <f t="shared" si="673"/>
        <v>0</v>
      </c>
      <c r="AE540">
        <f t="shared" si="674"/>
        <v>0</v>
      </c>
      <c r="AF540">
        <f t="shared" si="675"/>
        <v>815.74</v>
      </c>
      <c r="AG540">
        <f t="shared" si="648"/>
        <v>0</v>
      </c>
      <c r="AH540">
        <f t="shared" si="676"/>
        <v>1.06</v>
      </c>
      <c r="AI540">
        <f t="shared" si="677"/>
        <v>0</v>
      </c>
      <c r="AJ540">
        <f t="shared" si="651"/>
        <v>0</v>
      </c>
      <c r="AK540">
        <v>815.74</v>
      </c>
      <c r="AL540">
        <v>0</v>
      </c>
      <c r="AM540">
        <v>0</v>
      </c>
      <c r="AN540">
        <v>0</v>
      </c>
      <c r="AO540">
        <v>815.74</v>
      </c>
      <c r="AP540">
        <v>0</v>
      </c>
      <c r="AQ540">
        <v>1.06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338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B540" t="s">
        <v>3</v>
      </c>
      <c r="CE540">
        <v>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si="652"/>
        <v>815.74</v>
      </c>
      <c r="CQ540">
        <f t="shared" si="653"/>
        <v>0</v>
      </c>
      <c r="CR540">
        <f t="shared" si="678"/>
        <v>0</v>
      </c>
      <c r="CS540">
        <f t="shared" si="655"/>
        <v>0</v>
      </c>
      <c r="CT540">
        <f t="shared" si="656"/>
        <v>815.74</v>
      </c>
      <c r="CU540">
        <f t="shared" si="657"/>
        <v>0</v>
      </c>
      <c r="CV540">
        <f t="shared" si="658"/>
        <v>1.06</v>
      </c>
      <c r="CW540">
        <f t="shared" si="659"/>
        <v>0</v>
      </c>
      <c r="CX540">
        <f t="shared" si="660"/>
        <v>0</v>
      </c>
      <c r="CY540">
        <f t="shared" si="661"/>
        <v>571.01800000000003</v>
      </c>
      <c r="CZ540">
        <f t="shared" si="662"/>
        <v>81.573999999999998</v>
      </c>
      <c r="DC540" t="s">
        <v>3</v>
      </c>
      <c r="DD540" t="s">
        <v>3</v>
      </c>
      <c r="DE540" t="s">
        <v>3</v>
      </c>
      <c r="DF540" t="s">
        <v>3</v>
      </c>
      <c r="DG540" t="s">
        <v>3</v>
      </c>
      <c r="DH540" t="s">
        <v>3</v>
      </c>
      <c r="DI540" t="s">
        <v>3</v>
      </c>
      <c r="DJ540" t="s">
        <v>3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16987630</v>
      </c>
      <c r="DV540" t="s">
        <v>19</v>
      </c>
      <c r="DW540" t="s">
        <v>19</v>
      </c>
      <c r="DX540">
        <v>1</v>
      </c>
      <c r="DZ540" t="s">
        <v>3</v>
      </c>
      <c r="EA540" t="s">
        <v>3</v>
      </c>
      <c r="EB540" t="s">
        <v>3</v>
      </c>
      <c r="EC540" t="s">
        <v>3</v>
      </c>
      <c r="EE540">
        <v>1441815344</v>
      </c>
      <c r="EF540">
        <v>1</v>
      </c>
      <c r="EG540" t="s">
        <v>21</v>
      </c>
      <c r="EH540">
        <v>0</v>
      </c>
      <c r="EI540" t="s">
        <v>3</v>
      </c>
      <c r="EJ540">
        <v>4</v>
      </c>
      <c r="EK540">
        <v>0</v>
      </c>
      <c r="EL540" t="s">
        <v>22</v>
      </c>
      <c r="EM540" t="s">
        <v>23</v>
      </c>
      <c r="EO540" t="s">
        <v>3</v>
      </c>
      <c r="EQ540">
        <v>0</v>
      </c>
      <c r="ER540">
        <v>815.74</v>
      </c>
      <c r="ES540">
        <v>0</v>
      </c>
      <c r="ET540">
        <v>0</v>
      </c>
      <c r="EU540">
        <v>0</v>
      </c>
      <c r="EV540">
        <v>815.74</v>
      </c>
      <c r="EW540">
        <v>1.06</v>
      </c>
      <c r="EX540">
        <v>0</v>
      </c>
      <c r="EY540">
        <v>0</v>
      </c>
      <c r="FQ540">
        <v>0</v>
      </c>
      <c r="FR540">
        <f t="shared" si="663"/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-1760357330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si="664"/>
        <v>0</v>
      </c>
      <c r="GM540">
        <f t="shared" si="665"/>
        <v>1468.33</v>
      </c>
      <c r="GN540">
        <f t="shared" si="666"/>
        <v>0</v>
      </c>
      <c r="GO540">
        <f t="shared" si="667"/>
        <v>0</v>
      </c>
      <c r="GP540">
        <f t="shared" si="668"/>
        <v>1468.33</v>
      </c>
      <c r="GR540">
        <v>0</v>
      </c>
      <c r="GS540">
        <v>3</v>
      </c>
      <c r="GT540">
        <v>0</v>
      </c>
      <c r="GU540" t="s">
        <v>3</v>
      </c>
      <c r="GV540">
        <f t="shared" si="669"/>
        <v>0</v>
      </c>
      <c r="GW540">
        <v>1</v>
      </c>
      <c r="GX540">
        <f t="shared" si="670"/>
        <v>0</v>
      </c>
      <c r="HA540">
        <v>0</v>
      </c>
      <c r="HB540">
        <v>0</v>
      </c>
      <c r="HC540">
        <f t="shared" si="671"/>
        <v>0</v>
      </c>
      <c r="HE540" t="s">
        <v>3</v>
      </c>
      <c r="HF540" t="s">
        <v>3</v>
      </c>
      <c r="HM540" t="s">
        <v>3</v>
      </c>
      <c r="HN540" t="s">
        <v>3</v>
      </c>
      <c r="HO540" t="s">
        <v>3</v>
      </c>
      <c r="HP540" t="s">
        <v>3</v>
      </c>
      <c r="HQ540" t="s">
        <v>3</v>
      </c>
      <c r="IK540">
        <v>0</v>
      </c>
    </row>
    <row r="541" spans="1:245" x14ac:dyDescent="0.2">
      <c r="A541">
        <v>17</v>
      </c>
      <c r="B541">
        <v>1</v>
      </c>
      <c r="D541">
        <f>ROW(EtalonRes!A444)</f>
        <v>444</v>
      </c>
      <c r="E541" t="s">
        <v>536</v>
      </c>
      <c r="F541" t="s">
        <v>116</v>
      </c>
      <c r="G541" t="s">
        <v>537</v>
      </c>
      <c r="H541" t="s">
        <v>19</v>
      </c>
      <c r="I541">
        <v>2</v>
      </c>
      <c r="J541">
        <v>0</v>
      </c>
      <c r="K541">
        <v>2</v>
      </c>
      <c r="O541">
        <f t="shared" si="632"/>
        <v>572.36</v>
      </c>
      <c r="P541">
        <f t="shared" si="633"/>
        <v>0</v>
      </c>
      <c r="Q541">
        <f t="shared" si="634"/>
        <v>156.36000000000001</v>
      </c>
      <c r="R541">
        <f t="shared" si="635"/>
        <v>99.14</v>
      </c>
      <c r="S541">
        <f t="shared" si="636"/>
        <v>416</v>
      </c>
      <c r="T541">
        <f t="shared" si="637"/>
        <v>0</v>
      </c>
      <c r="U541">
        <f t="shared" si="638"/>
        <v>0.74</v>
      </c>
      <c r="V541">
        <f t="shared" si="639"/>
        <v>0</v>
      </c>
      <c r="W541">
        <f t="shared" si="640"/>
        <v>0</v>
      </c>
      <c r="X541">
        <f t="shared" si="641"/>
        <v>291.2</v>
      </c>
      <c r="Y541">
        <f t="shared" si="642"/>
        <v>41.6</v>
      </c>
      <c r="AA541">
        <v>1470492014</v>
      </c>
      <c r="AB541">
        <f t="shared" si="643"/>
        <v>286.18</v>
      </c>
      <c r="AC541">
        <f t="shared" si="672"/>
        <v>0</v>
      </c>
      <c r="AD541">
        <f t="shared" si="673"/>
        <v>78.180000000000007</v>
      </c>
      <c r="AE541">
        <f t="shared" si="674"/>
        <v>49.57</v>
      </c>
      <c r="AF541">
        <f t="shared" si="675"/>
        <v>208</v>
      </c>
      <c r="AG541">
        <f t="shared" si="648"/>
        <v>0</v>
      </c>
      <c r="AH541">
        <f t="shared" si="676"/>
        <v>0.37</v>
      </c>
      <c r="AI541">
        <f t="shared" si="677"/>
        <v>0</v>
      </c>
      <c r="AJ541">
        <f t="shared" si="651"/>
        <v>0</v>
      </c>
      <c r="AK541">
        <v>286.18</v>
      </c>
      <c r="AL541">
        <v>0</v>
      </c>
      <c r="AM541">
        <v>78.180000000000007</v>
      </c>
      <c r="AN541">
        <v>49.57</v>
      </c>
      <c r="AO541">
        <v>208</v>
      </c>
      <c r="AP541">
        <v>0</v>
      </c>
      <c r="AQ541">
        <v>0.37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118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652"/>
        <v>572.36</v>
      </c>
      <c r="CQ541">
        <f t="shared" si="653"/>
        <v>0</v>
      </c>
      <c r="CR541">
        <f t="shared" si="678"/>
        <v>78.180000000000007</v>
      </c>
      <c r="CS541">
        <f t="shared" si="655"/>
        <v>49.57</v>
      </c>
      <c r="CT541">
        <f t="shared" si="656"/>
        <v>208</v>
      </c>
      <c r="CU541">
        <f t="shared" si="657"/>
        <v>0</v>
      </c>
      <c r="CV541">
        <f t="shared" si="658"/>
        <v>0.37</v>
      </c>
      <c r="CW541">
        <f t="shared" si="659"/>
        <v>0</v>
      </c>
      <c r="CX541">
        <f t="shared" si="660"/>
        <v>0</v>
      </c>
      <c r="CY541">
        <f t="shared" si="661"/>
        <v>291.2</v>
      </c>
      <c r="CZ541">
        <f t="shared" si="662"/>
        <v>41.6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16987630</v>
      </c>
      <c r="DV541" t="s">
        <v>19</v>
      </c>
      <c r="DW541" t="s">
        <v>19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1441815344</v>
      </c>
      <c r="EF541">
        <v>1</v>
      </c>
      <c r="EG541" t="s">
        <v>21</v>
      </c>
      <c r="EH541">
        <v>0</v>
      </c>
      <c r="EI541" t="s">
        <v>3</v>
      </c>
      <c r="EJ541">
        <v>4</v>
      </c>
      <c r="EK541">
        <v>0</v>
      </c>
      <c r="EL541" t="s">
        <v>22</v>
      </c>
      <c r="EM541" t="s">
        <v>23</v>
      </c>
      <c r="EO541" t="s">
        <v>3</v>
      </c>
      <c r="EQ541">
        <v>0</v>
      </c>
      <c r="ER541">
        <v>286.18</v>
      </c>
      <c r="ES541">
        <v>0</v>
      </c>
      <c r="ET541">
        <v>78.180000000000007</v>
      </c>
      <c r="EU541">
        <v>49.57</v>
      </c>
      <c r="EV541">
        <v>208</v>
      </c>
      <c r="EW541">
        <v>0.37</v>
      </c>
      <c r="EX541">
        <v>0</v>
      </c>
      <c r="EY541">
        <v>0</v>
      </c>
      <c r="FQ541">
        <v>0</v>
      </c>
      <c r="FR541">
        <f t="shared" si="663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-42908486</v>
      </c>
      <c r="GG541">
        <v>2</v>
      </c>
      <c r="GH541">
        <v>1</v>
      </c>
      <c r="GI541">
        <v>-2</v>
      </c>
      <c r="GJ541">
        <v>0</v>
      </c>
      <c r="GK541">
        <f>ROUND(R541*(R12)/100,2)</f>
        <v>107.07</v>
      </c>
      <c r="GL541">
        <f t="shared" si="664"/>
        <v>0</v>
      </c>
      <c r="GM541">
        <f t="shared" si="665"/>
        <v>1012.23</v>
      </c>
      <c r="GN541">
        <f t="shared" si="666"/>
        <v>0</v>
      </c>
      <c r="GO541">
        <f t="shared" si="667"/>
        <v>0</v>
      </c>
      <c r="GP541">
        <f t="shared" si="668"/>
        <v>1012.23</v>
      </c>
      <c r="GR541">
        <v>0</v>
      </c>
      <c r="GS541">
        <v>3</v>
      </c>
      <c r="GT541">
        <v>0</v>
      </c>
      <c r="GU541" t="s">
        <v>3</v>
      </c>
      <c r="GV541">
        <f t="shared" si="669"/>
        <v>0</v>
      </c>
      <c r="GW541">
        <v>1</v>
      </c>
      <c r="GX541">
        <f t="shared" si="670"/>
        <v>0</v>
      </c>
      <c r="HA541">
        <v>0</v>
      </c>
      <c r="HB541">
        <v>0</v>
      </c>
      <c r="HC541">
        <f t="shared" si="671"/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ROW(EtalonRes!A446)</f>
        <v>446</v>
      </c>
      <c r="E542" t="s">
        <v>538</v>
      </c>
      <c r="F542" t="s">
        <v>116</v>
      </c>
      <c r="G542" t="s">
        <v>539</v>
      </c>
      <c r="H542" t="s">
        <v>19</v>
      </c>
      <c r="I542">
        <v>12</v>
      </c>
      <c r="J542">
        <v>0</v>
      </c>
      <c r="K542">
        <v>12</v>
      </c>
      <c r="O542">
        <f t="shared" si="632"/>
        <v>3434.16</v>
      </c>
      <c r="P542">
        <f t="shared" si="633"/>
        <v>0</v>
      </c>
      <c r="Q542">
        <f t="shared" si="634"/>
        <v>938.16</v>
      </c>
      <c r="R542">
        <f t="shared" si="635"/>
        <v>594.84</v>
      </c>
      <c r="S542">
        <f t="shared" si="636"/>
        <v>2496</v>
      </c>
      <c r="T542">
        <f t="shared" si="637"/>
        <v>0</v>
      </c>
      <c r="U542">
        <f t="shared" si="638"/>
        <v>4.4399999999999995</v>
      </c>
      <c r="V542">
        <f t="shared" si="639"/>
        <v>0</v>
      </c>
      <c r="W542">
        <f t="shared" si="640"/>
        <v>0</v>
      </c>
      <c r="X542">
        <f t="shared" si="641"/>
        <v>1747.2</v>
      </c>
      <c r="Y542">
        <f t="shared" si="642"/>
        <v>249.6</v>
      </c>
      <c r="AA542">
        <v>1470492014</v>
      </c>
      <c r="AB542">
        <f t="shared" si="643"/>
        <v>286.18</v>
      </c>
      <c r="AC542">
        <f t="shared" si="672"/>
        <v>0</v>
      </c>
      <c r="AD542">
        <f t="shared" si="673"/>
        <v>78.180000000000007</v>
      </c>
      <c r="AE542">
        <f t="shared" si="674"/>
        <v>49.57</v>
      </c>
      <c r="AF542">
        <f t="shared" si="675"/>
        <v>208</v>
      </c>
      <c r="AG542">
        <f t="shared" si="648"/>
        <v>0</v>
      </c>
      <c r="AH542">
        <f t="shared" si="676"/>
        <v>0.37</v>
      </c>
      <c r="AI542">
        <f t="shared" si="677"/>
        <v>0</v>
      </c>
      <c r="AJ542">
        <f t="shared" si="651"/>
        <v>0</v>
      </c>
      <c r="AK542">
        <v>286.18</v>
      </c>
      <c r="AL542">
        <v>0</v>
      </c>
      <c r="AM542">
        <v>78.180000000000007</v>
      </c>
      <c r="AN542">
        <v>49.57</v>
      </c>
      <c r="AO542">
        <v>208</v>
      </c>
      <c r="AP542">
        <v>0</v>
      </c>
      <c r="AQ542">
        <v>0.37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118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652"/>
        <v>3434.16</v>
      </c>
      <c r="CQ542">
        <f t="shared" si="653"/>
        <v>0</v>
      </c>
      <c r="CR542">
        <f t="shared" si="678"/>
        <v>78.180000000000007</v>
      </c>
      <c r="CS542">
        <f t="shared" si="655"/>
        <v>49.57</v>
      </c>
      <c r="CT542">
        <f t="shared" si="656"/>
        <v>208</v>
      </c>
      <c r="CU542">
        <f t="shared" si="657"/>
        <v>0</v>
      </c>
      <c r="CV542">
        <f t="shared" si="658"/>
        <v>0.37</v>
      </c>
      <c r="CW542">
        <f t="shared" si="659"/>
        <v>0</v>
      </c>
      <c r="CX542">
        <f t="shared" si="660"/>
        <v>0</v>
      </c>
      <c r="CY542">
        <f t="shared" si="661"/>
        <v>1747.2</v>
      </c>
      <c r="CZ542">
        <f t="shared" si="662"/>
        <v>249.6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16987630</v>
      </c>
      <c r="DV542" t="s">
        <v>19</v>
      </c>
      <c r="DW542" t="s">
        <v>19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1441815344</v>
      </c>
      <c r="EF542">
        <v>1</v>
      </c>
      <c r="EG542" t="s">
        <v>21</v>
      </c>
      <c r="EH542">
        <v>0</v>
      </c>
      <c r="EI542" t="s">
        <v>3</v>
      </c>
      <c r="EJ542">
        <v>4</v>
      </c>
      <c r="EK542">
        <v>0</v>
      </c>
      <c r="EL542" t="s">
        <v>22</v>
      </c>
      <c r="EM542" t="s">
        <v>23</v>
      </c>
      <c r="EO542" t="s">
        <v>3</v>
      </c>
      <c r="EQ542">
        <v>0</v>
      </c>
      <c r="ER542">
        <v>286.18</v>
      </c>
      <c r="ES542">
        <v>0</v>
      </c>
      <c r="ET542">
        <v>78.180000000000007</v>
      </c>
      <c r="EU542">
        <v>49.57</v>
      </c>
      <c r="EV542">
        <v>208</v>
      </c>
      <c r="EW542">
        <v>0.37</v>
      </c>
      <c r="EX542">
        <v>0</v>
      </c>
      <c r="EY542">
        <v>0</v>
      </c>
      <c r="FQ542">
        <v>0</v>
      </c>
      <c r="FR542">
        <f t="shared" si="663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-1244844811</v>
      </c>
      <c r="GG542">
        <v>2</v>
      </c>
      <c r="GH542">
        <v>1</v>
      </c>
      <c r="GI542">
        <v>-2</v>
      </c>
      <c r="GJ542">
        <v>0</v>
      </c>
      <c r="GK542">
        <f>ROUND(R542*(R12)/100,2)</f>
        <v>642.42999999999995</v>
      </c>
      <c r="GL542">
        <f t="shared" si="664"/>
        <v>0</v>
      </c>
      <c r="GM542">
        <f t="shared" si="665"/>
        <v>6073.39</v>
      </c>
      <c r="GN542">
        <f t="shared" si="666"/>
        <v>0</v>
      </c>
      <c r="GO542">
        <f t="shared" si="667"/>
        <v>0</v>
      </c>
      <c r="GP542">
        <f t="shared" si="668"/>
        <v>6073.39</v>
      </c>
      <c r="GR542">
        <v>0</v>
      </c>
      <c r="GS542">
        <v>3</v>
      </c>
      <c r="GT542">
        <v>0</v>
      </c>
      <c r="GU542" t="s">
        <v>3</v>
      </c>
      <c r="GV542">
        <f t="shared" si="669"/>
        <v>0</v>
      </c>
      <c r="GW542">
        <v>1</v>
      </c>
      <c r="GX542">
        <f t="shared" si="670"/>
        <v>0</v>
      </c>
      <c r="HA542">
        <v>0</v>
      </c>
      <c r="HB542">
        <v>0</v>
      </c>
      <c r="HC542">
        <f t="shared" si="671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ROW(EtalonRes!A448)</f>
        <v>448</v>
      </c>
      <c r="E543" t="s">
        <v>3</v>
      </c>
      <c r="F543" t="s">
        <v>38</v>
      </c>
      <c r="G543" t="s">
        <v>540</v>
      </c>
      <c r="H543" t="s">
        <v>40</v>
      </c>
      <c r="I543">
        <f>ROUND((2)/10,9)</f>
        <v>0.2</v>
      </c>
      <c r="J543">
        <v>0</v>
      </c>
      <c r="K543">
        <f>ROUND((2)/10,9)</f>
        <v>0.2</v>
      </c>
      <c r="O543">
        <f t="shared" ref="O543:O559" si="679">ROUND(CP543,2)</f>
        <v>111.21</v>
      </c>
      <c r="P543">
        <f t="shared" ref="P543:P559" si="680">ROUND(CQ543*I543,2)</f>
        <v>0.06</v>
      </c>
      <c r="Q543">
        <f t="shared" ref="Q543:Q559" si="681">ROUND(CR543*I543,2)</f>
        <v>0</v>
      </c>
      <c r="R543">
        <f t="shared" ref="R543:R559" si="682">ROUND(CS543*I543,2)</f>
        <v>0</v>
      </c>
      <c r="S543">
        <f t="shared" ref="S543:S559" si="683">ROUND(CT543*I543,2)</f>
        <v>111.15</v>
      </c>
      <c r="T543">
        <f t="shared" ref="T543:T559" si="684">ROUND(CU543*I543,2)</f>
        <v>0</v>
      </c>
      <c r="U543">
        <f t="shared" ref="U543:U559" si="685">CV543*I543</f>
        <v>0.18000000000000002</v>
      </c>
      <c r="V543">
        <f t="shared" ref="V543:V559" si="686">CW543*I543</f>
        <v>0</v>
      </c>
      <c r="W543">
        <f t="shared" ref="W543:W559" si="687">ROUND(CX543*I543,2)</f>
        <v>0</v>
      </c>
      <c r="X543">
        <f t="shared" ref="X543:X559" si="688">ROUND(CY543,2)</f>
        <v>77.81</v>
      </c>
      <c r="Y543">
        <f t="shared" ref="Y543:Y559" si="689">ROUND(CZ543,2)</f>
        <v>11.12</v>
      </c>
      <c r="AA543">
        <v>-1</v>
      </c>
      <c r="AB543">
        <f t="shared" ref="AB543:AB559" si="690">ROUND((AC543+AD543+AF543),6)</f>
        <v>556.04999999999995</v>
      </c>
      <c r="AC543">
        <f t="shared" si="672"/>
        <v>0.31</v>
      </c>
      <c r="AD543">
        <f t="shared" si="673"/>
        <v>0</v>
      </c>
      <c r="AE543">
        <f t="shared" si="674"/>
        <v>0</v>
      </c>
      <c r="AF543">
        <f t="shared" si="675"/>
        <v>555.74</v>
      </c>
      <c r="AG543">
        <f t="shared" ref="AG543:AG559" si="691">ROUND((AP543),6)</f>
        <v>0</v>
      </c>
      <c r="AH543">
        <f t="shared" si="676"/>
        <v>0.9</v>
      </c>
      <c r="AI543">
        <f t="shared" si="677"/>
        <v>0</v>
      </c>
      <c r="AJ543">
        <f t="shared" ref="AJ543:AJ559" si="692">(AS543)</f>
        <v>0</v>
      </c>
      <c r="AK543">
        <v>556.04999999999995</v>
      </c>
      <c r="AL543">
        <v>0.31</v>
      </c>
      <c r="AM543">
        <v>0</v>
      </c>
      <c r="AN543">
        <v>0</v>
      </c>
      <c r="AO543">
        <v>555.74</v>
      </c>
      <c r="AP543">
        <v>0</v>
      </c>
      <c r="AQ543">
        <v>0.9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41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ref="CP543:CP559" si="693">(P543+Q543+S543)</f>
        <v>111.21000000000001</v>
      </c>
      <c r="CQ543">
        <f t="shared" ref="CQ543:CQ559" si="694">(AC543*BC543*AW543)</f>
        <v>0.31</v>
      </c>
      <c r="CR543">
        <f t="shared" si="678"/>
        <v>0</v>
      </c>
      <c r="CS543">
        <f t="shared" ref="CS543:CS559" si="695">(AE543*BS543*AV543)</f>
        <v>0</v>
      </c>
      <c r="CT543">
        <f t="shared" ref="CT543:CT559" si="696">(AF543*BA543*AV543)</f>
        <v>555.74</v>
      </c>
      <c r="CU543">
        <f t="shared" ref="CU543:CU559" si="697">AG543</f>
        <v>0</v>
      </c>
      <c r="CV543">
        <f t="shared" ref="CV543:CV559" si="698">(AH543*AV543)</f>
        <v>0.9</v>
      </c>
      <c r="CW543">
        <f t="shared" ref="CW543:CW559" si="699">AI543</f>
        <v>0</v>
      </c>
      <c r="CX543">
        <f t="shared" ref="CX543:CX559" si="700">AJ543</f>
        <v>0</v>
      </c>
      <c r="CY543">
        <f t="shared" ref="CY543:CY559" si="701">((S543*BZ543)/100)</f>
        <v>77.805000000000007</v>
      </c>
      <c r="CZ543">
        <f t="shared" ref="CZ543:CZ559" si="702">((S543*CA543)/100)</f>
        <v>11.115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16987630</v>
      </c>
      <c r="DV543" t="s">
        <v>40</v>
      </c>
      <c r="DW543" t="s">
        <v>40</v>
      </c>
      <c r="DX543">
        <v>10</v>
      </c>
      <c r="DZ543" t="s">
        <v>3</v>
      </c>
      <c r="EA543" t="s">
        <v>3</v>
      </c>
      <c r="EB543" t="s">
        <v>3</v>
      </c>
      <c r="EC543" t="s">
        <v>3</v>
      </c>
      <c r="EE543">
        <v>1441815344</v>
      </c>
      <c r="EF543">
        <v>1</v>
      </c>
      <c r="EG543" t="s">
        <v>21</v>
      </c>
      <c r="EH543">
        <v>0</v>
      </c>
      <c r="EI543" t="s">
        <v>3</v>
      </c>
      <c r="EJ543">
        <v>4</v>
      </c>
      <c r="EK543">
        <v>0</v>
      </c>
      <c r="EL543" t="s">
        <v>22</v>
      </c>
      <c r="EM543" t="s">
        <v>23</v>
      </c>
      <c r="EO543" t="s">
        <v>3</v>
      </c>
      <c r="EQ543">
        <v>1024</v>
      </c>
      <c r="ER543">
        <v>556.04999999999995</v>
      </c>
      <c r="ES543">
        <v>0.31</v>
      </c>
      <c r="ET543">
        <v>0</v>
      </c>
      <c r="EU543">
        <v>0</v>
      </c>
      <c r="EV543">
        <v>555.74</v>
      </c>
      <c r="EW543">
        <v>0.9</v>
      </c>
      <c r="EX543">
        <v>0</v>
      </c>
      <c r="EY543">
        <v>0</v>
      </c>
      <c r="FQ543">
        <v>0</v>
      </c>
      <c r="FR543">
        <f t="shared" ref="FR543:FR559" si="703">ROUND(IF(BI543=3,GM543,0),2)</f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-1992767870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ref="GL543:GL559" si="704">ROUND(IF(AND(BH543=3,BI543=3,FS543&lt;&gt;0),P543,0),2)</f>
        <v>0</v>
      </c>
      <c r="GM543">
        <f t="shared" ref="GM543:GM559" si="705">ROUND(O543+X543+Y543+GK543,2)+GX543</f>
        <v>200.14</v>
      </c>
      <c r="GN543">
        <f t="shared" ref="GN543:GN559" si="706">IF(OR(BI543=0,BI543=1),GM543-GX543,0)</f>
        <v>0</v>
      </c>
      <c r="GO543">
        <f t="shared" ref="GO543:GO559" si="707">IF(BI543=2,GM543-GX543,0)</f>
        <v>0</v>
      </c>
      <c r="GP543">
        <f t="shared" ref="GP543:GP559" si="708">IF(BI543=4,GM543-GX543,0)</f>
        <v>200.14</v>
      </c>
      <c r="GR543">
        <v>0</v>
      </c>
      <c r="GS543">
        <v>3</v>
      </c>
      <c r="GT543">
        <v>0</v>
      </c>
      <c r="GU543" t="s">
        <v>3</v>
      </c>
      <c r="GV543">
        <f t="shared" ref="GV543:GV559" si="709">ROUND((GT543),6)</f>
        <v>0</v>
      </c>
      <c r="GW543">
        <v>1</v>
      </c>
      <c r="GX543">
        <f t="shared" ref="GX543:GX559" si="710">ROUND(HC543*I543,2)</f>
        <v>0</v>
      </c>
      <c r="HA543">
        <v>0</v>
      </c>
      <c r="HB543">
        <v>0</v>
      </c>
      <c r="HC543">
        <f t="shared" ref="HC543:HC559" si="711">GV543*GW543</f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ROW(EtalonRes!A450)</f>
        <v>450</v>
      </c>
      <c r="E544" t="s">
        <v>541</v>
      </c>
      <c r="F544" t="s">
        <v>113</v>
      </c>
      <c r="G544" t="s">
        <v>542</v>
      </c>
      <c r="H544" t="s">
        <v>40</v>
      </c>
      <c r="I544">
        <f>ROUND((2)/10,9)</f>
        <v>0.2</v>
      </c>
      <c r="J544">
        <v>0</v>
      </c>
      <c r="K544">
        <f>ROUND((2)/10,9)</f>
        <v>0.2</v>
      </c>
      <c r="O544">
        <f t="shared" si="679"/>
        <v>187.85</v>
      </c>
      <c r="P544">
        <f t="shared" si="680"/>
        <v>0.13</v>
      </c>
      <c r="Q544">
        <f t="shared" si="681"/>
        <v>0</v>
      </c>
      <c r="R544">
        <f t="shared" si="682"/>
        <v>0</v>
      </c>
      <c r="S544">
        <f t="shared" si="683"/>
        <v>187.72</v>
      </c>
      <c r="T544">
        <f t="shared" si="684"/>
        <v>0</v>
      </c>
      <c r="U544">
        <f t="shared" si="685"/>
        <v>0.30400000000000005</v>
      </c>
      <c r="V544">
        <f t="shared" si="686"/>
        <v>0</v>
      </c>
      <c r="W544">
        <f t="shared" si="687"/>
        <v>0</v>
      </c>
      <c r="X544">
        <f t="shared" si="688"/>
        <v>131.4</v>
      </c>
      <c r="Y544">
        <f t="shared" si="689"/>
        <v>18.77</v>
      </c>
      <c r="AA544">
        <v>1470492014</v>
      </c>
      <c r="AB544">
        <f t="shared" si="690"/>
        <v>939.21</v>
      </c>
      <c r="AC544">
        <f t="shared" si="672"/>
        <v>0.63</v>
      </c>
      <c r="AD544">
        <f t="shared" si="673"/>
        <v>0</v>
      </c>
      <c r="AE544">
        <f t="shared" si="674"/>
        <v>0</v>
      </c>
      <c r="AF544">
        <f t="shared" si="675"/>
        <v>938.58</v>
      </c>
      <c r="AG544">
        <f t="shared" si="691"/>
        <v>0</v>
      </c>
      <c r="AH544">
        <f t="shared" si="676"/>
        <v>1.52</v>
      </c>
      <c r="AI544">
        <f t="shared" si="677"/>
        <v>0</v>
      </c>
      <c r="AJ544">
        <f t="shared" si="692"/>
        <v>0</v>
      </c>
      <c r="AK544">
        <v>939.21</v>
      </c>
      <c r="AL544">
        <v>0.63</v>
      </c>
      <c r="AM544">
        <v>0</v>
      </c>
      <c r="AN544">
        <v>0</v>
      </c>
      <c r="AO544">
        <v>938.58</v>
      </c>
      <c r="AP544">
        <v>0</v>
      </c>
      <c r="AQ544">
        <v>1.52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115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693"/>
        <v>187.85</v>
      </c>
      <c r="CQ544">
        <f t="shared" si="694"/>
        <v>0.63</v>
      </c>
      <c r="CR544">
        <f t="shared" si="678"/>
        <v>0</v>
      </c>
      <c r="CS544">
        <f t="shared" si="695"/>
        <v>0</v>
      </c>
      <c r="CT544">
        <f t="shared" si="696"/>
        <v>938.58</v>
      </c>
      <c r="CU544">
        <f t="shared" si="697"/>
        <v>0</v>
      </c>
      <c r="CV544">
        <f t="shared" si="698"/>
        <v>1.52</v>
      </c>
      <c r="CW544">
        <f t="shared" si="699"/>
        <v>0</v>
      </c>
      <c r="CX544">
        <f t="shared" si="700"/>
        <v>0</v>
      </c>
      <c r="CY544">
        <f t="shared" si="701"/>
        <v>131.404</v>
      </c>
      <c r="CZ544">
        <f t="shared" si="702"/>
        <v>18.772000000000002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16987630</v>
      </c>
      <c r="DV544" t="s">
        <v>40</v>
      </c>
      <c r="DW544" t="s">
        <v>40</v>
      </c>
      <c r="DX544">
        <v>10</v>
      </c>
      <c r="DZ544" t="s">
        <v>3</v>
      </c>
      <c r="EA544" t="s">
        <v>3</v>
      </c>
      <c r="EB544" t="s">
        <v>3</v>
      </c>
      <c r="EC544" t="s">
        <v>3</v>
      </c>
      <c r="EE544">
        <v>1441815344</v>
      </c>
      <c r="EF544">
        <v>1</v>
      </c>
      <c r="EG544" t="s">
        <v>21</v>
      </c>
      <c r="EH544">
        <v>0</v>
      </c>
      <c r="EI544" t="s">
        <v>3</v>
      </c>
      <c r="EJ544">
        <v>4</v>
      </c>
      <c r="EK544">
        <v>0</v>
      </c>
      <c r="EL544" t="s">
        <v>22</v>
      </c>
      <c r="EM544" t="s">
        <v>23</v>
      </c>
      <c r="EO544" t="s">
        <v>3</v>
      </c>
      <c r="EQ544">
        <v>0</v>
      </c>
      <c r="ER544">
        <v>939.21</v>
      </c>
      <c r="ES544">
        <v>0.63</v>
      </c>
      <c r="ET544">
        <v>0</v>
      </c>
      <c r="EU544">
        <v>0</v>
      </c>
      <c r="EV544">
        <v>938.58</v>
      </c>
      <c r="EW544">
        <v>1.52</v>
      </c>
      <c r="EX544">
        <v>0</v>
      </c>
      <c r="EY544">
        <v>0</v>
      </c>
      <c r="FQ544">
        <v>0</v>
      </c>
      <c r="FR544">
        <f t="shared" si="703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115006034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</v>
      </c>
      <c r="GL544">
        <f t="shared" si="704"/>
        <v>0</v>
      </c>
      <c r="GM544">
        <f t="shared" si="705"/>
        <v>338.02</v>
      </c>
      <c r="GN544">
        <f t="shared" si="706"/>
        <v>0</v>
      </c>
      <c r="GO544">
        <f t="shared" si="707"/>
        <v>0</v>
      </c>
      <c r="GP544">
        <f t="shared" si="708"/>
        <v>338.02</v>
      </c>
      <c r="GR544">
        <v>0</v>
      </c>
      <c r="GS544">
        <v>3</v>
      </c>
      <c r="GT544">
        <v>0</v>
      </c>
      <c r="GU544" t="s">
        <v>3</v>
      </c>
      <c r="GV544">
        <f t="shared" si="709"/>
        <v>0</v>
      </c>
      <c r="GW544">
        <v>1</v>
      </c>
      <c r="GX544">
        <f t="shared" si="710"/>
        <v>0</v>
      </c>
      <c r="HA544">
        <v>0</v>
      </c>
      <c r="HB544">
        <v>0</v>
      </c>
      <c r="HC544">
        <f t="shared" si="711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ROW(EtalonRes!A451)</f>
        <v>451</v>
      </c>
      <c r="E545" t="s">
        <v>3</v>
      </c>
      <c r="F545" t="s">
        <v>32</v>
      </c>
      <c r="G545" t="s">
        <v>543</v>
      </c>
      <c r="H545" t="s">
        <v>19</v>
      </c>
      <c r="I545">
        <v>2</v>
      </c>
      <c r="J545">
        <v>0</v>
      </c>
      <c r="K545">
        <v>2</v>
      </c>
      <c r="O545">
        <f t="shared" si="679"/>
        <v>1444.92</v>
      </c>
      <c r="P545">
        <f t="shared" si="680"/>
        <v>0</v>
      </c>
      <c r="Q545">
        <f t="shared" si="681"/>
        <v>0</v>
      </c>
      <c r="R545">
        <f t="shared" si="682"/>
        <v>0</v>
      </c>
      <c r="S545">
        <f t="shared" si="683"/>
        <v>1444.92</v>
      </c>
      <c r="T545">
        <f t="shared" si="684"/>
        <v>0</v>
      </c>
      <c r="U545">
        <f t="shared" si="685"/>
        <v>2.34</v>
      </c>
      <c r="V545">
        <f t="shared" si="686"/>
        <v>0</v>
      </c>
      <c r="W545">
        <f t="shared" si="687"/>
        <v>0</v>
      </c>
      <c r="X545">
        <f t="shared" si="688"/>
        <v>1011.44</v>
      </c>
      <c r="Y545">
        <f t="shared" si="689"/>
        <v>144.49</v>
      </c>
      <c r="AA545">
        <v>-1</v>
      </c>
      <c r="AB545">
        <f t="shared" si="690"/>
        <v>722.46</v>
      </c>
      <c r="AC545">
        <f t="shared" si="672"/>
        <v>0</v>
      </c>
      <c r="AD545">
        <f t="shared" si="673"/>
        <v>0</v>
      </c>
      <c r="AE545">
        <f t="shared" si="674"/>
        <v>0</v>
      </c>
      <c r="AF545">
        <f t="shared" si="675"/>
        <v>722.46</v>
      </c>
      <c r="AG545">
        <f t="shared" si="691"/>
        <v>0</v>
      </c>
      <c r="AH545">
        <f t="shared" si="676"/>
        <v>1.17</v>
      </c>
      <c r="AI545">
        <f t="shared" si="677"/>
        <v>0</v>
      </c>
      <c r="AJ545">
        <f t="shared" si="692"/>
        <v>0</v>
      </c>
      <c r="AK545">
        <v>722.46</v>
      </c>
      <c r="AL545">
        <v>0</v>
      </c>
      <c r="AM545">
        <v>0</v>
      </c>
      <c r="AN545">
        <v>0</v>
      </c>
      <c r="AO545">
        <v>722.46</v>
      </c>
      <c r="AP545">
        <v>0</v>
      </c>
      <c r="AQ545">
        <v>1.17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34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693"/>
        <v>1444.92</v>
      </c>
      <c r="CQ545">
        <f t="shared" si="694"/>
        <v>0</v>
      </c>
      <c r="CR545">
        <f t="shared" si="678"/>
        <v>0</v>
      </c>
      <c r="CS545">
        <f t="shared" si="695"/>
        <v>0</v>
      </c>
      <c r="CT545">
        <f t="shared" si="696"/>
        <v>722.46</v>
      </c>
      <c r="CU545">
        <f t="shared" si="697"/>
        <v>0</v>
      </c>
      <c r="CV545">
        <f t="shared" si="698"/>
        <v>1.17</v>
      </c>
      <c r="CW545">
        <f t="shared" si="699"/>
        <v>0</v>
      </c>
      <c r="CX545">
        <f t="shared" si="700"/>
        <v>0</v>
      </c>
      <c r="CY545">
        <f t="shared" si="701"/>
        <v>1011.4440000000001</v>
      </c>
      <c r="CZ545">
        <f t="shared" si="702"/>
        <v>144.49200000000002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16987630</v>
      </c>
      <c r="DV545" t="s">
        <v>19</v>
      </c>
      <c r="DW545" t="s">
        <v>19</v>
      </c>
      <c r="DX545">
        <v>1</v>
      </c>
      <c r="DZ545" t="s">
        <v>3</v>
      </c>
      <c r="EA545" t="s">
        <v>3</v>
      </c>
      <c r="EB545" t="s">
        <v>3</v>
      </c>
      <c r="EC545" t="s">
        <v>3</v>
      </c>
      <c r="EE545">
        <v>1441815344</v>
      </c>
      <c r="EF545">
        <v>1</v>
      </c>
      <c r="EG545" t="s">
        <v>21</v>
      </c>
      <c r="EH545">
        <v>0</v>
      </c>
      <c r="EI545" t="s">
        <v>3</v>
      </c>
      <c r="EJ545">
        <v>4</v>
      </c>
      <c r="EK545">
        <v>0</v>
      </c>
      <c r="EL545" t="s">
        <v>22</v>
      </c>
      <c r="EM545" t="s">
        <v>23</v>
      </c>
      <c r="EO545" t="s">
        <v>3</v>
      </c>
      <c r="EQ545">
        <v>1024</v>
      </c>
      <c r="ER545">
        <v>722.46</v>
      </c>
      <c r="ES545">
        <v>0</v>
      </c>
      <c r="ET545">
        <v>0</v>
      </c>
      <c r="EU545">
        <v>0</v>
      </c>
      <c r="EV545">
        <v>722.46</v>
      </c>
      <c r="EW545">
        <v>1.17</v>
      </c>
      <c r="EX545">
        <v>0</v>
      </c>
      <c r="EY545">
        <v>0</v>
      </c>
      <c r="FQ545">
        <v>0</v>
      </c>
      <c r="FR545">
        <f t="shared" si="703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-575316435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704"/>
        <v>0</v>
      </c>
      <c r="GM545">
        <f t="shared" si="705"/>
        <v>2600.85</v>
      </c>
      <c r="GN545">
        <f t="shared" si="706"/>
        <v>0</v>
      </c>
      <c r="GO545">
        <f t="shared" si="707"/>
        <v>0</v>
      </c>
      <c r="GP545">
        <f t="shared" si="708"/>
        <v>2600.85</v>
      </c>
      <c r="GR545">
        <v>0</v>
      </c>
      <c r="GS545">
        <v>3</v>
      </c>
      <c r="GT545">
        <v>0</v>
      </c>
      <c r="GU545" t="s">
        <v>3</v>
      </c>
      <c r="GV545">
        <f t="shared" si="709"/>
        <v>0</v>
      </c>
      <c r="GW545">
        <v>1</v>
      </c>
      <c r="GX545">
        <f t="shared" si="710"/>
        <v>0</v>
      </c>
      <c r="HA545">
        <v>0</v>
      </c>
      <c r="HB545">
        <v>0</v>
      </c>
      <c r="HC545">
        <f t="shared" si="711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18</v>
      </c>
      <c r="B546">
        <v>1</v>
      </c>
      <c r="E546" t="s">
        <v>3</v>
      </c>
      <c r="F546" t="s">
        <v>35</v>
      </c>
      <c r="G546" t="s">
        <v>36</v>
      </c>
      <c r="H546" t="s">
        <v>19</v>
      </c>
      <c r="I546">
        <f>I545*J546</f>
        <v>2</v>
      </c>
      <c r="J546">
        <v>1</v>
      </c>
      <c r="K546">
        <v>13</v>
      </c>
      <c r="O546">
        <f t="shared" si="679"/>
        <v>360</v>
      </c>
      <c r="P546">
        <f t="shared" si="680"/>
        <v>360</v>
      </c>
      <c r="Q546">
        <f t="shared" si="681"/>
        <v>0</v>
      </c>
      <c r="R546">
        <f t="shared" si="682"/>
        <v>0</v>
      </c>
      <c r="S546">
        <f t="shared" si="683"/>
        <v>0</v>
      </c>
      <c r="T546">
        <f t="shared" si="684"/>
        <v>0</v>
      </c>
      <c r="U546">
        <f t="shared" si="685"/>
        <v>0</v>
      </c>
      <c r="V546">
        <f t="shared" si="686"/>
        <v>0</v>
      </c>
      <c r="W546">
        <f t="shared" si="687"/>
        <v>0</v>
      </c>
      <c r="X546">
        <f t="shared" si="688"/>
        <v>0</v>
      </c>
      <c r="Y546">
        <f t="shared" si="689"/>
        <v>0</v>
      </c>
      <c r="AA546">
        <v>-1</v>
      </c>
      <c r="AB546">
        <f t="shared" si="690"/>
        <v>180</v>
      </c>
      <c r="AC546">
        <f t="shared" si="672"/>
        <v>180</v>
      </c>
      <c r="AD546">
        <f t="shared" si="673"/>
        <v>0</v>
      </c>
      <c r="AE546">
        <f t="shared" si="674"/>
        <v>0</v>
      </c>
      <c r="AF546">
        <f t="shared" si="675"/>
        <v>0</v>
      </c>
      <c r="AG546">
        <f t="shared" si="691"/>
        <v>0</v>
      </c>
      <c r="AH546">
        <f t="shared" si="676"/>
        <v>0</v>
      </c>
      <c r="AI546">
        <f t="shared" si="677"/>
        <v>0</v>
      </c>
      <c r="AJ546">
        <f t="shared" si="692"/>
        <v>0</v>
      </c>
      <c r="AK546">
        <v>180</v>
      </c>
      <c r="AL546">
        <v>180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3</v>
      </c>
      <c r="BI546">
        <v>4</v>
      </c>
      <c r="BJ546" t="s">
        <v>3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693"/>
        <v>360</v>
      </c>
      <c r="CQ546">
        <f t="shared" si="694"/>
        <v>180</v>
      </c>
      <c r="CR546">
        <f t="shared" si="678"/>
        <v>0</v>
      </c>
      <c r="CS546">
        <f t="shared" si="695"/>
        <v>0</v>
      </c>
      <c r="CT546">
        <f t="shared" si="696"/>
        <v>0</v>
      </c>
      <c r="CU546">
        <f t="shared" si="697"/>
        <v>0</v>
      </c>
      <c r="CV546">
        <f t="shared" si="698"/>
        <v>0</v>
      </c>
      <c r="CW546">
        <f t="shared" si="699"/>
        <v>0</v>
      </c>
      <c r="CX546">
        <f t="shared" si="700"/>
        <v>0</v>
      </c>
      <c r="CY546">
        <f t="shared" si="701"/>
        <v>0</v>
      </c>
      <c r="CZ546">
        <f t="shared" si="702"/>
        <v>0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16987630</v>
      </c>
      <c r="DV546" t="s">
        <v>19</v>
      </c>
      <c r="DW546" t="s">
        <v>19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1441815344</v>
      </c>
      <c r="EF546">
        <v>1</v>
      </c>
      <c r="EG546" t="s">
        <v>21</v>
      </c>
      <c r="EH546">
        <v>0</v>
      </c>
      <c r="EI546" t="s">
        <v>3</v>
      </c>
      <c r="EJ546">
        <v>4</v>
      </c>
      <c r="EK546">
        <v>0</v>
      </c>
      <c r="EL546" t="s">
        <v>22</v>
      </c>
      <c r="EM546" t="s">
        <v>23</v>
      </c>
      <c r="EO546" t="s">
        <v>3</v>
      </c>
      <c r="EQ546">
        <v>1024</v>
      </c>
      <c r="ER546">
        <v>180</v>
      </c>
      <c r="ES546">
        <v>180</v>
      </c>
      <c r="ET546">
        <v>0</v>
      </c>
      <c r="EU546">
        <v>0</v>
      </c>
      <c r="EV546">
        <v>0</v>
      </c>
      <c r="EW546">
        <v>0</v>
      </c>
      <c r="EX546">
        <v>0</v>
      </c>
      <c r="FQ546">
        <v>0</v>
      </c>
      <c r="FR546">
        <f t="shared" si="703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-1463382402</v>
      </c>
      <c r="GG546">
        <v>2</v>
      </c>
      <c r="GH546">
        <v>0</v>
      </c>
      <c r="GI546">
        <v>-2</v>
      </c>
      <c r="GJ546">
        <v>0</v>
      </c>
      <c r="GK546">
        <f>ROUND(R546*(R12)/100,2)</f>
        <v>0</v>
      </c>
      <c r="GL546">
        <f t="shared" si="704"/>
        <v>0</v>
      </c>
      <c r="GM546">
        <f t="shared" si="705"/>
        <v>360</v>
      </c>
      <c r="GN546">
        <f t="shared" si="706"/>
        <v>0</v>
      </c>
      <c r="GO546">
        <f t="shared" si="707"/>
        <v>0</v>
      </c>
      <c r="GP546">
        <f t="shared" si="708"/>
        <v>360</v>
      </c>
      <c r="GR546">
        <v>0</v>
      </c>
      <c r="GS546">
        <v>0</v>
      </c>
      <c r="GT546">
        <v>0</v>
      </c>
      <c r="GU546" t="s">
        <v>3</v>
      </c>
      <c r="GV546">
        <f t="shared" si="709"/>
        <v>0</v>
      </c>
      <c r="GW546">
        <v>1</v>
      </c>
      <c r="GX546">
        <f t="shared" si="710"/>
        <v>0</v>
      </c>
      <c r="HA546">
        <v>0</v>
      </c>
      <c r="HB546">
        <v>0</v>
      </c>
      <c r="HC546">
        <f t="shared" si="711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D547">
        <f>ROW(EtalonRes!A452)</f>
        <v>452</v>
      </c>
      <c r="E547" t="s">
        <v>3</v>
      </c>
      <c r="F547" t="s">
        <v>102</v>
      </c>
      <c r="G547" t="s">
        <v>103</v>
      </c>
      <c r="H547" t="s">
        <v>104</v>
      </c>
      <c r="I547">
        <f>ROUND((2+24+9+9+5+12+13+2+5+3+12+36)*0.25*0.1/100,9)</f>
        <v>3.3000000000000002E-2</v>
      </c>
      <c r="J547">
        <v>0</v>
      </c>
      <c r="K547">
        <f>ROUND((2+24+9+9+5+12+13+2+5+3+12+36)*0.25*0.1/100,9)</f>
        <v>3.3000000000000002E-2</v>
      </c>
      <c r="O547">
        <f t="shared" si="679"/>
        <v>66.790000000000006</v>
      </c>
      <c r="P547">
        <f t="shared" si="680"/>
        <v>0</v>
      </c>
      <c r="Q547">
        <f t="shared" si="681"/>
        <v>0</v>
      </c>
      <c r="R547">
        <f t="shared" si="682"/>
        <v>0</v>
      </c>
      <c r="S547">
        <f t="shared" si="683"/>
        <v>66.790000000000006</v>
      </c>
      <c r="T547">
        <f t="shared" si="684"/>
        <v>0</v>
      </c>
      <c r="U547">
        <f t="shared" si="685"/>
        <v>0.1188</v>
      </c>
      <c r="V547">
        <f t="shared" si="686"/>
        <v>0</v>
      </c>
      <c r="W547">
        <f t="shared" si="687"/>
        <v>0</v>
      </c>
      <c r="X547">
        <f t="shared" si="688"/>
        <v>46.75</v>
      </c>
      <c r="Y547">
        <f t="shared" si="689"/>
        <v>6.68</v>
      </c>
      <c r="AA547">
        <v>-1</v>
      </c>
      <c r="AB547">
        <f t="shared" si="690"/>
        <v>2023.8</v>
      </c>
      <c r="AC547">
        <f>ROUND(((ES547*4)),6)</f>
        <v>0</v>
      </c>
      <c r="AD547">
        <f>ROUND(((((ET547*4))-((EU547*4)))+AE547),6)</f>
        <v>0</v>
      </c>
      <c r="AE547">
        <f>ROUND(((EU547*4)),6)</f>
        <v>0</v>
      </c>
      <c r="AF547">
        <f>ROUND(((EV547*4)),6)</f>
        <v>2023.8</v>
      </c>
      <c r="AG547">
        <f t="shared" si="691"/>
        <v>0</v>
      </c>
      <c r="AH547">
        <f>((EW547*4))</f>
        <v>3.6</v>
      </c>
      <c r="AI547">
        <f>((EX547*4))</f>
        <v>0</v>
      </c>
      <c r="AJ547">
        <f t="shared" si="692"/>
        <v>0</v>
      </c>
      <c r="AK547">
        <v>505.95</v>
      </c>
      <c r="AL547">
        <v>0</v>
      </c>
      <c r="AM547">
        <v>0</v>
      </c>
      <c r="AN547">
        <v>0</v>
      </c>
      <c r="AO547">
        <v>505.95</v>
      </c>
      <c r="AP547">
        <v>0</v>
      </c>
      <c r="AQ547">
        <v>0.9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105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693"/>
        <v>66.790000000000006</v>
      </c>
      <c r="CQ547">
        <f t="shared" si="694"/>
        <v>0</v>
      </c>
      <c r="CR547">
        <f>(((((ET547*4))*BB547-((EU547*4))*BS547)+AE547*BS547)*AV547)</f>
        <v>0</v>
      </c>
      <c r="CS547">
        <f t="shared" si="695"/>
        <v>0</v>
      </c>
      <c r="CT547">
        <f t="shared" si="696"/>
        <v>2023.8</v>
      </c>
      <c r="CU547">
        <f t="shared" si="697"/>
        <v>0</v>
      </c>
      <c r="CV547">
        <f t="shared" si="698"/>
        <v>3.6</v>
      </c>
      <c r="CW547">
        <f t="shared" si="699"/>
        <v>0</v>
      </c>
      <c r="CX547">
        <f t="shared" si="700"/>
        <v>0</v>
      </c>
      <c r="CY547">
        <f t="shared" si="701"/>
        <v>46.753</v>
      </c>
      <c r="CZ547">
        <f t="shared" si="702"/>
        <v>6.6790000000000012</v>
      </c>
      <c r="DC547" t="s">
        <v>3</v>
      </c>
      <c r="DD547" t="s">
        <v>106</v>
      </c>
      <c r="DE547" t="s">
        <v>106</v>
      </c>
      <c r="DF547" t="s">
        <v>106</v>
      </c>
      <c r="DG547" t="s">
        <v>106</v>
      </c>
      <c r="DH547" t="s">
        <v>3</v>
      </c>
      <c r="DI547" t="s">
        <v>106</v>
      </c>
      <c r="DJ547" t="s">
        <v>106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1003</v>
      </c>
      <c r="DV547" t="s">
        <v>104</v>
      </c>
      <c r="DW547" t="s">
        <v>104</v>
      </c>
      <c r="DX547">
        <v>100</v>
      </c>
      <c r="DZ547" t="s">
        <v>3</v>
      </c>
      <c r="EA547" t="s">
        <v>3</v>
      </c>
      <c r="EB547" t="s">
        <v>3</v>
      </c>
      <c r="EC547" t="s">
        <v>3</v>
      </c>
      <c r="EE547">
        <v>1441815344</v>
      </c>
      <c r="EF547">
        <v>1</v>
      </c>
      <c r="EG547" t="s">
        <v>21</v>
      </c>
      <c r="EH547">
        <v>0</v>
      </c>
      <c r="EI547" t="s">
        <v>3</v>
      </c>
      <c r="EJ547">
        <v>4</v>
      </c>
      <c r="EK547">
        <v>0</v>
      </c>
      <c r="EL547" t="s">
        <v>22</v>
      </c>
      <c r="EM547" t="s">
        <v>23</v>
      </c>
      <c r="EO547" t="s">
        <v>3</v>
      </c>
      <c r="EQ547">
        <v>1024</v>
      </c>
      <c r="ER547">
        <v>505.95</v>
      </c>
      <c r="ES547">
        <v>0</v>
      </c>
      <c r="ET547">
        <v>0</v>
      </c>
      <c r="EU547">
        <v>0</v>
      </c>
      <c r="EV547">
        <v>505.95</v>
      </c>
      <c r="EW547">
        <v>0.9</v>
      </c>
      <c r="EX547">
        <v>0</v>
      </c>
      <c r="EY547">
        <v>0</v>
      </c>
      <c r="FQ547">
        <v>0</v>
      </c>
      <c r="FR547">
        <f t="shared" si="703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-341239612</v>
      </c>
      <c r="GG547">
        <v>2</v>
      </c>
      <c r="GH547">
        <v>1</v>
      </c>
      <c r="GI547">
        <v>-2</v>
      </c>
      <c r="GJ547">
        <v>0</v>
      </c>
      <c r="GK547">
        <f>ROUND(R547*(R12)/100,2)</f>
        <v>0</v>
      </c>
      <c r="GL547">
        <f t="shared" si="704"/>
        <v>0</v>
      </c>
      <c r="GM547">
        <f t="shared" si="705"/>
        <v>120.22</v>
      </c>
      <c r="GN547">
        <f t="shared" si="706"/>
        <v>0</v>
      </c>
      <c r="GO547">
        <f t="shared" si="707"/>
        <v>0</v>
      </c>
      <c r="GP547">
        <f t="shared" si="708"/>
        <v>120.22</v>
      </c>
      <c r="GR547">
        <v>0</v>
      </c>
      <c r="GS547">
        <v>3</v>
      </c>
      <c r="GT547">
        <v>0</v>
      </c>
      <c r="GU547" t="s">
        <v>3</v>
      </c>
      <c r="GV547">
        <f t="shared" si="709"/>
        <v>0</v>
      </c>
      <c r="GW547">
        <v>1</v>
      </c>
      <c r="GX547">
        <f t="shared" si="710"/>
        <v>0</v>
      </c>
      <c r="HA547">
        <v>0</v>
      </c>
      <c r="HB547">
        <v>0</v>
      </c>
      <c r="HC547">
        <f t="shared" si="711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D548">
        <f>ROW(EtalonRes!A453)</f>
        <v>453</v>
      </c>
      <c r="E548" t="s">
        <v>3</v>
      </c>
      <c r="F548" t="s">
        <v>107</v>
      </c>
      <c r="G548" t="s">
        <v>108</v>
      </c>
      <c r="H548" t="s">
        <v>104</v>
      </c>
      <c r="I548">
        <f>ROUND((2+24+9+9+5+12+13+2+5+3+12+36)*0.75*0.1/100,9)</f>
        <v>9.9000000000000005E-2</v>
      </c>
      <c r="J548">
        <v>0</v>
      </c>
      <c r="K548">
        <f>ROUND((2+24+9+9+5+12+13+2+5+3+12+36)*0.75*0.1/100,9)</f>
        <v>9.9000000000000005E-2</v>
      </c>
      <c r="O548">
        <f t="shared" si="679"/>
        <v>1077.48</v>
      </c>
      <c r="P548">
        <f t="shared" si="680"/>
        <v>0</v>
      </c>
      <c r="Q548">
        <f t="shared" si="681"/>
        <v>0</v>
      </c>
      <c r="R548">
        <f t="shared" si="682"/>
        <v>0</v>
      </c>
      <c r="S548">
        <f t="shared" si="683"/>
        <v>1077.48</v>
      </c>
      <c r="T548">
        <f t="shared" si="684"/>
        <v>0</v>
      </c>
      <c r="U548">
        <f t="shared" si="685"/>
        <v>1.9166400000000001</v>
      </c>
      <c r="V548">
        <f t="shared" si="686"/>
        <v>0</v>
      </c>
      <c r="W548">
        <f t="shared" si="687"/>
        <v>0</v>
      </c>
      <c r="X548">
        <f t="shared" si="688"/>
        <v>754.24</v>
      </c>
      <c r="Y548">
        <f t="shared" si="689"/>
        <v>107.75</v>
      </c>
      <c r="AA548">
        <v>-1</v>
      </c>
      <c r="AB548">
        <f t="shared" si="690"/>
        <v>10883.64</v>
      </c>
      <c r="AC548">
        <f>ROUND(((ES548*4)),6)</f>
        <v>0</v>
      </c>
      <c r="AD548">
        <f>ROUND(((((ET548*4))-((EU548*4)))+AE548),6)</f>
        <v>0</v>
      </c>
      <c r="AE548">
        <f>ROUND(((EU548*4)),6)</f>
        <v>0</v>
      </c>
      <c r="AF548">
        <f>ROUND(((EV548*4)),6)</f>
        <v>10883.64</v>
      </c>
      <c r="AG548">
        <f t="shared" si="691"/>
        <v>0</v>
      </c>
      <c r="AH548">
        <f>((EW548*4))</f>
        <v>19.36</v>
      </c>
      <c r="AI548">
        <f>((EX548*4))</f>
        <v>0</v>
      </c>
      <c r="AJ548">
        <f t="shared" si="692"/>
        <v>0</v>
      </c>
      <c r="AK548">
        <v>2720.91</v>
      </c>
      <c r="AL548">
        <v>0</v>
      </c>
      <c r="AM548">
        <v>0</v>
      </c>
      <c r="AN548">
        <v>0</v>
      </c>
      <c r="AO548">
        <v>2720.91</v>
      </c>
      <c r="AP548">
        <v>0</v>
      </c>
      <c r="AQ548">
        <v>4.84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109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693"/>
        <v>1077.48</v>
      </c>
      <c r="CQ548">
        <f t="shared" si="694"/>
        <v>0</v>
      </c>
      <c r="CR548">
        <f>(((((ET548*4))*BB548-((EU548*4))*BS548)+AE548*BS548)*AV548)</f>
        <v>0</v>
      </c>
      <c r="CS548">
        <f t="shared" si="695"/>
        <v>0</v>
      </c>
      <c r="CT548">
        <f t="shared" si="696"/>
        <v>10883.64</v>
      </c>
      <c r="CU548">
        <f t="shared" si="697"/>
        <v>0</v>
      </c>
      <c r="CV548">
        <f t="shared" si="698"/>
        <v>19.36</v>
      </c>
      <c r="CW548">
        <f t="shared" si="699"/>
        <v>0</v>
      </c>
      <c r="CX548">
        <f t="shared" si="700"/>
        <v>0</v>
      </c>
      <c r="CY548">
        <f t="shared" si="701"/>
        <v>754.2360000000001</v>
      </c>
      <c r="CZ548">
        <f t="shared" si="702"/>
        <v>107.74799999999999</v>
      </c>
      <c r="DC548" t="s">
        <v>3</v>
      </c>
      <c r="DD548" t="s">
        <v>106</v>
      </c>
      <c r="DE548" t="s">
        <v>106</v>
      </c>
      <c r="DF548" t="s">
        <v>106</v>
      </c>
      <c r="DG548" t="s">
        <v>106</v>
      </c>
      <c r="DH548" t="s">
        <v>3</v>
      </c>
      <c r="DI548" t="s">
        <v>106</v>
      </c>
      <c r="DJ548" t="s">
        <v>106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1003</v>
      </c>
      <c r="DV548" t="s">
        <v>104</v>
      </c>
      <c r="DW548" t="s">
        <v>104</v>
      </c>
      <c r="DX548">
        <v>100</v>
      </c>
      <c r="DZ548" t="s">
        <v>3</v>
      </c>
      <c r="EA548" t="s">
        <v>3</v>
      </c>
      <c r="EB548" t="s">
        <v>3</v>
      </c>
      <c r="EC548" t="s">
        <v>3</v>
      </c>
      <c r="EE548">
        <v>1441815344</v>
      </c>
      <c r="EF548">
        <v>1</v>
      </c>
      <c r="EG548" t="s">
        <v>21</v>
      </c>
      <c r="EH548">
        <v>0</v>
      </c>
      <c r="EI548" t="s">
        <v>3</v>
      </c>
      <c r="EJ548">
        <v>4</v>
      </c>
      <c r="EK548">
        <v>0</v>
      </c>
      <c r="EL548" t="s">
        <v>22</v>
      </c>
      <c r="EM548" t="s">
        <v>23</v>
      </c>
      <c r="EO548" t="s">
        <v>3</v>
      </c>
      <c r="EQ548">
        <v>1024</v>
      </c>
      <c r="ER548">
        <v>2720.91</v>
      </c>
      <c r="ES548">
        <v>0</v>
      </c>
      <c r="ET548">
        <v>0</v>
      </c>
      <c r="EU548">
        <v>0</v>
      </c>
      <c r="EV548">
        <v>2720.91</v>
      </c>
      <c r="EW548">
        <v>4.84</v>
      </c>
      <c r="EX548">
        <v>0</v>
      </c>
      <c r="EY548">
        <v>0</v>
      </c>
      <c r="FQ548">
        <v>0</v>
      </c>
      <c r="FR548">
        <f t="shared" si="703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-1706933960</v>
      </c>
      <c r="GG548">
        <v>2</v>
      </c>
      <c r="GH548">
        <v>1</v>
      </c>
      <c r="GI548">
        <v>-2</v>
      </c>
      <c r="GJ548">
        <v>0</v>
      </c>
      <c r="GK548">
        <f>ROUND(R548*(R12)/100,2)</f>
        <v>0</v>
      </c>
      <c r="GL548">
        <f t="shared" si="704"/>
        <v>0</v>
      </c>
      <c r="GM548">
        <f t="shared" si="705"/>
        <v>1939.47</v>
      </c>
      <c r="GN548">
        <f t="shared" si="706"/>
        <v>0</v>
      </c>
      <c r="GO548">
        <f t="shared" si="707"/>
        <v>0</v>
      </c>
      <c r="GP548">
        <f t="shared" si="708"/>
        <v>1939.47</v>
      </c>
      <c r="GR548">
        <v>0</v>
      </c>
      <c r="GS548">
        <v>3</v>
      </c>
      <c r="GT548">
        <v>0</v>
      </c>
      <c r="GU548" t="s">
        <v>3</v>
      </c>
      <c r="GV548">
        <f t="shared" si="709"/>
        <v>0</v>
      </c>
      <c r="GW548">
        <v>1</v>
      </c>
      <c r="GX548">
        <f t="shared" si="710"/>
        <v>0</v>
      </c>
      <c r="HA548">
        <v>0</v>
      </c>
      <c r="HB548">
        <v>0</v>
      </c>
      <c r="HC548">
        <f t="shared" si="711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D549">
        <f>ROW(EtalonRes!A459)</f>
        <v>459</v>
      </c>
      <c r="E549" t="s">
        <v>3</v>
      </c>
      <c r="F549" t="s">
        <v>544</v>
      </c>
      <c r="G549" t="s">
        <v>545</v>
      </c>
      <c r="H549" t="s">
        <v>104</v>
      </c>
      <c r="I549">
        <f>ROUND((2+24)/100,9)</f>
        <v>0.26</v>
      </c>
      <c r="J549">
        <v>0</v>
      </c>
      <c r="K549">
        <f>ROUND((2+24)/100,9)</f>
        <v>0.26</v>
      </c>
      <c r="O549">
        <f t="shared" si="679"/>
        <v>2278.96</v>
      </c>
      <c r="P549">
        <f t="shared" si="680"/>
        <v>236.29</v>
      </c>
      <c r="Q549">
        <f t="shared" si="681"/>
        <v>13.18</v>
      </c>
      <c r="R549">
        <f t="shared" si="682"/>
        <v>0.21</v>
      </c>
      <c r="S549">
        <f t="shared" si="683"/>
        <v>2029.49</v>
      </c>
      <c r="T549">
        <f t="shared" si="684"/>
        <v>0</v>
      </c>
      <c r="U549">
        <f t="shared" si="685"/>
        <v>2.7664000000000004</v>
      </c>
      <c r="V549">
        <f t="shared" si="686"/>
        <v>0</v>
      </c>
      <c r="W549">
        <f t="shared" si="687"/>
        <v>0</v>
      </c>
      <c r="X549">
        <f t="shared" si="688"/>
        <v>1420.64</v>
      </c>
      <c r="Y549">
        <f t="shared" si="689"/>
        <v>202.95</v>
      </c>
      <c r="AA549">
        <v>-1</v>
      </c>
      <c r="AB549">
        <f t="shared" si="690"/>
        <v>8765.24</v>
      </c>
      <c r="AC549">
        <f>ROUND((ES549),6)</f>
        <v>908.82</v>
      </c>
      <c r="AD549">
        <f>ROUND((((ET549)-(EU549))+AE549),6)</f>
        <v>50.7</v>
      </c>
      <c r="AE549">
        <f t="shared" ref="AE549:AF551" si="712">ROUND((EU549),6)</f>
        <v>0.81</v>
      </c>
      <c r="AF549">
        <f t="shared" si="712"/>
        <v>7805.72</v>
      </c>
      <c r="AG549">
        <f t="shared" si="691"/>
        <v>0</v>
      </c>
      <c r="AH549">
        <f t="shared" ref="AH549:AI551" si="713">(EW549)</f>
        <v>10.64</v>
      </c>
      <c r="AI549">
        <f t="shared" si="713"/>
        <v>0</v>
      </c>
      <c r="AJ549">
        <f t="shared" si="692"/>
        <v>0</v>
      </c>
      <c r="AK549">
        <v>8765.24</v>
      </c>
      <c r="AL549">
        <v>908.82</v>
      </c>
      <c r="AM549">
        <v>50.7</v>
      </c>
      <c r="AN549">
        <v>0.81</v>
      </c>
      <c r="AO549">
        <v>7805.72</v>
      </c>
      <c r="AP549">
        <v>0</v>
      </c>
      <c r="AQ549">
        <v>10.64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546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693"/>
        <v>2278.96</v>
      </c>
      <c r="CQ549">
        <f t="shared" si="694"/>
        <v>908.82</v>
      </c>
      <c r="CR549">
        <f>((((ET549)*BB549-(EU549)*BS549)+AE549*BS549)*AV549)</f>
        <v>50.7</v>
      </c>
      <c r="CS549">
        <f t="shared" si="695"/>
        <v>0.81</v>
      </c>
      <c r="CT549">
        <f t="shared" si="696"/>
        <v>7805.72</v>
      </c>
      <c r="CU549">
        <f t="shared" si="697"/>
        <v>0</v>
      </c>
      <c r="CV549">
        <f t="shared" si="698"/>
        <v>10.64</v>
      </c>
      <c r="CW549">
        <f t="shared" si="699"/>
        <v>0</v>
      </c>
      <c r="CX549">
        <f t="shared" si="700"/>
        <v>0</v>
      </c>
      <c r="CY549">
        <f t="shared" si="701"/>
        <v>1420.6429999999998</v>
      </c>
      <c r="CZ549">
        <f t="shared" si="702"/>
        <v>202.94900000000001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1003</v>
      </c>
      <c r="DV549" t="s">
        <v>104</v>
      </c>
      <c r="DW549" t="s">
        <v>104</v>
      </c>
      <c r="DX549">
        <v>100</v>
      </c>
      <c r="DZ549" t="s">
        <v>3</v>
      </c>
      <c r="EA549" t="s">
        <v>3</v>
      </c>
      <c r="EB549" t="s">
        <v>3</v>
      </c>
      <c r="EC549" t="s">
        <v>3</v>
      </c>
      <c r="EE549">
        <v>1441815344</v>
      </c>
      <c r="EF549">
        <v>1</v>
      </c>
      <c r="EG549" t="s">
        <v>21</v>
      </c>
      <c r="EH549">
        <v>0</v>
      </c>
      <c r="EI549" t="s">
        <v>3</v>
      </c>
      <c r="EJ549">
        <v>4</v>
      </c>
      <c r="EK549">
        <v>0</v>
      </c>
      <c r="EL549" t="s">
        <v>22</v>
      </c>
      <c r="EM549" t="s">
        <v>23</v>
      </c>
      <c r="EO549" t="s">
        <v>3</v>
      </c>
      <c r="EQ549">
        <v>1024</v>
      </c>
      <c r="ER549">
        <v>8765.24</v>
      </c>
      <c r="ES549">
        <v>908.82</v>
      </c>
      <c r="ET549">
        <v>50.7</v>
      </c>
      <c r="EU549">
        <v>0.81</v>
      </c>
      <c r="EV549">
        <v>7805.72</v>
      </c>
      <c r="EW549">
        <v>10.64</v>
      </c>
      <c r="EX549">
        <v>0</v>
      </c>
      <c r="EY549">
        <v>0</v>
      </c>
      <c r="FQ549">
        <v>0</v>
      </c>
      <c r="FR549">
        <f t="shared" si="703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1648443217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0.23</v>
      </c>
      <c r="GL549">
        <f t="shared" si="704"/>
        <v>0</v>
      </c>
      <c r="GM549">
        <f t="shared" si="705"/>
        <v>3902.78</v>
      </c>
      <c r="GN549">
        <f t="shared" si="706"/>
        <v>0</v>
      </c>
      <c r="GO549">
        <f t="shared" si="707"/>
        <v>0</v>
      </c>
      <c r="GP549">
        <f t="shared" si="708"/>
        <v>3902.78</v>
      </c>
      <c r="GR549">
        <v>0</v>
      </c>
      <c r="GS549">
        <v>3</v>
      </c>
      <c r="GT549">
        <v>0</v>
      </c>
      <c r="GU549" t="s">
        <v>3</v>
      </c>
      <c r="GV549">
        <f t="shared" si="709"/>
        <v>0</v>
      </c>
      <c r="GW549">
        <v>1</v>
      </c>
      <c r="GX549">
        <f t="shared" si="710"/>
        <v>0</v>
      </c>
      <c r="HA549">
        <v>0</v>
      </c>
      <c r="HB549">
        <v>0</v>
      </c>
      <c r="HC549">
        <f t="shared" si="711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D550">
        <f>ROW(EtalonRes!A465)</f>
        <v>465</v>
      </c>
      <c r="E550" t="s">
        <v>3</v>
      </c>
      <c r="F550" t="s">
        <v>547</v>
      </c>
      <c r="G550" t="s">
        <v>548</v>
      </c>
      <c r="H550" t="s">
        <v>104</v>
      </c>
      <c r="I550">
        <f>ROUND((9+9+5+12+13)/100,9)</f>
        <v>0.48</v>
      </c>
      <c r="J550">
        <v>0</v>
      </c>
      <c r="K550">
        <f>ROUND((9+9+5+12+13)/100,9)</f>
        <v>0.48</v>
      </c>
      <c r="O550">
        <f t="shared" si="679"/>
        <v>3878.46</v>
      </c>
      <c r="P550">
        <f t="shared" si="680"/>
        <v>107.37</v>
      </c>
      <c r="Q550">
        <f t="shared" si="681"/>
        <v>24.34</v>
      </c>
      <c r="R550">
        <f t="shared" si="682"/>
        <v>0.39</v>
      </c>
      <c r="S550">
        <f t="shared" si="683"/>
        <v>3746.75</v>
      </c>
      <c r="T550">
        <f t="shared" si="684"/>
        <v>0</v>
      </c>
      <c r="U550">
        <f t="shared" si="685"/>
        <v>5.1071999999999997</v>
      </c>
      <c r="V550">
        <f t="shared" si="686"/>
        <v>0</v>
      </c>
      <c r="W550">
        <f t="shared" si="687"/>
        <v>0</v>
      </c>
      <c r="X550">
        <f t="shared" si="688"/>
        <v>2622.73</v>
      </c>
      <c r="Y550">
        <f t="shared" si="689"/>
        <v>374.68</v>
      </c>
      <c r="AA550">
        <v>-1</v>
      </c>
      <c r="AB550">
        <f t="shared" si="690"/>
        <v>8080.11</v>
      </c>
      <c r="AC550">
        <f>ROUND((ES550),6)</f>
        <v>223.69</v>
      </c>
      <c r="AD550">
        <f>ROUND((((ET550)-(EU550))+AE550),6)</f>
        <v>50.7</v>
      </c>
      <c r="AE550">
        <f t="shared" si="712"/>
        <v>0.81</v>
      </c>
      <c r="AF550">
        <f t="shared" si="712"/>
        <v>7805.72</v>
      </c>
      <c r="AG550">
        <f t="shared" si="691"/>
        <v>0</v>
      </c>
      <c r="AH550">
        <f t="shared" si="713"/>
        <v>10.64</v>
      </c>
      <c r="AI550">
        <f t="shared" si="713"/>
        <v>0</v>
      </c>
      <c r="AJ550">
        <f t="shared" si="692"/>
        <v>0</v>
      </c>
      <c r="AK550">
        <v>8080.11</v>
      </c>
      <c r="AL550">
        <v>223.69</v>
      </c>
      <c r="AM550">
        <v>50.7</v>
      </c>
      <c r="AN550">
        <v>0.81</v>
      </c>
      <c r="AO550">
        <v>7805.72</v>
      </c>
      <c r="AP550">
        <v>0</v>
      </c>
      <c r="AQ550">
        <v>10.64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549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693"/>
        <v>3878.46</v>
      </c>
      <c r="CQ550">
        <f t="shared" si="694"/>
        <v>223.69</v>
      </c>
      <c r="CR550">
        <f>((((ET550)*BB550-(EU550)*BS550)+AE550*BS550)*AV550)</f>
        <v>50.7</v>
      </c>
      <c r="CS550">
        <f t="shared" si="695"/>
        <v>0.81</v>
      </c>
      <c r="CT550">
        <f t="shared" si="696"/>
        <v>7805.72</v>
      </c>
      <c r="CU550">
        <f t="shared" si="697"/>
        <v>0</v>
      </c>
      <c r="CV550">
        <f t="shared" si="698"/>
        <v>10.64</v>
      </c>
      <c r="CW550">
        <f t="shared" si="699"/>
        <v>0</v>
      </c>
      <c r="CX550">
        <f t="shared" si="700"/>
        <v>0</v>
      </c>
      <c r="CY550">
        <f t="shared" si="701"/>
        <v>2622.7249999999999</v>
      </c>
      <c r="CZ550">
        <f t="shared" si="702"/>
        <v>374.67500000000001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1003</v>
      </c>
      <c r="DV550" t="s">
        <v>104</v>
      </c>
      <c r="DW550" t="s">
        <v>104</v>
      </c>
      <c r="DX550">
        <v>100</v>
      </c>
      <c r="DZ550" t="s">
        <v>3</v>
      </c>
      <c r="EA550" t="s">
        <v>3</v>
      </c>
      <c r="EB550" t="s">
        <v>3</v>
      </c>
      <c r="EC550" t="s">
        <v>3</v>
      </c>
      <c r="EE550">
        <v>1441815344</v>
      </c>
      <c r="EF550">
        <v>1</v>
      </c>
      <c r="EG550" t="s">
        <v>21</v>
      </c>
      <c r="EH550">
        <v>0</v>
      </c>
      <c r="EI550" t="s">
        <v>3</v>
      </c>
      <c r="EJ550">
        <v>4</v>
      </c>
      <c r="EK550">
        <v>0</v>
      </c>
      <c r="EL550" t="s">
        <v>22</v>
      </c>
      <c r="EM550" t="s">
        <v>23</v>
      </c>
      <c r="EO550" t="s">
        <v>3</v>
      </c>
      <c r="EQ550">
        <v>1024</v>
      </c>
      <c r="ER550">
        <v>8080.11</v>
      </c>
      <c r="ES550">
        <v>223.69</v>
      </c>
      <c r="ET550">
        <v>50.7</v>
      </c>
      <c r="EU550">
        <v>0.81</v>
      </c>
      <c r="EV550">
        <v>7805.72</v>
      </c>
      <c r="EW550">
        <v>10.64</v>
      </c>
      <c r="EX550">
        <v>0</v>
      </c>
      <c r="EY550">
        <v>0</v>
      </c>
      <c r="FQ550">
        <v>0</v>
      </c>
      <c r="FR550">
        <f t="shared" si="703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-1360928404</v>
      </c>
      <c r="GG550">
        <v>2</v>
      </c>
      <c r="GH550">
        <v>1</v>
      </c>
      <c r="GI550">
        <v>-2</v>
      </c>
      <c r="GJ550">
        <v>0</v>
      </c>
      <c r="GK550">
        <f>ROUND(R550*(R12)/100,2)</f>
        <v>0.42</v>
      </c>
      <c r="GL550">
        <f t="shared" si="704"/>
        <v>0</v>
      </c>
      <c r="GM550">
        <f t="shared" si="705"/>
        <v>6876.29</v>
      </c>
      <c r="GN550">
        <f t="shared" si="706"/>
        <v>0</v>
      </c>
      <c r="GO550">
        <f t="shared" si="707"/>
        <v>0</v>
      </c>
      <c r="GP550">
        <f t="shared" si="708"/>
        <v>6876.29</v>
      </c>
      <c r="GR550">
        <v>0</v>
      </c>
      <c r="GS550">
        <v>3</v>
      </c>
      <c r="GT550">
        <v>0</v>
      </c>
      <c r="GU550" t="s">
        <v>3</v>
      </c>
      <c r="GV550">
        <f t="shared" si="709"/>
        <v>0</v>
      </c>
      <c r="GW550">
        <v>1</v>
      </c>
      <c r="GX550">
        <f t="shared" si="710"/>
        <v>0</v>
      </c>
      <c r="HA550">
        <v>0</v>
      </c>
      <c r="HB550">
        <v>0</v>
      </c>
      <c r="HC550">
        <f t="shared" si="711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17</v>
      </c>
      <c r="B551">
        <v>1</v>
      </c>
      <c r="D551">
        <f>ROW(EtalonRes!A469)</f>
        <v>469</v>
      </c>
      <c r="E551" t="s">
        <v>3</v>
      </c>
      <c r="F551" t="s">
        <v>550</v>
      </c>
      <c r="G551" t="s">
        <v>551</v>
      </c>
      <c r="H551" t="s">
        <v>104</v>
      </c>
      <c r="I551">
        <f>ROUND((2+24+9+9+5+12+13)/100,9)</f>
        <v>0.74</v>
      </c>
      <c r="J551">
        <v>0</v>
      </c>
      <c r="K551">
        <f>ROUND((2+24+9+9+5+12+13)/100,9)</f>
        <v>0.74</v>
      </c>
      <c r="O551">
        <f t="shared" si="679"/>
        <v>2571.21</v>
      </c>
      <c r="P551">
        <f t="shared" si="680"/>
        <v>236.07</v>
      </c>
      <c r="Q551">
        <f t="shared" si="681"/>
        <v>17.399999999999999</v>
      </c>
      <c r="R551">
        <f t="shared" si="682"/>
        <v>0.05</v>
      </c>
      <c r="S551">
        <f t="shared" si="683"/>
        <v>2317.7399999999998</v>
      </c>
      <c r="T551">
        <f t="shared" si="684"/>
        <v>0</v>
      </c>
      <c r="U551">
        <f t="shared" si="685"/>
        <v>3.4927999999999999</v>
      </c>
      <c r="V551">
        <f t="shared" si="686"/>
        <v>0</v>
      </c>
      <c r="W551">
        <f t="shared" si="687"/>
        <v>0</v>
      </c>
      <c r="X551">
        <f t="shared" si="688"/>
        <v>1622.42</v>
      </c>
      <c r="Y551">
        <f t="shared" si="689"/>
        <v>231.77</v>
      </c>
      <c r="AA551">
        <v>-1</v>
      </c>
      <c r="AB551">
        <f t="shared" si="690"/>
        <v>3474.61</v>
      </c>
      <c r="AC551">
        <f>ROUND((ES551),6)</f>
        <v>319.02</v>
      </c>
      <c r="AD551">
        <f>ROUND((((ET551)-(EU551))+AE551),6)</f>
        <v>23.51</v>
      </c>
      <c r="AE551">
        <f t="shared" si="712"/>
        <v>7.0000000000000007E-2</v>
      </c>
      <c r="AF551">
        <f t="shared" si="712"/>
        <v>3132.08</v>
      </c>
      <c r="AG551">
        <f t="shared" si="691"/>
        <v>0</v>
      </c>
      <c r="AH551">
        <f t="shared" si="713"/>
        <v>4.72</v>
      </c>
      <c r="AI551">
        <f t="shared" si="713"/>
        <v>0</v>
      </c>
      <c r="AJ551">
        <f t="shared" si="692"/>
        <v>0</v>
      </c>
      <c r="AK551">
        <v>3474.61</v>
      </c>
      <c r="AL551">
        <v>319.02</v>
      </c>
      <c r="AM551">
        <v>23.51</v>
      </c>
      <c r="AN551">
        <v>7.0000000000000007E-2</v>
      </c>
      <c r="AO551">
        <v>3132.08</v>
      </c>
      <c r="AP551">
        <v>0</v>
      </c>
      <c r="AQ551">
        <v>4.72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0</v>
      </c>
      <c r="BI551">
        <v>4</v>
      </c>
      <c r="BJ551" t="s">
        <v>552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693"/>
        <v>2571.2099999999996</v>
      </c>
      <c r="CQ551">
        <f t="shared" si="694"/>
        <v>319.02</v>
      </c>
      <c r="CR551">
        <f>((((ET551)*BB551-(EU551)*BS551)+AE551*BS551)*AV551)</f>
        <v>23.51</v>
      </c>
      <c r="CS551">
        <f t="shared" si="695"/>
        <v>7.0000000000000007E-2</v>
      </c>
      <c r="CT551">
        <f t="shared" si="696"/>
        <v>3132.08</v>
      </c>
      <c r="CU551">
        <f t="shared" si="697"/>
        <v>0</v>
      </c>
      <c r="CV551">
        <f t="shared" si="698"/>
        <v>4.72</v>
      </c>
      <c r="CW551">
        <f t="shared" si="699"/>
        <v>0</v>
      </c>
      <c r="CX551">
        <f t="shared" si="700"/>
        <v>0</v>
      </c>
      <c r="CY551">
        <f t="shared" si="701"/>
        <v>1622.4179999999999</v>
      </c>
      <c r="CZ551">
        <f t="shared" si="702"/>
        <v>231.77399999999997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1003</v>
      </c>
      <c r="DV551" t="s">
        <v>104</v>
      </c>
      <c r="DW551" t="s">
        <v>104</v>
      </c>
      <c r="DX551">
        <v>100</v>
      </c>
      <c r="DZ551" t="s">
        <v>3</v>
      </c>
      <c r="EA551" t="s">
        <v>3</v>
      </c>
      <c r="EB551" t="s">
        <v>3</v>
      </c>
      <c r="EC551" t="s">
        <v>3</v>
      </c>
      <c r="EE551">
        <v>1441815344</v>
      </c>
      <c r="EF551">
        <v>1</v>
      </c>
      <c r="EG551" t="s">
        <v>21</v>
      </c>
      <c r="EH551">
        <v>0</v>
      </c>
      <c r="EI551" t="s">
        <v>3</v>
      </c>
      <c r="EJ551">
        <v>4</v>
      </c>
      <c r="EK551">
        <v>0</v>
      </c>
      <c r="EL551" t="s">
        <v>22</v>
      </c>
      <c r="EM551" t="s">
        <v>23</v>
      </c>
      <c r="EO551" t="s">
        <v>3</v>
      </c>
      <c r="EQ551">
        <v>1024</v>
      </c>
      <c r="ER551">
        <v>3474.61</v>
      </c>
      <c r="ES551">
        <v>319.02</v>
      </c>
      <c r="ET551">
        <v>23.51</v>
      </c>
      <c r="EU551">
        <v>7.0000000000000007E-2</v>
      </c>
      <c r="EV551">
        <v>3132.08</v>
      </c>
      <c r="EW551">
        <v>4.72</v>
      </c>
      <c r="EX551">
        <v>0</v>
      </c>
      <c r="EY551">
        <v>0</v>
      </c>
      <c r="FQ551">
        <v>0</v>
      </c>
      <c r="FR551">
        <f t="shared" si="703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-1020101547</v>
      </c>
      <c r="GG551">
        <v>2</v>
      </c>
      <c r="GH551">
        <v>1</v>
      </c>
      <c r="GI551">
        <v>-2</v>
      </c>
      <c r="GJ551">
        <v>0</v>
      </c>
      <c r="GK551">
        <f>ROUND(R551*(R12)/100,2)</f>
        <v>0.05</v>
      </c>
      <c r="GL551">
        <f t="shared" si="704"/>
        <v>0</v>
      </c>
      <c r="GM551">
        <f t="shared" si="705"/>
        <v>4425.45</v>
      </c>
      <c r="GN551">
        <f t="shared" si="706"/>
        <v>0</v>
      </c>
      <c r="GO551">
        <f t="shared" si="707"/>
        <v>0</v>
      </c>
      <c r="GP551">
        <f t="shared" si="708"/>
        <v>4425.45</v>
      </c>
      <c r="GR551">
        <v>0</v>
      </c>
      <c r="GS551">
        <v>3</v>
      </c>
      <c r="GT551">
        <v>0</v>
      </c>
      <c r="GU551" t="s">
        <v>3</v>
      </c>
      <c r="GV551">
        <f t="shared" si="709"/>
        <v>0</v>
      </c>
      <c r="GW551">
        <v>1</v>
      </c>
      <c r="GX551">
        <f t="shared" si="710"/>
        <v>0</v>
      </c>
      <c r="HA551">
        <v>0</v>
      </c>
      <c r="HB551">
        <v>0</v>
      </c>
      <c r="HC551">
        <f t="shared" si="711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D552">
        <f>ROW(EtalonRes!A470)</f>
        <v>470</v>
      </c>
      <c r="E552" t="s">
        <v>3</v>
      </c>
      <c r="F552" t="s">
        <v>102</v>
      </c>
      <c r="G552" t="s">
        <v>553</v>
      </c>
      <c r="H552" t="s">
        <v>104</v>
      </c>
      <c r="I552">
        <f>ROUND((2+5)*0.25*0.1/100,9)</f>
        <v>1.75E-3</v>
      </c>
      <c r="J552">
        <v>0</v>
      </c>
      <c r="K552">
        <f>ROUND((2+5)*0.25*0.1/100,9)</f>
        <v>1.75E-3</v>
      </c>
      <c r="O552">
        <f t="shared" si="679"/>
        <v>3.54</v>
      </c>
      <c r="P552">
        <f t="shared" si="680"/>
        <v>0</v>
      </c>
      <c r="Q552">
        <f t="shared" si="681"/>
        <v>0</v>
      </c>
      <c r="R552">
        <f t="shared" si="682"/>
        <v>0</v>
      </c>
      <c r="S552">
        <f t="shared" si="683"/>
        <v>3.54</v>
      </c>
      <c r="T552">
        <f t="shared" si="684"/>
        <v>0</v>
      </c>
      <c r="U552">
        <f t="shared" si="685"/>
        <v>6.3E-3</v>
      </c>
      <c r="V552">
        <f t="shared" si="686"/>
        <v>0</v>
      </c>
      <c r="W552">
        <f t="shared" si="687"/>
        <v>0</v>
      </c>
      <c r="X552">
        <f t="shared" si="688"/>
        <v>2.48</v>
      </c>
      <c r="Y552">
        <f t="shared" si="689"/>
        <v>0.35</v>
      </c>
      <c r="AA552">
        <v>-1</v>
      </c>
      <c r="AB552">
        <f t="shared" si="690"/>
        <v>2023.8</v>
      </c>
      <c r="AC552">
        <f>ROUND(((ES552*4)),6)</f>
        <v>0</v>
      </c>
      <c r="AD552">
        <f>ROUND(((((ET552*4))-((EU552*4)))+AE552),6)</f>
        <v>0</v>
      </c>
      <c r="AE552">
        <f t="shared" ref="AE552:AF555" si="714">ROUND(((EU552*4)),6)</f>
        <v>0</v>
      </c>
      <c r="AF552">
        <f t="shared" si="714"/>
        <v>2023.8</v>
      </c>
      <c r="AG552">
        <f t="shared" si="691"/>
        <v>0</v>
      </c>
      <c r="AH552">
        <f t="shared" ref="AH552:AI555" si="715">((EW552*4))</f>
        <v>3.6</v>
      </c>
      <c r="AI552">
        <f t="shared" si="715"/>
        <v>0</v>
      </c>
      <c r="AJ552">
        <f t="shared" si="692"/>
        <v>0</v>
      </c>
      <c r="AK552">
        <v>505.95</v>
      </c>
      <c r="AL552">
        <v>0</v>
      </c>
      <c r="AM552">
        <v>0</v>
      </c>
      <c r="AN552">
        <v>0</v>
      </c>
      <c r="AO552">
        <v>505.95</v>
      </c>
      <c r="AP552">
        <v>0</v>
      </c>
      <c r="AQ552">
        <v>0.9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105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693"/>
        <v>3.54</v>
      </c>
      <c r="CQ552">
        <f t="shared" si="694"/>
        <v>0</v>
      </c>
      <c r="CR552">
        <f>(((((ET552*4))*BB552-((EU552*4))*BS552)+AE552*BS552)*AV552)</f>
        <v>0</v>
      </c>
      <c r="CS552">
        <f t="shared" si="695"/>
        <v>0</v>
      </c>
      <c r="CT552">
        <f t="shared" si="696"/>
        <v>2023.8</v>
      </c>
      <c r="CU552">
        <f t="shared" si="697"/>
        <v>0</v>
      </c>
      <c r="CV552">
        <f t="shared" si="698"/>
        <v>3.6</v>
      </c>
      <c r="CW552">
        <f t="shared" si="699"/>
        <v>0</v>
      </c>
      <c r="CX552">
        <f t="shared" si="700"/>
        <v>0</v>
      </c>
      <c r="CY552">
        <f t="shared" si="701"/>
        <v>2.4780000000000002</v>
      </c>
      <c r="CZ552">
        <f t="shared" si="702"/>
        <v>0.35399999999999998</v>
      </c>
      <c r="DC552" t="s">
        <v>3</v>
      </c>
      <c r="DD552" t="s">
        <v>106</v>
      </c>
      <c r="DE552" t="s">
        <v>106</v>
      </c>
      <c r="DF552" t="s">
        <v>106</v>
      </c>
      <c r="DG552" t="s">
        <v>106</v>
      </c>
      <c r="DH552" t="s">
        <v>3</v>
      </c>
      <c r="DI552" t="s">
        <v>106</v>
      </c>
      <c r="DJ552" t="s">
        <v>106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1003</v>
      </c>
      <c r="DV552" t="s">
        <v>104</v>
      </c>
      <c r="DW552" t="s">
        <v>104</v>
      </c>
      <c r="DX552">
        <v>100</v>
      </c>
      <c r="DZ552" t="s">
        <v>3</v>
      </c>
      <c r="EA552" t="s">
        <v>3</v>
      </c>
      <c r="EB552" t="s">
        <v>3</v>
      </c>
      <c r="EC552" t="s">
        <v>3</v>
      </c>
      <c r="EE552">
        <v>1441815344</v>
      </c>
      <c r="EF552">
        <v>1</v>
      </c>
      <c r="EG552" t="s">
        <v>21</v>
      </c>
      <c r="EH552">
        <v>0</v>
      </c>
      <c r="EI552" t="s">
        <v>3</v>
      </c>
      <c r="EJ552">
        <v>4</v>
      </c>
      <c r="EK552">
        <v>0</v>
      </c>
      <c r="EL552" t="s">
        <v>22</v>
      </c>
      <c r="EM552" t="s">
        <v>23</v>
      </c>
      <c r="EO552" t="s">
        <v>3</v>
      </c>
      <c r="EQ552">
        <v>1024</v>
      </c>
      <c r="ER552">
        <v>505.95</v>
      </c>
      <c r="ES552">
        <v>0</v>
      </c>
      <c r="ET552">
        <v>0</v>
      </c>
      <c r="EU552">
        <v>0</v>
      </c>
      <c r="EV552">
        <v>505.95</v>
      </c>
      <c r="EW552">
        <v>0.9</v>
      </c>
      <c r="EX552">
        <v>0</v>
      </c>
      <c r="EY552">
        <v>0</v>
      </c>
      <c r="FQ552">
        <v>0</v>
      </c>
      <c r="FR552">
        <f t="shared" si="703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1753721793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704"/>
        <v>0</v>
      </c>
      <c r="GM552">
        <f t="shared" si="705"/>
        <v>6.37</v>
      </c>
      <c r="GN552">
        <f t="shared" si="706"/>
        <v>0</v>
      </c>
      <c r="GO552">
        <f t="shared" si="707"/>
        <v>0</v>
      </c>
      <c r="GP552">
        <f t="shared" si="708"/>
        <v>6.37</v>
      </c>
      <c r="GR552">
        <v>0</v>
      </c>
      <c r="GS552">
        <v>3</v>
      </c>
      <c r="GT552">
        <v>0</v>
      </c>
      <c r="GU552" t="s">
        <v>3</v>
      </c>
      <c r="GV552">
        <f t="shared" si="709"/>
        <v>0</v>
      </c>
      <c r="GW552">
        <v>1</v>
      </c>
      <c r="GX552">
        <f t="shared" si="710"/>
        <v>0</v>
      </c>
      <c r="HA552">
        <v>0</v>
      </c>
      <c r="HB552">
        <v>0</v>
      </c>
      <c r="HC552">
        <f t="shared" si="711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17</v>
      </c>
      <c r="B553">
        <v>1</v>
      </c>
      <c r="D553">
        <f>ROW(EtalonRes!A471)</f>
        <v>471</v>
      </c>
      <c r="E553" t="s">
        <v>3</v>
      </c>
      <c r="F553" t="s">
        <v>107</v>
      </c>
      <c r="G553" t="s">
        <v>554</v>
      </c>
      <c r="H553" t="s">
        <v>104</v>
      </c>
      <c r="I553">
        <f>ROUND((2+5)*0.75*0.1/100,9)</f>
        <v>5.2500000000000003E-3</v>
      </c>
      <c r="J553">
        <v>0</v>
      </c>
      <c r="K553">
        <f>ROUND((2+5)*0.75*0.1/100,9)</f>
        <v>5.2500000000000003E-3</v>
      </c>
      <c r="O553">
        <f t="shared" si="679"/>
        <v>57.14</v>
      </c>
      <c r="P553">
        <f t="shared" si="680"/>
        <v>0</v>
      </c>
      <c r="Q553">
        <f t="shared" si="681"/>
        <v>0</v>
      </c>
      <c r="R553">
        <f t="shared" si="682"/>
        <v>0</v>
      </c>
      <c r="S553">
        <f t="shared" si="683"/>
        <v>57.14</v>
      </c>
      <c r="T553">
        <f t="shared" si="684"/>
        <v>0</v>
      </c>
      <c r="U553">
        <f t="shared" si="685"/>
        <v>0.10164000000000001</v>
      </c>
      <c r="V553">
        <f t="shared" si="686"/>
        <v>0</v>
      </c>
      <c r="W553">
        <f t="shared" si="687"/>
        <v>0</v>
      </c>
      <c r="X553">
        <f t="shared" si="688"/>
        <v>40</v>
      </c>
      <c r="Y553">
        <f t="shared" si="689"/>
        <v>5.71</v>
      </c>
      <c r="AA553">
        <v>-1</v>
      </c>
      <c r="AB553">
        <f t="shared" si="690"/>
        <v>10883.64</v>
      </c>
      <c r="AC553">
        <f>ROUND(((ES553*4)),6)</f>
        <v>0</v>
      </c>
      <c r="AD553">
        <f>ROUND(((((ET553*4))-((EU553*4)))+AE553),6)</f>
        <v>0</v>
      </c>
      <c r="AE553">
        <f t="shared" si="714"/>
        <v>0</v>
      </c>
      <c r="AF553">
        <f t="shared" si="714"/>
        <v>10883.64</v>
      </c>
      <c r="AG553">
        <f t="shared" si="691"/>
        <v>0</v>
      </c>
      <c r="AH553">
        <f t="shared" si="715"/>
        <v>19.36</v>
      </c>
      <c r="AI553">
        <f t="shared" si="715"/>
        <v>0</v>
      </c>
      <c r="AJ553">
        <f t="shared" si="692"/>
        <v>0</v>
      </c>
      <c r="AK553">
        <v>2720.91</v>
      </c>
      <c r="AL553">
        <v>0</v>
      </c>
      <c r="AM553">
        <v>0</v>
      </c>
      <c r="AN553">
        <v>0</v>
      </c>
      <c r="AO553">
        <v>2720.91</v>
      </c>
      <c r="AP553">
        <v>0</v>
      </c>
      <c r="AQ553">
        <v>4.84</v>
      </c>
      <c r="AR553">
        <v>0</v>
      </c>
      <c r="AS553">
        <v>0</v>
      </c>
      <c r="AT553">
        <v>70</v>
      </c>
      <c r="AU553">
        <v>10</v>
      </c>
      <c r="AV553">
        <v>1</v>
      </c>
      <c r="AW553">
        <v>1</v>
      </c>
      <c r="AZ553">
        <v>1</v>
      </c>
      <c r="BA553">
        <v>1</v>
      </c>
      <c r="BB553">
        <v>1</v>
      </c>
      <c r="BC553">
        <v>1</v>
      </c>
      <c r="BD553" t="s">
        <v>3</v>
      </c>
      <c r="BE553" t="s">
        <v>3</v>
      </c>
      <c r="BF553" t="s">
        <v>3</v>
      </c>
      <c r="BG553" t="s">
        <v>3</v>
      </c>
      <c r="BH553">
        <v>0</v>
      </c>
      <c r="BI553">
        <v>4</v>
      </c>
      <c r="BJ553" t="s">
        <v>109</v>
      </c>
      <c r="BM553">
        <v>0</v>
      </c>
      <c r="BN553">
        <v>0</v>
      </c>
      <c r="BO553" t="s">
        <v>3</v>
      </c>
      <c r="BP553">
        <v>0</v>
      </c>
      <c r="BQ553">
        <v>1</v>
      </c>
      <c r="BR553">
        <v>0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 t="s">
        <v>3</v>
      </c>
      <c r="BZ553">
        <v>70</v>
      </c>
      <c r="CA553">
        <v>10</v>
      </c>
      <c r="CB553" t="s">
        <v>3</v>
      </c>
      <c r="CE553">
        <v>0</v>
      </c>
      <c r="CF553">
        <v>0</v>
      </c>
      <c r="CG553">
        <v>0</v>
      </c>
      <c r="CM553">
        <v>0</v>
      </c>
      <c r="CN553" t="s">
        <v>3</v>
      </c>
      <c r="CO553">
        <v>0</v>
      </c>
      <c r="CP553">
        <f t="shared" si="693"/>
        <v>57.14</v>
      </c>
      <c r="CQ553">
        <f t="shared" si="694"/>
        <v>0</v>
      </c>
      <c r="CR553">
        <f>(((((ET553*4))*BB553-((EU553*4))*BS553)+AE553*BS553)*AV553)</f>
        <v>0</v>
      </c>
      <c r="CS553">
        <f t="shared" si="695"/>
        <v>0</v>
      </c>
      <c r="CT553">
        <f t="shared" si="696"/>
        <v>10883.64</v>
      </c>
      <c r="CU553">
        <f t="shared" si="697"/>
        <v>0</v>
      </c>
      <c r="CV553">
        <f t="shared" si="698"/>
        <v>19.36</v>
      </c>
      <c r="CW553">
        <f t="shared" si="699"/>
        <v>0</v>
      </c>
      <c r="CX553">
        <f t="shared" si="700"/>
        <v>0</v>
      </c>
      <c r="CY553">
        <f t="shared" si="701"/>
        <v>39.998000000000005</v>
      </c>
      <c r="CZ553">
        <f t="shared" si="702"/>
        <v>5.7139999999999995</v>
      </c>
      <c r="DC553" t="s">
        <v>3</v>
      </c>
      <c r="DD553" t="s">
        <v>106</v>
      </c>
      <c r="DE553" t="s">
        <v>106</v>
      </c>
      <c r="DF553" t="s">
        <v>106</v>
      </c>
      <c r="DG553" t="s">
        <v>106</v>
      </c>
      <c r="DH553" t="s">
        <v>3</v>
      </c>
      <c r="DI553" t="s">
        <v>106</v>
      </c>
      <c r="DJ553" t="s">
        <v>106</v>
      </c>
      <c r="DK553" t="s">
        <v>3</v>
      </c>
      <c r="DL553" t="s">
        <v>3</v>
      </c>
      <c r="DM553" t="s">
        <v>3</v>
      </c>
      <c r="DN553">
        <v>0</v>
      </c>
      <c r="DO553">
        <v>0</v>
      </c>
      <c r="DP553">
        <v>1</v>
      </c>
      <c r="DQ553">
        <v>1</v>
      </c>
      <c r="DU553">
        <v>1003</v>
      </c>
      <c r="DV553" t="s">
        <v>104</v>
      </c>
      <c r="DW553" t="s">
        <v>104</v>
      </c>
      <c r="DX553">
        <v>100</v>
      </c>
      <c r="DZ553" t="s">
        <v>3</v>
      </c>
      <c r="EA553" t="s">
        <v>3</v>
      </c>
      <c r="EB553" t="s">
        <v>3</v>
      </c>
      <c r="EC553" t="s">
        <v>3</v>
      </c>
      <c r="EE553">
        <v>1441815344</v>
      </c>
      <c r="EF553">
        <v>1</v>
      </c>
      <c r="EG553" t="s">
        <v>21</v>
      </c>
      <c r="EH553">
        <v>0</v>
      </c>
      <c r="EI553" t="s">
        <v>3</v>
      </c>
      <c r="EJ553">
        <v>4</v>
      </c>
      <c r="EK553">
        <v>0</v>
      </c>
      <c r="EL553" t="s">
        <v>22</v>
      </c>
      <c r="EM553" t="s">
        <v>23</v>
      </c>
      <c r="EO553" t="s">
        <v>3</v>
      </c>
      <c r="EQ553">
        <v>1024</v>
      </c>
      <c r="ER553">
        <v>2720.91</v>
      </c>
      <c r="ES553">
        <v>0</v>
      </c>
      <c r="ET553">
        <v>0</v>
      </c>
      <c r="EU553">
        <v>0</v>
      </c>
      <c r="EV553">
        <v>2720.91</v>
      </c>
      <c r="EW553">
        <v>4.84</v>
      </c>
      <c r="EX553">
        <v>0</v>
      </c>
      <c r="EY553">
        <v>0</v>
      </c>
      <c r="FQ553">
        <v>0</v>
      </c>
      <c r="FR553">
        <f t="shared" si="703"/>
        <v>0</v>
      </c>
      <c r="FS553">
        <v>0</v>
      </c>
      <c r="FX553">
        <v>70</v>
      </c>
      <c r="FY553">
        <v>10</v>
      </c>
      <c r="GA553" t="s">
        <v>3</v>
      </c>
      <c r="GD553">
        <v>0</v>
      </c>
      <c r="GF553">
        <v>-419328094</v>
      </c>
      <c r="GG553">
        <v>2</v>
      </c>
      <c r="GH553">
        <v>1</v>
      </c>
      <c r="GI553">
        <v>-2</v>
      </c>
      <c r="GJ553">
        <v>0</v>
      </c>
      <c r="GK553">
        <f>ROUND(R553*(R12)/100,2)</f>
        <v>0</v>
      </c>
      <c r="GL553">
        <f t="shared" si="704"/>
        <v>0</v>
      </c>
      <c r="GM553">
        <f t="shared" si="705"/>
        <v>102.85</v>
      </c>
      <c r="GN553">
        <f t="shared" si="706"/>
        <v>0</v>
      </c>
      <c r="GO553">
        <f t="shared" si="707"/>
        <v>0</v>
      </c>
      <c r="GP553">
        <f t="shared" si="708"/>
        <v>102.85</v>
      </c>
      <c r="GR553">
        <v>0</v>
      </c>
      <c r="GS553">
        <v>3</v>
      </c>
      <c r="GT553">
        <v>0</v>
      </c>
      <c r="GU553" t="s">
        <v>3</v>
      </c>
      <c r="GV553">
        <f t="shared" si="709"/>
        <v>0</v>
      </c>
      <c r="GW553">
        <v>1</v>
      </c>
      <c r="GX553">
        <f t="shared" si="710"/>
        <v>0</v>
      </c>
      <c r="HA553">
        <v>0</v>
      </c>
      <c r="HB553">
        <v>0</v>
      </c>
      <c r="HC553">
        <f t="shared" si="711"/>
        <v>0</v>
      </c>
      <c r="HE553" t="s">
        <v>3</v>
      </c>
      <c r="HF553" t="s">
        <v>3</v>
      </c>
      <c r="HM553" t="s">
        <v>3</v>
      </c>
      <c r="HN553" t="s">
        <v>3</v>
      </c>
      <c r="HO553" t="s">
        <v>3</v>
      </c>
      <c r="HP553" t="s">
        <v>3</v>
      </c>
      <c r="HQ553" t="s">
        <v>3</v>
      </c>
      <c r="IK553">
        <v>0</v>
      </c>
    </row>
    <row r="554" spans="1:245" x14ac:dyDescent="0.2">
      <c r="A554">
        <v>17</v>
      </c>
      <c r="B554">
        <v>1</v>
      </c>
      <c r="D554">
        <f>ROW(EtalonRes!A472)</f>
        <v>472</v>
      </c>
      <c r="E554" t="s">
        <v>3</v>
      </c>
      <c r="F554" t="s">
        <v>102</v>
      </c>
      <c r="G554" t="s">
        <v>555</v>
      </c>
      <c r="H554" t="s">
        <v>104</v>
      </c>
      <c r="I554">
        <f>ROUND((3)*0.25*0.1/100,9)</f>
        <v>7.5000000000000002E-4</v>
      </c>
      <c r="J554">
        <v>0</v>
      </c>
      <c r="K554">
        <f>ROUND((3)*0.25*0.1/100,9)</f>
        <v>7.5000000000000002E-4</v>
      </c>
      <c r="O554">
        <f t="shared" si="679"/>
        <v>1.52</v>
      </c>
      <c r="P554">
        <f t="shared" si="680"/>
        <v>0</v>
      </c>
      <c r="Q554">
        <f t="shared" si="681"/>
        <v>0</v>
      </c>
      <c r="R554">
        <f t="shared" si="682"/>
        <v>0</v>
      </c>
      <c r="S554">
        <f t="shared" si="683"/>
        <v>1.52</v>
      </c>
      <c r="T554">
        <f t="shared" si="684"/>
        <v>0</v>
      </c>
      <c r="U554">
        <f t="shared" si="685"/>
        <v>2.7000000000000001E-3</v>
      </c>
      <c r="V554">
        <f t="shared" si="686"/>
        <v>0</v>
      </c>
      <c r="W554">
        <f t="shared" si="687"/>
        <v>0</v>
      </c>
      <c r="X554">
        <f t="shared" si="688"/>
        <v>1.06</v>
      </c>
      <c r="Y554">
        <f t="shared" si="689"/>
        <v>0.15</v>
      </c>
      <c r="AA554">
        <v>-1</v>
      </c>
      <c r="AB554">
        <f t="shared" si="690"/>
        <v>2023.8</v>
      </c>
      <c r="AC554">
        <f>ROUND(((ES554*4)),6)</f>
        <v>0</v>
      </c>
      <c r="AD554">
        <f>ROUND(((((ET554*4))-((EU554*4)))+AE554),6)</f>
        <v>0</v>
      </c>
      <c r="AE554">
        <f t="shared" si="714"/>
        <v>0</v>
      </c>
      <c r="AF554">
        <f t="shared" si="714"/>
        <v>2023.8</v>
      </c>
      <c r="AG554">
        <f t="shared" si="691"/>
        <v>0</v>
      </c>
      <c r="AH554">
        <f t="shared" si="715"/>
        <v>3.6</v>
      </c>
      <c r="AI554">
        <f t="shared" si="715"/>
        <v>0</v>
      </c>
      <c r="AJ554">
        <f t="shared" si="692"/>
        <v>0</v>
      </c>
      <c r="AK554">
        <v>505.95</v>
      </c>
      <c r="AL554">
        <v>0</v>
      </c>
      <c r="AM554">
        <v>0</v>
      </c>
      <c r="AN554">
        <v>0</v>
      </c>
      <c r="AO554">
        <v>505.95</v>
      </c>
      <c r="AP554">
        <v>0</v>
      </c>
      <c r="AQ554">
        <v>0.9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105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si="693"/>
        <v>1.52</v>
      </c>
      <c r="CQ554">
        <f t="shared" si="694"/>
        <v>0</v>
      </c>
      <c r="CR554">
        <f>(((((ET554*4))*BB554-((EU554*4))*BS554)+AE554*BS554)*AV554)</f>
        <v>0</v>
      </c>
      <c r="CS554">
        <f t="shared" si="695"/>
        <v>0</v>
      </c>
      <c r="CT554">
        <f t="shared" si="696"/>
        <v>2023.8</v>
      </c>
      <c r="CU554">
        <f t="shared" si="697"/>
        <v>0</v>
      </c>
      <c r="CV554">
        <f t="shared" si="698"/>
        <v>3.6</v>
      </c>
      <c r="CW554">
        <f t="shared" si="699"/>
        <v>0</v>
      </c>
      <c r="CX554">
        <f t="shared" si="700"/>
        <v>0</v>
      </c>
      <c r="CY554">
        <f t="shared" si="701"/>
        <v>1.0640000000000001</v>
      </c>
      <c r="CZ554">
        <f t="shared" si="702"/>
        <v>0.152</v>
      </c>
      <c r="DC554" t="s">
        <v>3</v>
      </c>
      <c r="DD554" t="s">
        <v>106</v>
      </c>
      <c r="DE554" t="s">
        <v>106</v>
      </c>
      <c r="DF554" t="s">
        <v>106</v>
      </c>
      <c r="DG554" t="s">
        <v>106</v>
      </c>
      <c r="DH554" t="s">
        <v>3</v>
      </c>
      <c r="DI554" t="s">
        <v>106</v>
      </c>
      <c r="DJ554" t="s">
        <v>106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1003</v>
      </c>
      <c r="DV554" t="s">
        <v>104</v>
      </c>
      <c r="DW554" t="s">
        <v>104</v>
      </c>
      <c r="DX554">
        <v>100</v>
      </c>
      <c r="DZ554" t="s">
        <v>3</v>
      </c>
      <c r="EA554" t="s">
        <v>3</v>
      </c>
      <c r="EB554" t="s">
        <v>3</v>
      </c>
      <c r="EC554" t="s">
        <v>3</v>
      </c>
      <c r="EE554">
        <v>1441815344</v>
      </c>
      <c r="EF554">
        <v>1</v>
      </c>
      <c r="EG554" t="s">
        <v>21</v>
      </c>
      <c r="EH554">
        <v>0</v>
      </c>
      <c r="EI554" t="s">
        <v>3</v>
      </c>
      <c r="EJ554">
        <v>4</v>
      </c>
      <c r="EK554">
        <v>0</v>
      </c>
      <c r="EL554" t="s">
        <v>22</v>
      </c>
      <c r="EM554" t="s">
        <v>23</v>
      </c>
      <c r="EO554" t="s">
        <v>3</v>
      </c>
      <c r="EQ554">
        <v>1024</v>
      </c>
      <c r="ER554">
        <v>505.95</v>
      </c>
      <c r="ES554">
        <v>0</v>
      </c>
      <c r="ET554">
        <v>0</v>
      </c>
      <c r="EU554">
        <v>0</v>
      </c>
      <c r="EV554">
        <v>505.95</v>
      </c>
      <c r="EW554">
        <v>0.9</v>
      </c>
      <c r="EX554">
        <v>0</v>
      </c>
      <c r="EY554">
        <v>0</v>
      </c>
      <c r="FQ554">
        <v>0</v>
      </c>
      <c r="FR554">
        <f t="shared" si="703"/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-341689478</v>
      </c>
      <c r="GG554">
        <v>2</v>
      </c>
      <c r="GH554">
        <v>1</v>
      </c>
      <c r="GI554">
        <v>-2</v>
      </c>
      <c r="GJ554">
        <v>0</v>
      </c>
      <c r="GK554">
        <f>ROUND(R554*(R12)/100,2)</f>
        <v>0</v>
      </c>
      <c r="GL554">
        <f t="shared" si="704"/>
        <v>0</v>
      </c>
      <c r="GM554">
        <f t="shared" si="705"/>
        <v>2.73</v>
      </c>
      <c r="GN554">
        <f t="shared" si="706"/>
        <v>0</v>
      </c>
      <c r="GO554">
        <f t="shared" si="707"/>
        <v>0</v>
      </c>
      <c r="GP554">
        <f t="shared" si="708"/>
        <v>2.73</v>
      </c>
      <c r="GR554">
        <v>0</v>
      </c>
      <c r="GS554">
        <v>3</v>
      </c>
      <c r="GT554">
        <v>0</v>
      </c>
      <c r="GU554" t="s">
        <v>3</v>
      </c>
      <c r="GV554">
        <f t="shared" si="709"/>
        <v>0</v>
      </c>
      <c r="GW554">
        <v>1</v>
      </c>
      <c r="GX554">
        <f t="shared" si="710"/>
        <v>0</v>
      </c>
      <c r="HA554">
        <v>0</v>
      </c>
      <c r="HB554">
        <v>0</v>
      </c>
      <c r="HC554">
        <f t="shared" si="711"/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D555">
        <f>ROW(EtalonRes!A473)</f>
        <v>473</v>
      </c>
      <c r="E555" t="s">
        <v>3</v>
      </c>
      <c r="F555" t="s">
        <v>107</v>
      </c>
      <c r="G555" t="s">
        <v>556</v>
      </c>
      <c r="H555" t="s">
        <v>104</v>
      </c>
      <c r="I555">
        <f>ROUND((3)*0.75*0.1/100,9)</f>
        <v>2.2499999999999998E-3</v>
      </c>
      <c r="J555">
        <v>0</v>
      </c>
      <c r="K555">
        <f>ROUND((3)*0.75*0.1/100,9)</f>
        <v>2.2499999999999998E-3</v>
      </c>
      <c r="O555">
        <f t="shared" si="679"/>
        <v>24.49</v>
      </c>
      <c r="P555">
        <f t="shared" si="680"/>
        <v>0</v>
      </c>
      <c r="Q555">
        <f t="shared" si="681"/>
        <v>0</v>
      </c>
      <c r="R555">
        <f t="shared" si="682"/>
        <v>0</v>
      </c>
      <c r="S555">
        <f t="shared" si="683"/>
        <v>24.49</v>
      </c>
      <c r="T555">
        <f t="shared" si="684"/>
        <v>0</v>
      </c>
      <c r="U555">
        <f t="shared" si="685"/>
        <v>4.3559999999999995E-2</v>
      </c>
      <c r="V555">
        <f t="shared" si="686"/>
        <v>0</v>
      </c>
      <c r="W555">
        <f t="shared" si="687"/>
        <v>0</v>
      </c>
      <c r="X555">
        <f t="shared" si="688"/>
        <v>17.14</v>
      </c>
      <c r="Y555">
        <f t="shared" si="689"/>
        <v>2.4500000000000002</v>
      </c>
      <c r="AA555">
        <v>-1</v>
      </c>
      <c r="AB555">
        <f t="shared" si="690"/>
        <v>10883.64</v>
      </c>
      <c r="AC555">
        <f>ROUND(((ES555*4)),6)</f>
        <v>0</v>
      </c>
      <c r="AD555">
        <f>ROUND(((((ET555*4))-((EU555*4)))+AE555),6)</f>
        <v>0</v>
      </c>
      <c r="AE555">
        <f t="shared" si="714"/>
        <v>0</v>
      </c>
      <c r="AF555">
        <f t="shared" si="714"/>
        <v>10883.64</v>
      </c>
      <c r="AG555">
        <f t="shared" si="691"/>
        <v>0</v>
      </c>
      <c r="AH555">
        <f t="shared" si="715"/>
        <v>19.36</v>
      </c>
      <c r="AI555">
        <f t="shared" si="715"/>
        <v>0</v>
      </c>
      <c r="AJ555">
        <f t="shared" si="692"/>
        <v>0</v>
      </c>
      <c r="AK555">
        <v>2720.91</v>
      </c>
      <c r="AL555">
        <v>0</v>
      </c>
      <c r="AM555">
        <v>0</v>
      </c>
      <c r="AN555">
        <v>0</v>
      </c>
      <c r="AO555">
        <v>2720.91</v>
      </c>
      <c r="AP555">
        <v>0</v>
      </c>
      <c r="AQ555">
        <v>4.84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109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</v>
      </c>
      <c r="CO555">
        <v>0</v>
      </c>
      <c r="CP555">
        <f t="shared" si="693"/>
        <v>24.49</v>
      </c>
      <c r="CQ555">
        <f t="shared" si="694"/>
        <v>0</v>
      </c>
      <c r="CR555">
        <f>(((((ET555*4))*BB555-((EU555*4))*BS555)+AE555*BS555)*AV555)</f>
        <v>0</v>
      </c>
      <c r="CS555">
        <f t="shared" si="695"/>
        <v>0</v>
      </c>
      <c r="CT555">
        <f t="shared" si="696"/>
        <v>10883.64</v>
      </c>
      <c r="CU555">
        <f t="shared" si="697"/>
        <v>0</v>
      </c>
      <c r="CV555">
        <f t="shared" si="698"/>
        <v>19.36</v>
      </c>
      <c r="CW555">
        <f t="shared" si="699"/>
        <v>0</v>
      </c>
      <c r="CX555">
        <f t="shared" si="700"/>
        <v>0</v>
      </c>
      <c r="CY555">
        <f t="shared" si="701"/>
        <v>17.143000000000001</v>
      </c>
      <c r="CZ555">
        <f t="shared" si="702"/>
        <v>2.4489999999999998</v>
      </c>
      <c r="DC555" t="s">
        <v>3</v>
      </c>
      <c r="DD555" t="s">
        <v>106</v>
      </c>
      <c r="DE555" t="s">
        <v>106</v>
      </c>
      <c r="DF555" t="s">
        <v>106</v>
      </c>
      <c r="DG555" t="s">
        <v>106</v>
      </c>
      <c r="DH555" t="s">
        <v>3</v>
      </c>
      <c r="DI555" t="s">
        <v>106</v>
      </c>
      <c r="DJ555" t="s">
        <v>106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1003</v>
      </c>
      <c r="DV555" t="s">
        <v>104</v>
      </c>
      <c r="DW555" t="s">
        <v>104</v>
      </c>
      <c r="DX555">
        <v>100</v>
      </c>
      <c r="DZ555" t="s">
        <v>3</v>
      </c>
      <c r="EA555" t="s">
        <v>3</v>
      </c>
      <c r="EB555" t="s">
        <v>3</v>
      </c>
      <c r="EC555" t="s">
        <v>3</v>
      </c>
      <c r="EE555">
        <v>1441815344</v>
      </c>
      <c r="EF555">
        <v>1</v>
      </c>
      <c r="EG555" t="s">
        <v>21</v>
      </c>
      <c r="EH555">
        <v>0</v>
      </c>
      <c r="EI555" t="s">
        <v>3</v>
      </c>
      <c r="EJ555">
        <v>4</v>
      </c>
      <c r="EK555">
        <v>0</v>
      </c>
      <c r="EL555" t="s">
        <v>22</v>
      </c>
      <c r="EM555" t="s">
        <v>23</v>
      </c>
      <c r="EO555" t="s">
        <v>3</v>
      </c>
      <c r="EQ555">
        <v>1024</v>
      </c>
      <c r="ER555">
        <v>2720.91</v>
      </c>
      <c r="ES555">
        <v>0</v>
      </c>
      <c r="ET555">
        <v>0</v>
      </c>
      <c r="EU555">
        <v>0</v>
      </c>
      <c r="EV555">
        <v>2720.91</v>
      </c>
      <c r="EW555">
        <v>4.84</v>
      </c>
      <c r="EX555">
        <v>0</v>
      </c>
      <c r="EY555">
        <v>0</v>
      </c>
      <c r="FQ555">
        <v>0</v>
      </c>
      <c r="FR555">
        <f t="shared" si="703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-238840456</v>
      </c>
      <c r="GG555">
        <v>2</v>
      </c>
      <c r="GH555">
        <v>1</v>
      </c>
      <c r="GI555">
        <v>-2</v>
      </c>
      <c r="GJ555">
        <v>0</v>
      </c>
      <c r="GK555">
        <f>ROUND(R555*(R12)/100,2)</f>
        <v>0</v>
      </c>
      <c r="GL555">
        <f t="shared" si="704"/>
        <v>0</v>
      </c>
      <c r="GM555">
        <f t="shared" si="705"/>
        <v>44.08</v>
      </c>
      <c r="GN555">
        <f t="shared" si="706"/>
        <v>0</v>
      </c>
      <c r="GO555">
        <f t="shared" si="707"/>
        <v>0</v>
      </c>
      <c r="GP555">
        <f t="shared" si="708"/>
        <v>44.08</v>
      </c>
      <c r="GR555">
        <v>0</v>
      </c>
      <c r="GS555">
        <v>3</v>
      </c>
      <c r="GT555">
        <v>0</v>
      </c>
      <c r="GU555" t="s">
        <v>3</v>
      </c>
      <c r="GV555">
        <f t="shared" si="709"/>
        <v>0</v>
      </c>
      <c r="GW555">
        <v>1</v>
      </c>
      <c r="GX555">
        <f t="shared" si="710"/>
        <v>0</v>
      </c>
      <c r="HA555">
        <v>0</v>
      </c>
      <c r="HB555">
        <v>0</v>
      </c>
      <c r="HC555">
        <f t="shared" si="711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6" spans="1:245" x14ac:dyDescent="0.2">
      <c r="A556">
        <v>17</v>
      </c>
      <c r="B556">
        <v>1</v>
      </c>
      <c r="D556">
        <f>ROW(EtalonRes!A479)</f>
        <v>479</v>
      </c>
      <c r="E556" t="s">
        <v>3</v>
      </c>
      <c r="F556" t="s">
        <v>547</v>
      </c>
      <c r="G556" t="s">
        <v>548</v>
      </c>
      <c r="H556" t="s">
        <v>104</v>
      </c>
      <c r="I556">
        <f>ROUND((2+12+36+3)/100,9)</f>
        <v>0.53</v>
      </c>
      <c r="J556">
        <v>0</v>
      </c>
      <c r="K556">
        <f>ROUND((2+12+36+3)/100,9)</f>
        <v>0.53</v>
      </c>
      <c r="O556">
        <f t="shared" si="679"/>
        <v>4282.46</v>
      </c>
      <c r="P556">
        <f t="shared" si="680"/>
        <v>118.56</v>
      </c>
      <c r="Q556">
        <f t="shared" si="681"/>
        <v>26.87</v>
      </c>
      <c r="R556">
        <f t="shared" si="682"/>
        <v>0.43</v>
      </c>
      <c r="S556">
        <f t="shared" si="683"/>
        <v>4137.03</v>
      </c>
      <c r="T556">
        <f t="shared" si="684"/>
        <v>0</v>
      </c>
      <c r="U556">
        <f t="shared" si="685"/>
        <v>5.6392000000000007</v>
      </c>
      <c r="V556">
        <f t="shared" si="686"/>
        <v>0</v>
      </c>
      <c r="W556">
        <f t="shared" si="687"/>
        <v>0</v>
      </c>
      <c r="X556">
        <f t="shared" si="688"/>
        <v>2895.92</v>
      </c>
      <c r="Y556">
        <f t="shared" si="689"/>
        <v>413.7</v>
      </c>
      <c r="AA556">
        <v>-1</v>
      </c>
      <c r="AB556">
        <f t="shared" si="690"/>
        <v>8080.11</v>
      </c>
      <c r="AC556">
        <f>ROUND((ES556),6)</f>
        <v>223.69</v>
      </c>
      <c r="AD556">
        <f>ROUND((((ET556)-(EU556))+AE556),6)</f>
        <v>50.7</v>
      </c>
      <c r="AE556">
        <f t="shared" ref="AE556:AF559" si="716">ROUND((EU556),6)</f>
        <v>0.81</v>
      </c>
      <c r="AF556">
        <f t="shared" si="716"/>
        <v>7805.72</v>
      </c>
      <c r="AG556">
        <f t="shared" si="691"/>
        <v>0</v>
      </c>
      <c r="AH556">
        <f t="shared" ref="AH556:AI559" si="717">(EW556)</f>
        <v>10.64</v>
      </c>
      <c r="AI556">
        <f t="shared" si="717"/>
        <v>0</v>
      </c>
      <c r="AJ556">
        <f t="shared" si="692"/>
        <v>0</v>
      </c>
      <c r="AK556">
        <v>8080.11</v>
      </c>
      <c r="AL556">
        <v>223.69</v>
      </c>
      <c r="AM556">
        <v>50.7</v>
      </c>
      <c r="AN556">
        <v>0.81</v>
      </c>
      <c r="AO556">
        <v>7805.72</v>
      </c>
      <c r="AP556">
        <v>0</v>
      </c>
      <c r="AQ556">
        <v>10.64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549</v>
      </c>
      <c r="BM556">
        <v>0</v>
      </c>
      <c r="BN556">
        <v>0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si="693"/>
        <v>4282.46</v>
      </c>
      <c r="CQ556">
        <f t="shared" si="694"/>
        <v>223.69</v>
      </c>
      <c r="CR556">
        <f>((((ET556)*BB556-(EU556)*BS556)+AE556*BS556)*AV556)</f>
        <v>50.7</v>
      </c>
      <c r="CS556">
        <f t="shared" si="695"/>
        <v>0.81</v>
      </c>
      <c r="CT556">
        <f t="shared" si="696"/>
        <v>7805.72</v>
      </c>
      <c r="CU556">
        <f t="shared" si="697"/>
        <v>0</v>
      </c>
      <c r="CV556">
        <f t="shared" si="698"/>
        <v>10.64</v>
      </c>
      <c r="CW556">
        <f t="shared" si="699"/>
        <v>0</v>
      </c>
      <c r="CX556">
        <f t="shared" si="700"/>
        <v>0</v>
      </c>
      <c r="CY556">
        <f t="shared" si="701"/>
        <v>2895.9209999999998</v>
      </c>
      <c r="CZ556">
        <f t="shared" si="702"/>
        <v>413.70299999999997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1003</v>
      </c>
      <c r="DV556" t="s">
        <v>104</v>
      </c>
      <c r="DW556" t="s">
        <v>104</v>
      </c>
      <c r="DX556">
        <v>100</v>
      </c>
      <c r="DZ556" t="s">
        <v>3</v>
      </c>
      <c r="EA556" t="s">
        <v>3</v>
      </c>
      <c r="EB556" t="s">
        <v>3</v>
      </c>
      <c r="EC556" t="s">
        <v>3</v>
      </c>
      <c r="EE556">
        <v>1441815344</v>
      </c>
      <c r="EF556">
        <v>1</v>
      </c>
      <c r="EG556" t="s">
        <v>21</v>
      </c>
      <c r="EH556">
        <v>0</v>
      </c>
      <c r="EI556" t="s">
        <v>3</v>
      </c>
      <c r="EJ556">
        <v>4</v>
      </c>
      <c r="EK556">
        <v>0</v>
      </c>
      <c r="EL556" t="s">
        <v>22</v>
      </c>
      <c r="EM556" t="s">
        <v>23</v>
      </c>
      <c r="EO556" t="s">
        <v>3</v>
      </c>
      <c r="EQ556">
        <v>1024</v>
      </c>
      <c r="ER556">
        <v>8080.11</v>
      </c>
      <c r="ES556">
        <v>223.69</v>
      </c>
      <c r="ET556">
        <v>50.7</v>
      </c>
      <c r="EU556">
        <v>0.81</v>
      </c>
      <c r="EV556">
        <v>7805.72</v>
      </c>
      <c r="EW556">
        <v>10.64</v>
      </c>
      <c r="EX556">
        <v>0</v>
      </c>
      <c r="EY556">
        <v>0</v>
      </c>
      <c r="FQ556">
        <v>0</v>
      </c>
      <c r="FR556">
        <f t="shared" si="703"/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-1360928404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0.46</v>
      </c>
      <c r="GL556">
        <f t="shared" si="704"/>
        <v>0</v>
      </c>
      <c r="GM556">
        <f t="shared" si="705"/>
        <v>7592.54</v>
      </c>
      <c r="GN556">
        <f t="shared" si="706"/>
        <v>0</v>
      </c>
      <c r="GO556">
        <f t="shared" si="707"/>
        <v>0</v>
      </c>
      <c r="GP556">
        <f t="shared" si="708"/>
        <v>7592.54</v>
      </c>
      <c r="GR556">
        <v>0</v>
      </c>
      <c r="GS556">
        <v>3</v>
      </c>
      <c r="GT556">
        <v>0</v>
      </c>
      <c r="GU556" t="s">
        <v>3</v>
      </c>
      <c r="GV556">
        <f t="shared" si="709"/>
        <v>0</v>
      </c>
      <c r="GW556">
        <v>1</v>
      </c>
      <c r="GX556">
        <f t="shared" si="710"/>
        <v>0</v>
      </c>
      <c r="HA556">
        <v>0</v>
      </c>
      <c r="HB556">
        <v>0</v>
      </c>
      <c r="HC556">
        <f t="shared" si="711"/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D557">
        <f>ROW(EtalonRes!A483)</f>
        <v>483</v>
      </c>
      <c r="E557" t="s">
        <v>3</v>
      </c>
      <c r="F557" t="s">
        <v>550</v>
      </c>
      <c r="G557" t="s">
        <v>551</v>
      </c>
      <c r="H557" t="s">
        <v>104</v>
      </c>
      <c r="I557">
        <f>ROUND((2+12+36+3)/100,9)</f>
        <v>0.53</v>
      </c>
      <c r="J557">
        <v>0</v>
      </c>
      <c r="K557">
        <f>ROUND((2+12+36+3)/100,9)</f>
        <v>0.53</v>
      </c>
      <c r="O557">
        <f t="shared" si="679"/>
        <v>1841.54</v>
      </c>
      <c r="P557">
        <f t="shared" si="680"/>
        <v>169.08</v>
      </c>
      <c r="Q557">
        <f t="shared" si="681"/>
        <v>12.46</v>
      </c>
      <c r="R557">
        <f t="shared" si="682"/>
        <v>0.04</v>
      </c>
      <c r="S557">
        <f t="shared" si="683"/>
        <v>1660</v>
      </c>
      <c r="T557">
        <f t="shared" si="684"/>
        <v>0</v>
      </c>
      <c r="U557">
        <f t="shared" si="685"/>
        <v>2.5015999999999998</v>
      </c>
      <c r="V557">
        <f t="shared" si="686"/>
        <v>0</v>
      </c>
      <c r="W557">
        <f t="shared" si="687"/>
        <v>0</v>
      </c>
      <c r="X557">
        <f t="shared" si="688"/>
        <v>1162</v>
      </c>
      <c r="Y557">
        <f t="shared" si="689"/>
        <v>166</v>
      </c>
      <c r="AA557">
        <v>-1</v>
      </c>
      <c r="AB557">
        <f t="shared" si="690"/>
        <v>3474.61</v>
      </c>
      <c r="AC557">
        <f>ROUND((ES557),6)</f>
        <v>319.02</v>
      </c>
      <c r="AD557">
        <f>ROUND((((ET557)-(EU557))+AE557),6)</f>
        <v>23.51</v>
      </c>
      <c r="AE557">
        <f t="shared" si="716"/>
        <v>7.0000000000000007E-2</v>
      </c>
      <c r="AF557">
        <f t="shared" si="716"/>
        <v>3132.08</v>
      </c>
      <c r="AG557">
        <f t="shared" si="691"/>
        <v>0</v>
      </c>
      <c r="AH557">
        <f t="shared" si="717"/>
        <v>4.72</v>
      </c>
      <c r="AI557">
        <f t="shared" si="717"/>
        <v>0</v>
      </c>
      <c r="AJ557">
        <f t="shared" si="692"/>
        <v>0</v>
      </c>
      <c r="AK557">
        <v>3474.61</v>
      </c>
      <c r="AL557">
        <v>319.02</v>
      </c>
      <c r="AM557">
        <v>23.51</v>
      </c>
      <c r="AN557">
        <v>7.0000000000000007E-2</v>
      </c>
      <c r="AO557">
        <v>3132.08</v>
      </c>
      <c r="AP557">
        <v>0</v>
      </c>
      <c r="AQ557">
        <v>4.72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552</v>
      </c>
      <c r="BM557">
        <v>0</v>
      </c>
      <c r="BN557">
        <v>0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693"/>
        <v>1841.54</v>
      </c>
      <c r="CQ557">
        <f t="shared" si="694"/>
        <v>319.02</v>
      </c>
      <c r="CR557">
        <f>((((ET557)*BB557-(EU557)*BS557)+AE557*BS557)*AV557)</f>
        <v>23.51</v>
      </c>
      <c r="CS557">
        <f t="shared" si="695"/>
        <v>7.0000000000000007E-2</v>
      </c>
      <c r="CT557">
        <f t="shared" si="696"/>
        <v>3132.08</v>
      </c>
      <c r="CU557">
        <f t="shared" si="697"/>
        <v>0</v>
      </c>
      <c r="CV557">
        <f t="shared" si="698"/>
        <v>4.72</v>
      </c>
      <c r="CW557">
        <f t="shared" si="699"/>
        <v>0</v>
      </c>
      <c r="CX557">
        <f t="shared" si="700"/>
        <v>0</v>
      </c>
      <c r="CY557">
        <f t="shared" si="701"/>
        <v>1162</v>
      </c>
      <c r="CZ557">
        <f t="shared" si="702"/>
        <v>166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1003</v>
      </c>
      <c r="DV557" t="s">
        <v>104</v>
      </c>
      <c r="DW557" t="s">
        <v>104</v>
      </c>
      <c r="DX557">
        <v>100</v>
      </c>
      <c r="DZ557" t="s">
        <v>3</v>
      </c>
      <c r="EA557" t="s">
        <v>3</v>
      </c>
      <c r="EB557" t="s">
        <v>3</v>
      </c>
      <c r="EC557" t="s">
        <v>3</v>
      </c>
      <c r="EE557">
        <v>1441815344</v>
      </c>
      <c r="EF557">
        <v>1</v>
      </c>
      <c r="EG557" t="s">
        <v>21</v>
      </c>
      <c r="EH557">
        <v>0</v>
      </c>
      <c r="EI557" t="s">
        <v>3</v>
      </c>
      <c r="EJ557">
        <v>4</v>
      </c>
      <c r="EK557">
        <v>0</v>
      </c>
      <c r="EL557" t="s">
        <v>22</v>
      </c>
      <c r="EM557" t="s">
        <v>23</v>
      </c>
      <c r="EO557" t="s">
        <v>3</v>
      </c>
      <c r="EQ557">
        <v>1024</v>
      </c>
      <c r="ER557">
        <v>3474.61</v>
      </c>
      <c r="ES557">
        <v>319.02</v>
      </c>
      <c r="ET557">
        <v>23.51</v>
      </c>
      <c r="EU557">
        <v>7.0000000000000007E-2</v>
      </c>
      <c r="EV557">
        <v>3132.08</v>
      </c>
      <c r="EW557">
        <v>4.72</v>
      </c>
      <c r="EX557">
        <v>0</v>
      </c>
      <c r="EY557">
        <v>0</v>
      </c>
      <c r="FQ557">
        <v>0</v>
      </c>
      <c r="FR557">
        <f t="shared" si="703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-1020101547</v>
      </c>
      <c r="GG557">
        <v>2</v>
      </c>
      <c r="GH557">
        <v>1</v>
      </c>
      <c r="GI557">
        <v>-2</v>
      </c>
      <c r="GJ557">
        <v>0</v>
      </c>
      <c r="GK557">
        <f>ROUND(R557*(R12)/100,2)</f>
        <v>0.04</v>
      </c>
      <c r="GL557">
        <f t="shared" si="704"/>
        <v>0</v>
      </c>
      <c r="GM557">
        <f t="shared" si="705"/>
        <v>3169.58</v>
      </c>
      <c r="GN557">
        <f t="shared" si="706"/>
        <v>0</v>
      </c>
      <c r="GO557">
        <f t="shared" si="707"/>
        <v>0</v>
      </c>
      <c r="GP557">
        <f t="shared" si="708"/>
        <v>3169.58</v>
      </c>
      <c r="GR557">
        <v>0</v>
      </c>
      <c r="GS557">
        <v>3</v>
      </c>
      <c r="GT557">
        <v>0</v>
      </c>
      <c r="GU557" t="s">
        <v>3</v>
      </c>
      <c r="GV557">
        <f t="shared" si="709"/>
        <v>0</v>
      </c>
      <c r="GW557">
        <v>1</v>
      </c>
      <c r="GX557">
        <f t="shared" si="710"/>
        <v>0</v>
      </c>
      <c r="HA557">
        <v>0</v>
      </c>
      <c r="HB557">
        <v>0</v>
      </c>
      <c r="HC557">
        <f t="shared" si="711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17</v>
      </c>
      <c r="B558">
        <v>1</v>
      </c>
      <c r="D558">
        <f>ROW(EtalonRes!A486)</f>
        <v>486</v>
      </c>
      <c r="E558" t="s">
        <v>3</v>
      </c>
      <c r="F558" t="s">
        <v>244</v>
      </c>
      <c r="G558" t="s">
        <v>245</v>
      </c>
      <c r="H558" t="s">
        <v>104</v>
      </c>
      <c r="I558">
        <f>ROUND(0/100,9)</f>
        <v>0</v>
      </c>
      <c r="J558">
        <v>0</v>
      </c>
      <c r="K558">
        <f>ROUND(0/100,9)</f>
        <v>0</v>
      </c>
      <c r="O558">
        <f t="shared" si="679"/>
        <v>0</v>
      </c>
      <c r="P558">
        <f t="shared" si="680"/>
        <v>0</v>
      </c>
      <c r="Q558">
        <f t="shared" si="681"/>
        <v>0</v>
      </c>
      <c r="R558">
        <f t="shared" si="682"/>
        <v>0</v>
      </c>
      <c r="S558">
        <f t="shared" si="683"/>
        <v>0</v>
      </c>
      <c r="T558">
        <f t="shared" si="684"/>
        <v>0</v>
      </c>
      <c r="U558">
        <f t="shared" si="685"/>
        <v>0</v>
      </c>
      <c r="V558">
        <f t="shared" si="686"/>
        <v>0</v>
      </c>
      <c r="W558">
        <f t="shared" si="687"/>
        <v>0</v>
      </c>
      <c r="X558">
        <f t="shared" si="688"/>
        <v>0</v>
      </c>
      <c r="Y558">
        <f t="shared" si="689"/>
        <v>0</v>
      </c>
      <c r="AA558">
        <v>-1</v>
      </c>
      <c r="AB558">
        <f t="shared" si="690"/>
        <v>2509.0100000000002</v>
      </c>
      <c r="AC558">
        <f>ROUND((ES558),6)</f>
        <v>202.8</v>
      </c>
      <c r="AD558">
        <f>ROUND((((ET558)-(EU558))+AE558),6)</f>
        <v>23.51</v>
      </c>
      <c r="AE558">
        <f t="shared" si="716"/>
        <v>7.0000000000000007E-2</v>
      </c>
      <c r="AF558">
        <f t="shared" si="716"/>
        <v>2282.6999999999998</v>
      </c>
      <c r="AG558">
        <f t="shared" si="691"/>
        <v>0</v>
      </c>
      <c r="AH558">
        <f t="shared" si="717"/>
        <v>3.44</v>
      </c>
      <c r="AI558">
        <f t="shared" si="717"/>
        <v>0</v>
      </c>
      <c r="AJ558">
        <f t="shared" si="692"/>
        <v>0</v>
      </c>
      <c r="AK558">
        <v>2509.0100000000002</v>
      </c>
      <c r="AL558">
        <v>202.8</v>
      </c>
      <c r="AM558">
        <v>23.51</v>
      </c>
      <c r="AN558">
        <v>7.0000000000000007E-2</v>
      </c>
      <c r="AO558">
        <v>2282.6999999999998</v>
      </c>
      <c r="AP558">
        <v>0</v>
      </c>
      <c r="AQ558">
        <v>3.44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246</v>
      </c>
      <c r="BM558">
        <v>0</v>
      </c>
      <c r="BN558">
        <v>0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693"/>
        <v>0</v>
      </c>
      <c r="CQ558">
        <f t="shared" si="694"/>
        <v>202.8</v>
      </c>
      <c r="CR558">
        <f>((((ET558)*BB558-(EU558)*BS558)+AE558*BS558)*AV558)</f>
        <v>23.51</v>
      </c>
      <c r="CS558">
        <f t="shared" si="695"/>
        <v>7.0000000000000007E-2</v>
      </c>
      <c r="CT558">
        <f t="shared" si="696"/>
        <v>2282.6999999999998</v>
      </c>
      <c r="CU558">
        <f t="shared" si="697"/>
        <v>0</v>
      </c>
      <c r="CV558">
        <f t="shared" si="698"/>
        <v>3.44</v>
      </c>
      <c r="CW558">
        <f t="shared" si="699"/>
        <v>0</v>
      </c>
      <c r="CX558">
        <f t="shared" si="700"/>
        <v>0</v>
      </c>
      <c r="CY558">
        <f t="shared" si="701"/>
        <v>0</v>
      </c>
      <c r="CZ558">
        <f t="shared" si="702"/>
        <v>0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1003</v>
      </c>
      <c r="DV558" t="s">
        <v>104</v>
      </c>
      <c r="DW558" t="s">
        <v>104</v>
      </c>
      <c r="DX558">
        <v>100</v>
      </c>
      <c r="DZ558" t="s">
        <v>3</v>
      </c>
      <c r="EA558" t="s">
        <v>3</v>
      </c>
      <c r="EB558" t="s">
        <v>3</v>
      </c>
      <c r="EC558" t="s">
        <v>3</v>
      </c>
      <c r="EE558">
        <v>1441815344</v>
      </c>
      <c r="EF558">
        <v>1</v>
      </c>
      <c r="EG558" t="s">
        <v>21</v>
      </c>
      <c r="EH558">
        <v>0</v>
      </c>
      <c r="EI558" t="s">
        <v>3</v>
      </c>
      <c r="EJ558">
        <v>4</v>
      </c>
      <c r="EK558">
        <v>0</v>
      </c>
      <c r="EL558" t="s">
        <v>22</v>
      </c>
      <c r="EM558" t="s">
        <v>23</v>
      </c>
      <c r="EO558" t="s">
        <v>3</v>
      </c>
      <c r="EQ558">
        <v>1024</v>
      </c>
      <c r="ER558">
        <v>2509.0100000000002</v>
      </c>
      <c r="ES558">
        <v>202.8</v>
      </c>
      <c r="ET558">
        <v>23.51</v>
      </c>
      <c r="EU558">
        <v>7.0000000000000007E-2</v>
      </c>
      <c r="EV558">
        <v>2282.6999999999998</v>
      </c>
      <c r="EW558">
        <v>3.44</v>
      </c>
      <c r="EX558">
        <v>0</v>
      </c>
      <c r="EY558">
        <v>0</v>
      </c>
      <c r="FQ558">
        <v>0</v>
      </c>
      <c r="FR558">
        <f t="shared" si="703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-1929809553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</v>
      </c>
      <c r="GL558">
        <f t="shared" si="704"/>
        <v>0</v>
      </c>
      <c r="GM558">
        <f t="shared" si="705"/>
        <v>0</v>
      </c>
      <c r="GN558">
        <f t="shared" si="706"/>
        <v>0</v>
      </c>
      <c r="GO558">
        <f t="shared" si="707"/>
        <v>0</v>
      </c>
      <c r="GP558">
        <f t="shared" si="708"/>
        <v>0</v>
      </c>
      <c r="GR558">
        <v>0</v>
      </c>
      <c r="GS558">
        <v>3</v>
      </c>
      <c r="GT558">
        <v>0</v>
      </c>
      <c r="GU558" t="s">
        <v>3</v>
      </c>
      <c r="GV558">
        <f t="shared" si="709"/>
        <v>0</v>
      </c>
      <c r="GW558">
        <v>1</v>
      </c>
      <c r="GX558">
        <f t="shared" si="710"/>
        <v>0</v>
      </c>
      <c r="HA558">
        <v>0</v>
      </c>
      <c r="HB558">
        <v>0</v>
      </c>
      <c r="HC558">
        <f t="shared" si="711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17</v>
      </c>
      <c r="B559">
        <v>1</v>
      </c>
      <c r="D559">
        <f>ROW(EtalonRes!A492)</f>
        <v>492</v>
      </c>
      <c r="E559" t="s">
        <v>3</v>
      </c>
      <c r="F559" t="s">
        <v>247</v>
      </c>
      <c r="G559" t="s">
        <v>248</v>
      </c>
      <c r="H559" t="s">
        <v>104</v>
      </c>
      <c r="I559">
        <f>ROUND(0/100,9)</f>
        <v>0</v>
      </c>
      <c r="J559">
        <v>0</v>
      </c>
      <c r="K559">
        <f>ROUND(0/100,9)</f>
        <v>0</v>
      </c>
      <c r="O559">
        <f t="shared" si="679"/>
        <v>0</v>
      </c>
      <c r="P559">
        <f t="shared" si="680"/>
        <v>0</v>
      </c>
      <c r="Q559">
        <f t="shared" si="681"/>
        <v>0</v>
      </c>
      <c r="R559">
        <f t="shared" si="682"/>
        <v>0</v>
      </c>
      <c r="S559">
        <f t="shared" si="683"/>
        <v>0</v>
      </c>
      <c r="T559">
        <f t="shared" si="684"/>
        <v>0</v>
      </c>
      <c r="U559">
        <f t="shared" si="685"/>
        <v>0</v>
      </c>
      <c r="V559">
        <f t="shared" si="686"/>
        <v>0</v>
      </c>
      <c r="W559">
        <f t="shared" si="687"/>
        <v>0</v>
      </c>
      <c r="X559">
        <f t="shared" si="688"/>
        <v>0</v>
      </c>
      <c r="Y559">
        <f t="shared" si="689"/>
        <v>0</v>
      </c>
      <c r="AA559">
        <v>-1</v>
      </c>
      <c r="AB559">
        <f t="shared" si="690"/>
        <v>8080.11</v>
      </c>
      <c r="AC559">
        <f>ROUND((ES559),6)</f>
        <v>223.69</v>
      </c>
      <c r="AD559">
        <f>ROUND((((ET559)-(EU559))+AE559),6)</f>
        <v>50.7</v>
      </c>
      <c r="AE559">
        <f t="shared" si="716"/>
        <v>0.81</v>
      </c>
      <c r="AF559">
        <f t="shared" si="716"/>
        <v>7805.72</v>
      </c>
      <c r="AG559">
        <f t="shared" si="691"/>
        <v>0</v>
      </c>
      <c r="AH559">
        <f t="shared" si="717"/>
        <v>10.64</v>
      </c>
      <c r="AI559">
        <f t="shared" si="717"/>
        <v>0</v>
      </c>
      <c r="AJ559">
        <f t="shared" si="692"/>
        <v>0</v>
      </c>
      <c r="AK559">
        <v>8080.11</v>
      </c>
      <c r="AL559">
        <v>223.69</v>
      </c>
      <c r="AM559">
        <v>50.7</v>
      </c>
      <c r="AN559">
        <v>0.81</v>
      </c>
      <c r="AO559">
        <v>7805.72</v>
      </c>
      <c r="AP559">
        <v>0</v>
      </c>
      <c r="AQ559">
        <v>10.64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249</v>
      </c>
      <c r="BM559">
        <v>0</v>
      </c>
      <c r="BN559">
        <v>0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693"/>
        <v>0</v>
      </c>
      <c r="CQ559">
        <f t="shared" si="694"/>
        <v>223.69</v>
      </c>
      <c r="CR559">
        <f>((((ET559)*BB559-(EU559)*BS559)+AE559*BS559)*AV559)</f>
        <v>50.7</v>
      </c>
      <c r="CS559">
        <f t="shared" si="695"/>
        <v>0.81</v>
      </c>
      <c r="CT559">
        <f t="shared" si="696"/>
        <v>7805.72</v>
      </c>
      <c r="CU559">
        <f t="shared" si="697"/>
        <v>0</v>
      </c>
      <c r="CV559">
        <f t="shared" si="698"/>
        <v>10.64</v>
      </c>
      <c r="CW559">
        <f t="shared" si="699"/>
        <v>0</v>
      </c>
      <c r="CX559">
        <f t="shared" si="700"/>
        <v>0</v>
      </c>
      <c r="CY559">
        <f t="shared" si="701"/>
        <v>0</v>
      </c>
      <c r="CZ559">
        <f t="shared" si="702"/>
        <v>0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1003</v>
      </c>
      <c r="DV559" t="s">
        <v>104</v>
      </c>
      <c r="DW559" t="s">
        <v>104</v>
      </c>
      <c r="DX559">
        <v>100</v>
      </c>
      <c r="DZ559" t="s">
        <v>3</v>
      </c>
      <c r="EA559" t="s">
        <v>3</v>
      </c>
      <c r="EB559" t="s">
        <v>3</v>
      </c>
      <c r="EC559" t="s">
        <v>3</v>
      </c>
      <c r="EE559">
        <v>1441815344</v>
      </c>
      <c r="EF559">
        <v>1</v>
      </c>
      <c r="EG559" t="s">
        <v>21</v>
      </c>
      <c r="EH559">
        <v>0</v>
      </c>
      <c r="EI559" t="s">
        <v>3</v>
      </c>
      <c r="EJ559">
        <v>4</v>
      </c>
      <c r="EK559">
        <v>0</v>
      </c>
      <c r="EL559" t="s">
        <v>22</v>
      </c>
      <c r="EM559" t="s">
        <v>23</v>
      </c>
      <c r="EO559" t="s">
        <v>3</v>
      </c>
      <c r="EQ559">
        <v>1024</v>
      </c>
      <c r="ER559">
        <v>8080.11</v>
      </c>
      <c r="ES559">
        <v>223.69</v>
      </c>
      <c r="ET559">
        <v>50.7</v>
      </c>
      <c r="EU559">
        <v>0.81</v>
      </c>
      <c r="EV559">
        <v>7805.72</v>
      </c>
      <c r="EW559">
        <v>10.64</v>
      </c>
      <c r="EX559">
        <v>0</v>
      </c>
      <c r="EY559">
        <v>0</v>
      </c>
      <c r="FQ559">
        <v>0</v>
      </c>
      <c r="FR559">
        <f t="shared" si="703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279930794</v>
      </c>
      <c r="GG559">
        <v>2</v>
      </c>
      <c r="GH559">
        <v>1</v>
      </c>
      <c r="GI559">
        <v>-2</v>
      </c>
      <c r="GJ559">
        <v>0</v>
      </c>
      <c r="GK559">
        <f>ROUND(R559*(R12)/100,2)</f>
        <v>0</v>
      </c>
      <c r="GL559">
        <f t="shared" si="704"/>
        <v>0</v>
      </c>
      <c r="GM559">
        <f t="shared" si="705"/>
        <v>0</v>
      </c>
      <c r="GN559">
        <f t="shared" si="706"/>
        <v>0</v>
      </c>
      <c r="GO559">
        <f t="shared" si="707"/>
        <v>0</v>
      </c>
      <c r="GP559">
        <f t="shared" si="708"/>
        <v>0</v>
      </c>
      <c r="GR559">
        <v>0</v>
      </c>
      <c r="GS559">
        <v>3</v>
      </c>
      <c r="GT559">
        <v>0</v>
      </c>
      <c r="GU559" t="s">
        <v>3</v>
      </c>
      <c r="GV559">
        <f t="shared" si="709"/>
        <v>0</v>
      </c>
      <c r="GW559">
        <v>1</v>
      </c>
      <c r="GX559">
        <f t="shared" si="710"/>
        <v>0</v>
      </c>
      <c r="HA559">
        <v>0</v>
      </c>
      <c r="HB559">
        <v>0</v>
      </c>
      <c r="HC559">
        <f t="shared" si="711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19</v>
      </c>
      <c r="B560">
        <v>1</v>
      </c>
      <c r="F560" t="s">
        <v>3</v>
      </c>
      <c r="G560" t="s">
        <v>557</v>
      </c>
      <c r="H560" t="s">
        <v>3</v>
      </c>
      <c r="AA560">
        <v>1</v>
      </c>
      <c r="IK560">
        <v>0</v>
      </c>
    </row>
    <row r="561" spans="1:245" x14ac:dyDescent="0.2">
      <c r="A561">
        <v>17</v>
      </c>
      <c r="B561">
        <v>1</v>
      </c>
      <c r="D561">
        <f>ROW(EtalonRes!A494)</f>
        <v>494</v>
      </c>
      <c r="E561" t="s">
        <v>558</v>
      </c>
      <c r="F561" t="s">
        <v>160</v>
      </c>
      <c r="G561" t="s">
        <v>559</v>
      </c>
      <c r="H561" t="s">
        <v>104</v>
      </c>
      <c r="I561">
        <f>ROUND(ROUND((25)*0.2*0.1/100,9),9)</f>
        <v>5.0000000000000001E-3</v>
      </c>
      <c r="J561">
        <v>0</v>
      </c>
      <c r="K561">
        <f>ROUND(ROUND((25)*0.2*0.1/100,9),9)</f>
        <v>5.0000000000000001E-3</v>
      </c>
      <c r="O561">
        <f t="shared" ref="O561:O572" si="718">ROUND(CP561,2)</f>
        <v>26.88</v>
      </c>
      <c r="P561">
        <f t="shared" ref="P561:P572" si="719">ROUND(CQ561*I561,2)</f>
        <v>0.11</v>
      </c>
      <c r="Q561">
        <f t="shared" ref="Q561:Q572" si="720">ROUND(CR561*I561,2)</f>
        <v>0</v>
      </c>
      <c r="R561">
        <f t="shared" ref="R561:R572" si="721">ROUND(CS561*I561,2)</f>
        <v>0</v>
      </c>
      <c r="S561">
        <f t="shared" ref="S561:S572" si="722">ROUND(CT561*I561,2)</f>
        <v>26.77</v>
      </c>
      <c r="T561">
        <f t="shared" ref="T561:T572" si="723">ROUND(CU561*I561,2)</f>
        <v>0</v>
      </c>
      <c r="U561">
        <f t="shared" ref="U561:U572" si="724">CV561*I561</f>
        <v>0.05</v>
      </c>
      <c r="V561">
        <f t="shared" ref="V561:V572" si="725">CW561*I561</f>
        <v>0</v>
      </c>
      <c r="W561">
        <f t="shared" ref="W561:W572" si="726">ROUND(CX561*I561,2)</f>
        <v>0</v>
      </c>
      <c r="X561">
        <f t="shared" ref="X561:X572" si="727">ROUND(CY561,2)</f>
        <v>18.739999999999998</v>
      </c>
      <c r="Y561">
        <f t="shared" ref="Y561:Y572" si="728">ROUND(CZ561,2)</f>
        <v>2.68</v>
      </c>
      <c r="AA561">
        <v>1470492014</v>
      </c>
      <c r="AB561">
        <f t="shared" ref="AB561:AB572" si="729">ROUND((AC561+AD561+AF561),6)</f>
        <v>5375.66</v>
      </c>
      <c r="AC561">
        <f t="shared" ref="AC561:AC572" si="730">ROUND((ES561),6)</f>
        <v>22.51</v>
      </c>
      <c r="AD561">
        <f t="shared" ref="AD561:AD572" si="731">ROUND((((ET561)-(EU561))+AE561),6)</f>
        <v>0</v>
      </c>
      <c r="AE561">
        <f t="shared" ref="AE561:AE572" si="732">ROUND((EU561),6)</f>
        <v>0</v>
      </c>
      <c r="AF561">
        <f t="shared" ref="AF561:AF572" si="733">ROUND((EV561),6)</f>
        <v>5353.15</v>
      </c>
      <c r="AG561">
        <f t="shared" ref="AG561:AG572" si="734">ROUND((AP561),6)</f>
        <v>0</v>
      </c>
      <c r="AH561">
        <f t="shared" ref="AH561:AH572" si="735">(EW561)</f>
        <v>10</v>
      </c>
      <c r="AI561">
        <f t="shared" ref="AI561:AI572" si="736">(EX561)</f>
        <v>0</v>
      </c>
      <c r="AJ561">
        <f t="shared" ref="AJ561:AJ572" si="737">(AS561)</f>
        <v>0</v>
      </c>
      <c r="AK561">
        <v>5375.66</v>
      </c>
      <c r="AL561">
        <v>22.51</v>
      </c>
      <c r="AM561">
        <v>0</v>
      </c>
      <c r="AN561">
        <v>0</v>
      </c>
      <c r="AO561">
        <v>5353.15</v>
      </c>
      <c r="AP561">
        <v>0</v>
      </c>
      <c r="AQ561">
        <v>10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162</v>
      </c>
      <c r="BM561">
        <v>0</v>
      </c>
      <c r="BN561">
        <v>0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ref="CP561:CP572" si="738">(P561+Q561+S561)</f>
        <v>26.88</v>
      </c>
      <c r="CQ561">
        <f t="shared" ref="CQ561:CQ572" si="739">(AC561*BC561*AW561)</f>
        <v>22.51</v>
      </c>
      <c r="CR561">
        <f t="shared" ref="CR561:CR572" si="740">((((ET561)*BB561-(EU561)*BS561)+AE561*BS561)*AV561)</f>
        <v>0</v>
      </c>
      <c r="CS561">
        <f t="shared" ref="CS561:CS572" si="741">(AE561*BS561*AV561)</f>
        <v>0</v>
      </c>
      <c r="CT561">
        <f t="shared" ref="CT561:CT572" si="742">(AF561*BA561*AV561)</f>
        <v>5353.15</v>
      </c>
      <c r="CU561">
        <f t="shared" ref="CU561:CU572" si="743">AG561</f>
        <v>0</v>
      </c>
      <c r="CV561">
        <f t="shared" ref="CV561:CV572" si="744">(AH561*AV561)</f>
        <v>10</v>
      </c>
      <c r="CW561">
        <f t="shared" ref="CW561:CW572" si="745">AI561</f>
        <v>0</v>
      </c>
      <c r="CX561">
        <f t="shared" ref="CX561:CX572" si="746">AJ561</f>
        <v>0</v>
      </c>
      <c r="CY561">
        <f t="shared" ref="CY561:CY572" si="747">((S561*BZ561)/100)</f>
        <v>18.738999999999997</v>
      </c>
      <c r="CZ561">
        <f t="shared" ref="CZ561:CZ572" si="748">((S561*CA561)/100)</f>
        <v>2.677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1003</v>
      </c>
      <c r="DV561" t="s">
        <v>104</v>
      </c>
      <c r="DW561" t="s">
        <v>104</v>
      </c>
      <c r="DX561">
        <v>100</v>
      </c>
      <c r="DZ561" t="s">
        <v>3</v>
      </c>
      <c r="EA561" t="s">
        <v>3</v>
      </c>
      <c r="EB561" t="s">
        <v>3</v>
      </c>
      <c r="EC561" t="s">
        <v>3</v>
      </c>
      <c r="EE561">
        <v>1441815344</v>
      </c>
      <c r="EF561">
        <v>1</v>
      </c>
      <c r="EG561" t="s">
        <v>21</v>
      </c>
      <c r="EH561">
        <v>0</v>
      </c>
      <c r="EI561" t="s">
        <v>3</v>
      </c>
      <c r="EJ561">
        <v>4</v>
      </c>
      <c r="EK561">
        <v>0</v>
      </c>
      <c r="EL561" t="s">
        <v>22</v>
      </c>
      <c r="EM561" t="s">
        <v>23</v>
      </c>
      <c r="EO561" t="s">
        <v>3</v>
      </c>
      <c r="EQ561">
        <v>0</v>
      </c>
      <c r="ER561">
        <v>5375.66</v>
      </c>
      <c r="ES561">
        <v>22.51</v>
      </c>
      <c r="ET561">
        <v>0</v>
      </c>
      <c r="EU561">
        <v>0</v>
      </c>
      <c r="EV561">
        <v>5353.15</v>
      </c>
      <c r="EW561">
        <v>10</v>
      </c>
      <c r="EX561">
        <v>0</v>
      </c>
      <c r="EY561">
        <v>0</v>
      </c>
      <c r="FQ561">
        <v>0</v>
      </c>
      <c r="FR561">
        <f t="shared" ref="FR561:FR572" si="749">ROUND(IF(BI561=3,GM561,0),2)</f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2108970223</v>
      </c>
      <c r="GG561">
        <v>2</v>
      </c>
      <c r="GH561">
        <v>1</v>
      </c>
      <c r="GI561">
        <v>-2</v>
      </c>
      <c r="GJ561">
        <v>0</v>
      </c>
      <c r="GK561">
        <f>ROUND(R561*(R12)/100,2)</f>
        <v>0</v>
      </c>
      <c r="GL561">
        <f t="shared" ref="GL561:GL572" si="750">ROUND(IF(AND(BH561=3,BI561=3,FS561&lt;&gt;0),P561,0),2)</f>
        <v>0</v>
      </c>
      <c r="GM561">
        <f t="shared" ref="GM561:GM572" si="751">ROUND(O561+X561+Y561+GK561,2)+GX561</f>
        <v>48.3</v>
      </c>
      <c r="GN561">
        <f t="shared" ref="GN561:GN572" si="752">IF(OR(BI561=0,BI561=1),GM561-GX561,0)</f>
        <v>0</v>
      </c>
      <c r="GO561">
        <f t="shared" ref="GO561:GO572" si="753">IF(BI561=2,GM561-GX561,0)</f>
        <v>0</v>
      </c>
      <c r="GP561">
        <f t="shared" ref="GP561:GP572" si="754">IF(BI561=4,GM561-GX561,0)</f>
        <v>48.3</v>
      </c>
      <c r="GR561">
        <v>0</v>
      </c>
      <c r="GS561">
        <v>3</v>
      </c>
      <c r="GT561">
        <v>0</v>
      </c>
      <c r="GU561" t="s">
        <v>3</v>
      </c>
      <c r="GV561">
        <f t="shared" ref="GV561:GV572" si="755">ROUND((GT561),6)</f>
        <v>0</v>
      </c>
      <c r="GW561">
        <v>1</v>
      </c>
      <c r="GX561">
        <f t="shared" ref="GX561:GX572" si="756">ROUND(HC561*I561,2)</f>
        <v>0</v>
      </c>
      <c r="HA561">
        <v>0</v>
      </c>
      <c r="HB561">
        <v>0</v>
      </c>
      <c r="HC561">
        <f t="shared" ref="HC561:HC572" si="757">GV561*GW561</f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2" spans="1:245" x14ac:dyDescent="0.2">
      <c r="A562">
        <v>17</v>
      </c>
      <c r="B562">
        <v>1</v>
      </c>
      <c r="D562">
        <f>ROW(EtalonRes!A495)</f>
        <v>495</v>
      </c>
      <c r="E562" t="s">
        <v>3</v>
      </c>
      <c r="F562" t="s">
        <v>163</v>
      </c>
      <c r="G562" t="s">
        <v>560</v>
      </c>
      <c r="H562" t="s">
        <v>104</v>
      </c>
      <c r="I562">
        <f>ROUND(ROUND((25)*0.1/100,9),9)</f>
        <v>2.5000000000000001E-2</v>
      </c>
      <c r="J562">
        <v>0</v>
      </c>
      <c r="K562">
        <f>ROUND(ROUND((25)*0.1/100,9),9)</f>
        <v>2.5000000000000001E-2</v>
      </c>
      <c r="O562">
        <f t="shared" si="718"/>
        <v>4.42</v>
      </c>
      <c r="P562">
        <f t="shared" si="719"/>
        <v>0</v>
      </c>
      <c r="Q562">
        <f t="shared" si="720"/>
        <v>0</v>
      </c>
      <c r="R562">
        <f t="shared" si="721"/>
        <v>0</v>
      </c>
      <c r="S562">
        <f t="shared" si="722"/>
        <v>4.42</v>
      </c>
      <c r="T562">
        <f t="shared" si="723"/>
        <v>0</v>
      </c>
      <c r="U562">
        <f t="shared" si="724"/>
        <v>8.2500000000000004E-3</v>
      </c>
      <c r="V562">
        <f t="shared" si="725"/>
        <v>0</v>
      </c>
      <c r="W562">
        <f t="shared" si="726"/>
        <v>0</v>
      </c>
      <c r="X562">
        <f t="shared" si="727"/>
        <v>3.09</v>
      </c>
      <c r="Y562">
        <f t="shared" si="728"/>
        <v>0.44</v>
      </c>
      <c r="AA562">
        <v>-1</v>
      </c>
      <c r="AB562">
        <f t="shared" si="729"/>
        <v>176.66</v>
      </c>
      <c r="AC562">
        <f t="shared" si="730"/>
        <v>0</v>
      </c>
      <c r="AD562">
        <f t="shared" si="731"/>
        <v>0</v>
      </c>
      <c r="AE562">
        <f t="shared" si="732"/>
        <v>0</v>
      </c>
      <c r="AF562">
        <f t="shared" si="733"/>
        <v>176.66</v>
      </c>
      <c r="AG562">
        <f t="shared" si="734"/>
        <v>0</v>
      </c>
      <c r="AH562">
        <f t="shared" si="735"/>
        <v>0.33</v>
      </c>
      <c r="AI562">
        <f t="shared" si="736"/>
        <v>0</v>
      </c>
      <c r="AJ562">
        <f t="shared" si="737"/>
        <v>0</v>
      </c>
      <c r="AK562">
        <v>176.66</v>
      </c>
      <c r="AL562">
        <v>0</v>
      </c>
      <c r="AM562">
        <v>0</v>
      </c>
      <c r="AN562">
        <v>0</v>
      </c>
      <c r="AO562">
        <v>176.66</v>
      </c>
      <c r="AP562">
        <v>0</v>
      </c>
      <c r="AQ562">
        <v>0.33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165</v>
      </c>
      <c r="BM562">
        <v>0</v>
      </c>
      <c r="BN562">
        <v>0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si="738"/>
        <v>4.42</v>
      </c>
      <c r="CQ562">
        <f t="shared" si="739"/>
        <v>0</v>
      </c>
      <c r="CR562">
        <f t="shared" si="740"/>
        <v>0</v>
      </c>
      <c r="CS562">
        <f t="shared" si="741"/>
        <v>0</v>
      </c>
      <c r="CT562">
        <f t="shared" si="742"/>
        <v>176.66</v>
      </c>
      <c r="CU562">
        <f t="shared" si="743"/>
        <v>0</v>
      </c>
      <c r="CV562">
        <f t="shared" si="744"/>
        <v>0.33</v>
      </c>
      <c r="CW562">
        <f t="shared" si="745"/>
        <v>0</v>
      </c>
      <c r="CX562">
        <f t="shared" si="746"/>
        <v>0</v>
      </c>
      <c r="CY562">
        <f t="shared" si="747"/>
        <v>3.0939999999999999</v>
      </c>
      <c r="CZ562">
        <f t="shared" si="748"/>
        <v>0.442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1003</v>
      </c>
      <c r="DV562" t="s">
        <v>104</v>
      </c>
      <c r="DW562" t="s">
        <v>104</v>
      </c>
      <c r="DX562">
        <v>100</v>
      </c>
      <c r="DZ562" t="s">
        <v>3</v>
      </c>
      <c r="EA562" t="s">
        <v>3</v>
      </c>
      <c r="EB562" t="s">
        <v>3</v>
      </c>
      <c r="EC562" t="s">
        <v>3</v>
      </c>
      <c r="EE562">
        <v>1441815344</v>
      </c>
      <c r="EF562">
        <v>1</v>
      </c>
      <c r="EG562" t="s">
        <v>21</v>
      </c>
      <c r="EH562">
        <v>0</v>
      </c>
      <c r="EI562" t="s">
        <v>3</v>
      </c>
      <c r="EJ562">
        <v>4</v>
      </c>
      <c r="EK562">
        <v>0</v>
      </c>
      <c r="EL562" t="s">
        <v>22</v>
      </c>
      <c r="EM562" t="s">
        <v>23</v>
      </c>
      <c r="EO562" t="s">
        <v>3</v>
      </c>
      <c r="EQ562">
        <v>1024</v>
      </c>
      <c r="ER562">
        <v>176.66</v>
      </c>
      <c r="ES562">
        <v>0</v>
      </c>
      <c r="ET562">
        <v>0</v>
      </c>
      <c r="EU562">
        <v>0</v>
      </c>
      <c r="EV562">
        <v>176.66</v>
      </c>
      <c r="EW562">
        <v>0.33</v>
      </c>
      <c r="EX562">
        <v>0</v>
      </c>
      <c r="EY562">
        <v>0</v>
      </c>
      <c r="FQ562">
        <v>0</v>
      </c>
      <c r="FR562">
        <f t="shared" si="749"/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-1941011454</v>
      </c>
      <c r="GG562">
        <v>2</v>
      </c>
      <c r="GH562">
        <v>1</v>
      </c>
      <c r="GI562">
        <v>-2</v>
      </c>
      <c r="GJ562">
        <v>0</v>
      </c>
      <c r="GK562">
        <f>ROUND(R562*(R12)/100,2)</f>
        <v>0</v>
      </c>
      <c r="GL562">
        <f t="shared" si="750"/>
        <v>0</v>
      </c>
      <c r="GM562">
        <f t="shared" si="751"/>
        <v>7.95</v>
      </c>
      <c r="GN562">
        <f t="shared" si="752"/>
        <v>0</v>
      </c>
      <c r="GO562">
        <f t="shared" si="753"/>
        <v>0</v>
      </c>
      <c r="GP562">
        <f t="shared" si="754"/>
        <v>7.95</v>
      </c>
      <c r="GR562">
        <v>0</v>
      </c>
      <c r="GS562">
        <v>3</v>
      </c>
      <c r="GT562">
        <v>0</v>
      </c>
      <c r="GU562" t="s">
        <v>3</v>
      </c>
      <c r="GV562">
        <f t="shared" si="755"/>
        <v>0</v>
      </c>
      <c r="GW562">
        <v>1</v>
      </c>
      <c r="GX562">
        <f t="shared" si="756"/>
        <v>0</v>
      </c>
      <c r="HA562">
        <v>0</v>
      </c>
      <c r="HB562">
        <v>0</v>
      </c>
      <c r="HC562">
        <f t="shared" si="757"/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3" spans="1:245" x14ac:dyDescent="0.2">
      <c r="A563">
        <v>17</v>
      </c>
      <c r="B563">
        <v>1</v>
      </c>
      <c r="D563">
        <f>ROW(EtalonRes!A497)</f>
        <v>497</v>
      </c>
      <c r="E563" t="s">
        <v>561</v>
      </c>
      <c r="F563" t="s">
        <v>562</v>
      </c>
      <c r="G563" t="s">
        <v>563</v>
      </c>
      <c r="H563" t="s">
        <v>104</v>
      </c>
      <c r="I563">
        <f>ROUND(ROUND((40)*0.2*0.1/100,9),9)</f>
        <v>8.0000000000000002E-3</v>
      </c>
      <c r="J563">
        <v>0</v>
      </c>
      <c r="K563">
        <f>ROUND(ROUND((40)*0.2*0.1/100,9),9)</f>
        <v>8.0000000000000002E-3</v>
      </c>
      <c r="O563">
        <f t="shared" si="718"/>
        <v>48.17</v>
      </c>
      <c r="P563">
        <f t="shared" si="719"/>
        <v>0.12</v>
      </c>
      <c r="Q563">
        <f t="shared" si="720"/>
        <v>0</v>
      </c>
      <c r="R563">
        <f t="shared" si="721"/>
        <v>0</v>
      </c>
      <c r="S563">
        <f t="shared" si="722"/>
        <v>48.05</v>
      </c>
      <c r="T563">
        <f t="shared" si="723"/>
        <v>0</v>
      </c>
      <c r="U563">
        <f t="shared" si="724"/>
        <v>8.9760000000000006E-2</v>
      </c>
      <c r="V563">
        <f t="shared" si="725"/>
        <v>0</v>
      </c>
      <c r="W563">
        <f t="shared" si="726"/>
        <v>0</v>
      </c>
      <c r="X563">
        <f t="shared" si="727"/>
        <v>33.64</v>
      </c>
      <c r="Y563">
        <f t="shared" si="728"/>
        <v>4.8099999999999996</v>
      </c>
      <c r="AA563">
        <v>1470492014</v>
      </c>
      <c r="AB563">
        <f t="shared" si="729"/>
        <v>6020.87</v>
      </c>
      <c r="AC563">
        <f t="shared" si="730"/>
        <v>14.63</v>
      </c>
      <c r="AD563">
        <f t="shared" si="731"/>
        <v>0</v>
      </c>
      <c r="AE563">
        <f t="shared" si="732"/>
        <v>0</v>
      </c>
      <c r="AF563">
        <f t="shared" si="733"/>
        <v>6006.24</v>
      </c>
      <c r="AG563">
        <f t="shared" si="734"/>
        <v>0</v>
      </c>
      <c r="AH563">
        <f t="shared" si="735"/>
        <v>11.22</v>
      </c>
      <c r="AI563">
        <f t="shared" si="736"/>
        <v>0</v>
      </c>
      <c r="AJ563">
        <f t="shared" si="737"/>
        <v>0</v>
      </c>
      <c r="AK563">
        <v>6020.87</v>
      </c>
      <c r="AL563">
        <v>14.63</v>
      </c>
      <c r="AM563">
        <v>0</v>
      </c>
      <c r="AN563">
        <v>0</v>
      </c>
      <c r="AO563">
        <v>6006.24</v>
      </c>
      <c r="AP563">
        <v>0</v>
      </c>
      <c r="AQ563">
        <v>11.22</v>
      </c>
      <c r="AR563">
        <v>0</v>
      </c>
      <c r="AS563">
        <v>0</v>
      </c>
      <c r="AT563">
        <v>70</v>
      </c>
      <c r="AU563">
        <v>10</v>
      </c>
      <c r="AV563">
        <v>1</v>
      </c>
      <c r="AW563">
        <v>1</v>
      </c>
      <c r="AZ563">
        <v>1</v>
      </c>
      <c r="BA563">
        <v>1</v>
      </c>
      <c r="BB563">
        <v>1</v>
      </c>
      <c r="BC563">
        <v>1</v>
      </c>
      <c r="BD563" t="s">
        <v>3</v>
      </c>
      <c r="BE563" t="s">
        <v>3</v>
      </c>
      <c r="BF563" t="s">
        <v>3</v>
      </c>
      <c r="BG563" t="s">
        <v>3</v>
      </c>
      <c r="BH563">
        <v>0</v>
      </c>
      <c r="BI563">
        <v>4</v>
      </c>
      <c r="BJ563" t="s">
        <v>564</v>
      </c>
      <c r="BM563">
        <v>0</v>
      </c>
      <c r="BN563">
        <v>0</v>
      </c>
      <c r="BO563" t="s">
        <v>3</v>
      </c>
      <c r="BP563">
        <v>0</v>
      </c>
      <c r="BQ563">
        <v>1</v>
      </c>
      <c r="BR563">
        <v>0</v>
      </c>
      <c r="BS563">
        <v>1</v>
      </c>
      <c r="BT563">
        <v>1</v>
      </c>
      <c r="BU563">
        <v>1</v>
      </c>
      <c r="BV563">
        <v>1</v>
      </c>
      <c r="BW563">
        <v>1</v>
      </c>
      <c r="BX563">
        <v>1</v>
      </c>
      <c r="BY563" t="s">
        <v>3</v>
      </c>
      <c r="BZ563">
        <v>70</v>
      </c>
      <c r="CA563">
        <v>10</v>
      </c>
      <c r="CB563" t="s">
        <v>3</v>
      </c>
      <c r="CE563">
        <v>0</v>
      </c>
      <c r="CF563">
        <v>0</v>
      </c>
      <c r="CG563">
        <v>0</v>
      </c>
      <c r="CM563">
        <v>0</v>
      </c>
      <c r="CN563" t="s">
        <v>3</v>
      </c>
      <c r="CO563">
        <v>0</v>
      </c>
      <c r="CP563">
        <f t="shared" si="738"/>
        <v>48.169999999999995</v>
      </c>
      <c r="CQ563">
        <f t="shared" si="739"/>
        <v>14.63</v>
      </c>
      <c r="CR563">
        <f t="shared" si="740"/>
        <v>0</v>
      </c>
      <c r="CS563">
        <f t="shared" si="741"/>
        <v>0</v>
      </c>
      <c r="CT563">
        <f t="shared" si="742"/>
        <v>6006.24</v>
      </c>
      <c r="CU563">
        <f t="shared" si="743"/>
        <v>0</v>
      </c>
      <c r="CV563">
        <f t="shared" si="744"/>
        <v>11.22</v>
      </c>
      <c r="CW563">
        <f t="shared" si="745"/>
        <v>0</v>
      </c>
      <c r="CX563">
        <f t="shared" si="746"/>
        <v>0</v>
      </c>
      <c r="CY563">
        <f t="shared" si="747"/>
        <v>33.634999999999998</v>
      </c>
      <c r="CZ563">
        <f t="shared" si="748"/>
        <v>4.8049999999999997</v>
      </c>
      <c r="DC563" t="s">
        <v>3</v>
      </c>
      <c r="DD563" t="s">
        <v>3</v>
      </c>
      <c r="DE563" t="s">
        <v>3</v>
      </c>
      <c r="DF563" t="s">
        <v>3</v>
      </c>
      <c r="DG563" t="s">
        <v>3</v>
      </c>
      <c r="DH563" t="s">
        <v>3</v>
      </c>
      <c r="DI563" t="s">
        <v>3</v>
      </c>
      <c r="DJ563" t="s">
        <v>3</v>
      </c>
      <c r="DK563" t="s">
        <v>3</v>
      </c>
      <c r="DL563" t="s">
        <v>3</v>
      </c>
      <c r="DM563" t="s">
        <v>3</v>
      </c>
      <c r="DN563">
        <v>0</v>
      </c>
      <c r="DO563">
        <v>0</v>
      </c>
      <c r="DP563">
        <v>1</v>
      </c>
      <c r="DQ563">
        <v>1</v>
      </c>
      <c r="DU563">
        <v>1003</v>
      </c>
      <c r="DV563" t="s">
        <v>104</v>
      </c>
      <c r="DW563" t="s">
        <v>104</v>
      </c>
      <c r="DX563">
        <v>100</v>
      </c>
      <c r="DZ563" t="s">
        <v>3</v>
      </c>
      <c r="EA563" t="s">
        <v>3</v>
      </c>
      <c r="EB563" t="s">
        <v>3</v>
      </c>
      <c r="EC563" t="s">
        <v>3</v>
      </c>
      <c r="EE563">
        <v>1441815344</v>
      </c>
      <c r="EF563">
        <v>1</v>
      </c>
      <c r="EG563" t="s">
        <v>21</v>
      </c>
      <c r="EH563">
        <v>0</v>
      </c>
      <c r="EI563" t="s">
        <v>3</v>
      </c>
      <c r="EJ563">
        <v>4</v>
      </c>
      <c r="EK563">
        <v>0</v>
      </c>
      <c r="EL563" t="s">
        <v>22</v>
      </c>
      <c r="EM563" t="s">
        <v>23</v>
      </c>
      <c r="EO563" t="s">
        <v>3</v>
      </c>
      <c r="EQ563">
        <v>0</v>
      </c>
      <c r="ER563">
        <v>6020.87</v>
      </c>
      <c r="ES563">
        <v>14.63</v>
      </c>
      <c r="ET563">
        <v>0</v>
      </c>
      <c r="EU563">
        <v>0</v>
      </c>
      <c r="EV563">
        <v>6006.24</v>
      </c>
      <c r="EW563">
        <v>11.22</v>
      </c>
      <c r="EX563">
        <v>0</v>
      </c>
      <c r="EY563">
        <v>0</v>
      </c>
      <c r="FQ563">
        <v>0</v>
      </c>
      <c r="FR563">
        <f t="shared" si="749"/>
        <v>0</v>
      </c>
      <c r="FS563">
        <v>0</v>
      </c>
      <c r="FX563">
        <v>70</v>
      </c>
      <c r="FY563">
        <v>10</v>
      </c>
      <c r="GA563" t="s">
        <v>3</v>
      </c>
      <c r="GD563">
        <v>0</v>
      </c>
      <c r="GF563">
        <v>-32054631</v>
      </c>
      <c r="GG563">
        <v>2</v>
      </c>
      <c r="GH563">
        <v>1</v>
      </c>
      <c r="GI563">
        <v>-2</v>
      </c>
      <c r="GJ563">
        <v>0</v>
      </c>
      <c r="GK563">
        <f>ROUND(R563*(R12)/100,2)</f>
        <v>0</v>
      </c>
      <c r="GL563">
        <f t="shared" si="750"/>
        <v>0</v>
      </c>
      <c r="GM563">
        <f t="shared" si="751"/>
        <v>86.62</v>
      </c>
      <c r="GN563">
        <f t="shared" si="752"/>
        <v>0</v>
      </c>
      <c r="GO563">
        <f t="shared" si="753"/>
        <v>0</v>
      </c>
      <c r="GP563">
        <f t="shared" si="754"/>
        <v>86.62</v>
      </c>
      <c r="GR563">
        <v>0</v>
      </c>
      <c r="GS563">
        <v>3</v>
      </c>
      <c r="GT563">
        <v>0</v>
      </c>
      <c r="GU563" t="s">
        <v>3</v>
      </c>
      <c r="GV563">
        <f t="shared" si="755"/>
        <v>0</v>
      </c>
      <c r="GW563">
        <v>1</v>
      </c>
      <c r="GX563">
        <f t="shared" si="756"/>
        <v>0</v>
      </c>
      <c r="HA563">
        <v>0</v>
      </c>
      <c r="HB563">
        <v>0</v>
      </c>
      <c r="HC563">
        <f t="shared" si="757"/>
        <v>0</v>
      </c>
      <c r="HE563" t="s">
        <v>3</v>
      </c>
      <c r="HF563" t="s">
        <v>3</v>
      </c>
      <c r="HM563" t="s">
        <v>3</v>
      </c>
      <c r="HN563" t="s">
        <v>3</v>
      </c>
      <c r="HO563" t="s">
        <v>3</v>
      </c>
      <c r="HP563" t="s">
        <v>3</v>
      </c>
      <c r="HQ563" t="s">
        <v>3</v>
      </c>
      <c r="IK563">
        <v>0</v>
      </c>
    </row>
    <row r="564" spans="1:245" x14ac:dyDescent="0.2">
      <c r="A564">
        <v>17</v>
      </c>
      <c r="B564">
        <v>1</v>
      </c>
      <c r="D564">
        <f>ROW(EtalonRes!A499)</f>
        <v>499</v>
      </c>
      <c r="E564" t="s">
        <v>3</v>
      </c>
      <c r="F564" t="s">
        <v>565</v>
      </c>
      <c r="G564" t="s">
        <v>566</v>
      </c>
      <c r="H564" t="s">
        <v>104</v>
      </c>
      <c r="I564">
        <f>ROUND(ROUND((40)*0.1/100,9),9)</f>
        <v>0.04</v>
      </c>
      <c r="J564">
        <v>0</v>
      </c>
      <c r="K564">
        <f>ROUND(ROUND((40)*0.1/100,9),9)</f>
        <v>0.04</v>
      </c>
      <c r="O564">
        <f t="shared" si="718"/>
        <v>8.16</v>
      </c>
      <c r="P564">
        <f t="shared" si="719"/>
        <v>0.02</v>
      </c>
      <c r="Q564">
        <f t="shared" si="720"/>
        <v>0</v>
      </c>
      <c r="R564">
        <f t="shared" si="721"/>
        <v>0</v>
      </c>
      <c r="S564">
        <f t="shared" si="722"/>
        <v>8.14</v>
      </c>
      <c r="T564">
        <f t="shared" si="723"/>
        <v>0</v>
      </c>
      <c r="U564">
        <f t="shared" si="724"/>
        <v>1.52E-2</v>
      </c>
      <c r="V564">
        <f t="shared" si="725"/>
        <v>0</v>
      </c>
      <c r="W564">
        <f t="shared" si="726"/>
        <v>0</v>
      </c>
      <c r="X564">
        <f t="shared" si="727"/>
        <v>5.7</v>
      </c>
      <c r="Y564">
        <f t="shared" si="728"/>
        <v>0.81</v>
      </c>
      <c r="AA564">
        <v>-1</v>
      </c>
      <c r="AB564">
        <f t="shared" si="729"/>
        <v>203.8</v>
      </c>
      <c r="AC564">
        <f t="shared" si="730"/>
        <v>0.38</v>
      </c>
      <c r="AD564">
        <f t="shared" si="731"/>
        <v>0</v>
      </c>
      <c r="AE564">
        <f t="shared" si="732"/>
        <v>0</v>
      </c>
      <c r="AF564">
        <f t="shared" si="733"/>
        <v>203.42</v>
      </c>
      <c r="AG564">
        <f t="shared" si="734"/>
        <v>0</v>
      </c>
      <c r="AH564">
        <f t="shared" si="735"/>
        <v>0.38</v>
      </c>
      <c r="AI564">
        <f t="shared" si="736"/>
        <v>0</v>
      </c>
      <c r="AJ564">
        <f t="shared" si="737"/>
        <v>0</v>
      </c>
      <c r="AK564">
        <v>203.8</v>
      </c>
      <c r="AL564">
        <v>0.38</v>
      </c>
      <c r="AM564">
        <v>0</v>
      </c>
      <c r="AN564">
        <v>0</v>
      </c>
      <c r="AO564">
        <v>203.42</v>
      </c>
      <c r="AP564">
        <v>0</v>
      </c>
      <c r="AQ564">
        <v>0.38</v>
      </c>
      <c r="AR564">
        <v>0</v>
      </c>
      <c r="AS564">
        <v>0</v>
      </c>
      <c r="AT564">
        <v>70</v>
      </c>
      <c r="AU564">
        <v>10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567</v>
      </c>
      <c r="BM564">
        <v>0</v>
      </c>
      <c r="BN564">
        <v>0</v>
      </c>
      <c r="BO564" t="s">
        <v>3</v>
      </c>
      <c r="BP564">
        <v>0</v>
      </c>
      <c r="BQ564">
        <v>1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70</v>
      </c>
      <c r="CA564">
        <v>10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si="738"/>
        <v>8.16</v>
      </c>
      <c r="CQ564">
        <f t="shared" si="739"/>
        <v>0.38</v>
      </c>
      <c r="CR564">
        <f t="shared" si="740"/>
        <v>0</v>
      </c>
      <c r="CS564">
        <f t="shared" si="741"/>
        <v>0</v>
      </c>
      <c r="CT564">
        <f t="shared" si="742"/>
        <v>203.42</v>
      </c>
      <c r="CU564">
        <f t="shared" si="743"/>
        <v>0</v>
      </c>
      <c r="CV564">
        <f t="shared" si="744"/>
        <v>0.38</v>
      </c>
      <c r="CW564">
        <f t="shared" si="745"/>
        <v>0</v>
      </c>
      <c r="CX564">
        <f t="shared" si="746"/>
        <v>0</v>
      </c>
      <c r="CY564">
        <f t="shared" si="747"/>
        <v>5.6980000000000004</v>
      </c>
      <c r="CZ564">
        <f t="shared" si="748"/>
        <v>0.81400000000000006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1003</v>
      </c>
      <c r="DV564" t="s">
        <v>104</v>
      </c>
      <c r="DW564" t="s">
        <v>104</v>
      </c>
      <c r="DX564">
        <v>100</v>
      </c>
      <c r="DZ564" t="s">
        <v>3</v>
      </c>
      <c r="EA564" t="s">
        <v>3</v>
      </c>
      <c r="EB564" t="s">
        <v>3</v>
      </c>
      <c r="EC564" t="s">
        <v>3</v>
      </c>
      <c r="EE564">
        <v>1441815344</v>
      </c>
      <c r="EF564">
        <v>1</v>
      </c>
      <c r="EG564" t="s">
        <v>21</v>
      </c>
      <c r="EH564">
        <v>0</v>
      </c>
      <c r="EI564" t="s">
        <v>3</v>
      </c>
      <c r="EJ564">
        <v>4</v>
      </c>
      <c r="EK564">
        <v>0</v>
      </c>
      <c r="EL564" t="s">
        <v>22</v>
      </c>
      <c r="EM564" t="s">
        <v>23</v>
      </c>
      <c r="EO564" t="s">
        <v>3</v>
      </c>
      <c r="EQ564">
        <v>1024</v>
      </c>
      <c r="ER564">
        <v>203.8</v>
      </c>
      <c r="ES564">
        <v>0.38</v>
      </c>
      <c r="ET564">
        <v>0</v>
      </c>
      <c r="EU564">
        <v>0</v>
      </c>
      <c r="EV564">
        <v>203.42</v>
      </c>
      <c r="EW564">
        <v>0.38</v>
      </c>
      <c r="EX564">
        <v>0</v>
      </c>
      <c r="EY564">
        <v>0</v>
      </c>
      <c r="FQ564">
        <v>0</v>
      </c>
      <c r="FR564">
        <f t="shared" si="749"/>
        <v>0</v>
      </c>
      <c r="FS564">
        <v>0</v>
      </c>
      <c r="FX564">
        <v>70</v>
      </c>
      <c r="FY564">
        <v>10</v>
      </c>
      <c r="GA564" t="s">
        <v>3</v>
      </c>
      <c r="GD564">
        <v>0</v>
      </c>
      <c r="GF564">
        <v>-1847004614</v>
      </c>
      <c r="GG564">
        <v>2</v>
      </c>
      <c r="GH564">
        <v>1</v>
      </c>
      <c r="GI564">
        <v>-2</v>
      </c>
      <c r="GJ564">
        <v>0</v>
      </c>
      <c r="GK564">
        <f>ROUND(R564*(R12)/100,2)</f>
        <v>0</v>
      </c>
      <c r="GL564">
        <f t="shared" si="750"/>
        <v>0</v>
      </c>
      <c r="GM564">
        <f t="shared" si="751"/>
        <v>14.67</v>
      </c>
      <c r="GN564">
        <f t="shared" si="752"/>
        <v>0</v>
      </c>
      <c r="GO564">
        <f t="shared" si="753"/>
        <v>0</v>
      </c>
      <c r="GP564">
        <f t="shared" si="754"/>
        <v>14.67</v>
      </c>
      <c r="GR564">
        <v>0</v>
      </c>
      <c r="GS564">
        <v>3</v>
      </c>
      <c r="GT564">
        <v>0</v>
      </c>
      <c r="GU564" t="s">
        <v>3</v>
      </c>
      <c r="GV564">
        <f t="shared" si="755"/>
        <v>0</v>
      </c>
      <c r="GW564">
        <v>1</v>
      </c>
      <c r="GX564">
        <f t="shared" si="756"/>
        <v>0</v>
      </c>
      <c r="HA564">
        <v>0</v>
      </c>
      <c r="HB564">
        <v>0</v>
      </c>
      <c r="HC564">
        <f t="shared" si="757"/>
        <v>0</v>
      </c>
      <c r="HE564" t="s">
        <v>3</v>
      </c>
      <c r="HF564" t="s">
        <v>3</v>
      </c>
      <c r="HM564" t="s">
        <v>3</v>
      </c>
      <c r="HN564" t="s">
        <v>3</v>
      </c>
      <c r="HO564" t="s">
        <v>3</v>
      </c>
      <c r="HP564" t="s">
        <v>3</v>
      </c>
      <c r="HQ564" t="s">
        <v>3</v>
      </c>
      <c r="IK564">
        <v>0</v>
      </c>
    </row>
    <row r="565" spans="1:245" x14ac:dyDescent="0.2">
      <c r="A565">
        <v>17</v>
      </c>
      <c r="B565">
        <v>1</v>
      </c>
      <c r="D565">
        <f>ROW(EtalonRes!A501)</f>
        <v>501</v>
      </c>
      <c r="E565" t="s">
        <v>568</v>
      </c>
      <c r="F565" t="s">
        <v>569</v>
      </c>
      <c r="G565" t="s">
        <v>570</v>
      </c>
      <c r="H565" t="s">
        <v>104</v>
      </c>
      <c r="I565">
        <f>ROUND(ROUND((60)*0.2*0.1/100,9),9)</f>
        <v>1.2E-2</v>
      </c>
      <c r="J565">
        <v>0</v>
      </c>
      <c r="K565">
        <f>ROUND(ROUND((60)*0.2*0.1/100,9),9)</f>
        <v>1.2E-2</v>
      </c>
      <c r="O565">
        <f t="shared" si="718"/>
        <v>46.14</v>
      </c>
      <c r="P565">
        <f t="shared" si="719"/>
        <v>0.27</v>
      </c>
      <c r="Q565">
        <f t="shared" si="720"/>
        <v>0</v>
      </c>
      <c r="R565">
        <f t="shared" si="721"/>
        <v>0</v>
      </c>
      <c r="S565">
        <f t="shared" si="722"/>
        <v>45.87</v>
      </c>
      <c r="T565">
        <f t="shared" si="723"/>
        <v>0</v>
      </c>
      <c r="U565">
        <f t="shared" si="724"/>
        <v>8.5679999999999992E-2</v>
      </c>
      <c r="V565">
        <f t="shared" si="725"/>
        <v>0</v>
      </c>
      <c r="W565">
        <f t="shared" si="726"/>
        <v>0</v>
      </c>
      <c r="X565">
        <f t="shared" si="727"/>
        <v>32.11</v>
      </c>
      <c r="Y565">
        <f t="shared" si="728"/>
        <v>4.59</v>
      </c>
      <c r="AA565">
        <v>1470492014</v>
      </c>
      <c r="AB565">
        <f t="shared" si="729"/>
        <v>3844.66</v>
      </c>
      <c r="AC565">
        <f t="shared" si="730"/>
        <v>22.51</v>
      </c>
      <c r="AD565">
        <f t="shared" si="731"/>
        <v>0</v>
      </c>
      <c r="AE565">
        <f t="shared" si="732"/>
        <v>0</v>
      </c>
      <c r="AF565">
        <f t="shared" si="733"/>
        <v>3822.15</v>
      </c>
      <c r="AG565">
        <f t="shared" si="734"/>
        <v>0</v>
      </c>
      <c r="AH565">
        <f t="shared" si="735"/>
        <v>7.14</v>
      </c>
      <c r="AI565">
        <f t="shared" si="736"/>
        <v>0</v>
      </c>
      <c r="AJ565">
        <f t="shared" si="737"/>
        <v>0</v>
      </c>
      <c r="AK565">
        <v>3844.66</v>
      </c>
      <c r="AL565">
        <v>22.51</v>
      </c>
      <c r="AM565">
        <v>0</v>
      </c>
      <c r="AN565">
        <v>0</v>
      </c>
      <c r="AO565">
        <v>3822.15</v>
      </c>
      <c r="AP565">
        <v>0</v>
      </c>
      <c r="AQ565">
        <v>7.14</v>
      </c>
      <c r="AR565">
        <v>0</v>
      </c>
      <c r="AS565">
        <v>0</v>
      </c>
      <c r="AT565">
        <v>70</v>
      </c>
      <c r="AU565">
        <v>10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0</v>
      </c>
      <c r="BI565">
        <v>4</v>
      </c>
      <c r="BJ565" t="s">
        <v>571</v>
      </c>
      <c r="BM565">
        <v>0</v>
      </c>
      <c r="BN565">
        <v>0</v>
      </c>
      <c r="BO565" t="s">
        <v>3</v>
      </c>
      <c r="BP565">
        <v>0</v>
      </c>
      <c r="BQ565">
        <v>1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70</v>
      </c>
      <c r="CA565">
        <v>10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</v>
      </c>
      <c r="CO565">
        <v>0</v>
      </c>
      <c r="CP565">
        <f t="shared" si="738"/>
        <v>46.14</v>
      </c>
      <c r="CQ565">
        <f t="shared" si="739"/>
        <v>22.51</v>
      </c>
      <c r="CR565">
        <f t="shared" si="740"/>
        <v>0</v>
      </c>
      <c r="CS565">
        <f t="shared" si="741"/>
        <v>0</v>
      </c>
      <c r="CT565">
        <f t="shared" si="742"/>
        <v>3822.15</v>
      </c>
      <c r="CU565">
        <f t="shared" si="743"/>
        <v>0</v>
      </c>
      <c r="CV565">
        <f t="shared" si="744"/>
        <v>7.14</v>
      </c>
      <c r="CW565">
        <f t="shared" si="745"/>
        <v>0</v>
      </c>
      <c r="CX565">
        <f t="shared" si="746"/>
        <v>0</v>
      </c>
      <c r="CY565">
        <f t="shared" si="747"/>
        <v>32.108999999999995</v>
      </c>
      <c r="CZ565">
        <f t="shared" si="748"/>
        <v>4.5869999999999997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1003</v>
      </c>
      <c r="DV565" t="s">
        <v>104</v>
      </c>
      <c r="DW565" t="s">
        <v>104</v>
      </c>
      <c r="DX565">
        <v>100</v>
      </c>
      <c r="DZ565" t="s">
        <v>3</v>
      </c>
      <c r="EA565" t="s">
        <v>3</v>
      </c>
      <c r="EB565" t="s">
        <v>3</v>
      </c>
      <c r="EC565" t="s">
        <v>3</v>
      </c>
      <c r="EE565">
        <v>1441815344</v>
      </c>
      <c r="EF565">
        <v>1</v>
      </c>
      <c r="EG565" t="s">
        <v>21</v>
      </c>
      <c r="EH565">
        <v>0</v>
      </c>
      <c r="EI565" t="s">
        <v>3</v>
      </c>
      <c r="EJ565">
        <v>4</v>
      </c>
      <c r="EK565">
        <v>0</v>
      </c>
      <c r="EL565" t="s">
        <v>22</v>
      </c>
      <c r="EM565" t="s">
        <v>23</v>
      </c>
      <c r="EO565" t="s">
        <v>3</v>
      </c>
      <c r="EQ565">
        <v>0</v>
      </c>
      <c r="ER565">
        <v>3844.66</v>
      </c>
      <c r="ES565">
        <v>22.51</v>
      </c>
      <c r="ET565">
        <v>0</v>
      </c>
      <c r="EU565">
        <v>0</v>
      </c>
      <c r="EV565">
        <v>3822.15</v>
      </c>
      <c r="EW565">
        <v>7.14</v>
      </c>
      <c r="EX565">
        <v>0</v>
      </c>
      <c r="EY565">
        <v>0</v>
      </c>
      <c r="FQ565">
        <v>0</v>
      </c>
      <c r="FR565">
        <f t="shared" si="749"/>
        <v>0</v>
      </c>
      <c r="FS565">
        <v>0</v>
      </c>
      <c r="FX565">
        <v>70</v>
      </c>
      <c r="FY565">
        <v>10</v>
      </c>
      <c r="GA565" t="s">
        <v>3</v>
      </c>
      <c r="GD565">
        <v>0</v>
      </c>
      <c r="GF565">
        <v>1434613467</v>
      </c>
      <c r="GG565">
        <v>2</v>
      </c>
      <c r="GH565">
        <v>1</v>
      </c>
      <c r="GI565">
        <v>-2</v>
      </c>
      <c r="GJ565">
        <v>0</v>
      </c>
      <c r="GK565">
        <f>ROUND(R565*(R12)/100,2)</f>
        <v>0</v>
      </c>
      <c r="GL565">
        <f t="shared" si="750"/>
        <v>0</v>
      </c>
      <c r="GM565">
        <f t="shared" si="751"/>
        <v>82.84</v>
      </c>
      <c r="GN565">
        <f t="shared" si="752"/>
        <v>0</v>
      </c>
      <c r="GO565">
        <f t="shared" si="753"/>
        <v>0</v>
      </c>
      <c r="GP565">
        <f t="shared" si="754"/>
        <v>82.84</v>
      </c>
      <c r="GR565">
        <v>0</v>
      </c>
      <c r="GS565">
        <v>3</v>
      </c>
      <c r="GT565">
        <v>0</v>
      </c>
      <c r="GU565" t="s">
        <v>3</v>
      </c>
      <c r="GV565">
        <f t="shared" si="755"/>
        <v>0</v>
      </c>
      <c r="GW565">
        <v>1</v>
      </c>
      <c r="GX565">
        <f t="shared" si="756"/>
        <v>0</v>
      </c>
      <c r="HA565">
        <v>0</v>
      </c>
      <c r="HB565">
        <v>0</v>
      </c>
      <c r="HC565">
        <f t="shared" si="757"/>
        <v>0</v>
      </c>
      <c r="HE565" t="s">
        <v>3</v>
      </c>
      <c r="HF565" t="s">
        <v>3</v>
      </c>
      <c r="HM565" t="s">
        <v>3</v>
      </c>
      <c r="HN565" t="s">
        <v>3</v>
      </c>
      <c r="HO565" t="s">
        <v>3</v>
      </c>
      <c r="HP565" t="s">
        <v>3</v>
      </c>
      <c r="HQ565" t="s">
        <v>3</v>
      </c>
      <c r="IK565">
        <v>0</v>
      </c>
    </row>
    <row r="566" spans="1:245" x14ac:dyDescent="0.2">
      <c r="A566">
        <v>17</v>
      </c>
      <c r="B566">
        <v>1</v>
      </c>
      <c r="D566">
        <f>ROW(EtalonRes!A502)</f>
        <v>502</v>
      </c>
      <c r="E566" t="s">
        <v>3</v>
      </c>
      <c r="F566" t="s">
        <v>572</v>
      </c>
      <c r="G566" t="s">
        <v>573</v>
      </c>
      <c r="H566" t="s">
        <v>104</v>
      </c>
      <c r="I566">
        <f>ROUND(ROUND((60)*0.1/100,9),9)</f>
        <v>0.06</v>
      </c>
      <c r="J566">
        <v>0</v>
      </c>
      <c r="K566">
        <f>ROUND(ROUND((60)*0.1/100,9),9)</f>
        <v>0.06</v>
      </c>
      <c r="O566">
        <f t="shared" si="718"/>
        <v>7.71</v>
      </c>
      <c r="P566">
        <f t="shared" si="719"/>
        <v>0</v>
      </c>
      <c r="Q566">
        <f t="shared" si="720"/>
        <v>0</v>
      </c>
      <c r="R566">
        <f t="shared" si="721"/>
        <v>0</v>
      </c>
      <c r="S566">
        <f t="shared" si="722"/>
        <v>7.71</v>
      </c>
      <c r="T566">
        <f t="shared" si="723"/>
        <v>0</v>
      </c>
      <c r="U566">
        <f t="shared" si="724"/>
        <v>1.44E-2</v>
      </c>
      <c r="V566">
        <f t="shared" si="725"/>
        <v>0</v>
      </c>
      <c r="W566">
        <f t="shared" si="726"/>
        <v>0</v>
      </c>
      <c r="X566">
        <f t="shared" si="727"/>
        <v>5.4</v>
      </c>
      <c r="Y566">
        <f t="shared" si="728"/>
        <v>0.77</v>
      </c>
      <c r="AA566">
        <v>-1</v>
      </c>
      <c r="AB566">
        <f t="shared" si="729"/>
        <v>128.47999999999999</v>
      </c>
      <c r="AC566">
        <f t="shared" si="730"/>
        <v>0</v>
      </c>
      <c r="AD566">
        <f t="shared" si="731"/>
        <v>0</v>
      </c>
      <c r="AE566">
        <f t="shared" si="732"/>
        <v>0</v>
      </c>
      <c r="AF566">
        <f t="shared" si="733"/>
        <v>128.47999999999999</v>
      </c>
      <c r="AG566">
        <f t="shared" si="734"/>
        <v>0</v>
      </c>
      <c r="AH566">
        <f t="shared" si="735"/>
        <v>0.24</v>
      </c>
      <c r="AI566">
        <f t="shared" si="736"/>
        <v>0</v>
      </c>
      <c r="AJ566">
        <f t="shared" si="737"/>
        <v>0</v>
      </c>
      <c r="AK566">
        <v>128.47999999999999</v>
      </c>
      <c r="AL566">
        <v>0</v>
      </c>
      <c r="AM566">
        <v>0</v>
      </c>
      <c r="AN566">
        <v>0</v>
      </c>
      <c r="AO566">
        <v>128.47999999999999</v>
      </c>
      <c r="AP566">
        <v>0</v>
      </c>
      <c r="AQ566">
        <v>0.24</v>
      </c>
      <c r="AR566">
        <v>0</v>
      </c>
      <c r="AS566">
        <v>0</v>
      </c>
      <c r="AT566">
        <v>70</v>
      </c>
      <c r="AU566">
        <v>10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574</v>
      </c>
      <c r="BM566">
        <v>0</v>
      </c>
      <c r="BN566">
        <v>0</v>
      </c>
      <c r="BO566" t="s">
        <v>3</v>
      </c>
      <c r="BP566">
        <v>0</v>
      </c>
      <c r="BQ566">
        <v>1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70</v>
      </c>
      <c r="CA566">
        <v>10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</v>
      </c>
      <c r="CO566">
        <v>0</v>
      </c>
      <c r="CP566">
        <f t="shared" si="738"/>
        <v>7.71</v>
      </c>
      <c r="CQ566">
        <f t="shared" si="739"/>
        <v>0</v>
      </c>
      <c r="CR566">
        <f t="shared" si="740"/>
        <v>0</v>
      </c>
      <c r="CS566">
        <f t="shared" si="741"/>
        <v>0</v>
      </c>
      <c r="CT566">
        <f t="shared" si="742"/>
        <v>128.47999999999999</v>
      </c>
      <c r="CU566">
        <f t="shared" si="743"/>
        <v>0</v>
      </c>
      <c r="CV566">
        <f t="shared" si="744"/>
        <v>0.24</v>
      </c>
      <c r="CW566">
        <f t="shared" si="745"/>
        <v>0</v>
      </c>
      <c r="CX566">
        <f t="shared" si="746"/>
        <v>0</v>
      </c>
      <c r="CY566">
        <f t="shared" si="747"/>
        <v>5.3970000000000002</v>
      </c>
      <c r="CZ566">
        <f t="shared" si="748"/>
        <v>0.77099999999999991</v>
      </c>
      <c r="DC566" t="s">
        <v>3</v>
      </c>
      <c r="DD566" t="s">
        <v>3</v>
      </c>
      <c r="DE566" t="s">
        <v>3</v>
      </c>
      <c r="DF566" t="s">
        <v>3</v>
      </c>
      <c r="DG566" t="s">
        <v>3</v>
      </c>
      <c r="DH566" t="s">
        <v>3</v>
      </c>
      <c r="DI566" t="s">
        <v>3</v>
      </c>
      <c r="DJ566" t="s">
        <v>3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1003</v>
      </c>
      <c r="DV566" t="s">
        <v>104</v>
      </c>
      <c r="DW566" t="s">
        <v>104</v>
      </c>
      <c r="DX566">
        <v>100</v>
      </c>
      <c r="DZ566" t="s">
        <v>3</v>
      </c>
      <c r="EA566" t="s">
        <v>3</v>
      </c>
      <c r="EB566" t="s">
        <v>3</v>
      </c>
      <c r="EC566" t="s">
        <v>3</v>
      </c>
      <c r="EE566">
        <v>1441815344</v>
      </c>
      <c r="EF566">
        <v>1</v>
      </c>
      <c r="EG566" t="s">
        <v>21</v>
      </c>
      <c r="EH566">
        <v>0</v>
      </c>
      <c r="EI566" t="s">
        <v>3</v>
      </c>
      <c r="EJ566">
        <v>4</v>
      </c>
      <c r="EK566">
        <v>0</v>
      </c>
      <c r="EL566" t="s">
        <v>22</v>
      </c>
      <c r="EM566" t="s">
        <v>23</v>
      </c>
      <c r="EO566" t="s">
        <v>3</v>
      </c>
      <c r="EQ566">
        <v>1024</v>
      </c>
      <c r="ER566">
        <v>128.47999999999999</v>
      </c>
      <c r="ES566">
        <v>0</v>
      </c>
      <c r="ET566">
        <v>0</v>
      </c>
      <c r="EU566">
        <v>0</v>
      </c>
      <c r="EV566">
        <v>128.47999999999999</v>
      </c>
      <c r="EW566">
        <v>0.24</v>
      </c>
      <c r="EX566">
        <v>0</v>
      </c>
      <c r="EY566">
        <v>0</v>
      </c>
      <c r="FQ566">
        <v>0</v>
      </c>
      <c r="FR566">
        <f t="shared" si="749"/>
        <v>0</v>
      </c>
      <c r="FS566">
        <v>0</v>
      </c>
      <c r="FX566">
        <v>70</v>
      </c>
      <c r="FY566">
        <v>10</v>
      </c>
      <c r="GA566" t="s">
        <v>3</v>
      </c>
      <c r="GD566">
        <v>0</v>
      </c>
      <c r="GF566">
        <v>424284886</v>
      </c>
      <c r="GG566">
        <v>2</v>
      </c>
      <c r="GH566">
        <v>1</v>
      </c>
      <c r="GI566">
        <v>-2</v>
      </c>
      <c r="GJ566">
        <v>0</v>
      </c>
      <c r="GK566">
        <f>ROUND(R566*(R12)/100,2)</f>
        <v>0</v>
      </c>
      <c r="GL566">
        <f t="shared" si="750"/>
        <v>0</v>
      </c>
      <c r="GM566">
        <f t="shared" si="751"/>
        <v>13.88</v>
      </c>
      <c r="GN566">
        <f t="shared" si="752"/>
        <v>0</v>
      </c>
      <c r="GO566">
        <f t="shared" si="753"/>
        <v>0</v>
      </c>
      <c r="GP566">
        <f t="shared" si="754"/>
        <v>13.88</v>
      </c>
      <c r="GR566">
        <v>0</v>
      </c>
      <c r="GS566">
        <v>3</v>
      </c>
      <c r="GT566">
        <v>0</v>
      </c>
      <c r="GU566" t="s">
        <v>3</v>
      </c>
      <c r="GV566">
        <f t="shared" si="755"/>
        <v>0</v>
      </c>
      <c r="GW566">
        <v>1</v>
      </c>
      <c r="GX566">
        <f t="shared" si="756"/>
        <v>0</v>
      </c>
      <c r="HA566">
        <v>0</v>
      </c>
      <c r="HB566">
        <v>0</v>
      </c>
      <c r="HC566">
        <f t="shared" si="757"/>
        <v>0</v>
      </c>
      <c r="HE566" t="s">
        <v>3</v>
      </c>
      <c r="HF566" t="s">
        <v>3</v>
      </c>
      <c r="HM566" t="s">
        <v>3</v>
      </c>
      <c r="HN566" t="s">
        <v>3</v>
      </c>
      <c r="HO566" t="s">
        <v>3</v>
      </c>
      <c r="HP566" t="s">
        <v>3</v>
      </c>
      <c r="HQ566" t="s">
        <v>3</v>
      </c>
      <c r="IK566">
        <v>0</v>
      </c>
    </row>
    <row r="567" spans="1:245" x14ac:dyDescent="0.2">
      <c r="A567">
        <v>17</v>
      </c>
      <c r="B567">
        <v>1</v>
      </c>
      <c r="D567">
        <f>ROW(EtalonRes!A504)</f>
        <v>504</v>
      </c>
      <c r="E567" t="s">
        <v>575</v>
      </c>
      <c r="F567" t="s">
        <v>562</v>
      </c>
      <c r="G567" t="s">
        <v>576</v>
      </c>
      <c r="H567" t="s">
        <v>104</v>
      </c>
      <c r="I567">
        <f>ROUND(ROUND((45+60)*0.2*0.1/100,9),9)</f>
        <v>2.1000000000000001E-2</v>
      </c>
      <c r="J567">
        <v>0</v>
      </c>
      <c r="K567">
        <f>ROUND(ROUND((45+60)*0.2*0.1/100,9),9)</f>
        <v>2.1000000000000001E-2</v>
      </c>
      <c r="O567">
        <f t="shared" si="718"/>
        <v>126.44</v>
      </c>
      <c r="P567">
        <f t="shared" si="719"/>
        <v>0.31</v>
      </c>
      <c r="Q567">
        <f t="shared" si="720"/>
        <v>0</v>
      </c>
      <c r="R567">
        <f t="shared" si="721"/>
        <v>0</v>
      </c>
      <c r="S567">
        <f t="shared" si="722"/>
        <v>126.13</v>
      </c>
      <c r="T567">
        <f t="shared" si="723"/>
        <v>0</v>
      </c>
      <c r="U567">
        <f t="shared" si="724"/>
        <v>0.23562000000000002</v>
      </c>
      <c r="V567">
        <f t="shared" si="725"/>
        <v>0</v>
      </c>
      <c r="W567">
        <f t="shared" si="726"/>
        <v>0</v>
      </c>
      <c r="X567">
        <f t="shared" si="727"/>
        <v>88.29</v>
      </c>
      <c r="Y567">
        <f t="shared" si="728"/>
        <v>12.61</v>
      </c>
      <c r="AA567">
        <v>1470492014</v>
      </c>
      <c r="AB567">
        <f t="shared" si="729"/>
        <v>6020.87</v>
      </c>
      <c r="AC567">
        <f t="shared" si="730"/>
        <v>14.63</v>
      </c>
      <c r="AD567">
        <f t="shared" si="731"/>
        <v>0</v>
      </c>
      <c r="AE567">
        <f t="shared" si="732"/>
        <v>0</v>
      </c>
      <c r="AF567">
        <f t="shared" si="733"/>
        <v>6006.24</v>
      </c>
      <c r="AG567">
        <f t="shared" si="734"/>
        <v>0</v>
      </c>
      <c r="AH567">
        <f t="shared" si="735"/>
        <v>11.22</v>
      </c>
      <c r="AI567">
        <f t="shared" si="736"/>
        <v>0</v>
      </c>
      <c r="AJ567">
        <f t="shared" si="737"/>
        <v>0</v>
      </c>
      <c r="AK567">
        <v>6020.87</v>
      </c>
      <c r="AL567">
        <v>14.63</v>
      </c>
      <c r="AM567">
        <v>0</v>
      </c>
      <c r="AN567">
        <v>0</v>
      </c>
      <c r="AO567">
        <v>6006.24</v>
      </c>
      <c r="AP567">
        <v>0</v>
      </c>
      <c r="AQ567">
        <v>11.22</v>
      </c>
      <c r="AR567">
        <v>0</v>
      </c>
      <c r="AS567">
        <v>0</v>
      </c>
      <c r="AT567">
        <v>70</v>
      </c>
      <c r="AU567">
        <v>10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564</v>
      </c>
      <c r="BM567">
        <v>0</v>
      </c>
      <c r="BN567">
        <v>0</v>
      </c>
      <c r="BO567" t="s">
        <v>3</v>
      </c>
      <c r="BP567">
        <v>0</v>
      </c>
      <c r="BQ567">
        <v>1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70</v>
      </c>
      <c r="CA567">
        <v>10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</v>
      </c>
      <c r="CO567">
        <v>0</v>
      </c>
      <c r="CP567">
        <f t="shared" si="738"/>
        <v>126.44</v>
      </c>
      <c r="CQ567">
        <f t="shared" si="739"/>
        <v>14.63</v>
      </c>
      <c r="CR567">
        <f t="shared" si="740"/>
        <v>0</v>
      </c>
      <c r="CS567">
        <f t="shared" si="741"/>
        <v>0</v>
      </c>
      <c r="CT567">
        <f t="shared" si="742"/>
        <v>6006.24</v>
      </c>
      <c r="CU567">
        <f t="shared" si="743"/>
        <v>0</v>
      </c>
      <c r="CV567">
        <f t="shared" si="744"/>
        <v>11.22</v>
      </c>
      <c r="CW567">
        <f t="shared" si="745"/>
        <v>0</v>
      </c>
      <c r="CX567">
        <f t="shared" si="746"/>
        <v>0</v>
      </c>
      <c r="CY567">
        <f t="shared" si="747"/>
        <v>88.290999999999997</v>
      </c>
      <c r="CZ567">
        <f t="shared" si="748"/>
        <v>12.613</v>
      </c>
      <c r="DC567" t="s">
        <v>3</v>
      </c>
      <c r="DD567" t="s">
        <v>3</v>
      </c>
      <c r="DE567" t="s">
        <v>3</v>
      </c>
      <c r="DF567" t="s">
        <v>3</v>
      </c>
      <c r="DG567" t="s">
        <v>3</v>
      </c>
      <c r="DH567" t="s">
        <v>3</v>
      </c>
      <c r="DI567" t="s">
        <v>3</v>
      </c>
      <c r="DJ567" t="s">
        <v>3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1003</v>
      </c>
      <c r="DV567" t="s">
        <v>104</v>
      </c>
      <c r="DW567" t="s">
        <v>104</v>
      </c>
      <c r="DX567">
        <v>100</v>
      </c>
      <c r="DZ567" t="s">
        <v>3</v>
      </c>
      <c r="EA567" t="s">
        <v>3</v>
      </c>
      <c r="EB567" t="s">
        <v>3</v>
      </c>
      <c r="EC567" t="s">
        <v>3</v>
      </c>
      <c r="EE567">
        <v>1441815344</v>
      </c>
      <c r="EF567">
        <v>1</v>
      </c>
      <c r="EG567" t="s">
        <v>21</v>
      </c>
      <c r="EH567">
        <v>0</v>
      </c>
      <c r="EI567" t="s">
        <v>3</v>
      </c>
      <c r="EJ567">
        <v>4</v>
      </c>
      <c r="EK567">
        <v>0</v>
      </c>
      <c r="EL567" t="s">
        <v>22</v>
      </c>
      <c r="EM567" t="s">
        <v>23</v>
      </c>
      <c r="EO567" t="s">
        <v>3</v>
      </c>
      <c r="EQ567">
        <v>0</v>
      </c>
      <c r="ER567">
        <v>6020.87</v>
      </c>
      <c r="ES567">
        <v>14.63</v>
      </c>
      <c r="ET567">
        <v>0</v>
      </c>
      <c r="EU567">
        <v>0</v>
      </c>
      <c r="EV567">
        <v>6006.24</v>
      </c>
      <c r="EW567">
        <v>11.22</v>
      </c>
      <c r="EX567">
        <v>0</v>
      </c>
      <c r="EY567">
        <v>0</v>
      </c>
      <c r="FQ567">
        <v>0</v>
      </c>
      <c r="FR567">
        <f t="shared" si="749"/>
        <v>0</v>
      </c>
      <c r="FS567">
        <v>0</v>
      </c>
      <c r="FX567">
        <v>70</v>
      </c>
      <c r="FY567">
        <v>10</v>
      </c>
      <c r="GA567" t="s">
        <v>3</v>
      </c>
      <c r="GD567">
        <v>0</v>
      </c>
      <c r="GF567">
        <v>628020382</v>
      </c>
      <c r="GG567">
        <v>2</v>
      </c>
      <c r="GH567">
        <v>1</v>
      </c>
      <c r="GI567">
        <v>-2</v>
      </c>
      <c r="GJ567">
        <v>0</v>
      </c>
      <c r="GK567">
        <f>ROUND(R567*(R12)/100,2)</f>
        <v>0</v>
      </c>
      <c r="GL567">
        <f t="shared" si="750"/>
        <v>0</v>
      </c>
      <c r="GM567">
        <f t="shared" si="751"/>
        <v>227.34</v>
      </c>
      <c r="GN567">
        <f t="shared" si="752"/>
        <v>0</v>
      </c>
      <c r="GO567">
        <f t="shared" si="753"/>
        <v>0</v>
      </c>
      <c r="GP567">
        <f t="shared" si="754"/>
        <v>227.34</v>
      </c>
      <c r="GR567">
        <v>0</v>
      </c>
      <c r="GS567">
        <v>3</v>
      </c>
      <c r="GT567">
        <v>0</v>
      </c>
      <c r="GU567" t="s">
        <v>3</v>
      </c>
      <c r="GV567">
        <f t="shared" si="755"/>
        <v>0</v>
      </c>
      <c r="GW567">
        <v>1</v>
      </c>
      <c r="GX567">
        <f t="shared" si="756"/>
        <v>0</v>
      </c>
      <c r="HA567">
        <v>0</v>
      </c>
      <c r="HB567">
        <v>0</v>
      </c>
      <c r="HC567">
        <f t="shared" si="757"/>
        <v>0</v>
      </c>
      <c r="HE567" t="s">
        <v>3</v>
      </c>
      <c r="HF567" t="s">
        <v>3</v>
      </c>
      <c r="HM567" t="s">
        <v>3</v>
      </c>
      <c r="HN567" t="s">
        <v>3</v>
      </c>
      <c r="HO567" t="s">
        <v>3</v>
      </c>
      <c r="HP567" t="s">
        <v>3</v>
      </c>
      <c r="HQ567" t="s">
        <v>3</v>
      </c>
      <c r="IK567">
        <v>0</v>
      </c>
    </row>
    <row r="568" spans="1:245" x14ac:dyDescent="0.2">
      <c r="A568">
        <v>17</v>
      </c>
      <c r="B568">
        <v>1</v>
      </c>
      <c r="D568">
        <f>ROW(EtalonRes!A506)</f>
        <v>506</v>
      </c>
      <c r="E568" t="s">
        <v>3</v>
      </c>
      <c r="F568" t="s">
        <v>565</v>
      </c>
      <c r="G568" t="s">
        <v>577</v>
      </c>
      <c r="H568" t="s">
        <v>104</v>
      </c>
      <c r="I568">
        <f>ROUND(ROUND((45+60)*0.1/100,9),9)</f>
        <v>0.105</v>
      </c>
      <c r="J568">
        <v>0</v>
      </c>
      <c r="K568">
        <f>ROUND(ROUND((45+60)*0.1/100,9),9)</f>
        <v>0.105</v>
      </c>
      <c r="O568">
        <f t="shared" si="718"/>
        <v>21.4</v>
      </c>
      <c r="P568">
        <f t="shared" si="719"/>
        <v>0.04</v>
      </c>
      <c r="Q568">
        <f t="shared" si="720"/>
        <v>0</v>
      </c>
      <c r="R568">
        <f t="shared" si="721"/>
        <v>0</v>
      </c>
      <c r="S568">
        <f t="shared" si="722"/>
        <v>21.36</v>
      </c>
      <c r="T568">
        <f t="shared" si="723"/>
        <v>0</v>
      </c>
      <c r="U568">
        <f t="shared" si="724"/>
        <v>3.9899999999999998E-2</v>
      </c>
      <c r="V568">
        <f t="shared" si="725"/>
        <v>0</v>
      </c>
      <c r="W568">
        <f t="shared" si="726"/>
        <v>0</v>
      </c>
      <c r="X568">
        <f t="shared" si="727"/>
        <v>14.95</v>
      </c>
      <c r="Y568">
        <f t="shared" si="728"/>
        <v>2.14</v>
      </c>
      <c r="AA568">
        <v>-1</v>
      </c>
      <c r="AB568">
        <f t="shared" si="729"/>
        <v>203.8</v>
      </c>
      <c r="AC568">
        <f t="shared" si="730"/>
        <v>0.38</v>
      </c>
      <c r="AD568">
        <f t="shared" si="731"/>
        <v>0</v>
      </c>
      <c r="AE568">
        <f t="shared" si="732"/>
        <v>0</v>
      </c>
      <c r="AF568">
        <f t="shared" si="733"/>
        <v>203.42</v>
      </c>
      <c r="AG568">
        <f t="shared" si="734"/>
        <v>0</v>
      </c>
      <c r="AH568">
        <f t="shared" si="735"/>
        <v>0.38</v>
      </c>
      <c r="AI568">
        <f t="shared" si="736"/>
        <v>0</v>
      </c>
      <c r="AJ568">
        <f t="shared" si="737"/>
        <v>0</v>
      </c>
      <c r="AK568">
        <v>203.8</v>
      </c>
      <c r="AL568">
        <v>0.38</v>
      </c>
      <c r="AM568">
        <v>0</v>
      </c>
      <c r="AN568">
        <v>0</v>
      </c>
      <c r="AO568">
        <v>203.42</v>
      </c>
      <c r="AP568">
        <v>0</v>
      </c>
      <c r="AQ568">
        <v>0.38</v>
      </c>
      <c r="AR568">
        <v>0</v>
      </c>
      <c r="AS568">
        <v>0</v>
      </c>
      <c r="AT568">
        <v>70</v>
      </c>
      <c r="AU568">
        <v>10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567</v>
      </c>
      <c r="BM568">
        <v>0</v>
      </c>
      <c r="BN568">
        <v>0</v>
      </c>
      <c r="BO568" t="s">
        <v>3</v>
      </c>
      <c r="BP568">
        <v>0</v>
      </c>
      <c r="BQ568">
        <v>1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70</v>
      </c>
      <c r="CA568">
        <v>10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738"/>
        <v>21.4</v>
      </c>
      <c r="CQ568">
        <f t="shared" si="739"/>
        <v>0.38</v>
      </c>
      <c r="CR568">
        <f t="shared" si="740"/>
        <v>0</v>
      </c>
      <c r="CS568">
        <f t="shared" si="741"/>
        <v>0</v>
      </c>
      <c r="CT568">
        <f t="shared" si="742"/>
        <v>203.42</v>
      </c>
      <c r="CU568">
        <f t="shared" si="743"/>
        <v>0</v>
      </c>
      <c r="CV568">
        <f t="shared" si="744"/>
        <v>0.38</v>
      </c>
      <c r="CW568">
        <f t="shared" si="745"/>
        <v>0</v>
      </c>
      <c r="CX568">
        <f t="shared" si="746"/>
        <v>0</v>
      </c>
      <c r="CY568">
        <f t="shared" si="747"/>
        <v>14.952</v>
      </c>
      <c r="CZ568">
        <f t="shared" si="748"/>
        <v>2.1360000000000001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1003</v>
      </c>
      <c r="DV568" t="s">
        <v>104</v>
      </c>
      <c r="DW568" t="s">
        <v>104</v>
      </c>
      <c r="DX568">
        <v>100</v>
      </c>
      <c r="DZ568" t="s">
        <v>3</v>
      </c>
      <c r="EA568" t="s">
        <v>3</v>
      </c>
      <c r="EB568" t="s">
        <v>3</v>
      </c>
      <c r="EC568" t="s">
        <v>3</v>
      </c>
      <c r="EE568">
        <v>1441815344</v>
      </c>
      <c r="EF568">
        <v>1</v>
      </c>
      <c r="EG568" t="s">
        <v>21</v>
      </c>
      <c r="EH568">
        <v>0</v>
      </c>
      <c r="EI568" t="s">
        <v>3</v>
      </c>
      <c r="EJ568">
        <v>4</v>
      </c>
      <c r="EK568">
        <v>0</v>
      </c>
      <c r="EL568" t="s">
        <v>22</v>
      </c>
      <c r="EM568" t="s">
        <v>23</v>
      </c>
      <c r="EO568" t="s">
        <v>3</v>
      </c>
      <c r="EQ568">
        <v>1024</v>
      </c>
      <c r="ER568">
        <v>203.8</v>
      </c>
      <c r="ES568">
        <v>0.38</v>
      </c>
      <c r="ET568">
        <v>0</v>
      </c>
      <c r="EU568">
        <v>0</v>
      </c>
      <c r="EV568">
        <v>203.42</v>
      </c>
      <c r="EW568">
        <v>0.38</v>
      </c>
      <c r="EX568">
        <v>0</v>
      </c>
      <c r="EY568">
        <v>0</v>
      </c>
      <c r="FQ568">
        <v>0</v>
      </c>
      <c r="FR568">
        <f t="shared" si="749"/>
        <v>0</v>
      </c>
      <c r="FS568">
        <v>0</v>
      </c>
      <c r="FX568">
        <v>70</v>
      </c>
      <c r="FY568">
        <v>10</v>
      </c>
      <c r="GA568" t="s">
        <v>3</v>
      </c>
      <c r="GD568">
        <v>0</v>
      </c>
      <c r="GF568">
        <v>25977233</v>
      </c>
      <c r="GG568">
        <v>2</v>
      </c>
      <c r="GH568">
        <v>1</v>
      </c>
      <c r="GI568">
        <v>-2</v>
      </c>
      <c r="GJ568">
        <v>0</v>
      </c>
      <c r="GK568">
        <f>ROUND(R568*(R12)/100,2)</f>
        <v>0</v>
      </c>
      <c r="GL568">
        <f t="shared" si="750"/>
        <v>0</v>
      </c>
      <c r="GM568">
        <f t="shared" si="751"/>
        <v>38.49</v>
      </c>
      <c r="GN568">
        <f t="shared" si="752"/>
        <v>0</v>
      </c>
      <c r="GO568">
        <f t="shared" si="753"/>
        <v>0</v>
      </c>
      <c r="GP568">
        <f t="shared" si="754"/>
        <v>38.49</v>
      </c>
      <c r="GR568">
        <v>0</v>
      </c>
      <c r="GS568">
        <v>3</v>
      </c>
      <c r="GT568">
        <v>0</v>
      </c>
      <c r="GU568" t="s">
        <v>3</v>
      </c>
      <c r="GV568">
        <f t="shared" si="755"/>
        <v>0</v>
      </c>
      <c r="GW568">
        <v>1</v>
      </c>
      <c r="GX568">
        <f t="shared" si="756"/>
        <v>0</v>
      </c>
      <c r="HA568">
        <v>0</v>
      </c>
      <c r="HB568">
        <v>0</v>
      </c>
      <c r="HC568">
        <f t="shared" si="757"/>
        <v>0</v>
      </c>
      <c r="HE568" t="s">
        <v>3</v>
      </c>
      <c r="HF568" t="s">
        <v>3</v>
      </c>
      <c r="HM568" t="s">
        <v>3</v>
      </c>
      <c r="HN568" t="s">
        <v>3</v>
      </c>
      <c r="HO568" t="s">
        <v>3</v>
      </c>
      <c r="HP568" t="s">
        <v>3</v>
      </c>
      <c r="HQ568" t="s">
        <v>3</v>
      </c>
      <c r="IK568">
        <v>0</v>
      </c>
    </row>
    <row r="569" spans="1:245" x14ac:dyDescent="0.2">
      <c r="A569">
        <v>17</v>
      </c>
      <c r="B569">
        <v>1</v>
      </c>
      <c r="D569">
        <f>ROW(EtalonRes!A508)</f>
        <v>508</v>
      </c>
      <c r="E569" t="s">
        <v>578</v>
      </c>
      <c r="F569" t="s">
        <v>569</v>
      </c>
      <c r="G569" t="s">
        <v>579</v>
      </c>
      <c r="H569" t="s">
        <v>104</v>
      </c>
      <c r="I569">
        <f>ROUND(ROUND((130)*0.2*0.1/100,9),9)</f>
        <v>2.5999999999999999E-2</v>
      </c>
      <c r="J569">
        <v>0</v>
      </c>
      <c r="K569">
        <f>ROUND(ROUND((130)*0.2*0.1/100,9),9)</f>
        <v>2.5999999999999999E-2</v>
      </c>
      <c r="O569">
        <f t="shared" si="718"/>
        <v>99.97</v>
      </c>
      <c r="P569">
        <f t="shared" si="719"/>
        <v>0.59</v>
      </c>
      <c r="Q569">
        <f t="shared" si="720"/>
        <v>0</v>
      </c>
      <c r="R569">
        <f t="shared" si="721"/>
        <v>0</v>
      </c>
      <c r="S569">
        <f t="shared" si="722"/>
        <v>99.38</v>
      </c>
      <c r="T569">
        <f t="shared" si="723"/>
        <v>0</v>
      </c>
      <c r="U569">
        <f t="shared" si="724"/>
        <v>0.18563999999999997</v>
      </c>
      <c r="V569">
        <f t="shared" si="725"/>
        <v>0</v>
      </c>
      <c r="W569">
        <f t="shared" si="726"/>
        <v>0</v>
      </c>
      <c r="X569">
        <f t="shared" si="727"/>
        <v>69.569999999999993</v>
      </c>
      <c r="Y569">
        <f t="shared" si="728"/>
        <v>9.94</v>
      </c>
      <c r="AA569">
        <v>1470492014</v>
      </c>
      <c r="AB569">
        <f t="shared" si="729"/>
        <v>3844.66</v>
      </c>
      <c r="AC569">
        <f t="shared" si="730"/>
        <v>22.51</v>
      </c>
      <c r="AD569">
        <f t="shared" si="731"/>
        <v>0</v>
      </c>
      <c r="AE569">
        <f t="shared" si="732"/>
        <v>0</v>
      </c>
      <c r="AF569">
        <f t="shared" si="733"/>
        <v>3822.15</v>
      </c>
      <c r="AG569">
        <f t="shared" si="734"/>
        <v>0</v>
      </c>
      <c r="AH569">
        <f t="shared" si="735"/>
        <v>7.14</v>
      </c>
      <c r="AI569">
        <f t="shared" si="736"/>
        <v>0</v>
      </c>
      <c r="AJ569">
        <f t="shared" si="737"/>
        <v>0</v>
      </c>
      <c r="AK569">
        <v>3844.66</v>
      </c>
      <c r="AL569">
        <v>22.51</v>
      </c>
      <c r="AM569">
        <v>0</v>
      </c>
      <c r="AN569">
        <v>0</v>
      </c>
      <c r="AO569">
        <v>3822.15</v>
      </c>
      <c r="AP569">
        <v>0</v>
      </c>
      <c r="AQ569">
        <v>7.14</v>
      </c>
      <c r="AR569">
        <v>0</v>
      </c>
      <c r="AS569">
        <v>0</v>
      </c>
      <c r="AT569">
        <v>70</v>
      </c>
      <c r="AU569">
        <v>10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0</v>
      </c>
      <c r="BI569">
        <v>4</v>
      </c>
      <c r="BJ569" t="s">
        <v>571</v>
      </c>
      <c r="BM569">
        <v>0</v>
      </c>
      <c r="BN569">
        <v>0</v>
      </c>
      <c r="BO569" t="s">
        <v>3</v>
      </c>
      <c r="BP569">
        <v>0</v>
      </c>
      <c r="BQ569">
        <v>1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70</v>
      </c>
      <c r="CA569">
        <v>10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738"/>
        <v>99.97</v>
      </c>
      <c r="CQ569">
        <f t="shared" si="739"/>
        <v>22.51</v>
      </c>
      <c r="CR569">
        <f t="shared" si="740"/>
        <v>0</v>
      </c>
      <c r="CS569">
        <f t="shared" si="741"/>
        <v>0</v>
      </c>
      <c r="CT569">
        <f t="shared" si="742"/>
        <v>3822.15</v>
      </c>
      <c r="CU569">
        <f t="shared" si="743"/>
        <v>0</v>
      </c>
      <c r="CV569">
        <f t="shared" si="744"/>
        <v>7.14</v>
      </c>
      <c r="CW569">
        <f t="shared" si="745"/>
        <v>0</v>
      </c>
      <c r="CX569">
        <f t="shared" si="746"/>
        <v>0</v>
      </c>
      <c r="CY569">
        <f t="shared" si="747"/>
        <v>69.565999999999988</v>
      </c>
      <c r="CZ569">
        <f t="shared" si="748"/>
        <v>9.9379999999999988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1003</v>
      </c>
      <c r="DV569" t="s">
        <v>104</v>
      </c>
      <c r="DW569" t="s">
        <v>104</v>
      </c>
      <c r="DX569">
        <v>100</v>
      </c>
      <c r="DZ569" t="s">
        <v>3</v>
      </c>
      <c r="EA569" t="s">
        <v>3</v>
      </c>
      <c r="EB569" t="s">
        <v>3</v>
      </c>
      <c r="EC569" t="s">
        <v>3</v>
      </c>
      <c r="EE569">
        <v>1441815344</v>
      </c>
      <c r="EF569">
        <v>1</v>
      </c>
      <c r="EG569" t="s">
        <v>21</v>
      </c>
      <c r="EH569">
        <v>0</v>
      </c>
      <c r="EI569" t="s">
        <v>3</v>
      </c>
      <c r="EJ569">
        <v>4</v>
      </c>
      <c r="EK569">
        <v>0</v>
      </c>
      <c r="EL569" t="s">
        <v>22</v>
      </c>
      <c r="EM569" t="s">
        <v>23</v>
      </c>
      <c r="EO569" t="s">
        <v>3</v>
      </c>
      <c r="EQ569">
        <v>0</v>
      </c>
      <c r="ER569">
        <v>3844.66</v>
      </c>
      <c r="ES569">
        <v>22.51</v>
      </c>
      <c r="ET569">
        <v>0</v>
      </c>
      <c r="EU569">
        <v>0</v>
      </c>
      <c r="EV569">
        <v>3822.15</v>
      </c>
      <c r="EW569">
        <v>7.14</v>
      </c>
      <c r="EX569">
        <v>0</v>
      </c>
      <c r="EY569">
        <v>0</v>
      </c>
      <c r="FQ569">
        <v>0</v>
      </c>
      <c r="FR569">
        <f t="shared" si="749"/>
        <v>0</v>
      </c>
      <c r="FS569">
        <v>0</v>
      </c>
      <c r="FX569">
        <v>70</v>
      </c>
      <c r="FY569">
        <v>10</v>
      </c>
      <c r="GA569" t="s">
        <v>3</v>
      </c>
      <c r="GD569">
        <v>0</v>
      </c>
      <c r="GF569">
        <v>-470288479</v>
      </c>
      <c r="GG569">
        <v>2</v>
      </c>
      <c r="GH569">
        <v>1</v>
      </c>
      <c r="GI569">
        <v>-2</v>
      </c>
      <c r="GJ569">
        <v>0</v>
      </c>
      <c r="GK569">
        <f>ROUND(R569*(R12)/100,2)</f>
        <v>0</v>
      </c>
      <c r="GL569">
        <f t="shared" si="750"/>
        <v>0</v>
      </c>
      <c r="GM569">
        <f t="shared" si="751"/>
        <v>179.48</v>
      </c>
      <c r="GN569">
        <f t="shared" si="752"/>
        <v>0</v>
      </c>
      <c r="GO569">
        <f t="shared" si="753"/>
        <v>0</v>
      </c>
      <c r="GP569">
        <f t="shared" si="754"/>
        <v>179.48</v>
      </c>
      <c r="GR569">
        <v>0</v>
      </c>
      <c r="GS569">
        <v>3</v>
      </c>
      <c r="GT569">
        <v>0</v>
      </c>
      <c r="GU569" t="s">
        <v>3</v>
      </c>
      <c r="GV569">
        <f t="shared" si="755"/>
        <v>0</v>
      </c>
      <c r="GW569">
        <v>1</v>
      </c>
      <c r="GX569">
        <f t="shared" si="756"/>
        <v>0</v>
      </c>
      <c r="HA569">
        <v>0</v>
      </c>
      <c r="HB569">
        <v>0</v>
      </c>
      <c r="HC569">
        <f t="shared" si="757"/>
        <v>0</v>
      </c>
      <c r="HE569" t="s">
        <v>3</v>
      </c>
      <c r="HF569" t="s">
        <v>3</v>
      </c>
      <c r="HM569" t="s">
        <v>3</v>
      </c>
      <c r="HN569" t="s">
        <v>3</v>
      </c>
      <c r="HO569" t="s">
        <v>3</v>
      </c>
      <c r="HP569" t="s">
        <v>3</v>
      </c>
      <c r="HQ569" t="s">
        <v>3</v>
      </c>
      <c r="IK569">
        <v>0</v>
      </c>
    </row>
    <row r="570" spans="1:245" x14ac:dyDescent="0.2">
      <c r="A570">
        <v>17</v>
      </c>
      <c r="B570">
        <v>1</v>
      </c>
      <c r="D570">
        <f>ROW(EtalonRes!A509)</f>
        <v>509</v>
      </c>
      <c r="E570" t="s">
        <v>3</v>
      </c>
      <c r="F570" t="s">
        <v>572</v>
      </c>
      <c r="G570" t="s">
        <v>580</v>
      </c>
      <c r="H570" t="s">
        <v>104</v>
      </c>
      <c r="I570">
        <f>ROUND(ROUND((130)*0.1/100,9),9)</f>
        <v>0.13</v>
      </c>
      <c r="J570">
        <v>0</v>
      </c>
      <c r="K570">
        <f>ROUND(ROUND((130)*0.1/100,9),9)</f>
        <v>0.13</v>
      </c>
      <c r="O570">
        <f t="shared" si="718"/>
        <v>16.7</v>
      </c>
      <c r="P570">
        <f t="shared" si="719"/>
        <v>0</v>
      </c>
      <c r="Q570">
        <f t="shared" si="720"/>
        <v>0</v>
      </c>
      <c r="R570">
        <f t="shared" si="721"/>
        <v>0</v>
      </c>
      <c r="S570">
        <f t="shared" si="722"/>
        <v>16.7</v>
      </c>
      <c r="T570">
        <f t="shared" si="723"/>
        <v>0</v>
      </c>
      <c r="U570">
        <f t="shared" si="724"/>
        <v>3.1199999999999999E-2</v>
      </c>
      <c r="V570">
        <f t="shared" si="725"/>
        <v>0</v>
      </c>
      <c r="W570">
        <f t="shared" si="726"/>
        <v>0</v>
      </c>
      <c r="X570">
        <f t="shared" si="727"/>
        <v>11.69</v>
      </c>
      <c r="Y570">
        <f t="shared" si="728"/>
        <v>1.67</v>
      </c>
      <c r="AA570">
        <v>-1</v>
      </c>
      <c r="AB570">
        <f t="shared" si="729"/>
        <v>128.47999999999999</v>
      </c>
      <c r="AC570">
        <f t="shared" si="730"/>
        <v>0</v>
      </c>
      <c r="AD570">
        <f t="shared" si="731"/>
        <v>0</v>
      </c>
      <c r="AE570">
        <f t="shared" si="732"/>
        <v>0</v>
      </c>
      <c r="AF570">
        <f t="shared" si="733"/>
        <v>128.47999999999999</v>
      </c>
      <c r="AG570">
        <f t="shared" si="734"/>
        <v>0</v>
      </c>
      <c r="AH570">
        <f t="shared" si="735"/>
        <v>0.24</v>
      </c>
      <c r="AI570">
        <f t="shared" si="736"/>
        <v>0</v>
      </c>
      <c r="AJ570">
        <f t="shared" si="737"/>
        <v>0</v>
      </c>
      <c r="AK570">
        <v>128.47999999999999</v>
      </c>
      <c r="AL570">
        <v>0</v>
      </c>
      <c r="AM570">
        <v>0</v>
      </c>
      <c r="AN570">
        <v>0</v>
      </c>
      <c r="AO570">
        <v>128.47999999999999</v>
      </c>
      <c r="AP570">
        <v>0</v>
      </c>
      <c r="AQ570">
        <v>0.24</v>
      </c>
      <c r="AR570">
        <v>0</v>
      </c>
      <c r="AS570">
        <v>0</v>
      </c>
      <c r="AT570">
        <v>70</v>
      </c>
      <c r="AU570">
        <v>10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0</v>
      </c>
      <c r="BI570">
        <v>4</v>
      </c>
      <c r="BJ570" t="s">
        <v>574</v>
      </c>
      <c r="BM570">
        <v>0</v>
      </c>
      <c r="BN570">
        <v>0</v>
      </c>
      <c r="BO570" t="s">
        <v>3</v>
      </c>
      <c r="BP570">
        <v>0</v>
      </c>
      <c r="BQ570">
        <v>1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70</v>
      </c>
      <c r="CA570">
        <v>10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738"/>
        <v>16.7</v>
      </c>
      <c r="CQ570">
        <f t="shared" si="739"/>
        <v>0</v>
      </c>
      <c r="CR570">
        <f t="shared" si="740"/>
        <v>0</v>
      </c>
      <c r="CS570">
        <f t="shared" si="741"/>
        <v>0</v>
      </c>
      <c r="CT570">
        <f t="shared" si="742"/>
        <v>128.47999999999999</v>
      </c>
      <c r="CU570">
        <f t="shared" si="743"/>
        <v>0</v>
      </c>
      <c r="CV570">
        <f t="shared" si="744"/>
        <v>0.24</v>
      </c>
      <c r="CW570">
        <f t="shared" si="745"/>
        <v>0</v>
      </c>
      <c r="CX570">
        <f t="shared" si="746"/>
        <v>0</v>
      </c>
      <c r="CY570">
        <f t="shared" si="747"/>
        <v>11.69</v>
      </c>
      <c r="CZ570">
        <f t="shared" si="748"/>
        <v>1.67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1003</v>
      </c>
      <c r="DV570" t="s">
        <v>104</v>
      </c>
      <c r="DW570" t="s">
        <v>104</v>
      </c>
      <c r="DX570">
        <v>100</v>
      </c>
      <c r="DZ570" t="s">
        <v>3</v>
      </c>
      <c r="EA570" t="s">
        <v>3</v>
      </c>
      <c r="EB570" t="s">
        <v>3</v>
      </c>
      <c r="EC570" t="s">
        <v>3</v>
      </c>
      <c r="EE570">
        <v>1441815344</v>
      </c>
      <c r="EF570">
        <v>1</v>
      </c>
      <c r="EG570" t="s">
        <v>21</v>
      </c>
      <c r="EH570">
        <v>0</v>
      </c>
      <c r="EI570" t="s">
        <v>3</v>
      </c>
      <c r="EJ570">
        <v>4</v>
      </c>
      <c r="EK570">
        <v>0</v>
      </c>
      <c r="EL570" t="s">
        <v>22</v>
      </c>
      <c r="EM570" t="s">
        <v>23</v>
      </c>
      <c r="EO570" t="s">
        <v>3</v>
      </c>
      <c r="EQ570">
        <v>1024</v>
      </c>
      <c r="ER570">
        <v>128.47999999999999</v>
      </c>
      <c r="ES570">
        <v>0</v>
      </c>
      <c r="ET570">
        <v>0</v>
      </c>
      <c r="EU570">
        <v>0</v>
      </c>
      <c r="EV570">
        <v>128.47999999999999</v>
      </c>
      <c r="EW570">
        <v>0.24</v>
      </c>
      <c r="EX570">
        <v>0</v>
      </c>
      <c r="EY570">
        <v>0</v>
      </c>
      <c r="FQ570">
        <v>0</v>
      </c>
      <c r="FR570">
        <f t="shared" si="749"/>
        <v>0</v>
      </c>
      <c r="FS570">
        <v>0</v>
      </c>
      <c r="FX570">
        <v>70</v>
      </c>
      <c r="FY570">
        <v>10</v>
      </c>
      <c r="GA570" t="s">
        <v>3</v>
      </c>
      <c r="GD570">
        <v>0</v>
      </c>
      <c r="GF570">
        <v>1610577755</v>
      </c>
      <c r="GG570">
        <v>2</v>
      </c>
      <c r="GH570">
        <v>1</v>
      </c>
      <c r="GI570">
        <v>-2</v>
      </c>
      <c r="GJ570">
        <v>0</v>
      </c>
      <c r="GK570">
        <f>ROUND(R570*(R12)/100,2)</f>
        <v>0</v>
      </c>
      <c r="GL570">
        <f t="shared" si="750"/>
        <v>0</v>
      </c>
      <c r="GM570">
        <f t="shared" si="751"/>
        <v>30.06</v>
      </c>
      <c r="GN570">
        <f t="shared" si="752"/>
        <v>0</v>
      </c>
      <c r="GO570">
        <f t="shared" si="753"/>
        <v>0</v>
      </c>
      <c r="GP570">
        <f t="shared" si="754"/>
        <v>30.06</v>
      </c>
      <c r="GR570">
        <v>0</v>
      </c>
      <c r="GS570">
        <v>3</v>
      </c>
      <c r="GT570">
        <v>0</v>
      </c>
      <c r="GU570" t="s">
        <v>3</v>
      </c>
      <c r="GV570">
        <f t="shared" si="755"/>
        <v>0</v>
      </c>
      <c r="GW570">
        <v>1</v>
      </c>
      <c r="GX570">
        <f t="shared" si="756"/>
        <v>0</v>
      </c>
      <c r="HA570">
        <v>0</v>
      </c>
      <c r="HB570">
        <v>0</v>
      </c>
      <c r="HC570">
        <f t="shared" si="757"/>
        <v>0</v>
      </c>
      <c r="HE570" t="s">
        <v>3</v>
      </c>
      <c r="HF570" t="s">
        <v>3</v>
      </c>
      <c r="HM570" t="s">
        <v>3</v>
      </c>
      <c r="HN570" t="s">
        <v>3</v>
      </c>
      <c r="HO570" t="s">
        <v>3</v>
      </c>
      <c r="HP570" t="s">
        <v>3</v>
      </c>
      <c r="HQ570" t="s">
        <v>3</v>
      </c>
      <c r="IK570">
        <v>0</v>
      </c>
    </row>
    <row r="571" spans="1:245" x14ac:dyDescent="0.2">
      <c r="A571">
        <v>17</v>
      </c>
      <c r="B571">
        <v>1</v>
      </c>
      <c r="D571">
        <f>ROW(EtalonRes!A511)</f>
        <v>511</v>
      </c>
      <c r="E571" t="s">
        <v>581</v>
      </c>
      <c r="F571" t="s">
        <v>160</v>
      </c>
      <c r="G571" t="s">
        <v>582</v>
      </c>
      <c r="H571" t="s">
        <v>104</v>
      </c>
      <c r="I571">
        <f>ROUND(ROUND((30)*0.2*0.1/100,9),9)</f>
        <v>6.0000000000000001E-3</v>
      </c>
      <c r="J571">
        <v>0</v>
      </c>
      <c r="K571">
        <f>ROUND(ROUND((30)*0.2*0.1/100,9),9)</f>
        <v>6.0000000000000001E-3</v>
      </c>
      <c r="O571">
        <f t="shared" si="718"/>
        <v>32.26</v>
      </c>
      <c r="P571">
        <f t="shared" si="719"/>
        <v>0.14000000000000001</v>
      </c>
      <c r="Q571">
        <f t="shared" si="720"/>
        <v>0</v>
      </c>
      <c r="R571">
        <f t="shared" si="721"/>
        <v>0</v>
      </c>
      <c r="S571">
        <f t="shared" si="722"/>
        <v>32.119999999999997</v>
      </c>
      <c r="T571">
        <f t="shared" si="723"/>
        <v>0</v>
      </c>
      <c r="U571">
        <f t="shared" si="724"/>
        <v>0.06</v>
      </c>
      <c r="V571">
        <f t="shared" si="725"/>
        <v>0</v>
      </c>
      <c r="W571">
        <f t="shared" si="726"/>
        <v>0</v>
      </c>
      <c r="X571">
        <f t="shared" si="727"/>
        <v>22.48</v>
      </c>
      <c r="Y571">
        <f t="shared" si="728"/>
        <v>3.21</v>
      </c>
      <c r="AA571">
        <v>1470492014</v>
      </c>
      <c r="AB571">
        <f t="shared" si="729"/>
        <v>5375.66</v>
      </c>
      <c r="AC571">
        <f t="shared" si="730"/>
        <v>22.51</v>
      </c>
      <c r="AD571">
        <f t="shared" si="731"/>
        <v>0</v>
      </c>
      <c r="AE571">
        <f t="shared" si="732"/>
        <v>0</v>
      </c>
      <c r="AF571">
        <f t="shared" si="733"/>
        <v>5353.15</v>
      </c>
      <c r="AG571">
        <f t="shared" si="734"/>
        <v>0</v>
      </c>
      <c r="AH571">
        <f t="shared" si="735"/>
        <v>10</v>
      </c>
      <c r="AI571">
        <f t="shared" si="736"/>
        <v>0</v>
      </c>
      <c r="AJ571">
        <f t="shared" si="737"/>
        <v>0</v>
      </c>
      <c r="AK571">
        <v>5375.66</v>
      </c>
      <c r="AL571">
        <v>22.51</v>
      </c>
      <c r="AM571">
        <v>0</v>
      </c>
      <c r="AN571">
        <v>0</v>
      </c>
      <c r="AO571">
        <v>5353.15</v>
      </c>
      <c r="AP571">
        <v>0</v>
      </c>
      <c r="AQ571">
        <v>10</v>
      </c>
      <c r="AR571">
        <v>0</v>
      </c>
      <c r="AS571">
        <v>0</v>
      </c>
      <c r="AT571">
        <v>70</v>
      </c>
      <c r="AU571">
        <v>10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0</v>
      </c>
      <c r="BI571">
        <v>4</v>
      </c>
      <c r="BJ571" t="s">
        <v>162</v>
      </c>
      <c r="BM571">
        <v>0</v>
      </c>
      <c r="BN571">
        <v>0</v>
      </c>
      <c r="BO571" t="s">
        <v>3</v>
      </c>
      <c r="BP571">
        <v>0</v>
      </c>
      <c r="BQ571">
        <v>1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70</v>
      </c>
      <c r="CA571">
        <v>10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738"/>
        <v>32.26</v>
      </c>
      <c r="CQ571">
        <f t="shared" si="739"/>
        <v>22.51</v>
      </c>
      <c r="CR571">
        <f t="shared" si="740"/>
        <v>0</v>
      </c>
      <c r="CS571">
        <f t="shared" si="741"/>
        <v>0</v>
      </c>
      <c r="CT571">
        <f t="shared" si="742"/>
        <v>5353.15</v>
      </c>
      <c r="CU571">
        <f t="shared" si="743"/>
        <v>0</v>
      </c>
      <c r="CV571">
        <f t="shared" si="744"/>
        <v>10</v>
      </c>
      <c r="CW571">
        <f t="shared" si="745"/>
        <v>0</v>
      </c>
      <c r="CX571">
        <f t="shared" si="746"/>
        <v>0</v>
      </c>
      <c r="CY571">
        <f t="shared" si="747"/>
        <v>22.483999999999995</v>
      </c>
      <c r="CZ571">
        <f t="shared" si="748"/>
        <v>3.2119999999999997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1003</v>
      </c>
      <c r="DV571" t="s">
        <v>104</v>
      </c>
      <c r="DW571" t="s">
        <v>104</v>
      </c>
      <c r="DX571">
        <v>100</v>
      </c>
      <c r="DZ571" t="s">
        <v>3</v>
      </c>
      <c r="EA571" t="s">
        <v>3</v>
      </c>
      <c r="EB571" t="s">
        <v>3</v>
      </c>
      <c r="EC571" t="s">
        <v>3</v>
      </c>
      <c r="EE571">
        <v>1441815344</v>
      </c>
      <c r="EF571">
        <v>1</v>
      </c>
      <c r="EG571" t="s">
        <v>21</v>
      </c>
      <c r="EH571">
        <v>0</v>
      </c>
      <c r="EI571" t="s">
        <v>3</v>
      </c>
      <c r="EJ571">
        <v>4</v>
      </c>
      <c r="EK571">
        <v>0</v>
      </c>
      <c r="EL571" t="s">
        <v>22</v>
      </c>
      <c r="EM571" t="s">
        <v>23</v>
      </c>
      <c r="EO571" t="s">
        <v>3</v>
      </c>
      <c r="EQ571">
        <v>0</v>
      </c>
      <c r="ER571">
        <v>5375.66</v>
      </c>
      <c r="ES571">
        <v>22.51</v>
      </c>
      <c r="ET571">
        <v>0</v>
      </c>
      <c r="EU571">
        <v>0</v>
      </c>
      <c r="EV571">
        <v>5353.15</v>
      </c>
      <c r="EW571">
        <v>10</v>
      </c>
      <c r="EX571">
        <v>0</v>
      </c>
      <c r="EY571">
        <v>0</v>
      </c>
      <c r="FQ571">
        <v>0</v>
      </c>
      <c r="FR571">
        <f t="shared" si="749"/>
        <v>0</v>
      </c>
      <c r="FS571">
        <v>0</v>
      </c>
      <c r="FX571">
        <v>70</v>
      </c>
      <c r="FY571">
        <v>10</v>
      </c>
      <c r="GA571" t="s">
        <v>3</v>
      </c>
      <c r="GD571">
        <v>0</v>
      </c>
      <c r="GF571">
        <v>865132829</v>
      </c>
      <c r="GG571">
        <v>2</v>
      </c>
      <c r="GH571">
        <v>1</v>
      </c>
      <c r="GI571">
        <v>-2</v>
      </c>
      <c r="GJ571">
        <v>0</v>
      </c>
      <c r="GK571">
        <f>ROUND(R571*(R12)/100,2)</f>
        <v>0</v>
      </c>
      <c r="GL571">
        <f t="shared" si="750"/>
        <v>0</v>
      </c>
      <c r="GM571">
        <f t="shared" si="751"/>
        <v>57.95</v>
      </c>
      <c r="GN571">
        <f t="shared" si="752"/>
        <v>0</v>
      </c>
      <c r="GO571">
        <f t="shared" si="753"/>
        <v>0</v>
      </c>
      <c r="GP571">
        <f t="shared" si="754"/>
        <v>57.95</v>
      </c>
      <c r="GR571">
        <v>0</v>
      </c>
      <c r="GS571">
        <v>3</v>
      </c>
      <c r="GT571">
        <v>0</v>
      </c>
      <c r="GU571" t="s">
        <v>3</v>
      </c>
      <c r="GV571">
        <f t="shared" si="755"/>
        <v>0</v>
      </c>
      <c r="GW571">
        <v>1</v>
      </c>
      <c r="GX571">
        <f t="shared" si="756"/>
        <v>0</v>
      </c>
      <c r="HA571">
        <v>0</v>
      </c>
      <c r="HB571">
        <v>0</v>
      </c>
      <c r="HC571">
        <f t="shared" si="757"/>
        <v>0</v>
      </c>
      <c r="HE571" t="s">
        <v>3</v>
      </c>
      <c r="HF571" t="s">
        <v>3</v>
      </c>
      <c r="HM571" t="s">
        <v>3</v>
      </c>
      <c r="HN571" t="s">
        <v>3</v>
      </c>
      <c r="HO571" t="s">
        <v>3</v>
      </c>
      <c r="HP571" t="s">
        <v>3</v>
      </c>
      <c r="HQ571" t="s">
        <v>3</v>
      </c>
      <c r="IK571">
        <v>0</v>
      </c>
    </row>
    <row r="572" spans="1:245" x14ac:dyDescent="0.2">
      <c r="A572">
        <v>17</v>
      </c>
      <c r="B572">
        <v>1</v>
      </c>
      <c r="D572">
        <f>ROW(EtalonRes!A512)</f>
        <v>512</v>
      </c>
      <c r="E572" t="s">
        <v>3</v>
      </c>
      <c r="F572" t="s">
        <v>163</v>
      </c>
      <c r="G572" t="s">
        <v>583</v>
      </c>
      <c r="H572" t="s">
        <v>104</v>
      </c>
      <c r="I572">
        <f>ROUND(ROUND((30)*0.1/100,9),9)</f>
        <v>0.03</v>
      </c>
      <c r="J572">
        <v>0</v>
      </c>
      <c r="K572">
        <f>ROUND(ROUND((30)*0.1/100,9),9)</f>
        <v>0.03</v>
      </c>
      <c r="O572">
        <f t="shared" si="718"/>
        <v>5.3</v>
      </c>
      <c r="P572">
        <f t="shared" si="719"/>
        <v>0</v>
      </c>
      <c r="Q572">
        <f t="shared" si="720"/>
        <v>0</v>
      </c>
      <c r="R572">
        <f t="shared" si="721"/>
        <v>0</v>
      </c>
      <c r="S572">
        <f t="shared" si="722"/>
        <v>5.3</v>
      </c>
      <c r="T572">
        <f t="shared" si="723"/>
        <v>0</v>
      </c>
      <c r="U572">
        <f t="shared" si="724"/>
        <v>9.9000000000000008E-3</v>
      </c>
      <c r="V572">
        <f t="shared" si="725"/>
        <v>0</v>
      </c>
      <c r="W572">
        <f t="shared" si="726"/>
        <v>0</v>
      </c>
      <c r="X572">
        <f t="shared" si="727"/>
        <v>3.71</v>
      </c>
      <c r="Y572">
        <f t="shared" si="728"/>
        <v>0.53</v>
      </c>
      <c r="AA572">
        <v>-1</v>
      </c>
      <c r="AB572">
        <f t="shared" si="729"/>
        <v>176.66</v>
      </c>
      <c r="AC572">
        <f t="shared" si="730"/>
        <v>0</v>
      </c>
      <c r="AD572">
        <f t="shared" si="731"/>
        <v>0</v>
      </c>
      <c r="AE572">
        <f t="shared" si="732"/>
        <v>0</v>
      </c>
      <c r="AF572">
        <f t="shared" si="733"/>
        <v>176.66</v>
      </c>
      <c r="AG572">
        <f t="shared" si="734"/>
        <v>0</v>
      </c>
      <c r="AH572">
        <f t="shared" si="735"/>
        <v>0.33</v>
      </c>
      <c r="AI572">
        <f t="shared" si="736"/>
        <v>0</v>
      </c>
      <c r="AJ572">
        <f t="shared" si="737"/>
        <v>0</v>
      </c>
      <c r="AK572">
        <v>176.66</v>
      </c>
      <c r="AL572">
        <v>0</v>
      </c>
      <c r="AM572">
        <v>0</v>
      </c>
      <c r="AN572">
        <v>0</v>
      </c>
      <c r="AO572">
        <v>176.66</v>
      </c>
      <c r="AP572">
        <v>0</v>
      </c>
      <c r="AQ572">
        <v>0.33</v>
      </c>
      <c r="AR572">
        <v>0</v>
      </c>
      <c r="AS572">
        <v>0</v>
      </c>
      <c r="AT572">
        <v>70</v>
      </c>
      <c r="AU572">
        <v>10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0</v>
      </c>
      <c r="BI572">
        <v>4</v>
      </c>
      <c r="BJ572" t="s">
        <v>165</v>
      </c>
      <c r="BM572">
        <v>0</v>
      </c>
      <c r="BN572">
        <v>0</v>
      </c>
      <c r="BO572" t="s">
        <v>3</v>
      </c>
      <c r="BP572">
        <v>0</v>
      </c>
      <c r="BQ572">
        <v>1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70</v>
      </c>
      <c r="CA572">
        <v>10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si="738"/>
        <v>5.3</v>
      </c>
      <c r="CQ572">
        <f t="shared" si="739"/>
        <v>0</v>
      </c>
      <c r="CR572">
        <f t="shared" si="740"/>
        <v>0</v>
      </c>
      <c r="CS572">
        <f t="shared" si="741"/>
        <v>0</v>
      </c>
      <c r="CT572">
        <f t="shared" si="742"/>
        <v>176.66</v>
      </c>
      <c r="CU572">
        <f t="shared" si="743"/>
        <v>0</v>
      </c>
      <c r="CV572">
        <f t="shared" si="744"/>
        <v>0.33</v>
      </c>
      <c r="CW572">
        <f t="shared" si="745"/>
        <v>0</v>
      </c>
      <c r="CX572">
        <f t="shared" si="746"/>
        <v>0</v>
      </c>
      <c r="CY572">
        <f t="shared" si="747"/>
        <v>3.71</v>
      </c>
      <c r="CZ572">
        <f t="shared" si="748"/>
        <v>0.53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1003</v>
      </c>
      <c r="DV572" t="s">
        <v>104</v>
      </c>
      <c r="DW572" t="s">
        <v>104</v>
      </c>
      <c r="DX572">
        <v>100</v>
      </c>
      <c r="DZ572" t="s">
        <v>3</v>
      </c>
      <c r="EA572" t="s">
        <v>3</v>
      </c>
      <c r="EB572" t="s">
        <v>3</v>
      </c>
      <c r="EC572" t="s">
        <v>3</v>
      </c>
      <c r="EE572">
        <v>1441815344</v>
      </c>
      <c r="EF572">
        <v>1</v>
      </c>
      <c r="EG572" t="s">
        <v>21</v>
      </c>
      <c r="EH572">
        <v>0</v>
      </c>
      <c r="EI572" t="s">
        <v>3</v>
      </c>
      <c r="EJ572">
        <v>4</v>
      </c>
      <c r="EK572">
        <v>0</v>
      </c>
      <c r="EL572" t="s">
        <v>22</v>
      </c>
      <c r="EM572" t="s">
        <v>23</v>
      </c>
      <c r="EO572" t="s">
        <v>3</v>
      </c>
      <c r="EQ572">
        <v>1024</v>
      </c>
      <c r="ER572">
        <v>176.66</v>
      </c>
      <c r="ES572">
        <v>0</v>
      </c>
      <c r="ET572">
        <v>0</v>
      </c>
      <c r="EU572">
        <v>0</v>
      </c>
      <c r="EV572">
        <v>176.66</v>
      </c>
      <c r="EW572">
        <v>0.33</v>
      </c>
      <c r="EX572">
        <v>0</v>
      </c>
      <c r="EY572">
        <v>0</v>
      </c>
      <c r="FQ572">
        <v>0</v>
      </c>
      <c r="FR572">
        <f t="shared" si="749"/>
        <v>0</v>
      </c>
      <c r="FS572">
        <v>0</v>
      </c>
      <c r="FX572">
        <v>70</v>
      </c>
      <c r="FY572">
        <v>10</v>
      </c>
      <c r="GA572" t="s">
        <v>3</v>
      </c>
      <c r="GD572">
        <v>0</v>
      </c>
      <c r="GF572">
        <v>34269672</v>
      </c>
      <c r="GG572">
        <v>2</v>
      </c>
      <c r="GH572">
        <v>1</v>
      </c>
      <c r="GI572">
        <v>-2</v>
      </c>
      <c r="GJ572">
        <v>0</v>
      </c>
      <c r="GK572">
        <f>ROUND(R572*(R12)/100,2)</f>
        <v>0</v>
      </c>
      <c r="GL572">
        <f t="shared" si="750"/>
        <v>0</v>
      </c>
      <c r="GM572">
        <f t="shared" si="751"/>
        <v>9.5399999999999991</v>
      </c>
      <c r="GN572">
        <f t="shared" si="752"/>
        <v>0</v>
      </c>
      <c r="GO572">
        <f t="shared" si="753"/>
        <v>0</v>
      </c>
      <c r="GP572">
        <f t="shared" si="754"/>
        <v>9.5399999999999991</v>
      </c>
      <c r="GR572">
        <v>0</v>
      </c>
      <c r="GS572">
        <v>3</v>
      </c>
      <c r="GT572">
        <v>0</v>
      </c>
      <c r="GU572" t="s">
        <v>3</v>
      </c>
      <c r="GV572">
        <f t="shared" si="755"/>
        <v>0</v>
      </c>
      <c r="GW572">
        <v>1</v>
      </c>
      <c r="GX572">
        <f t="shared" si="756"/>
        <v>0</v>
      </c>
      <c r="HA572">
        <v>0</v>
      </c>
      <c r="HB572">
        <v>0</v>
      </c>
      <c r="HC572">
        <f t="shared" si="757"/>
        <v>0</v>
      </c>
      <c r="HE572" t="s">
        <v>3</v>
      </c>
      <c r="HF572" t="s">
        <v>3</v>
      </c>
      <c r="HM572" t="s">
        <v>3</v>
      </c>
      <c r="HN572" t="s">
        <v>3</v>
      </c>
      <c r="HO572" t="s">
        <v>3</v>
      </c>
      <c r="HP572" t="s">
        <v>3</v>
      </c>
      <c r="HQ572" t="s">
        <v>3</v>
      </c>
      <c r="IK572">
        <v>0</v>
      </c>
    </row>
    <row r="573" spans="1:245" x14ac:dyDescent="0.2">
      <c r="A573">
        <v>19</v>
      </c>
      <c r="B573">
        <v>1</v>
      </c>
      <c r="F573" t="s">
        <v>3</v>
      </c>
      <c r="G573" t="s">
        <v>584</v>
      </c>
      <c r="H573" t="s">
        <v>3</v>
      </c>
      <c r="AA573">
        <v>1</v>
      </c>
      <c r="IK573">
        <v>0</v>
      </c>
    </row>
    <row r="574" spans="1:245" x14ac:dyDescent="0.2">
      <c r="A574">
        <v>17</v>
      </c>
      <c r="B574">
        <v>1</v>
      </c>
      <c r="D574">
        <f>ROW(EtalonRes!A513)</f>
        <v>513</v>
      </c>
      <c r="E574" t="s">
        <v>585</v>
      </c>
      <c r="F574" t="s">
        <v>336</v>
      </c>
      <c r="G574" t="s">
        <v>586</v>
      </c>
      <c r="H574" t="s">
        <v>19</v>
      </c>
      <c r="I574">
        <v>1</v>
      </c>
      <c r="J574">
        <v>0</v>
      </c>
      <c r="K574">
        <v>1</v>
      </c>
      <c r="O574">
        <f t="shared" ref="O574:O606" si="758">ROUND(CP574,2)</f>
        <v>815.74</v>
      </c>
      <c r="P574">
        <f t="shared" ref="P574:P606" si="759">ROUND(CQ574*I574,2)</f>
        <v>0</v>
      </c>
      <c r="Q574">
        <f t="shared" ref="Q574:Q606" si="760">ROUND(CR574*I574,2)</f>
        <v>0</v>
      </c>
      <c r="R574">
        <f t="shared" ref="R574:R606" si="761">ROUND(CS574*I574,2)</f>
        <v>0</v>
      </c>
      <c r="S574">
        <f t="shared" ref="S574:S606" si="762">ROUND(CT574*I574,2)</f>
        <v>815.74</v>
      </c>
      <c r="T574">
        <f t="shared" ref="T574:T606" si="763">ROUND(CU574*I574,2)</f>
        <v>0</v>
      </c>
      <c r="U574">
        <f t="shared" ref="U574:U606" si="764">CV574*I574</f>
        <v>1.06</v>
      </c>
      <c r="V574">
        <f t="shared" ref="V574:V606" si="765">CW574*I574</f>
        <v>0</v>
      </c>
      <c r="W574">
        <f t="shared" ref="W574:W606" si="766">ROUND(CX574*I574,2)</f>
        <v>0</v>
      </c>
      <c r="X574">
        <f t="shared" ref="X574:X606" si="767">ROUND(CY574,2)</f>
        <v>571.02</v>
      </c>
      <c r="Y574">
        <f t="shared" ref="Y574:Y606" si="768">ROUND(CZ574,2)</f>
        <v>81.569999999999993</v>
      </c>
      <c r="AA574">
        <v>1470492014</v>
      </c>
      <c r="AB574">
        <f t="shared" ref="AB574:AB606" si="769">ROUND((AC574+AD574+AF574),6)</f>
        <v>815.74</v>
      </c>
      <c r="AC574">
        <f>ROUND((ES574),6)</f>
        <v>0</v>
      </c>
      <c r="AD574">
        <f>ROUND((((ET574)-(EU574))+AE574),6)</f>
        <v>0</v>
      </c>
      <c r="AE574">
        <f>ROUND((EU574),6)</f>
        <v>0</v>
      </c>
      <c r="AF574">
        <f>ROUND((EV574),6)</f>
        <v>815.74</v>
      </c>
      <c r="AG574">
        <f t="shared" ref="AG574:AG606" si="770">ROUND((AP574),6)</f>
        <v>0</v>
      </c>
      <c r="AH574">
        <f>(EW574)</f>
        <v>1.06</v>
      </c>
      <c r="AI574">
        <f>(EX574)</f>
        <v>0</v>
      </c>
      <c r="AJ574">
        <f t="shared" ref="AJ574:AJ606" si="771">(AS574)</f>
        <v>0</v>
      </c>
      <c r="AK574">
        <v>815.74</v>
      </c>
      <c r="AL574">
        <v>0</v>
      </c>
      <c r="AM574">
        <v>0</v>
      </c>
      <c r="AN574">
        <v>0</v>
      </c>
      <c r="AO574">
        <v>815.74</v>
      </c>
      <c r="AP574">
        <v>0</v>
      </c>
      <c r="AQ574">
        <v>1.06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338</v>
      </c>
      <c r="BM574">
        <v>0</v>
      </c>
      <c r="BN574">
        <v>0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ref="CP574:CP606" si="772">(P574+Q574+S574)</f>
        <v>815.74</v>
      </c>
      <c r="CQ574">
        <f t="shared" ref="CQ574:CQ606" si="773">(AC574*BC574*AW574)</f>
        <v>0</v>
      </c>
      <c r="CR574">
        <f>((((ET574)*BB574-(EU574)*BS574)+AE574*BS574)*AV574)</f>
        <v>0</v>
      </c>
      <c r="CS574">
        <f t="shared" ref="CS574:CS606" si="774">(AE574*BS574*AV574)</f>
        <v>0</v>
      </c>
      <c r="CT574">
        <f t="shared" ref="CT574:CT606" si="775">(AF574*BA574*AV574)</f>
        <v>815.74</v>
      </c>
      <c r="CU574">
        <f t="shared" ref="CU574:CU606" si="776">AG574</f>
        <v>0</v>
      </c>
      <c r="CV574">
        <f t="shared" ref="CV574:CV606" si="777">(AH574*AV574)</f>
        <v>1.06</v>
      </c>
      <c r="CW574">
        <f t="shared" ref="CW574:CW606" si="778">AI574</f>
        <v>0</v>
      </c>
      <c r="CX574">
        <f t="shared" ref="CX574:CX606" si="779">AJ574</f>
        <v>0</v>
      </c>
      <c r="CY574">
        <f t="shared" ref="CY574:CY606" si="780">((S574*BZ574)/100)</f>
        <v>571.01800000000003</v>
      </c>
      <c r="CZ574">
        <f t="shared" ref="CZ574:CZ606" si="781">((S574*CA574)/100)</f>
        <v>81.573999999999998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16987630</v>
      </c>
      <c r="DV574" t="s">
        <v>19</v>
      </c>
      <c r="DW574" t="s">
        <v>19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1441815344</v>
      </c>
      <c r="EF574">
        <v>1</v>
      </c>
      <c r="EG574" t="s">
        <v>21</v>
      </c>
      <c r="EH574">
        <v>0</v>
      </c>
      <c r="EI574" t="s">
        <v>3</v>
      </c>
      <c r="EJ574">
        <v>4</v>
      </c>
      <c r="EK574">
        <v>0</v>
      </c>
      <c r="EL574" t="s">
        <v>22</v>
      </c>
      <c r="EM574" t="s">
        <v>23</v>
      </c>
      <c r="EO574" t="s">
        <v>3</v>
      </c>
      <c r="EQ574">
        <v>0</v>
      </c>
      <c r="ER574">
        <v>815.74</v>
      </c>
      <c r="ES574">
        <v>0</v>
      </c>
      <c r="ET574">
        <v>0</v>
      </c>
      <c r="EU574">
        <v>0</v>
      </c>
      <c r="EV574">
        <v>815.74</v>
      </c>
      <c r="EW574">
        <v>1.06</v>
      </c>
      <c r="EX574">
        <v>0</v>
      </c>
      <c r="EY574">
        <v>0</v>
      </c>
      <c r="FQ574">
        <v>0</v>
      </c>
      <c r="FR574">
        <f t="shared" ref="FR574:FR606" si="782">ROUND(IF(BI574=3,GM574,0),2)</f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359465501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</v>
      </c>
      <c r="GL574">
        <f t="shared" ref="GL574:GL606" si="783">ROUND(IF(AND(BH574=3,BI574=3,FS574&lt;&gt;0),P574,0),2)</f>
        <v>0</v>
      </c>
      <c r="GM574">
        <f t="shared" ref="GM574:GM606" si="784">ROUND(O574+X574+Y574+GK574,2)+GX574</f>
        <v>1468.33</v>
      </c>
      <c r="GN574">
        <f t="shared" ref="GN574:GN606" si="785">IF(OR(BI574=0,BI574=1),GM574-GX574,0)</f>
        <v>0</v>
      </c>
      <c r="GO574">
        <f t="shared" ref="GO574:GO606" si="786">IF(BI574=2,GM574-GX574,0)</f>
        <v>0</v>
      </c>
      <c r="GP574">
        <f t="shared" ref="GP574:GP606" si="787">IF(BI574=4,GM574-GX574,0)</f>
        <v>1468.33</v>
      </c>
      <c r="GR574">
        <v>0</v>
      </c>
      <c r="GS574">
        <v>3</v>
      </c>
      <c r="GT574">
        <v>0</v>
      </c>
      <c r="GU574" t="s">
        <v>3</v>
      </c>
      <c r="GV574">
        <f t="shared" ref="GV574:GV606" si="788">ROUND((GT574),6)</f>
        <v>0</v>
      </c>
      <c r="GW574">
        <v>1</v>
      </c>
      <c r="GX574">
        <f t="shared" ref="GX574:GX606" si="789">ROUND(HC574*I574,2)</f>
        <v>0</v>
      </c>
      <c r="HA574">
        <v>0</v>
      </c>
      <c r="HB574">
        <v>0</v>
      </c>
      <c r="HC574">
        <f t="shared" ref="HC574:HC606" si="790">GV574*GW574</f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D575">
        <f>ROW(EtalonRes!A518)</f>
        <v>518</v>
      </c>
      <c r="E575" t="s">
        <v>587</v>
      </c>
      <c r="F575" t="s">
        <v>588</v>
      </c>
      <c r="G575" t="s">
        <v>589</v>
      </c>
      <c r="H575" t="s">
        <v>19</v>
      </c>
      <c r="I575">
        <v>1</v>
      </c>
      <c r="J575">
        <v>0</v>
      </c>
      <c r="K575">
        <v>1</v>
      </c>
      <c r="O575">
        <f t="shared" si="758"/>
        <v>11268.96</v>
      </c>
      <c r="P575">
        <f t="shared" si="759"/>
        <v>154.13999999999999</v>
      </c>
      <c r="Q575">
        <f t="shared" si="760"/>
        <v>0</v>
      </c>
      <c r="R575">
        <f t="shared" si="761"/>
        <v>0</v>
      </c>
      <c r="S575">
        <f t="shared" si="762"/>
        <v>11114.82</v>
      </c>
      <c r="T575">
        <f t="shared" si="763"/>
        <v>0</v>
      </c>
      <c r="U575">
        <f t="shared" si="764"/>
        <v>18</v>
      </c>
      <c r="V575">
        <f t="shared" si="765"/>
        <v>0</v>
      </c>
      <c r="W575">
        <f t="shared" si="766"/>
        <v>0</v>
      </c>
      <c r="X575">
        <f t="shared" si="767"/>
        <v>7780.37</v>
      </c>
      <c r="Y575">
        <f t="shared" si="768"/>
        <v>1111.48</v>
      </c>
      <c r="AA575">
        <v>1470492014</v>
      </c>
      <c r="AB575">
        <f t="shared" si="769"/>
        <v>11268.96</v>
      </c>
      <c r="AC575">
        <f>ROUND((ES575),6)</f>
        <v>154.13999999999999</v>
      </c>
      <c r="AD575">
        <f>ROUND((((ET575)-(EU575))+AE575),6)</f>
        <v>0</v>
      </c>
      <c r="AE575">
        <f>ROUND((EU575),6)</f>
        <v>0</v>
      </c>
      <c r="AF575">
        <f>ROUND((EV575),6)</f>
        <v>11114.82</v>
      </c>
      <c r="AG575">
        <f t="shared" si="770"/>
        <v>0</v>
      </c>
      <c r="AH575">
        <f>(EW575)</f>
        <v>18</v>
      </c>
      <c r="AI575">
        <f>(EX575)</f>
        <v>0</v>
      </c>
      <c r="AJ575">
        <f t="shared" si="771"/>
        <v>0</v>
      </c>
      <c r="AK575">
        <v>11268.96</v>
      </c>
      <c r="AL575">
        <v>154.13999999999999</v>
      </c>
      <c r="AM575">
        <v>0</v>
      </c>
      <c r="AN575">
        <v>0</v>
      </c>
      <c r="AO575">
        <v>11114.82</v>
      </c>
      <c r="AP575">
        <v>0</v>
      </c>
      <c r="AQ575">
        <v>18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590</v>
      </c>
      <c r="BM575">
        <v>0</v>
      </c>
      <c r="BN575">
        <v>0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772"/>
        <v>11268.96</v>
      </c>
      <c r="CQ575">
        <f t="shared" si="773"/>
        <v>154.13999999999999</v>
      </c>
      <c r="CR575">
        <f>((((ET575)*BB575-(EU575)*BS575)+AE575*BS575)*AV575)</f>
        <v>0</v>
      </c>
      <c r="CS575">
        <f t="shared" si="774"/>
        <v>0</v>
      </c>
      <c r="CT575">
        <f t="shared" si="775"/>
        <v>11114.82</v>
      </c>
      <c r="CU575">
        <f t="shared" si="776"/>
        <v>0</v>
      </c>
      <c r="CV575">
        <f t="shared" si="777"/>
        <v>18</v>
      </c>
      <c r="CW575">
        <f t="shared" si="778"/>
        <v>0</v>
      </c>
      <c r="CX575">
        <f t="shared" si="779"/>
        <v>0</v>
      </c>
      <c r="CY575">
        <f t="shared" si="780"/>
        <v>7780.3739999999998</v>
      </c>
      <c r="CZ575">
        <f t="shared" si="781"/>
        <v>1111.482</v>
      </c>
      <c r="DC575" t="s">
        <v>3</v>
      </c>
      <c r="DD575" t="s">
        <v>3</v>
      </c>
      <c r="DE575" t="s">
        <v>3</v>
      </c>
      <c r="DF575" t="s">
        <v>3</v>
      </c>
      <c r="DG575" t="s">
        <v>3</v>
      </c>
      <c r="DH575" t="s">
        <v>3</v>
      </c>
      <c r="DI575" t="s">
        <v>3</v>
      </c>
      <c r="DJ575" t="s">
        <v>3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16987630</v>
      </c>
      <c r="DV575" t="s">
        <v>19</v>
      </c>
      <c r="DW575" t="s">
        <v>19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1441815344</v>
      </c>
      <c r="EF575">
        <v>1</v>
      </c>
      <c r="EG575" t="s">
        <v>21</v>
      </c>
      <c r="EH575">
        <v>0</v>
      </c>
      <c r="EI575" t="s">
        <v>3</v>
      </c>
      <c r="EJ575">
        <v>4</v>
      </c>
      <c r="EK575">
        <v>0</v>
      </c>
      <c r="EL575" t="s">
        <v>22</v>
      </c>
      <c r="EM575" t="s">
        <v>23</v>
      </c>
      <c r="EO575" t="s">
        <v>3</v>
      </c>
      <c r="EQ575">
        <v>0</v>
      </c>
      <c r="ER575">
        <v>11268.96</v>
      </c>
      <c r="ES575">
        <v>154.13999999999999</v>
      </c>
      <c r="ET575">
        <v>0</v>
      </c>
      <c r="EU575">
        <v>0</v>
      </c>
      <c r="EV575">
        <v>11114.82</v>
      </c>
      <c r="EW575">
        <v>18</v>
      </c>
      <c r="EX575">
        <v>0</v>
      </c>
      <c r="EY575">
        <v>0</v>
      </c>
      <c r="FQ575">
        <v>0</v>
      </c>
      <c r="FR575">
        <f t="shared" si="782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457690233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</v>
      </c>
      <c r="GL575">
        <f t="shared" si="783"/>
        <v>0</v>
      </c>
      <c r="GM575">
        <f t="shared" si="784"/>
        <v>20160.810000000001</v>
      </c>
      <c r="GN575">
        <f t="shared" si="785"/>
        <v>0</v>
      </c>
      <c r="GO575">
        <f t="shared" si="786"/>
        <v>0</v>
      </c>
      <c r="GP575">
        <f t="shared" si="787"/>
        <v>20160.810000000001</v>
      </c>
      <c r="GR575">
        <v>0</v>
      </c>
      <c r="GS575">
        <v>3</v>
      </c>
      <c r="GT575">
        <v>0</v>
      </c>
      <c r="GU575" t="s">
        <v>3</v>
      </c>
      <c r="GV575">
        <f t="shared" si="788"/>
        <v>0</v>
      </c>
      <c r="GW575">
        <v>1</v>
      </c>
      <c r="GX575">
        <f t="shared" si="789"/>
        <v>0</v>
      </c>
      <c r="HA575">
        <v>0</v>
      </c>
      <c r="HB575">
        <v>0</v>
      </c>
      <c r="HC575">
        <f t="shared" si="790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D576">
        <f>ROW(EtalonRes!A520)</f>
        <v>520</v>
      </c>
      <c r="E576" t="s">
        <v>3</v>
      </c>
      <c r="F576" t="s">
        <v>591</v>
      </c>
      <c r="G576" t="s">
        <v>592</v>
      </c>
      <c r="H576" t="s">
        <v>19</v>
      </c>
      <c r="I576">
        <v>1</v>
      </c>
      <c r="J576">
        <v>0</v>
      </c>
      <c r="K576">
        <v>1</v>
      </c>
      <c r="O576">
        <f t="shared" si="758"/>
        <v>1113.69</v>
      </c>
      <c r="P576">
        <f t="shared" si="759"/>
        <v>2.2200000000000002</v>
      </c>
      <c r="Q576">
        <f t="shared" si="760"/>
        <v>0</v>
      </c>
      <c r="R576">
        <f t="shared" si="761"/>
        <v>0</v>
      </c>
      <c r="S576">
        <f t="shared" si="762"/>
        <v>1111.47</v>
      </c>
      <c r="T576">
        <f t="shared" si="763"/>
        <v>0</v>
      </c>
      <c r="U576">
        <f t="shared" si="764"/>
        <v>1.7999999999999998</v>
      </c>
      <c r="V576">
        <f t="shared" si="765"/>
        <v>0</v>
      </c>
      <c r="W576">
        <f t="shared" si="766"/>
        <v>0</v>
      </c>
      <c r="X576">
        <f t="shared" si="767"/>
        <v>778.03</v>
      </c>
      <c r="Y576">
        <f t="shared" si="768"/>
        <v>111.15</v>
      </c>
      <c r="AA576">
        <v>-1</v>
      </c>
      <c r="AB576">
        <f t="shared" si="769"/>
        <v>1113.69</v>
      </c>
      <c r="AC576">
        <f>ROUND(((ES576*3)),6)</f>
        <v>2.2200000000000002</v>
      </c>
      <c r="AD576">
        <f>ROUND(((((ET576*3))-((EU576*3)))+AE576),6)</f>
        <v>0</v>
      </c>
      <c r="AE576">
        <f>ROUND(((EU576*3)),6)</f>
        <v>0</v>
      </c>
      <c r="AF576">
        <f>ROUND(((EV576*3)),6)</f>
        <v>1111.47</v>
      </c>
      <c r="AG576">
        <f t="shared" si="770"/>
        <v>0</v>
      </c>
      <c r="AH576">
        <f>((EW576*3))</f>
        <v>1.7999999999999998</v>
      </c>
      <c r="AI576">
        <f>((EX576*3))</f>
        <v>0</v>
      </c>
      <c r="AJ576">
        <f t="shared" si="771"/>
        <v>0</v>
      </c>
      <c r="AK576">
        <v>371.23</v>
      </c>
      <c r="AL576">
        <v>0.74</v>
      </c>
      <c r="AM576">
        <v>0</v>
      </c>
      <c r="AN576">
        <v>0</v>
      </c>
      <c r="AO576">
        <v>370.49</v>
      </c>
      <c r="AP576">
        <v>0</v>
      </c>
      <c r="AQ576">
        <v>0.6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593</v>
      </c>
      <c r="BM576">
        <v>0</v>
      </c>
      <c r="BN576">
        <v>0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772"/>
        <v>1113.69</v>
      </c>
      <c r="CQ576">
        <f t="shared" si="773"/>
        <v>2.2200000000000002</v>
      </c>
      <c r="CR576">
        <f>(((((ET576*3))*BB576-((EU576*3))*BS576)+AE576*BS576)*AV576)</f>
        <v>0</v>
      </c>
      <c r="CS576">
        <f t="shared" si="774"/>
        <v>0</v>
      </c>
      <c r="CT576">
        <f t="shared" si="775"/>
        <v>1111.47</v>
      </c>
      <c r="CU576">
        <f t="shared" si="776"/>
        <v>0</v>
      </c>
      <c r="CV576">
        <f t="shared" si="777"/>
        <v>1.7999999999999998</v>
      </c>
      <c r="CW576">
        <f t="shared" si="778"/>
        <v>0</v>
      </c>
      <c r="CX576">
        <f t="shared" si="779"/>
        <v>0</v>
      </c>
      <c r="CY576">
        <f t="shared" si="780"/>
        <v>778.02900000000011</v>
      </c>
      <c r="CZ576">
        <f t="shared" si="781"/>
        <v>111.14700000000001</v>
      </c>
      <c r="DC576" t="s">
        <v>3</v>
      </c>
      <c r="DD576" t="s">
        <v>322</v>
      </c>
      <c r="DE576" t="s">
        <v>322</v>
      </c>
      <c r="DF576" t="s">
        <v>322</v>
      </c>
      <c r="DG576" t="s">
        <v>322</v>
      </c>
      <c r="DH576" t="s">
        <v>3</v>
      </c>
      <c r="DI576" t="s">
        <v>322</v>
      </c>
      <c r="DJ576" t="s">
        <v>322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16987630</v>
      </c>
      <c r="DV576" t="s">
        <v>19</v>
      </c>
      <c r="DW576" t="s">
        <v>19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1441815344</v>
      </c>
      <c r="EF576">
        <v>1</v>
      </c>
      <c r="EG576" t="s">
        <v>21</v>
      </c>
      <c r="EH576">
        <v>0</v>
      </c>
      <c r="EI576" t="s">
        <v>3</v>
      </c>
      <c r="EJ576">
        <v>4</v>
      </c>
      <c r="EK576">
        <v>0</v>
      </c>
      <c r="EL576" t="s">
        <v>22</v>
      </c>
      <c r="EM576" t="s">
        <v>23</v>
      </c>
      <c r="EO576" t="s">
        <v>3</v>
      </c>
      <c r="EQ576">
        <v>1024</v>
      </c>
      <c r="ER576">
        <v>371.23</v>
      </c>
      <c r="ES576">
        <v>0.74</v>
      </c>
      <c r="ET576">
        <v>0</v>
      </c>
      <c r="EU576">
        <v>0</v>
      </c>
      <c r="EV576">
        <v>370.49</v>
      </c>
      <c r="EW576">
        <v>0.6</v>
      </c>
      <c r="EX576">
        <v>0</v>
      </c>
      <c r="EY576">
        <v>0</v>
      </c>
      <c r="FQ576">
        <v>0</v>
      </c>
      <c r="FR576">
        <f t="shared" si="782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-1534836832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</v>
      </c>
      <c r="GL576">
        <f t="shared" si="783"/>
        <v>0</v>
      </c>
      <c r="GM576">
        <f t="shared" si="784"/>
        <v>2002.87</v>
      </c>
      <c r="GN576">
        <f t="shared" si="785"/>
        <v>0</v>
      </c>
      <c r="GO576">
        <f t="shared" si="786"/>
        <v>0</v>
      </c>
      <c r="GP576">
        <f t="shared" si="787"/>
        <v>2002.87</v>
      </c>
      <c r="GR576">
        <v>0</v>
      </c>
      <c r="GS576">
        <v>3</v>
      </c>
      <c r="GT576">
        <v>0</v>
      </c>
      <c r="GU576" t="s">
        <v>3</v>
      </c>
      <c r="GV576">
        <f t="shared" si="788"/>
        <v>0</v>
      </c>
      <c r="GW576">
        <v>1</v>
      </c>
      <c r="GX576">
        <f t="shared" si="789"/>
        <v>0</v>
      </c>
      <c r="HA576">
        <v>0</v>
      </c>
      <c r="HB576">
        <v>0</v>
      </c>
      <c r="HC576">
        <f t="shared" si="790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D577">
        <f>ROW(EtalonRes!A523)</f>
        <v>523</v>
      </c>
      <c r="E577" t="s">
        <v>594</v>
      </c>
      <c r="F577" t="s">
        <v>595</v>
      </c>
      <c r="G577" t="s">
        <v>596</v>
      </c>
      <c r="H577" t="s">
        <v>19</v>
      </c>
      <c r="I577">
        <v>3</v>
      </c>
      <c r="J577">
        <v>0</v>
      </c>
      <c r="K577">
        <v>3</v>
      </c>
      <c r="O577">
        <f t="shared" si="758"/>
        <v>2228.34</v>
      </c>
      <c r="P577">
        <f t="shared" si="759"/>
        <v>5.37</v>
      </c>
      <c r="Q577">
        <f t="shared" si="760"/>
        <v>0</v>
      </c>
      <c r="R577">
        <f t="shared" si="761"/>
        <v>0</v>
      </c>
      <c r="S577">
        <f t="shared" si="762"/>
        <v>2222.9699999999998</v>
      </c>
      <c r="T577">
        <f t="shared" si="763"/>
        <v>0</v>
      </c>
      <c r="U577">
        <f t="shared" si="764"/>
        <v>3.5999999999999996</v>
      </c>
      <c r="V577">
        <f t="shared" si="765"/>
        <v>0</v>
      </c>
      <c r="W577">
        <f t="shared" si="766"/>
        <v>0</v>
      </c>
      <c r="X577">
        <f t="shared" si="767"/>
        <v>1556.08</v>
      </c>
      <c r="Y577">
        <f t="shared" si="768"/>
        <v>222.3</v>
      </c>
      <c r="AA577">
        <v>1470492014</v>
      </c>
      <c r="AB577">
        <f t="shared" si="769"/>
        <v>742.78</v>
      </c>
      <c r="AC577">
        <f>ROUND((ES577),6)</f>
        <v>1.79</v>
      </c>
      <c r="AD577">
        <f>ROUND((((ET577)-(EU577))+AE577),6)</f>
        <v>0</v>
      </c>
      <c r="AE577">
        <f>ROUND((EU577),6)</f>
        <v>0</v>
      </c>
      <c r="AF577">
        <f>ROUND((EV577),6)</f>
        <v>740.99</v>
      </c>
      <c r="AG577">
        <f t="shared" si="770"/>
        <v>0</v>
      </c>
      <c r="AH577">
        <f>(EW577)</f>
        <v>1.2</v>
      </c>
      <c r="AI577">
        <f>(EX577)</f>
        <v>0</v>
      </c>
      <c r="AJ577">
        <f t="shared" si="771"/>
        <v>0</v>
      </c>
      <c r="AK577">
        <v>742.78</v>
      </c>
      <c r="AL577">
        <v>1.79</v>
      </c>
      <c r="AM577">
        <v>0</v>
      </c>
      <c r="AN577">
        <v>0</v>
      </c>
      <c r="AO577">
        <v>740.99</v>
      </c>
      <c r="AP577">
        <v>0</v>
      </c>
      <c r="AQ577">
        <v>1.2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597</v>
      </c>
      <c r="BM577">
        <v>0</v>
      </c>
      <c r="BN577">
        <v>0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772"/>
        <v>2228.3399999999997</v>
      </c>
      <c r="CQ577">
        <f t="shared" si="773"/>
        <v>1.79</v>
      </c>
      <c r="CR577">
        <f>((((ET577)*BB577-(EU577)*BS577)+AE577*BS577)*AV577)</f>
        <v>0</v>
      </c>
      <c r="CS577">
        <f t="shared" si="774"/>
        <v>0</v>
      </c>
      <c r="CT577">
        <f t="shared" si="775"/>
        <v>740.99</v>
      </c>
      <c r="CU577">
        <f t="shared" si="776"/>
        <v>0</v>
      </c>
      <c r="CV577">
        <f t="shared" si="777"/>
        <v>1.2</v>
      </c>
      <c r="CW577">
        <f t="shared" si="778"/>
        <v>0</v>
      </c>
      <c r="CX577">
        <f t="shared" si="779"/>
        <v>0</v>
      </c>
      <c r="CY577">
        <f t="shared" si="780"/>
        <v>1556.079</v>
      </c>
      <c r="CZ577">
        <f t="shared" si="781"/>
        <v>222.29699999999997</v>
      </c>
      <c r="DC577" t="s">
        <v>3</v>
      </c>
      <c r="DD577" t="s">
        <v>3</v>
      </c>
      <c r="DE577" t="s">
        <v>3</v>
      </c>
      <c r="DF577" t="s">
        <v>3</v>
      </c>
      <c r="DG577" t="s">
        <v>3</v>
      </c>
      <c r="DH577" t="s">
        <v>3</v>
      </c>
      <c r="DI577" t="s">
        <v>3</v>
      </c>
      <c r="DJ577" t="s">
        <v>3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16987630</v>
      </c>
      <c r="DV577" t="s">
        <v>19</v>
      </c>
      <c r="DW577" t="s">
        <v>19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1441815344</v>
      </c>
      <c r="EF577">
        <v>1</v>
      </c>
      <c r="EG577" t="s">
        <v>21</v>
      </c>
      <c r="EH577">
        <v>0</v>
      </c>
      <c r="EI577" t="s">
        <v>3</v>
      </c>
      <c r="EJ577">
        <v>4</v>
      </c>
      <c r="EK577">
        <v>0</v>
      </c>
      <c r="EL577" t="s">
        <v>22</v>
      </c>
      <c r="EM577" t="s">
        <v>23</v>
      </c>
      <c r="EO577" t="s">
        <v>3</v>
      </c>
      <c r="EQ577">
        <v>0</v>
      </c>
      <c r="ER577">
        <v>742.78</v>
      </c>
      <c r="ES577">
        <v>1.79</v>
      </c>
      <c r="ET577">
        <v>0</v>
      </c>
      <c r="EU577">
        <v>0</v>
      </c>
      <c r="EV577">
        <v>740.99</v>
      </c>
      <c r="EW577">
        <v>1.2</v>
      </c>
      <c r="EX577">
        <v>0</v>
      </c>
      <c r="EY577">
        <v>0</v>
      </c>
      <c r="FQ577">
        <v>0</v>
      </c>
      <c r="FR577">
        <f t="shared" si="782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1141607752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</v>
      </c>
      <c r="GL577">
        <f t="shared" si="783"/>
        <v>0</v>
      </c>
      <c r="GM577">
        <f t="shared" si="784"/>
        <v>4006.72</v>
      </c>
      <c r="GN577">
        <f t="shared" si="785"/>
        <v>0</v>
      </c>
      <c r="GO577">
        <f t="shared" si="786"/>
        <v>0</v>
      </c>
      <c r="GP577">
        <f t="shared" si="787"/>
        <v>4006.72</v>
      </c>
      <c r="GR577">
        <v>0</v>
      </c>
      <c r="GS577">
        <v>3</v>
      </c>
      <c r="GT577">
        <v>0</v>
      </c>
      <c r="GU577" t="s">
        <v>3</v>
      </c>
      <c r="GV577">
        <f t="shared" si="788"/>
        <v>0</v>
      </c>
      <c r="GW577">
        <v>1</v>
      </c>
      <c r="GX577">
        <f t="shared" si="789"/>
        <v>0</v>
      </c>
      <c r="HA577">
        <v>0</v>
      </c>
      <c r="HB577">
        <v>0</v>
      </c>
      <c r="HC577">
        <f t="shared" si="790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D578">
        <f>ROW(EtalonRes!A525)</f>
        <v>525</v>
      </c>
      <c r="E578" t="s">
        <v>3</v>
      </c>
      <c r="F578" t="s">
        <v>598</v>
      </c>
      <c r="G578" t="s">
        <v>599</v>
      </c>
      <c r="H578" t="s">
        <v>19</v>
      </c>
      <c r="I578">
        <v>3</v>
      </c>
      <c r="J578">
        <v>0</v>
      </c>
      <c r="K578">
        <v>3</v>
      </c>
      <c r="O578">
        <f t="shared" si="758"/>
        <v>222.39</v>
      </c>
      <c r="P578">
        <f t="shared" si="759"/>
        <v>0.09</v>
      </c>
      <c r="Q578">
        <f t="shared" si="760"/>
        <v>0</v>
      </c>
      <c r="R578">
        <f t="shared" si="761"/>
        <v>0</v>
      </c>
      <c r="S578">
        <f t="shared" si="762"/>
        <v>222.3</v>
      </c>
      <c r="T578">
        <f t="shared" si="763"/>
        <v>0</v>
      </c>
      <c r="U578">
        <f t="shared" si="764"/>
        <v>0.36</v>
      </c>
      <c r="V578">
        <f t="shared" si="765"/>
        <v>0</v>
      </c>
      <c r="W578">
        <f t="shared" si="766"/>
        <v>0</v>
      </c>
      <c r="X578">
        <f t="shared" si="767"/>
        <v>155.61000000000001</v>
      </c>
      <c r="Y578">
        <f t="shared" si="768"/>
        <v>22.23</v>
      </c>
      <c r="AA578">
        <v>-1</v>
      </c>
      <c r="AB578">
        <f t="shared" si="769"/>
        <v>74.13</v>
      </c>
      <c r="AC578">
        <f>ROUND(((ES578*3)),6)</f>
        <v>0.03</v>
      </c>
      <c r="AD578">
        <f>ROUND(((((ET578*3))-((EU578*3)))+AE578),6)</f>
        <v>0</v>
      </c>
      <c r="AE578">
        <f>ROUND(((EU578*3)),6)</f>
        <v>0</v>
      </c>
      <c r="AF578">
        <f>ROUND(((EV578*3)),6)</f>
        <v>74.099999999999994</v>
      </c>
      <c r="AG578">
        <f t="shared" si="770"/>
        <v>0</v>
      </c>
      <c r="AH578">
        <f>((EW578*3))</f>
        <v>0.12</v>
      </c>
      <c r="AI578">
        <f>((EX578*3))</f>
        <v>0</v>
      </c>
      <c r="AJ578">
        <f t="shared" si="771"/>
        <v>0</v>
      </c>
      <c r="AK578">
        <v>24.71</v>
      </c>
      <c r="AL578">
        <v>0.01</v>
      </c>
      <c r="AM578">
        <v>0</v>
      </c>
      <c r="AN578">
        <v>0</v>
      </c>
      <c r="AO578">
        <v>24.7</v>
      </c>
      <c r="AP578">
        <v>0</v>
      </c>
      <c r="AQ578">
        <v>0.04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600</v>
      </c>
      <c r="BM578">
        <v>0</v>
      </c>
      <c r="BN578">
        <v>0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772"/>
        <v>222.39000000000001</v>
      </c>
      <c r="CQ578">
        <f t="shared" si="773"/>
        <v>0.03</v>
      </c>
      <c r="CR578">
        <f>(((((ET578*3))*BB578-((EU578*3))*BS578)+AE578*BS578)*AV578)</f>
        <v>0</v>
      </c>
      <c r="CS578">
        <f t="shared" si="774"/>
        <v>0</v>
      </c>
      <c r="CT578">
        <f t="shared" si="775"/>
        <v>74.099999999999994</v>
      </c>
      <c r="CU578">
        <f t="shared" si="776"/>
        <v>0</v>
      </c>
      <c r="CV578">
        <f t="shared" si="777"/>
        <v>0.12</v>
      </c>
      <c r="CW578">
        <f t="shared" si="778"/>
        <v>0</v>
      </c>
      <c r="CX578">
        <f t="shared" si="779"/>
        <v>0</v>
      </c>
      <c r="CY578">
        <f t="shared" si="780"/>
        <v>155.61000000000001</v>
      </c>
      <c r="CZ578">
        <f t="shared" si="781"/>
        <v>22.23</v>
      </c>
      <c r="DC578" t="s">
        <v>3</v>
      </c>
      <c r="DD578" t="s">
        <v>322</v>
      </c>
      <c r="DE578" t="s">
        <v>322</v>
      </c>
      <c r="DF578" t="s">
        <v>322</v>
      </c>
      <c r="DG578" t="s">
        <v>322</v>
      </c>
      <c r="DH578" t="s">
        <v>3</v>
      </c>
      <c r="DI578" t="s">
        <v>322</v>
      </c>
      <c r="DJ578" t="s">
        <v>322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16987630</v>
      </c>
      <c r="DV578" t="s">
        <v>19</v>
      </c>
      <c r="DW578" t="s">
        <v>19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1441815344</v>
      </c>
      <c r="EF578">
        <v>1</v>
      </c>
      <c r="EG578" t="s">
        <v>21</v>
      </c>
      <c r="EH578">
        <v>0</v>
      </c>
      <c r="EI578" t="s">
        <v>3</v>
      </c>
      <c r="EJ578">
        <v>4</v>
      </c>
      <c r="EK578">
        <v>0</v>
      </c>
      <c r="EL578" t="s">
        <v>22</v>
      </c>
      <c r="EM578" t="s">
        <v>23</v>
      </c>
      <c r="EO578" t="s">
        <v>3</v>
      </c>
      <c r="EQ578">
        <v>1024</v>
      </c>
      <c r="ER578">
        <v>24.71</v>
      </c>
      <c r="ES578">
        <v>0.01</v>
      </c>
      <c r="ET578">
        <v>0</v>
      </c>
      <c r="EU578">
        <v>0</v>
      </c>
      <c r="EV578">
        <v>24.7</v>
      </c>
      <c r="EW578">
        <v>0.04</v>
      </c>
      <c r="EX578">
        <v>0</v>
      </c>
      <c r="EY578">
        <v>0</v>
      </c>
      <c r="FQ578">
        <v>0</v>
      </c>
      <c r="FR578">
        <f t="shared" si="782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1418743829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</v>
      </c>
      <c r="GL578">
        <f t="shared" si="783"/>
        <v>0</v>
      </c>
      <c r="GM578">
        <f t="shared" si="784"/>
        <v>400.23</v>
      </c>
      <c r="GN578">
        <f t="shared" si="785"/>
        <v>0</v>
      </c>
      <c r="GO578">
        <f t="shared" si="786"/>
        <v>0</v>
      </c>
      <c r="GP578">
        <f t="shared" si="787"/>
        <v>400.23</v>
      </c>
      <c r="GR578">
        <v>0</v>
      </c>
      <c r="GS578">
        <v>3</v>
      </c>
      <c r="GT578">
        <v>0</v>
      </c>
      <c r="GU578" t="s">
        <v>3</v>
      </c>
      <c r="GV578">
        <f t="shared" si="788"/>
        <v>0</v>
      </c>
      <c r="GW578">
        <v>1</v>
      </c>
      <c r="GX578">
        <f t="shared" si="789"/>
        <v>0</v>
      </c>
      <c r="HA578">
        <v>0</v>
      </c>
      <c r="HB578">
        <v>0</v>
      </c>
      <c r="HC578">
        <f t="shared" si="790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D579">
        <f>ROW(EtalonRes!A526)</f>
        <v>526</v>
      </c>
      <c r="E579" t="s">
        <v>3</v>
      </c>
      <c r="F579" t="s">
        <v>601</v>
      </c>
      <c r="G579" t="s">
        <v>602</v>
      </c>
      <c r="H579" t="s">
        <v>40</v>
      </c>
      <c r="I579">
        <f>ROUND(2/10,9)</f>
        <v>0.2</v>
      </c>
      <c r="J579">
        <v>0</v>
      </c>
      <c r="K579">
        <f>ROUND(2/10,9)</f>
        <v>0.2</v>
      </c>
      <c r="O579">
        <f t="shared" si="758"/>
        <v>8586.16</v>
      </c>
      <c r="P579">
        <f t="shared" si="759"/>
        <v>0</v>
      </c>
      <c r="Q579">
        <f t="shared" si="760"/>
        <v>0</v>
      </c>
      <c r="R579">
        <f t="shared" si="761"/>
        <v>0</v>
      </c>
      <c r="S579">
        <f t="shared" si="762"/>
        <v>8586.16</v>
      </c>
      <c r="T579">
        <f t="shared" si="763"/>
        <v>0</v>
      </c>
      <c r="U579">
        <f t="shared" si="764"/>
        <v>16.939999999999998</v>
      </c>
      <c r="V579">
        <f t="shared" si="765"/>
        <v>0</v>
      </c>
      <c r="W579">
        <f t="shared" si="766"/>
        <v>0</v>
      </c>
      <c r="X579">
        <f t="shared" si="767"/>
        <v>6010.31</v>
      </c>
      <c r="Y579">
        <f t="shared" si="768"/>
        <v>858.62</v>
      </c>
      <c r="AA579">
        <v>-1</v>
      </c>
      <c r="AB579">
        <f t="shared" si="769"/>
        <v>42930.8</v>
      </c>
      <c r="AC579">
        <f>ROUND(((ES579*121)),6)</f>
        <v>0</v>
      </c>
      <c r="AD579">
        <f>ROUND(((((ET579*121))-((EU579*121)))+AE579),6)</f>
        <v>0</v>
      </c>
      <c r="AE579">
        <f>ROUND(((EU579*121)),6)</f>
        <v>0</v>
      </c>
      <c r="AF579">
        <f>ROUND(((EV579*121)),6)</f>
        <v>42930.8</v>
      </c>
      <c r="AG579">
        <f t="shared" si="770"/>
        <v>0</v>
      </c>
      <c r="AH579">
        <f>((EW579*121))</f>
        <v>84.699999999999989</v>
      </c>
      <c r="AI579">
        <f>((EX579*121))</f>
        <v>0</v>
      </c>
      <c r="AJ579">
        <f t="shared" si="771"/>
        <v>0</v>
      </c>
      <c r="AK579">
        <v>354.8</v>
      </c>
      <c r="AL579">
        <v>0</v>
      </c>
      <c r="AM579">
        <v>0</v>
      </c>
      <c r="AN579">
        <v>0</v>
      </c>
      <c r="AO579">
        <v>354.8</v>
      </c>
      <c r="AP579">
        <v>0</v>
      </c>
      <c r="AQ579">
        <v>0.7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603</v>
      </c>
      <c r="BM579">
        <v>0</v>
      </c>
      <c r="BN579">
        <v>0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772"/>
        <v>8586.16</v>
      </c>
      <c r="CQ579">
        <f t="shared" si="773"/>
        <v>0</v>
      </c>
      <c r="CR579">
        <f>(((((ET579*121))*BB579-((EU579*121))*BS579)+AE579*BS579)*AV579)</f>
        <v>0</v>
      </c>
      <c r="CS579">
        <f t="shared" si="774"/>
        <v>0</v>
      </c>
      <c r="CT579">
        <f t="shared" si="775"/>
        <v>42930.8</v>
      </c>
      <c r="CU579">
        <f t="shared" si="776"/>
        <v>0</v>
      </c>
      <c r="CV579">
        <f t="shared" si="777"/>
        <v>84.699999999999989</v>
      </c>
      <c r="CW579">
        <f t="shared" si="778"/>
        <v>0</v>
      </c>
      <c r="CX579">
        <f t="shared" si="779"/>
        <v>0</v>
      </c>
      <c r="CY579">
        <f t="shared" si="780"/>
        <v>6010.3119999999999</v>
      </c>
      <c r="CZ579">
        <f t="shared" si="781"/>
        <v>858.6160000000001</v>
      </c>
      <c r="DC579" t="s">
        <v>3</v>
      </c>
      <c r="DD579" t="s">
        <v>604</v>
      </c>
      <c r="DE579" t="s">
        <v>604</v>
      </c>
      <c r="DF579" t="s">
        <v>604</v>
      </c>
      <c r="DG579" t="s">
        <v>604</v>
      </c>
      <c r="DH579" t="s">
        <v>3</v>
      </c>
      <c r="DI579" t="s">
        <v>604</v>
      </c>
      <c r="DJ579" t="s">
        <v>604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16987630</v>
      </c>
      <c r="DV579" t="s">
        <v>40</v>
      </c>
      <c r="DW579" t="s">
        <v>40</v>
      </c>
      <c r="DX579">
        <v>10</v>
      </c>
      <c r="DZ579" t="s">
        <v>3</v>
      </c>
      <c r="EA579" t="s">
        <v>3</v>
      </c>
      <c r="EB579" t="s">
        <v>3</v>
      </c>
      <c r="EC579" t="s">
        <v>3</v>
      </c>
      <c r="EE579">
        <v>1441815344</v>
      </c>
      <c r="EF579">
        <v>1</v>
      </c>
      <c r="EG579" t="s">
        <v>21</v>
      </c>
      <c r="EH579">
        <v>0</v>
      </c>
      <c r="EI579" t="s">
        <v>3</v>
      </c>
      <c r="EJ579">
        <v>4</v>
      </c>
      <c r="EK579">
        <v>0</v>
      </c>
      <c r="EL579" t="s">
        <v>22</v>
      </c>
      <c r="EM579" t="s">
        <v>23</v>
      </c>
      <c r="EO579" t="s">
        <v>3</v>
      </c>
      <c r="EQ579">
        <v>1024</v>
      </c>
      <c r="ER579">
        <v>354.8</v>
      </c>
      <c r="ES579">
        <v>0</v>
      </c>
      <c r="ET579">
        <v>0</v>
      </c>
      <c r="EU579">
        <v>0</v>
      </c>
      <c r="EV579">
        <v>354.8</v>
      </c>
      <c r="EW579">
        <v>0.7</v>
      </c>
      <c r="EX579">
        <v>0</v>
      </c>
      <c r="EY579">
        <v>0</v>
      </c>
      <c r="FQ579">
        <v>0</v>
      </c>
      <c r="FR579">
        <f t="shared" si="782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208301807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783"/>
        <v>0</v>
      </c>
      <c r="GM579">
        <f t="shared" si="784"/>
        <v>15455.09</v>
      </c>
      <c r="GN579">
        <f t="shared" si="785"/>
        <v>0</v>
      </c>
      <c r="GO579">
        <f t="shared" si="786"/>
        <v>0</v>
      </c>
      <c r="GP579">
        <f t="shared" si="787"/>
        <v>15455.09</v>
      </c>
      <c r="GR579">
        <v>0</v>
      </c>
      <c r="GS579">
        <v>3</v>
      </c>
      <c r="GT579">
        <v>0</v>
      </c>
      <c r="GU579" t="s">
        <v>3</v>
      </c>
      <c r="GV579">
        <f t="shared" si="788"/>
        <v>0</v>
      </c>
      <c r="GW579">
        <v>1</v>
      </c>
      <c r="GX579">
        <f t="shared" si="789"/>
        <v>0</v>
      </c>
      <c r="HA579">
        <v>0</v>
      </c>
      <c r="HB579">
        <v>0</v>
      </c>
      <c r="HC579">
        <f t="shared" si="790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D580">
        <f>ROW(EtalonRes!A529)</f>
        <v>529</v>
      </c>
      <c r="E580" t="s">
        <v>605</v>
      </c>
      <c r="F580" t="s">
        <v>606</v>
      </c>
      <c r="G580" t="s">
        <v>607</v>
      </c>
      <c r="H580" t="s">
        <v>608</v>
      </c>
      <c r="I580">
        <v>2</v>
      </c>
      <c r="J580">
        <v>0</v>
      </c>
      <c r="K580">
        <v>2</v>
      </c>
      <c r="O580">
        <f t="shared" si="758"/>
        <v>418.62</v>
      </c>
      <c r="P580">
        <f t="shared" si="759"/>
        <v>13.86</v>
      </c>
      <c r="Q580">
        <f t="shared" si="760"/>
        <v>0</v>
      </c>
      <c r="R580">
        <f t="shared" si="761"/>
        <v>0</v>
      </c>
      <c r="S580">
        <f t="shared" si="762"/>
        <v>404.76</v>
      </c>
      <c r="T580">
        <f t="shared" si="763"/>
        <v>0</v>
      </c>
      <c r="U580">
        <f t="shared" si="764"/>
        <v>0.72</v>
      </c>
      <c r="V580">
        <f t="shared" si="765"/>
        <v>0</v>
      </c>
      <c r="W580">
        <f t="shared" si="766"/>
        <v>0</v>
      </c>
      <c r="X580">
        <f t="shared" si="767"/>
        <v>283.33</v>
      </c>
      <c r="Y580">
        <f t="shared" si="768"/>
        <v>40.479999999999997</v>
      </c>
      <c r="AA580">
        <v>1470492014</v>
      </c>
      <c r="AB580">
        <f t="shared" si="769"/>
        <v>209.31</v>
      </c>
      <c r="AC580">
        <f>ROUND((ES580),6)</f>
        <v>6.93</v>
      </c>
      <c r="AD580">
        <f>ROUND((((ET580)-(EU580))+AE580),6)</f>
        <v>0</v>
      </c>
      <c r="AE580">
        <f t="shared" ref="AE580:AF582" si="791">ROUND((EU580),6)</f>
        <v>0</v>
      </c>
      <c r="AF580">
        <f t="shared" si="791"/>
        <v>202.38</v>
      </c>
      <c r="AG580">
        <f t="shared" si="770"/>
        <v>0</v>
      </c>
      <c r="AH580">
        <f t="shared" ref="AH580:AI582" si="792">(EW580)</f>
        <v>0.36</v>
      </c>
      <c r="AI580">
        <f t="shared" si="792"/>
        <v>0</v>
      </c>
      <c r="AJ580">
        <f t="shared" si="771"/>
        <v>0</v>
      </c>
      <c r="AK580">
        <v>209.31</v>
      </c>
      <c r="AL580">
        <v>6.93</v>
      </c>
      <c r="AM580">
        <v>0</v>
      </c>
      <c r="AN580">
        <v>0</v>
      </c>
      <c r="AO580">
        <v>202.38</v>
      </c>
      <c r="AP580">
        <v>0</v>
      </c>
      <c r="AQ580">
        <v>0.36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609</v>
      </c>
      <c r="BM580">
        <v>0</v>
      </c>
      <c r="BN580">
        <v>0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772"/>
        <v>418.62</v>
      </c>
      <c r="CQ580">
        <f t="shared" si="773"/>
        <v>6.93</v>
      </c>
      <c r="CR580">
        <f>((((ET580)*BB580-(EU580)*BS580)+AE580*BS580)*AV580)</f>
        <v>0</v>
      </c>
      <c r="CS580">
        <f t="shared" si="774"/>
        <v>0</v>
      </c>
      <c r="CT580">
        <f t="shared" si="775"/>
        <v>202.38</v>
      </c>
      <c r="CU580">
        <f t="shared" si="776"/>
        <v>0</v>
      </c>
      <c r="CV580">
        <f t="shared" si="777"/>
        <v>0.36</v>
      </c>
      <c r="CW580">
        <f t="shared" si="778"/>
        <v>0</v>
      </c>
      <c r="CX580">
        <f t="shared" si="779"/>
        <v>0</v>
      </c>
      <c r="CY580">
        <f t="shared" si="780"/>
        <v>283.33199999999999</v>
      </c>
      <c r="CZ580">
        <f t="shared" si="781"/>
        <v>40.475999999999999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1013</v>
      </c>
      <c r="DV580" t="s">
        <v>608</v>
      </c>
      <c r="DW580" t="s">
        <v>608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1441815344</v>
      </c>
      <c r="EF580">
        <v>1</v>
      </c>
      <c r="EG580" t="s">
        <v>21</v>
      </c>
      <c r="EH580">
        <v>0</v>
      </c>
      <c r="EI580" t="s">
        <v>3</v>
      </c>
      <c r="EJ580">
        <v>4</v>
      </c>
      <c r="EK580">
        <v>0</v>
      </c>
      <c r="EL580" t="s">
        <v>22</v>
      </c>
      <c r="EM580" t="s">
        <v>23</v>
      </c>
      <c r="EO580" t="s">
        <v>3</v>
      </c>
      <c r="EQ580">
        <v>0</v>
      </c>
      <c r="ER580">
        <v>209.31</v>
      </c>
      <c r="ES580">
        <v>6.93</v>
      </c>
      <c r="ET580">
        <v>0</v>
      </c>
      <c r="EU580">
        <v>0</v>
      </c>
      <c r="EV580">
        <v>202.38</v>
      </c>
      <c r="EW580">
        <v>0.36</v>
      </c>
      <c r="EX580">
        <v>0</v>
      </c>
      <c r="EY580">
        <v>0</v>
      </c>
      <c r="FQ580">
        <v>0</v>
      </c>
      <c r="FR580">
        <f t="shared" si="782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146756629</v>
      </c>
      <c r="GG580">
        <v>2</v>
      </c>
      <c r="GH580">
        <v>1</v>
      </c>
      <c r="GI580">
        <v>-2</v>
      </c>
      <c r="GJ580">
        <v>0</v>
      </c>
      <c r="GK580">
        <f>ROUND(R580*(R12)/100,2)</f>
        <v>0</v>
      </c>
      <c r="GL580">
        <f t="shared" si="783"/>
        <v>0</v>
      </c>
      <c r="GM580">
        <f t="shared" si="784"/>
        <v>742.43</v>
      </c>
      <c r="GN580">
        <f t="shared" si="785"/>
        <v>0</v>
      </c>
      <c r="GO580">
        <f t="shared" si="786"/>
        <v>0</v>
      </c>
      <c r="GP580">
        <f t="shared" si="787"/>
        <v>742.43</v>
      </c>
      <c r="GR580">
        <v>0</v>
      </c>
      <c r="GS580">
        <v>3</v>
      </c>
      <c r="GT580">
        <v>0</v>
      </c>
      <c r="GU580" t="s">
        <v>3</v>
      </c>
      <c r="GV580">
        <f t="shared" si="788"/>
        <v>0</v>
      </c>
      <c r="GW580">
        <v>1</v>
      </c>
      <c r="GX580">
        <f t="shared" si="789"/>
        <v>0</v>
      </c>
      <c r="HA580">
        <v>0</v>
      </c>
      <c r="HB580">
        <v>0</v>
      </c>
      <c r="HC580">
        <f t="shared" si="790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D581">
        <f>ROW(EtalonRes!A533)</f>
        <v>533</v>
      </c>
      <c r="E581" t="s">
        <v>610</v>
      </c>
      <c r="F581" t="s">
        <v>611</v>
      </c>
      <c r="G581" t="s">
        <v>612</v>
      </c>
      <c r="H581" t="s">
        <v>19</v>
      </c>
      <c r="I581">
        <v>1</v>
      </c>
      <c r="J581">
        <v>0</v>
      </c>
      <c r="K581">
        <v>1</v>
      </c>
      <c r="O581">
        <f t="shared" si="758"/>
        <v>1044.8800000000001</v>
      </c>
      <c r="P581">
        <f t="shared" si="759"/>
        <v>24.63</v>
      </c>
      <c r="Q581">
        <f t="shared" si="760"/>
        <v>0</v>
      </c>
      <c r="R581">
        <f t="shared" si="761"/>
        <v>0</v>
      </c>
      <c r="S581">
        <f t="shared" si="762"/>
        <v>1020.25</v>
      </c>
      <c r="T581">
        <f t="shared" si="763"/>
        <v>0</v>
      </c>
      <c r="U581">
        <f t="shared" si="764"/>
        <v>1.23</v>
      </c>
      <c r="V581">
        <f t="shared" si="765"/>
        <v>0</v>
      </c>
      <c r="W581">
        <f t="shared" si="766"/>
        <v>0</v>
      </c>
      <c r="X581">
        <f t="shared" si="767"/>
        <v>714.18</v>
      </c>
      <c r="Y581">
        <f t="shared" si="768"/>
        <v>102.03</v>
      </c>
      <c r="AA581">
        <v>1470492014</v>
      </c>
      <c r="AB581">
        <f t="shared" si="769"/>
        <v>1044.8800000000001</v>
      </c>
      <c r="AC581">
        <f>ROUND((ES581),6)</f>
        <v>24.63</v>
      </c>
      <c r="AD581">
        <f>ROUND((((ET581)-(EU581))+AE581),6)</f>
        <v>0</v>
      </c>
      <c r="AE581">
        <f t="shared" si="791"/>
        <v>0</v>
      </c>
      <c r="AF581">
        <f t="shared" si="791"/>
        <v>1020.25</v>
      </c>
      <c r="AG581">
        <f t="shared" si="770"/>
        <v>0</v>
      </c>
      <c r="AH581">
        <f t="shared" si="792"/>
        <v>1.23</v>
      </c>
      <c r="AI581">
        <f t="shared" si="792"/>
        <v>0</v>
      </c>
      <c r="AJ581">
        <f t="shared" si="771"/>
        <v>0</v>
      </c>
      <c r="AK581">
        <v>1044.8800000000001</v>
      </c>
      <c r="AL581">
        <v>24.63</v>
      </c>
      <c r="AM581">
        <v>0</v>
      </c>
      <c r="AN581">
        <v>0</v>
      </c>
      <c r="AO581">
        <v>1020.25</v>
      </c>
      <c r="AP581">
        <v>0</v>
      </c>
      <c r="AQ581">
        <v>1.23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613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772"/>
        <v>1044.8800000000001</v>
      </c>
      <c r="CQ581">
        <f t="shared" si="773"/>
        <v>24.63</v>
      </c>
      <c r="CR581">
        <f>((((ET581)*BB581-(EU581)*BS581)+AE581*BS581)*AV581)</f>
        <v>0</v>
      </c>
      <c r="CS581">
        <f t="shared" si="774"/>
        <v>0</v>
      </c>
      <c r="CT581">
        <f t="shared" si="775"/>
        <v>1020.25</v>
      </c>
      <c r="CU581">
        <f t="shared" si="776"/>
        <v>0</v>
      </c>
      <c r="CV581">
        <f t="shared" si="777"/>
        <v>1.23</v>
      </c>
      <c r="CW581">
        <f t="shared" si="778"/>
        <v>0</v>
      </c>
      <c r="CX581">
        <f t="shared" si="779"/>
        <v>0</v>
      </c>
      <c r="CY581">
        <f t="shared" si="780"/>
        <v>714.17499999999995</v>
      </c>
      <c r="CZ581">
        <f t="shared" si="781"/>
        <v>102.02500000000001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16987630</v>
      </c>
      <c r="DV581" t="s">
        <v>19</v>
      </c>
      <c r="DW581" t="s">
        <v>19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1441815344</v>
      </c>
      <c r="EF581">
        <v>1</v>
      </c>
      <c r="EG581" t="s">
        <v>21</v>
      </c>
      <c r="EH581">
        <v>0</v>
      </c>
      <c r="EI581" t="s">
        <v>3</v>
      </c>
      <c r="EJ581">
        <v>4</v>
      </c>
      <c r="EK581">
        <v>0</v>
      </c>
      <c r="EL581" t="s">
        <v>22</v>
      </c>
      <c r="EM581" t="s">
        <v>23</v>
      </c>
      <c r="EO581" t="s">
        <v>3</v>
      </c>
      <c r="EQ581">
        <v>0</v>
      </c>
      <c r="ER581">
        <v>1044.8800000000001</v>
      </c>
      <c r="ES581">
        <v>24.63</v>
      </c>
      <c r="ET581">
        <v>0</v>
      </c>
      <c r="EU581">
        <v>0</v>
      </c>
      <c r="EV581">
        <v>1020.25</v>
      </c>
      <c r="EW581">
        <v>1.23</v>
      </c>
      <c r="EX581">
        <v>0</v>
      </c>
      <c r="EY581">
        <v>0</v>
      </c>
      <c r="FQ581">
        <v>0</v>
      </c>
      <c r="FR581">
        <f t="shared" si="782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181591365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si="783"/>
        <v>0</v>
      </c>
      <c r="GM581">
        <f t="shared" si="784"/>
        <v>1861.09</v>
      </c>
      <c r="GN581">
        <f t="shared" si="785"/>
        <v>0</v>
      </c>
      <c r="GO581">
        <f t="shared" si="786"/>
        <v>0</v>
      </c>
      <c r="GP581">
        <f t="shared" si="787"/>
        <v>1861.09</v>
      </c>
      <c r="GR581">
        <v>0</v>
      </c>
      <c r="GS581">
        <v>3</v>
      </c>
      <c r="GT581">
        <v>0</v>
      </c>
      <c r="GU581" t="s">
        <v>3</v>
      </c>
      <c r="GV581">
        <f t="shared" si="788"/>
        <v>0</v>
      </c>
      <c r="GW581">
        <v>1</v>
      </c>
      <c r="GX581">
        <f t="shared" si="789"/>
        <v>0</v>
      </c>
      <c r="HA581">
        <v>0</v>
      </c>
      <c r="HB581">
        <v>0</v>
      </c>
      <c r="HC581">
        <f t="shared" si="790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D582">
        <f>ROW(EtalonRes!A537)</f>
        <v>537</v>
      </c>
      <c r="E582" t="s">
        <v>614</v>
      </c>
      <c r="F582" t="s">
        <v>615</v>
      </c>
      <c r="G582" t="s">
        <v>616</v>
      </c>
      <c r="H582" t="s">
        <v>19</v>
      </c>
      <c r="I582">
        <v>1</v>
      </c>
      <c r="J582">
        <v>0</v>
      </c>
      <c r="K582">
        <v>1</v>
      </c>
      <c r="O582">
        <f t="shared" si="758"/>
        <v>481.87</v>
      </c>
      <c r="P582">
        <f t="shared" si="759"/>
        <v>4.09</v>
      </c>
      <c r="Q582">
        <f t="shared" si="760"/>
        <v>0</v>
      </c>
      <c r="R582">
        <f t="shared" si="761"/>
        <v>0</v>
      </c>
      <c r="S582">
        <f t="shared" si="762"/>
        <v>477.78</v>
      </c>
      <c r="T582">
        <f t="shared" si="763"/>
        <v>0</v>
      </c>
      <c r="U582">
        <f t="shared" si="764"/>
        <v>0.72</v>
      </c>
      <c r="V582">
        <f t="shared" si="765"/>
        <v>0</v>
      </c>
      <c r="W582">
        <f t="shared" si="766"/>
        <v>0</v>
      </c>
      <c r="X582">
        <f t="shared" si="767"/>
        <v>334.45</v>
      </c>
      <c r="Y582">
        <f t="shared" si="768"/>
        <v>47.78</v>
      </c>
      <c r="AA582">
        <v>1470492014</v>
      </c>
      <c r="AB582">
        <f t="shared" si="769"/>
        <v>481.87</v>
      </c>
      <c r="AC582">
        <f>ROUND((ES582),6)</f>
        <v>4.09</v>
      </c>
      <c r="AD582">
        <f>ROUND((((ET582)-(EU582))+AE582),6)</f>
        <v>0</v>
      </c>
      <c r="AE582">
        <f t="shared" si="791"/>
        <v>0</v>
      </c>
      <c r="AF582">
        <f t="shared" si="791"/>
        <v>477.78</v>
      </c>
      <c r="AG582">
        <f t="shared" si="770"/>
        <v>0</v>
      </c>
      <c r="AH582">
        <f t="shared" si="792"/>
        <v>0.72</v>
      </c>
      <c r="AI582">
        <f t="shared" si="792"/>
        <v>0</v>
      </c>
      <c r="AJ582">
        <f t="shared" si="771"/>
        <v>0</v>
      </c>
      <c r="AK582">
        <v>481.87</v>
      </c>
      <c r="AL582">
        <v>4.09</v>
      </c>
      <c r="AM582">
        <v>0</v>
      </c>
      <c r="AN582">
        <v>0</v>
      </c>
      <c r="AO582">
        <v>477.78</v>
      </c>
      <c r="AP582">
        <v>0</v>
      </c>
      <c r="AQ582">
        <v>0.72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617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772"/>
        <v>481.86999999999995</v>
      </c>
      <c r="CQ582">
        <f t="shared" si="773"/>
        <v>4.09</v>
      </c>
      <c r="CR582">
        <f>((((ET582)*BB582-(EU582)*BS582)+AE582*BS582)*AV582)</f>
        <v>0</v>
      </c>
      <c r="CS582">
        <f t="shared" si="774"/>
        <v>0</v>
      </c>
      <c r="CT582">
        <f t="shared" si="775"/>
        <v>477.78</v>
      </c>
      <c r="CU582">
        <f t="shared" si="776"/>
        <v>0</v>
      </c>
      <c r="CV582">
        <f t="shared" si="777"/>
        <v>0.72</v>
      </c>
      <c r="CW582">
        <f t="shared" si="778"/>
        <v>0</v>
      </c>
      <c r="CX582">
        <f t="shared" si="779"/>
        <v>0</v>
      </c>
      <c r="CY582">
        <f t="shared" si="780"/>
        <v>334.44599999999997</v>
      </c>
      <c r="CZ582">
        <f t="shared" si="781"/>
        <v>47.777999999999992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16987630</v>
      </c>
      <c r="DV582" t="s">
        <v>19</v>
      </c>
      <c r="DW582" t="s">
        <v>19</v>
      </c>
      <c r="DX582">
        <v>1</v>
      </c>
      <c r="DZ582" t="s">
        <v>3</v>
      </c>
      <c r="EA582" t="s">
        <v>3</v>
      </c>
      <c r="EB582" t="s">
        <v>3</v>
      </c>
      <c r="EC582" t="s">
        <v>3</v>
      </c>
      <c r="EE582">
        <v>1441815344</v>
      </c>
      <c r="EF582">
        <v>1</v>
      </c>
      <c r="EG582" t="s">
        <v>21</v>
      </c>
      <c r="EH582">
        <v>0</v>
      </c>
      <c r="EI582" t="s">
        <v>3</v>
      </c>
      <c r="EJ582">
        <v>4</v>
      </c>
      <c r="EK582">
        <v>0</v>
      </c>
      <c r="EL582" t="s">
        <v>22</v>
      </c>
      <c r="EM582" t="s">
        <v>23</v>
      </c>
      <c r="EO582" t="s">
        <v>3</v>
      </c>
      <c r="EQ582">
        <v>0</v>
      </c>
      <c r="ER582">
        <v>481.87</v>
      </c>
      <c r="ES582">
        <v>4.09</v>
      </c>
      <c r="ET582">
        <v>0</v>
      </c>
      <c r="EU582">
        <v>0</v>
      </c>
      <c r="EV582">
        <v>477.78</v>
      </c>
      <c r="EW582">
        <v>0.72</v>
      </c>
      <c r="EX582">
        <v>0</v>
      </c>
      <c r="EY582">
        <v>0</v>
      </c>
      <c r="FQ582">
        <v>0</v>
      </c>
      <c r="FR582">
        <f t="shared" si="782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857888775</v>
      </c>
      <c r="GG582">
        <v>2</v>
      </c>
      <c r="GH582">
        <v>1</v>
      </c>
      <c r="GI582">
        <v>-2</v>
      </c>
      <c r="GJ582">
        <v>0</v>
      </c>
      <c r="GK582">
        <f>ROUND(R582*(R12)/100,2)</f>
        <v>0</v>
      </c>
      <c r="GL582">
        <f t="shared" si="783"/>
        <v>0</v>
      </c>
      <c r="GM582">
        <f t="shared" si="784"/>
        <v>864.1</v>
      </c>
      <c r="GN582">
        <f t="shared" si="785"/>
        <v>0</v>
      </c>
      <c r="GO582">
        <f t="shared" si="786"/>
        <v>0</v>
      </c>
      <c r="GP582">
        <f t="shared" si="787"/>
        <v>864.1</v>
      </c>
      <c r="GR582">
        <v>0</v>
      </c>
      <c r="GS582">
        <v>3</v>
      </c>
      <c r="GT582">
        <v>0</v>
      </c>
      <c r="GU582" t="s">
        <v>3</v>
      </c>
      <c r="GV582">
        <f t="shared" si="788"/>
        <v>0</v>
      </c>
      <c r="GW582">
        <v>1</v>
      </c>
      <c r="GX582">
        <f t="shared" si="789"/>
        <v>0</v>
      </c>
      <c r="HA582">
        <v>0</v>
      </c>
      <c r="HB582">
        <v>0</v>
      </c>
      <c r="HC582">
        <f t="shared" si="790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D583">
        <f>ROW(EtalonRes!A540)</f>
        <v>540</v>
      </c>
      <c r="E583" t="s">
        <v>3</v>
      </c>
      <c r="F583" t="s">
        <v>618</v>
      </c>
      <c r="G583" t="s">
        <v>619</v>
      </c>
      <c r="H583" t="s">
        <v>19</v>
      </c>
      <c r="I583">
        <v>1</v>
      </c>
      <c r="J583">
        <v>0</v>
      </c>
      <c r="K583">
        <v>1</v>
      </c>
      <c r="O583">
        <f t="shared" si="758"/>
        <v>421.41</v>
      </c>
      <c r="P583">
        <f t="shared" si="759"/>
        <v>23.25</v>
      </c>
      <c r="Q583">
        <f t="shared" si="760"/>
        <v>0</v>
      </c>
      <c r="R583">
        <f t="shared" si="761"/>
        <v>0</v>
      </c>
      <c r="S583">
        <f t="shared" si="762"/>
        <v>398.16</v>
      </c>
      <c r="T583">
        <f t="shared" si="763"/>
        <v>0</v>
      </c>
      <c r="U583">
        <f t="shared" si="764"/>
        <v>0.60000000000000009</v>
      </c>
      <c r="V583">
        <f t="shared" si="765"/>
        <v>0</v>
      </c>
      <c r="W583">
        <f t="shared" si="766"/>
        <v>0</v>
      </c>
      <c r="X583">
        <f t="shared" si="767"/>
        <v>278.70999999999998</v>
      </c>
      <c r="Y583">
        <f t="shared" si="768"/>
        <v>39.82</v>
      </c>
      <c r="AA583">
        <v>-1</v>
      </c>
      <c r="AB583">
        <f t="shared" si="769"/>
        <v>421.41</v>
      </c>
      <c r="AC583">
        <f>ROUND(((ES583*3)),6)</f>
        <v>23.25</v>
      </c>
      <c r="AD583">
        <f>ROUND(((((ET583*3))-((EU583*3)))+AE583),6)</f>
        <v>0</v>
      </c>
      <c r="AE583">
        <f>ROUND(((EU583*3)),6)</f>
        <v>0</v>
      </c>
      <c r="AF583">
        <f>ROUND(((EV583*3)),6)</f>
        <v>398.16</v>
      </c>
      <c r="AG583">
        <f t="shared" si="770"/>
        <v>0</v>
      </c>
      <c r="AH583">
        <f>((EW583*3))</f>
        <v>0.60000000000000009</v>
      </c>
      <c r="AI583">
        <f>((EX583*3))</f>
        <v>0</v>
      </c>
      <c r="AJ583">
        <f t="shared" si="771"/>
        <v>0</v>
      </c>
      <c r="AK583">
        <v>140.47</v>
      </c>
      <c r="AL583">
        <v>7.75</v>
      </c>
      <c r="AM583">
        <v>0</v>
      </c>
      <c r="AN583">
        <v>0</v>
      </c>
      <c r="AO583">
        <v>132.72</v>
      </c>
      <c r="AP583">
        <v>0</v>
      </c>
      <c r="AQ583">
        <v>0.2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620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772"/>
        <v>421.41</v>
      </c>
      <c r="CQ583">
        <f t="shared" si="773"/>
        <v>23.25</v>
      </c>
      <c r="CR583">
        <f>(((((ET583*3))*BB583-((EU583*3))*BS583)+AE583*BS583)*AV583)</f>
        <v>0</v>
      </c>
      <c r="CS583">
        <f t="shared" si="774"/>
        <v>0</v>
      </c>
      <c r="CT583">
        <f t="shared" si="775"/>
        <v>398.16</v>
      </c>
      <c r="CU583">
        <f t="shared" si="776"/>
        <v>0</v>
      </c>
      <c r="CV583">
        <f t="shared" si="777"/>
        <v>0.60000000000000009</v>
      </c>
      <c r="CW583">
        <f t="shared" si="778"/>
        <v>0</v>
      </c>
      <c r="CX583">
        <f t="shared" si="779"/>
        <v>0</v>
      </c>
      <c r="CY583">
        <f t="shared" si="780"/>
        <v>278.71199999999999</v>
      </c>
      <c r="CZ583">
        <f t="shared" si="781"/>
        <v>39.816000000000003</v>
      </c>
      <c r="DC583" t="s">
        <v>3</v>
      </c>
      <c r="DD583" t="s">
        <v>322</v>
      </c>
      <c r="DE583" t="s">
        <v>322</v>
      </c>
      <c r="DF583" t="s">
        <v>322</v>
      </c>
      <c r="DG583" t="s">
        <v>322</v>
      </c>
      <c r="DH583" t="s">
        <v>3</v>
      </c>
      <c r="DI583" t="s">
        <v>322</v>
      </c>
      <c r="DJ583" t="s">
        <v>322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16987630</v>
      </c>
      <c r="DV583" t="s">
        <v>19</v>
      </c>
      <c r="DW583" t="s">
        <v>19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1441815344</v>
      </c>
      <c r="EF583">
        <v>1</v>
      </c>
      <c r="EG583" t="s">
        <v>21</v>
      </c>
      <c r="EH583">
        <v>0</v>
      </c>
      <c r="EI583" t="s">
        <v>3</v>
      </c>
      <c r="EJ583">
        <v>4</v>
      </c>
      <c r="EK583">
        <v>0</v>
      </c>
      <c r="EL583" t="s">
        <v>22</v>
      </c>
      <c r="EM583" t="s">
        <v>23</v>
      </c>
      <c r="EO583" t="s">
        <v>3</v>
      </c>
      <c r="EQ583">
        <v>1024</v>
      </c>
      <c r="ER583">
        <v>140.47</v>
      </c>
      <c r="ES583">
        <v>7.75</v>
      </c>
      <c r="ET583">
        <v>0</v>
      </c>
      <c r="EU583">
        <v>0</v>
      </c>
      <c r="EV583">
        <v>132.72</v>
      </c>
      <c r="EW583">
        <v>0.2</v>
      </c>
      <c r="EX583">
        <v>0</v>
      </c>
      <c r="EY583">
        <v>0</v>
      </c>
      <c r="FQ583">
        <v>0</v>
      </c>
      <c r="FR583">
        <f t="shared" si="782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1040557616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 t="shared" si="783"/>
        <v>0</v>
      </c>
      <c r="GM583">
        <f t="shared" si="784"/>
        <v>739.94</v>
      </c>
      <c r="GN583">
        <f t="shared" si="785"/>
        <v>0</v>
      </c>
      <c r="GO583">
        <f t="shared" si="786"/>
        <v>0</v>
      </c>
      <c r="GP583">
        <f t="shared" si="787"/>
        <v>739.94</v>
      </c>
      <c r="GR583">
        <v>0</v>
      </c>
      <c r="GS583">
        <v>3</v>
      </c>
      <c r="GT583">
        <v>0</v>
      </c>
      <c r="GU583" t="s">
        <v>3</v>
      </c>
      <c r="GV583">
        <f t="shared" si="788"/>
        <v>0</v>
      </c>
      <c r="GW583">
        <v>1</v>
      </c>
      <c r="GX583">
        <f t="shared" si="789"/>
        <v>0</v>
      </c>
      <c r="HA583">
        <v>0</v>
      </c>
      <c r="HB583">
        <v>0</v>
      </c>
      <c r="HC583">
        <f t="shared" si="790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ROW(EtalonRes!A543)</f>
        <v>543</v>
      </c>
      <c r="E584" t="s">
        <v>621</v>
      </c>
      <c r="F584" t="s">
        <v>622</v>
      </c>
      <c r="G584" t="s">
        <v>623</v>
      </c>
      <c r="H584" t="s">
        <v>40</v>
      </c>
      <c r="I584">
        <f>ROUND((1+12+6)/10,9)</f>
        <v>1.9</v>
      </c>
      <c r="J584">
        <v>0</v>
      </c>
      <c r="K584">
        <f>ROUND((1+12+6)/10,9)</f>
        <v>1.9</v>
      </c>
      <c r="O584">
        <f t="shared" si="758"/>
        <v>3389.31</v>
      </c>
      <c r="P584">
        <f t="shared" si="759"/>
        <v>153.27000000000001</v>
      </c>
      <c r="Q584">
        <f t="shared" si="760"/>
        <v>0</v>
      </c>
      <c r="R584">
        <f t="shared" si="761"/>
        <v>0</v>
      </c>
      <c r="S584">
        <f t="shared" si="762"/>
        <v>3236.04</v>
      </c>
      <c r="T584">
        <f t="shared" si="763"/>
        <v>0</v>
      </c>
      <c r="U584">
        <f t="shared" si="764"/>
        <v>4.5599999999999996</v>
      </c>
      <c r="V584">
        <f t="shared" si="765"/>
        <v>0</v>
      </c>
      <c r="W584">
        <f t="shared" si="766"/>
        <v>0</v>
      </c>
      <c r="X584">
        <f t="shared" si="767"/>
        <v>2265.23</v>
      </c>
      <c r="Y584">
        <f t="shared" si="768"/>
        <v>323.60000000000002</v>
      </c>
      <c r="AA584">
        <v>1470492014</v>
      </c>
      <c r="AB584">
        <f t="shared" si="769"/>
        <v>1783.85</v>
      </c>
      <c r="AC584">
        <f>ROUND((ES584),6)</f>
        <v>80.67</v>
      </c>
      <c r="AD584">
        <f>ROUND((((ET584)-(EU584))+AE584),6)</f>
        <v>0</v>
      </c>
      <c r="AE584">
        <f>ROUND((EU584),6)</f>
        <v>0</v>
      </c>
      <c r="AF584">
        <f>ROUND((EV584),6)</f>
        <v>1703.18</v>
      </c>
      <c r="AG584">
        <f t="shared" si="770"/>
        <v>0</v>
      </c>
      <c r="AH584">
        <f>(EW584)</f>
        <v>2.4</v>
      </c>
      <c r="AI584">
        <f>(EX584)</f>
        <v>0</v>
      </c>
      <c r="AJ584">
        <f t="shared" si="771"/>
        <v>0</v>
      </c>
      <c r="AK584">
        <v>1783.85</v>
      </c>
      <c r="AL584">
        <v>80.67</v>
      </c>
      <c r="AM584">
        <v>0</v>
      </c>
      <c r="AN584">
        <v>0</v>
      </c>
      <c r="AO584">
        <v>1703.18</v>
      </c>
      <c r="AP584">
        <v>0</v>
      </c>
      <c r="AQ584">
        <v>2.4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624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772"/>
        <v>3389.31</v>
      </c>
      <c r="CQ584">
        <f t="shared" si="773"/>
        <v>80.67</v>
      </c>
      <c r="CR584">
        <f>((((ET584)*BB584-(EU584)*BS584)+AE584*BS584)*AV584)</f>
        <v>0</v>
      </c>
      <c r="CS584">
        <f t="shared" si="774"/>
        <v>0</v>
      </c>
      <c r="CT584">
        <f t="shared" si="775"/>
        <v>1703.18</v>
      </c>
      <c r="CU584">
        <f t="shared" si="776"/>
        <v>0</v>
      </c>
      <c r="CV584">
        <f t="shared" si="777"/>
        <v>2.4</v>
      </c>
      <c r="CW584">
        <f t="shared" si="778"/>
        <v>0</v>
      </c>
      <c r="CX584">
        <f t="shared" si="779"/>
        <v>0</v>
      </c>
      <c r="CY584">
        <f t="shared" si="780"/>
        <v>2265.2280000000001</v>
      </c>
      <c r="CZ584">
        <f t="shared" si="781"/>
        <v>323.60400000000004</v>
      </c>
      <c r="DC584" t="s">
        <v>3</v>
      </c>
      <c r="DD584" t="s">
        <v>3</v>
      </c>
      <c r="DE584" t="s">
        <v>3</v>
      </c>
      <c r="DF584" t="s">
        <v>3</v>
      </c>
      <c r="DG584" t="s">
        <v>3</v>
      </c>
      <c r="DH584" t="s">
        <v>3</v>
      </c>
      <c r="DI584" t="s">
        <v>3</v>
      </c>
      <c r="DJ584" t="s">
        <v>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40</v>
      </c>
      <c r="DW584" t="s">
        <v>40</v>
      </c>
      <c r="DX584">
        <v>10</v>
      </c>
      <c r="DZ584" t="s">
        <v>3</v>
      </c>
      <c r="EA584" t="s">
        <v>3</v>
      </c>
      <c r="EB584" t="s">
        <v>3</v>
      </c>
      <c r="EC584" t="s">
        <v>3</v>
      </c>
      <c r="EE584">
        <v>1441815344</v>
      </c>
      <c r="EF584">
        <v>1</v>
      </c>
      <c r="EG584" t="s">
        <v>21</v>
      </c>
      <c r="EH584">
        <v>0</v>
      </c>
      <c r="EI584" t="s">
        <v>3</v>
      </c>
      <c r="EJ584">
        <v>4</v>
      </c>
      <c r="EK584">
        <v>0</v>
      </c>
      <c r="EL584" t="s">
        <v>22</v>
      </c>
      <c r="EM584" t="s">
        <v>23</v>
      </c>
      <c r="EO584" t="s">
        <v>3</v>
      </c>
      <c r="EQ584">
        <v>0</v>
      </c>
      <c r="ER584">
        <v>1783.85</v>
      </c>
      <c r="ES584">
        <v>80.67</v>
      </c>
      <c r="ET584">
        <v>0</v>
      </c>
      <c r="EU584">
        <v>0</v>
      </c>
      <c r="EV584">
        <v>1703.18</v>
      </c>
      <c r="EW584">
        <v>2.4</v>
      </c>
      <c r="EX584">
        <v>0</v>
      </c>
      <c r="EY584">
        <v>0</v>
      </c>
      <c r="FQ584">
        <v>0</v>
      </c>
      <c r="FR584">
        <f t="shared" si="782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275629574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783"/>
        <v>0</v>
      </c>
      <c r="GM584">
        <f t="shared" si="784"/>
        <v>5978.14</v>
      </c>
      <c r="GN584">
        <f t="shared" si="785"/>
        <v>0</v>
      </c>
      <c r="GO584">
        <f t="shared" si="786"/>
        <v>0</v>
      </c>
      <c r="GP584">
        <f t="shared" si="787"/>
        <v>5978.14</v>
      </c>
      <c r="GR584">
        <v>0</v>
      </c>
      <c r="GS584">
        <v>3</v>
      </c>
      <c r="GT584">
        <v>0</v>
      </c>
      <c r="GU584" t="s">
        <v>3</v>
      </c>
      <c r="GV584">
        <f t="shared" si="788"/>
        <v>0</v>
      </c>
      <c r="GW584">
        <v>1</v>
      </c>
      <c r="GX584">
        <f t="shared" si="789"/>
        <v>0</v>
      </c>
      <c r="HA584">
        <v>0</v>
      </c>
      <c r="HB584">
        <v>0</v>
      </c>
      <c r="HC584">
        <f t="shared" si="790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ROW(EtalonRes!A546)</f>
        <v>546</v>
      </c>
      <c r="E585" t="s">
        <v>625</v>
      </c>
      <c r="F585" t="s">
        <v>626</v>
      </c>
      <c r="G585" t="s">
        <v>627</v>
      </c>
      <c r="H585" t="s">
        <v>19</v>
      </c>
      <c r="I585">
        <f>ROUND(24+16+2,9)</f>
        <v>42</v>
      </c>
      <c r="J585">
        <v>0</v>
      </c>
      <c r="K585">
        <f>ROUND(24+16+2,9)</f>
        <v>42</v>
      </c>
      <c r="O585">
        <f t="shared" si="758"/>
        <v>15597.12</v>
      </c>
      <c r="P585">
        <f t="shared" si="759"/>
        <v>36.54</v>
      </c>
      <c r="Q585">
        <f t="shared" si="760"/>
        <v>0</v>
      </c>
      <c r="R585">
        <f t="shared" si="761"/>
        <v>0</v>
      </c>
      <c r="S585">
        <f t="shared" si="762"/>
        <v>15560.58</v>
      </c>
      <c r="T585">
        <f t="shared" si="763"/>
        <v>0</v>
      </c>
      <c r="U585">
        <f t="shared" si="764"/>
        <v>25.2</v>
      </c>
      <c r="V585">
        <f t="shared" si="765"/>
        <v>0</v>
      </c>
      <c r="W585">
        <f t="shared" si="766"/>
        <v>0</v>
      </c>
      <c r="X585">
        <f t="shared" si="767"/>
        <v>10892.41</v>
      </c>
      <c r="Y585">
        <f t="shared" si="768"/>
        <v>1556.06</v>
      </c>
      <c r="AA585">
        <v>1470492014</v>
      </c>
      <c r="AB585">
        <f t="shared" si="769"/>
        <v>371.36</v>
      </c>
      <c r="AC585">
        <f>ROUND((ES585),6)</f>
        <v>0.87</v>
      </c>
      <c r="AD585">
        <f>ROUND((((ET585)-(EU585))+AE585),6)</f>
        <v>0</v>
      </c>
      <c r="AE585">
        <f>ROUND((EU585),6)</f>
        <v>0</v>
      </c>
      <c r="AF585">
        <f>ROUND((EV585),6)</f>
        <v>370.49</v>
      </c>
      <c r="AG585">
        <f t="shared" si="770"/>
        <v>0</v>
      </c>
      <c r="AH585">
        <f>(EW585)</f>
        <v>0.6</v>
      </c>
      <c r="AI585">
        <f>(EX585)</f>
        <v>0</v>
      </c>
      <c r="AJ585">
        <f t="shared" si="771"/>
        <v>0</v>
      </c>
      <c r="AK585">
        <v>371.36</v>
      </c>
      <c r="AL585">
        <v>0.87</v>
      </c>
      <c r="AM585">
        <v>0</v>
      </c>
      <c r="AN585">
        <v>0</v>
      </c>
      <c r="AO585">
        <v>370.49</v>
      </c>
      <c r="AP585">
        <v>0</v>
      </c>
      <c r="AQ585">
        <v>0.6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628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772"/>
        <v>15597.12</v>
      </c>
      <c r="CQ585">
        <f t="shared" si="773"/>
        <v>0.87</v>
      </c>
      <c r="CR585">
        <f>((((ET585)*BB585-(EU585)*BS585)+AE585*BS585)*AV585)</f>
        <v>0</v>
      </c>
      <c r="CS585">
        <f t="shared" si="774"/>
        <v>0</v>
      </c>
      <c r="CT585">
        <f t="shared" si="775"/>
        <v>370.49</v>
      </c>
      <c r="CU585">
        <f t="shared" si="776"/>
        <v>0</v>
      </c>
      <c r="CV585">
        <f t="shared" si="777"/>
        <v>0.6</v>
      </c>
      <c r="CW585">
        <f t="shared" si="778"/>
        <v>0</v>
      </c>
      <c r="CX585">
        <f t="shared" si="779"/>
        <v>0</v>
      </c>
      <c r="CY585">
        <f t="shared" si="780"/>
        <v>10892.406000000001</v>
      </c>
      <c r="CZ585">
        <f t="shared" si="781"/>
        <v>1556.058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19</v>
      </c>
      <c r="DW585" t="s">
        <v>19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1441815344</v>
      </c>
      <c r="EF585">
        <v>1</v>
      </c>
      <c r="EG585" t="s">
        <v>21</v>
      </c>
      <c r="EH585">
        <v>0</v>
      </c>
      <c r="EI585" t="s">
        <v>3</v>
      </c>
      <c r="EJ585">
        <v>4</v>
      </c>
      <c r="EK585">
        <v>0</v>
      </c>
      <c r="EL585" t="s">
        <v>22</v>
      </c>
      <c r="EM585" t="s">
        <v>23</v>
      </c>
      <c r="EO585" t="s">
        <v>3</v>
      </c>
      <c r="EQ585">
        <v>0</v>
      </c>
      <c r="ER585">
        <v>371.36</v>
      </c>
      <c r="ES585">
        <v>0.87</v>
      </c>
      <c r="ET585">
        <v>0</v>
      </c>
      <c r="EU585">
        <v>0</v>
      </c>
      <c r="EV585">
        <v>370.49</v>
      </c>
      <c r="EW585">
        <v>0.6</v>
      </c>
      <c r="EX585">
        <v>0</v>
      </c>
      <c r="EY585">
        <v>0</v>
      </c>
      <c r="FQ585">
        <v>0</v>
      </c>
      <c r="FR585">
        <f t="shared" si="782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-1000182540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783"/>
        <v>0</v>
      </c>
      <c r="GM585">
        <f t="shared" si="784"/>
        <v>28045.59</v>
      </c>
      <c r="GN585">
        <f t="shared" si="785"/>
        <v>0</v>
      </c>
      <c r="GO585">
        <f t="shared" si="786"/>
        <v>0</v>
      </c>
      <c r="GP585">
        <f t="shared" si="787"/>
        <v>28045.59</v>
      </c>
      <c r="GR585">
        <v>0</v>
      </c>
      <c r="GS585">
        <v>3</v>
      </c>
      <c r="GT585">
        <v>0</v>
      </c>
      <c r="GU585" t="s">
        <v>3</v>
      </c>
      <c r="GV585">
        <f t="shared" si="788"/>
        <v>0</v>
      </c>
      <c r="GW585">
        <v>1</v>
      </c>
      <c r="GX585">
        <f t="shared" si="789"/>
        <v>0</v>
      </c>
      <c r="HA585">
        <v>0</v>
      </c>
      <c r="HB585">
        <v>0</v>
      </c>
      <c r="HC585">
        <f t="shared" si="790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17</v>
      </c>
      <c r="B586">
        <v>1</v>
      </c>
      <c r="D586">
        <f>ROW(EtalonRes!A548)</f>
        <v>548</v>
      </c>
      <c r="E586" t="s">
        <v>3</v>
      </c>
      <c r="F586" t="s">
        <v>629</v>
      </c>
      <c r="G586" t="s">
        <v>630</v>
      </c>
      <c r="H586" t="s">
        <v>19</v>
      </c>
      <c r="I586">
        <f>ROUND(24+16+2,9)</f>
        <v>42</v>
      </c>
      <c r="J586">
        <v>0</v>
      </c>
      <c r="K586">
        <f>ROUND(24+16+2,9)</f>
        <v>42</v>
      </c>
      <c r="O586">
        <f t="shared" si="758"/>
        <v>1556.1</v>
      </c>
      <c r="P586">
        <f t="shared" si="759"/>
        <v>0</v>
      </c>
      <c r="Q586">
        <f t="shared" si="760"/>
        <v>0</v>
      </c>
      <c r="R586">
        <f t="shared" si="761"/>
        <v>0</v>
      </c>
      <c r="S586">
        <f t="shared" si="762"/>
        <v>1556.1</v>
      </c>
      <c r="T586">
        <f t="shared" si="763"/>
        <v>0</v>
      </c>
      <c r="U586">
        <f t="shared" si="764"/>
        <v>2.52</v>
      </c>
      <c r="V586">
        <f t="shared" si="765"/>
        <v>0</v>
      </c>
      <c r="W586">
        <f t="shared" si="766"/>
        <v>0</v>
      </c>
      <c r="X586">
        <f t="shared" si="767"/>
        <v>1089.27</v>
      </c>
      <c r="Y586">
        <f t="shared" si="768"/>
        <v>155.61000000000001</v>
      </c>
      <c r="AA586">
        <v>-1</v>
      </c>
      <c r="AB586">
        <f t="shared" si="769"/>
        <v>37.049999999999997</v>
      </c>
      <c r="AC586">
        <f>ROUND(((ES586*3)),6)</f>
        <v>0</v>
      </c>
      <c r="AD586">
        <f>ROUND(((((ET586*3))-((EU586*3)))+AE586),6)</f>
        <v>0</v>
      </c>
      <c r="AE586">
        <f>ROUND(((EU586*3)),6)</f>
        <v>0</v>
      </c>
      <c r="AF586">
        <f>ROUND(((EV586*3)),6)</f>
        <v>37.049999999999997</v>
      </c>
      <c r="AG586">
        <f t="shared" si="770"/>
        <v>0</v>
      </c>
      <c r="AH586">
        <f>((EW586*3))</f>
        <v>0.06</v>
      </c>
      <c r="AI586">
        <f>((EX586*3))</f>
        <v>0</v>
      </c>
      <c r="AJ586">
        <f t="shared" si="771"/>
        <v>0</v>
      </c>
      <c r="AK586">
        <v>12.35</v>
      </c>
      <c r="AL586">
        <v>0</v>
      </c>
      <c r="AM586">
        <v>0</v>
      </c>
      <c r="AN586">
        <v>0</v>
      </c>
      <c r="AO586">
        <v>12.35</v>
      </c>
      <c r="AP586">
        <v>0</v>
      </c>
      <c r="AQ586">
        <v>0.02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631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772"/>
        <v>1556.1</v>
      </c>
      <c r="CQ586">
        <f t="shared" si="773"/>
        <v>0</v>
      </c>
      <c r="CR586">
        <f>(((((ET586*3))*BB586-((EU586*3))*BS586)+AE586*BS586)*AV586)</f>
        <v>0</v>
      </c>
      <c r="CS586">
        <f t="shared" si="774"/>
        <v>0</v>
      </c>
      <c r="CT586">
        <f t="shared" si="775"/>
        <v>37.049999999999997</v>
      </c>
      <c r="CU586">
        <f t="shared" si="776"/>
        <v>0</v>
      </c>
      <c r="CV586">
        <f t="shared" si="777"/>
        <v>0.06</v>
      </c>
      <c r="CW586">
        <f t="shared" si="778"/>
        <v>0</v>
      </c>
      <c r="CX586">
        <f t="shared" si="779"/>
        <v>0</v>
      </c>
      <c r="CY586">
        <f t="shared" si="780"/>
        <v>1089.27</v>
      </c>
      <c r="CZ586">
        <f t="shared" si="781"/>
        <v>155.61000000000001</v>
      </c>
      <c r="DC586" t="s">
        <v>3</v>
      </c>
      <c r="DD586" t="s">
        <v>322</v>
      </c>
      <c r="DE586" t="s">
        <v>322</v>
      </c>
      <c r="DF586" t="s">
        <v>322</v>
      </c>
      <c r="DG586" t="s">
        <v>322</v>
      </c>
      <c r="DH586" t="s">
        <v>3</v>
      </c>
      <c r="DI586" t="s">
        <v>322</v>
      </c>
      <c r="DJ586" t="s">
        <v>322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16987630</v>
      </c>
      <c r="DV586" t="s">
        <v>19</v>
      </c>
      <c r="DW586" t="s">
        <v>19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1441815344</v>
      </c>
      <c r="EF586">
        <v>1</v>
      </c>
      <c r="EG586" t="s">
        <v>21</v>
      </c>
      <c r="EH586">
        <v>0</v>
      </c>
      <c r="EI586" t="s">
        <v>3</v>
      </c>
      <c r="EJ586">
        <v>4</v>
      </c>
      <c r="EK586">
        <v>0</v>
      </c>
      <c r="EL586" t="s">
        <v>22</v>
      </c>
      <c r="EM586" t="s">
        <v>23</v>
      </c>
      <c r="EO586" t="s">
        <v>3</v>
      </c>
      <c r="EQ586">
        <v>1024</v>
      </c>
      <c r="ER586">
        <v>12.35</v>
      </c>
      <c r="ES586">
        <v>0</v>
      </c>
      <c r="ET586">
        <v>0</v>
      </c>
      <c r="EU586">
        <v>0</v>
      </c>
      <c r="EV586">
        <v>12.35</v>
      </c>
      <c r="EW586">
        <v>0.02</v>
      </c>
      <c r="EX586">
        <v>0</v>
      </c>
      <c r="EY586">
        <v>0</v>
      </c>
      <c r="FQ586">
        <v>0</v>
      </c>
      <c r="FR586">
        <f t="shared" si="782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-1161408235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 t="shared" si="783"/>
        <v>0</v>
      </c>
      <c r="GM586">
        <f t="shared" si="784"/>
        <v>2800.98</v>
      </c>
      <c r="GN586">
        <f t="shared" si="785"/>
        <v>0</v>
      </c>
      <c r="GO586">
        <f t="shared" si="786"/>
        <v>0</v>
      </c>
      <c r="GP586">
        <f t="shared" si="787"/>
        <v>2800.98</v>
      </c>
      <c r="GR586">
        <v>0</v>
      </c>
      <c r="GS586">
        <v>3</v>
      </c>
      <c r="GT586">
        <v>0</v>
      </c>
      <c r="GU586" t="s">
        <v>3</v>
      </c>
      <c r="GV586">
        <f t="shared" si="788"/>
        <v>0</v>
      </c>
      <c r="GW586">
        <v>1</v>
      </c>
      <c r="GX586">
        <f t="shared" si="789"/>
        <v>0</v>
      </c>
      <c r="HA586">
        <v>0</v>
      </c>
      <c r="HB586">
        <v>0</v>
      </c>
      <c r="HC586">
        <f t="shared" si="790"/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D587">
        <f>ROW(EtalonRes!A549)</f>
        <v>549</v>
      </c>
      <c r="E587" t="s">
        <v>3</v>
      </c>
      <c r="F587" t="s">
        <v>632</v>
      </c>
      <c r="G587" t="s">
        <v>633</v>
      </c>
      <c r="H587" t="s">
        <v>182</v>
      </c>
      <c r="I587">
        <f>ROUND((26+16)/100,9)</f>
        <v>0.42</v>
      </c>
      <c r="J587">
        <v>0</v>
      </c>
      <c r="K587">
        <f>ROUND((26+16)/100,9)</f>
        <v>0.42</v>
      </c>
      <c r="O587">
        <f t="shared" si="758"/>
        <v>204.36</v>
      </c>
      <c r="P587">
        <f t="shared" si="759"/>
        <v>0</v>
      </c>
      <c r="Q587">
        <f t="shared" si="760"/>
        <v>0</v>
      </c>
      <c r="R587">
        <f t="shared" si="761"/>
        <v>0</v>
      </c>
      <c r="S587">
        <f t="shared" si="762"/>
        <v>204.36</v>
      </c>
      <c r="T587">
        <f t="shared" si="763"/>
        <v>0</v>
      </c>
      <c r="U587">
        <f t="shared" si="764"/>
        <v>0.40319999999999995</v>
      </c>
      <c r="V587">
        <f t="shared" si="765"/>
        <v>0</v>
      </c>
      <c r="W587">
        <f t="shared" si="766"/>
        <v>0</v>
      </c>
      <c r="X587">
        <f t="shared" si="767"/>
        <v>143.05000000000001</v>
      </c>
      <c r="Y587">
        <f t="shared" si="768"/>
        <v>20.440000000000001</v>
      </c>
      <c r="AA587">
        <v>-1</v>
      </c>
      <c r="AB587">
        <f t="shared" si="769"/>
        <v>486.56</v>
      </c>
      <c r="AC587">
        <f>ROUND(((ES587*4)),6)</f>
        <v>0</v>
      </c>
      <c r="AD587">
        <f>ROUND(((((ET587*4))-((EU587*4)))+AE587),6)</f>
        <v>0</v>
      </c>
      <c r="AE587">
        <f>ROUND(((EU587*4)),6)</f>
        <v>0</v>
      </c>
      <c r="AF587">
        <f>ROUND(((EV587*4)),6)</f>
        <v>486.56</v>
      </c>
      <c r="AG587">
        <f t="shared" si="770"/>
        <v>0</v>
      </c>
      <c r="AH587">
        <f>((EW587*4))</f>
        <v>0.96</v>
      </c>
      <c r="AI587">
        <f>((EX587*4))</f>
        <v>0</v>
      </c>
      <c r="AJ587">
        <f t="shared" si="771"/>
        <v>0</v>
      </c>
      <c r="AK587">
        <v>121.64</v>
      </c>
      <c r="AL587">
        <v>0</v>
      </c>
      <c r="AM587">
        <v>0</v>
      </c>
      <c r="AN587">
        <v>0</v>
      </c>
      <c r="AO587">
        <v>121.64</v>
      </c>
      <c r="AP587">
        <v>0</v>
      </c>
      <c r="AQ587">
        <v>0.24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634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772"/>
        <v>204.36</v>
      </c>
      <c r="CQ587">
        <f t="shared" si="773"/>
        <v>0</v>
      </c>
      <c r="CR587">
        <f>(((((ET587*4))*BB587-((EU587*4))*BS587)+AE587*BS587)*AV587)</f>
        <v>0</v>
      </c>
      <c r="CS587">
        <f t="shared" si="774"/>
        <v>0</v>
      </c>
      <c r="CT587">
        <f t="shared" si="775"/>
        <v>486.56</v>
      </c>
      <c r="CU587">
        <f t="shared" si="776"/>
        <v>0</v>
      </c>
      <c r="CV587">
        <f t="shared" si="777"/>
        <v>0.96</v>
      </c>
      <c r="CW587">
        <f t="shared" si="778"/>
        <v>0</v>
      </c>
      <c r="CX587">
        <f t="shared" si="779"/>
        <v>0</v>
      </c>
      <c r="CY587">
        <f t="shared" si="780"/>
        <v>143.05200000000002</v>
      </c>
      <c r="CZ587">
        <f t="shared" si="781"/>
        <v>20.436</v>
      </c>
      <c r="DC587" t="s">
        <v>3</v>
      </c>
      <c r="DD587" t="s">
        <v>106</v>
      </c>
      <c r="DE587" t="s">
        <v>106</v>
      </c>
      <c r="DF587" t="s">
        <v>106</v>
      </c>
      <c r="DG587" t="s">
        <v>106</v>
      </c>
      <c r="DH587" t="s">
        <v>3</v>
      </c>
      <c r="DI587" t="s">
        <v>106</v>
      </c>
      <c r="DJ587" t="s">
        <v>106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16987630</v>
      </c>
      <c r="DV587" t="s">
        <v>182</v>
      </c>
      <c r="DW587" t="s">
        <v>182</v>
      </c>
      <c r="DX587">
        <v>100</v>
      </c>
      <c r="DZ587" t="s">
        <v>3</v>
      </c>
      <c r="EA587" t="s">
        <v>3</v>
      </c>
      <c r="EB587" t="s">
        <v>3</v>
      </c>
      <c r="EC587" t="s">
        <v>3</v>
      </c>
      <c r="EE587">
        <v>1441815344</v>
      </c>
      <c r="EF587">
        <v>1</v>
      </c>
      <c r="EG587" t="s">
        <v>21</v>
      </c>
      <c r="EH587">
        <v>0</v>
      </c>
      <c r="EI587" t="s">
        <v>3</v>
      </c>
      <c r="EJ587">
        <v>4</v>
      </c>
      <c r="EK587">
        <v>0</v>
      </c>
      <c r="EL587" t="s">
        <v>22</v>
      </c>
      <c r="EM587" t="s">
        <v>23</v>
      </c>
      <c r="EO587" t="s">
        <v>3</v>
      </c>
      <c r="EQ587">
        <v>1024</v>
      </c>
      <c r="ER587">
        <v>121.64</v>
      </c>
      <c r="ES587">
        <v>0</v>
      </c>
      <c r="ET587">
        <v>0</v>
      </c>
      <c r="EU587">
        <v>0</v>
      </c>
      <c r="EV587">
        <v>121.64</v>
      </c>
      <c r="EW587">
        <v>0.24</v>
      </c>
      <c r="EX587">
        <v>0</v>
      </c>
      <c r="EY587">
        <v>0</v>
      </c>
      <c r="FQ587">
        <v>0</v>
      </c>
      <c r="FR587">
        <f t="shared" si="782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1019270866</v>
      </c>
      <c r="GG587">
        <v>2</v>
      </c>
      <c r="GH587">
        <v>1</v>
      </c>
      <c r="GI587">
        <v>-2</v>
      </c>
      <c r="GJ587">
        <v>0</v>
      </c>
      <c r="GK587">
        <f>ROUND(R587*(R12)/100,2)</f>
        <v>0</v>
      </c>
      <c r="GL587">
        <f t="shared" si="783"/>
        <v>0</v>
      </c>
      <c r="GM587">
        <f t="shared" si="784"/>
        <v>367.85</v>
      </c>
      <c r="GN587">
        <f t="shared" si="785"/>
        <v>0</v>
      </c>
      <c r="GO587">
        <f t="shared" si="786"/>
        <v>0</v>
      </c>
      <c r="GP587">
        <f t="shared" si="787"/>
        <v>367.85</v>
      </c>
      <c r="GR587">
        <v>0</v>
      </c>
      <c r="GS587">
        <v>3</v>
      </c>
      <c r="GT587">
        <v>0</v>
      </c>
      <c r="GU587" t="s">
        <v>3</v>
      </c>
      <c r="GV587">
        <f t="shared" si="788"/>
        <v>0</v>
      </c>
      <c r="GW587">
        <v>1</v>
      </c>
      <c r="GX587">
        <f t="shared" si="789"/>
        <v>0</v>
      </c>
      <c r="HA587">
        <v>0</v>
      </c>
      <c r="HB587">
        <v>0</v>
      </c>
      <c r="HC587">
        <f t="shared" si="790"/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D588">
        <f>ROW(EtalonRes!A551)</f>
        <v>551</v>
      </c>
      <c r="E588" t="s">
        <v>635</v>
      </c>
      <c r="F588" t="s">
        <v>636</v>
      </c>
      <c r="G588" t="s">
        <v>637</v>
      </c>
      <c r="H588" t="s">
        <v>40</v>
      </c>
      <c r="I588">
        <f>ROUND((26+16)/10,9)</f>
        <v>4.2</v>
      </c>
      <c r="J588">
        <v>0</v>
      </c>
      <c r="K588">
        <f>ROUND((26+16)/10,9)</f>
        <v>4.2</v>
      </c>
      <c r="O588">
        <f t="shared" si="758"/>
        <v>493.29</v>
      </c>
      <c r="P588">
        <f t="shared" si="759"/>
        <v>26.46</v>
      </c>
      <c r="Q588">
        <f t="shared" si="760"/>
        <v>0</v>
      </c>
      <c r="R588">
        <f t="shared" si="761"/>
        <v>0</v>
      </c>
      <c r="S588">
        <f t="shared" si="762"/>
        <v>466.83</v>
      </c>
      <c r="T588">
        <f t="shared" si="763"/>
        <v>0</v>
      </c>
      <c r="U588">
        <f t="shared" si="764"/>
        <v>0.75600000000000001</v>
      </c>
      <c r="V588">
        <f t="shared" si="765"/>
        <v>0</v>
      </c>
      <c r="W588">
        <f t="shared" si="766"/>
        <v>0</v>
      </c>
      <c r="X588">
        <f t="shared" si="767"/>
        <v>326.77999999999997</v>
      </c>
      <c r="Y588">
        <f t="shared" si="768"/>
        <v>46.68</v>
      </c>
      <c r="AA588">
        <v>1470492014</v>
      </c>
      <c r="AB588">
        <f t="shared" si="769"/>
        <v>117.45</v>
      </c>
      <c r="AC588">
        <f>ROUND((ES588),6)</f>
        <v>6.3</v>
      </c>
      <c r="AD588">
        <f>ROUND((((ET588)-(EU588))+AE588),6)</f>
        <v>0</v>
      </c>
      <c r="AE588">
        <f t="shared" ref="AE588:AF590" si="793">ROUND((EU588),6)</f>
        <v>0</v>
      </c>
      <c r="AF588">
        <f t="shared" si="793"/>
        <v>111.15</v>
      </c>
      <c r="AG588">
        <f t="shared" si="770"/>
        <v>0</v>
      </c>
      <c r="AH588">
        <f t="shared" ref="AH588:AI590" si="794">(EW588)</f>
        <v>0.18</v>
      </c>
      <c r="AI588">
        <f t="shared" si="794"/>
        <v>0</v>
      </c>
      <c r="AJ588">
        <f t="shared" si="771"/>
        <v>0</v>
      </c>
      <c r="AK588">
        <v>117.45</v>
      </c>
      <c r="AL588">
        <v>6.3</v>
      </c>
      <c r="AM588">
        <v>0</v>
      </c>
      <c r="AN588">
        <v>0</v>
      </c>
      <c r="AO588">
        <v>111.15</v>
      </c>
      <c r="AP588">
        <v>0</v>
      </c>
      <c r="AQ588">
        <v>0.18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638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772"/>
        <v>493.28999999999996</v>
      </c>
      <c r="CQ588">
        <f t="shared" si="773"/>
        <v>6.3</v>
      </c>
      <c r="CR588">
        <f>((((ET588)*BB588-(EU588)*BS588)+AE588*BS588)*AV588)</f>
        <v>0</v>
      </c>
      <c r="CS588">
        <f t="shared" si="774"/>
        <v>0</v>
      </c>
      <c r="CT588">
        <f t="shared" si="775"/>
        <v>111.15</v>
      </c>
      <c r="CU588">
        <f t="shared" si="776"/>
        <v>0</v>
      </c>
      <c r="CV588">
        <f t="shared" si="777"/>
        <v>0.18</v>
      </c>
      <c r="CW588">
        <f t="shared" si="778"/>
        <v>0</v>
      </c>
      <c r="CX588">
        <f t="shared" si="779"/>
        <v>0</v>
      </c>
      <c r="CY588">
        <f t="shared" si="780"/>
        <v>326.78100000000001</v>
      </c>
      <c r="CZ588">
        <f t="shared" si="781"/>
        <v>46.683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16987630</v>
      </c>
      <c r="DV588" t="s">
        <v>40</v>
      </c>
      <c r="DW588" t="s">
        <v>40</v>
      </c>
      <c r="DX588">
        <v>10</v>
      </c>
      <c r="DZ588" t="s">
        <v>3</v>
      </c>
      <c r="EA588" t="s">
        <v>3</v>
      </c>
      <c r="EB588" t="s">
        <v>3</v>
      </c>
      <c r="EC588" t="s">
        <v>3</v>
      </c>
      <c r="EE588">
        <v>1441815344</v>
      </c>
      <c r="EF588">
        <v>1</v>
      </c>
      <c r="EG588" t="s">
        <v>21</v>
      </c>
      <c r="EH588">
        <v>0</v>
      </c>
      <c r="EI588" t="s">
        <v>3</v>
      </c>
      <c r="EJ588">
        <v>4</v>
      </c>
      <c r="EK588">
        <v>0</v>
      </c>
      <c r="EL588" t="s">
        <v>22</v>
      </c>
      <c r="EM588" t="s">
        <v>23</v>
      </c>
      <c r="EO588" t="s">
        <v>3</v>
      </c>
      <c r="EQ588">
        <v>0</v>
      </c>
      <c r="ER588">
        <v>117.45</v>
      </c>
      <c r="ES588">
        <v>6.3</v>
      </c>
      <c r="ET588">
        <v>0</v>
      </c>
      <c r="EU588">
        <v>0</v>
      </c>
      <c r="EV588">
        <v>111.15</v>
      </c>
      <c r="EW588">
        <v>0.18</v>
      </c>
      <c r="EX588">
        <v>0</v>
      </c>
      <c r="EY588">
        <v>0</v>
      </c>
      <c r="FQ588">
        <v>0</v>
      </c>
      <c r="FR588">
        <f t="shared" si="782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1310870617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783"/>
        <v>0</v>
      </c>
      <c r="GM588">
        <f t="shared" si="784"/>
        <v>866.75</v>
      </c>
      <c r="GN588">
        <f t="shared" si="785"/>
        <v>0</v>
      </c>
      <c r="GO588">
        <f t="shared" si="786"/>
        <v>0</v>
      </c>
      <c r="GP588">
        <f t="shared" si="787"/>
        <v>866.75</v>
      </c>
      <c r="GR588">
        <v>0</v>
      </c>
      <c r="GS588">
        <v>3</v>
      </c>
      <c r="GT588">
        <v>0</v>
      </c>
      <c r="GU588" t="s">
        <v>3</v>
      </c>
      <c r="GV588">
        <f t="shared" si="788"/>
        <v>0</v>
      </c>
      <c r="GW588">
        <v>1</v>
      </c>
      <c r="GX588">
        <f t="shared" si="789"/>
        <v>0</v>
      </c>
      <c r="HA588">
        <v>0</v>
      </c>
      <c r="HB588">
        <v>0</v>
      </c>
      <c r="HC588">
        <f t="shared" si="790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D589">
        <f>ROW(EtalonRes!A552)</f>
        <v>552</v>
      </c>
      <c r="E589" t="s">
        <v>3</v>
      </c>
      <c r="F589" t="s">
        <v>639</v>
      </c>
      <c r="G589" t="s">
        <v>640</v>
      </c>
      <c r="H589" t="s">
        <v>19</v>
      </c>
      <c r="I589">
        <v>0</v>
      </c>
      <c r="J589">
        <v>0</v>
      </c>
      <c r="K589">
        <v>0</v>
      </c>
      <c r="O589">
        <f t="shared" si="758"/>
        <v>0</v>
      </c>
      <c r="P589">
        <f t="shared" si="759"/>
        <v>0</v>
      </c>
      <c r="Q589">
        <f t="shared" si="760"/>
        <v>0</v>
      </c>
      <c r="R589">
        <f t="shared" si="761"/>
        <v>0</v>
      </c>
      <c r="S589">
        <f t="shared" si="762"/>
        <v>0</v>
      </c>
      <c r="T589">
        <f t="shared" si="763"/>
        <v>0</v>
      </c>
      <c r="U589">
        <f t="shared" si="764"/>
        <v>0</v>
      </c>
      <c r="V589">
        <f t="shared" si="765"/>
        <v>0</v>
      </c>
      <c r="W589">
        <f t="shared" si="766"/>
        <v>0</v>
      </c>
      <c r="X589">
        <f t="shared" si="767"/>
        <v>0</v>
      </c>
      <c r="Y589">
        <f t="shared" si="768"/>
        <v>0</v>
      </c>
      <c r="AA589">
        <v>-1</v>
      </c>
      <c r="AB589">
        <f t="shared" si="769"/>
        <v>146.99</v>
      </c>
      <c r="AC589">
        <f>ROUND((ES589),6)</f>
        <v>0</v>
      </c>
      <c r="AD589">
        <f>ROUND((((ET589)-(EU589))+AE589),6)</f>
        <v>0</v>
      </c>
      <c r="AE589">
        <f t="shared" si="793"/>
        <v>0</v>
      </c>
      <c r="AF589">
        <f t="shared" si="793"/>
        <v>146.99</v>
      </c>
      <c r="AG589">
        <f t="shared" si="770"/>
        <v>0</v>
      </c>
      <c r="AH589">
        <f t="shared" si="794"/>
        <v>0.28999999999999998</v>
      </c>
      <c r="AI589">
        <f t="shared" si="794"/>
        <v>0</v>
      </c>
      <c r="AJ589">
        <f t="shared" si="771"/>
        <v>0</v>
      </c>
      <c r="AK589">
        <v>146.99</v>
      </c>
      <c r="AL589">
        <v>0</v>
      </c>
      <c r="AM589">
        <v>0</v>
      </c>
      <c r="AN589">
        <v>0</v>
      </c>
      <c r="AO589">
        <v>146.99</v>
      </c>
      <c r="AP589">
        <v>0</v>
      </c>
      <c r="AQ589">
        <v>0.28999999999999998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641</v>
      </c>
      <c r="BM589">
        <v>0</v>
      </c>
      <c r="BN589">
        <v>0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772"/>
        <v>0</v>
      </c>
      <c r="CQ589">
        <f t="shared" si="773"/>
        <v>0</v>
      </c>
      <c r="CR589">
        <f>((((ET589)*BB589-(EU589)*BS589)+AE589*BS589)*AV589)</f>
        <v>0</v>
      </c>
      <c r="CS589">
        <f t="shared" si="774"/>
        <v>0</v>
      </c>
      <c r="CT589">
        <f t="shared" si="775"/>
        <v>146.99</v>
      </c>
      <c r="CU589">
        <f t="shared" si="776"/>
        <v>0</v>
      </c>
      <c r="CV589">
        <f t="shared" si="777"/>
        <v>0.28999999999999998</v>
      </c>
      <c r="CW589">
        <f t="shared" si="778"/>
        <v>0</v>
      </c>
      <c r="CX589">
        <f t="shared" si="779"/>
        <v>0</v>
      </c>
      <c r="CY589">
        <f t="shared" si="780"/>
        <v>0</v>
      </c>
      <c r="CZ589">
        <f t="shared" si="781"/>
        <v>0</v>
      </c>
      <c r="DC589" t="s">
        <v>3</v>
      </c>
      <c r="DD589" t="s">
        <v>3</v>
      </c>
      <c r="DE589" t="s">
        <v>3</v>
      </c>
      <c r="DF589" t="s">
        <v>3</v>
      </c>
      <c r="DG589" t="s">
        <v>3</v>
      </c>
      <c r="DH589" t="s">
        <v>3</v>
      </c>
      <c r="DI589" t="s">
        <v>3</v>
      </c>
      <c r="DJ589" t="s">
        <v>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16987630</v>
      </c>
      <c r="DV589" t="s">
        <v>19</v>
      </c>
      <c r="DW589" t="s">
        <v>19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1441815344</v>
      </c>
      <c r="EF589">
        <v>1</v>
      </c>
      <c r="EG589" t="s">
        <v>21</v>
      </c>
      <c r="EH589">
        <v>0</v>
      </c>
      <c r="EI589" t="s">
        <v>3</v>
      </c>
      <c r="EJ589">
        <v>4</v>
      </c>
      <c r="EK589">
        <v>0</v>
      </c>
      <c r="EL589" t="s">
        <v>22</v>
      </c>
      <c r="EM589" t="s">
        <v>23</v>
      </c>
      <c r="EO589" t="s">
        <v>3</v>
      </c>
      <c r="EQ589">
        <v>1024</v>
      </c>
      <c r="ER589">
        <v>146.99</v>
      </c>
      <c r="ES589">
        <v>0</v>
      </c>
      <c r="ET589">
        <v>0</v>
      </c>
      <c r="EU589">
        <v>0</v>
      </c>
      <c r="EV589">
        <v>146.99</v>
      </c>
      <c r="EW589">
        <v>0.28999999999999998</v>
      </c>
      <c r="EX589">
        <v>0</v>
      </c>
      <c r="EY589">
        <v>0</v>
      </c>
      <c r="FQ589">
        <v>0</v>
      </c>
      <c r="FR589">
        <f t="shared" si="782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-457729288</v>
      </c>
      <c r="GG589">
        <v>2</v>
      </c>
      <c r="GH589">
        <v>1</v>
      </c>
      <c r="GI589">
        <v>-2</v>
      </c>
      <c r="GJ589">
        <v>0</v>
      </c>
      <c r="GK589">
        <f>ROUND(R589*(R12)/100,2)</f>
        <v>0</v>
      </c>
      <c r="GL589">
        <f t="shared" si="783"/>
        <v>0</v>
      </c>
      <c r="GM589">
        <f t="shared" si="784"/>
        <v>0</v>
      </c>
      <c r="GN589">
        <f t="shared" si="785"/>
        <v>0</v>
      </c>
      <c r="GO589">
        <f t="shared" si="786"/>
        <v>0</v>
      </c>
      <c r="GP589">
        <f t="shared" si="787"/>
        <v>0</v>
      </c>
      <c r="GR589">
        <v>0</v>
      </c>
      <c r="GS589">
        <v>3</v>
      </c>
      <c r="GT589">
        <v>0</v>
      </c>
      <c r="GU589" t="s">
        <v>3</v>
      </c>
      <c r="GV589">
        <f t="shared" si="788"/>
        <v>0</v>
      </c>
      <c r="GW589">
        <v>1</v>
      </c>
      <c r="GX589">
        <f t="shared" si="789"/>
        <v>0</v>
      </c>
      <c r="HA589">
        <v>0</v>
      </c>
      <c r="HB589">
        <v>0</v>
      </c>
      <c r="HC589">
        <f t="shared" si="790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D590">
        <f>ROW(EtalonRes!A555)</f>
        <v>555</v>
      </c>
      <c r="E590" t="s">
        <v>642</v>
      </c>
      <c r="F590" t="s">
        <v>626</v>
      </c>
      <c r="G590" t="s">
        <v>643</v>
      </c>
      <c r="H590" t="s">
        <v>19</v>
      </c>
      <c r="I590">
        <f>ROUND(2,9)</f>
        <v>2</v>
      </c>
      <c r="J590">
        <v>0</v>
      </c>
      <c r="K590">
        <f>ROUND(2,9)</f>
        <v>2</v>
      </c>
      <c r="O590">
        <f t="shared" si="758"/>
        <v>742.72</v>
      </c>
      <c r="P590">
        <f t="shared" si="759"/>
        <v>1.74</v>
      </c>
      <c r="Q590">
        <f t="shared" si="760"/>
        <v>0</v>
      </c>
      <c r="R590">
        <f t="shared" si="761"/>
        <v>0</v>
      </c>
      <c r="S590">
        <f t="shared" si="762"/>
        <v>740.98</v>
      </c>
      <c r="T590">
        <f t="shared" si="763"/>
        <v>0</v>
      </c>
      <c r="U590">
        <f t="shared" si="764"/>
        <v>1.2</v>
      </c>
      <c r="V590">
        <f t="shared" si="765"/>
        <v>0</v>
      </c>
      <c r="W590">
        <f t="shared" si="766"/>
        <v>0</v>
      </c>
      <c r="X590">
        <f t="shared" si="767"/>
        <v>518.69000000000005</v>
      </c>
      <c r="Y590">
        <f t="shared" si="768"/>
        <v>74.099999999999994</v>
      </c>
      <c r="AA590">
        <v>1470492014</v>
      </c>
      <c r="AB590">
        <f t="shared" si="769"/>
        <v>371.36</v>
      </c>
      <c r="AC590">
        <f>ROUND((ES590),6)</f>
        <v>0.87</v>
      </c>
      <c r="AD590">
        <f>ROUND((((ET590)-(EU590))+AE590),6)</f>
        <v>0</v>
      </c>
      <c r="AE590">
        <f t="shared" si="793"/>
        <v>0</v>
      </c>
      <c r="AF590">
        <f t="shared" si="793"/>
        <v>370.49</v>
      </c>
      <c r="AG590">
        <f t="shared" si="770"/>
        <v>0</v>
      </c>
      <c r="AH590">
        <f t="shared" si="794"/>
        <v>0.6</v>
      </c>
      <c r="AI590">
        <f t="shared" si="794"/>
        <v>0</v>
      </c>
      <c r="AJ590">
        <f t="shared" si="771"/>
        <v>0</v>
      </c>
      <c r="AK590">
        <v>371.36</v>
      </c>
      <c r="AL590">
        <v>0.87</v>
      </c>
      <c r="AM590">
        <v>0</v>
      </c>
      <c r="AN590">
        <v>0</v>
      </c>
      <c r="AO590">
        <v>370.49</v>
      </c>
      <c r="AP590">
        <v>0</v>
      </c>
      <c r="AQ590">
        <v>0.6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628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772"/>
        <v>742.72</v>
      </c>
      <c r="CQ590">
        <f t="shared" si="773"/>
        <v>0.87</v>
      </c>
      <c r="CR590">
        <f>((((ET590)*BB590-(EU590)*BS590)+AE590*BS590)*AV590)</f>
        <v>0</v>
      </c>
      <c r="CS590">
        <f t="shared" si="774"/>
        <v>0</v>
      </c>
      <c r="CT590">
        <f t="shared" si="775"/>
        <v>370.49</v>
      </c>
      <c r="CU590">
        <f t="shared" si="776"/>
        <v>0</v>
      </c>
      <c r="CV590">
        <f t="shared" si="777"/>
        <v>0.6</v>
      </c>
      <c r="CW590">
        <f t="shared" si="778"/>
        <v>0</v>
      </c>
      <c r="CX590">
        <f t="shared" si="779"/>
        <v>0</v>
      </c>
      <c r="CY590">
        <f t="shared" si="780"/>
        <v>518.68600000000004</v>
      </c>
      <c r="CZ590">
        <f t="shared" si="781"/>
        <v>74.097999999999999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16987630</v>
      </c>
      <c r="DV590" t="s">
        <v>19</v>
      </c>
      <c r="DW590" t="s">
        <v>19</v>
      </c>
      <c r="DX590">
        <v>1</v>
      </c>
      <c r="DZ590" t="s">
        <v>3</v>
      </c>
      <c r="EA590" t="s">
        <v>3</v>
      </c>
      <c r="EB590" t="s">
        <v>3</v>
      </c>
      <c r="EC590" t="s">
        <v>3</v>
      </c>
      <c r="EE590">
        <v>1441815344</v>
      </c>
      <c r="EF590">
        <v>1</v>
      </c>
      <c r="EG590" t="s">
        <v>21</v>
      </c>
      <c r="EH590">
        <v>0</v>
      </c>
      <c r="EI590" t="s">
        <v>3</v>
      </c>
      <c r="EJ590">
        <v>4</v>
      </c>
      <c r="EK590">
        <v>0</v>
      </c>
      <c r="EL590" t="s">
        <v>22</v>
      </c>
      <c r="EM590" t="s">
        <v>23</v>
      </c>
      <c r="EO590" t="s">
        <v>3</v>
      </c>
      <c r="EQ590">
        <v>0</v>
      </c>
      <c r="ER590">
        <v>371.36</v>
      </c>
      <c r="ES590">
        <v>0.87</v>
      </c>
      <c r="ET590">
        <v>0</v>
      </c>
      <c r="EU590">
        <v>0</v>
      </c>
      <c r="EV590">
        <v>370.49</v>
      </c>
      <c r="EW590">
        <v>0.6</v>
      </c>
      <c r="EX590">
        <v>0</v>
      </c>
      <c r="EY590">
        <v>0</v>
      </c>
      <c r="FQ590">
        <v>0</v>
      </c>
      <c r="FR590">
        <f t="shared" si="782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381888888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783"/>
        <v>0</v>
      </c>
      <c r="GM590">
        <f t="shared" si="784"/>
        <v>1335.51</v>
      </c>
      <c r="GN590">
        <f t="shared" si="785"/>
        <v>0</v>
      </c>
      <c r="GO590">
        <f t="shared" si="786"/>
        <v>0</v>
      </c>
      <c r="GP590">
        <f t="shared" si="787"/>
        <v>1335.51</v>
      </c>
      <c r="GR590">
        <v>0</v>
      </c>
      <c r="GS590">
        <v>3</v>
      </c>
      <c r="GT590">
        <v>0</v>
      </c>
      <c r="GU590" t="s">
        <v>3</v>
      </c>
      <c r="GV590">
        <f t="shared" si="788"/>
        <v>0</v>
      </c>
      <c r="GW590">
        <v>1</v>
      </c>
      <c r="GX590">
        <f t="shared" si="789"/>
        <v>0</v>
      </c>
      <c r="HA590">
        <v>0</v>
      </c>
      <c r="HB590">
        <v>0</v>
      </c>
      <c r="HC590">
        <f t="shared" si="790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D591">
        <f>ROW(EtalonRes!A557)</f>
        <v>557</v>
      </c>
      <c r="E591" t="s">
        <v>3</v>
      </c>
      <c r="F591" t="s">
        <v>629</v>
      </c>
      <c r="G591" t="s">
        <v>644</v>
      </c>
      <c r="H591" t="s">
        <v>19</v>
      </c>
      <c r="I591">
        <f>ROUND(2,9)</f>
        <v>2</v>
      </c>
      <c r="J591">
        <v>0</v>
      </c>
      <c r="K591">
        <f>ROUND(2,9)</f>
        <v>2</v>
      </c>
      <c r="O591">
        <f t="shared" si="758"/>
        <v>74.099999999999994</v>
      </c>
      <c r="P591">
        <f t="shared" si="759"/>
        <v>0</v>
      </c>
      <c r="Q591">
        <f t="shared" si="760"/>
        <v>0</v>
      </c>
      <c r="R591">
        <f t="shared" si="761"/>
        <v>0</v>
      </c>
      <c r="S591">
        <f t="shared" si="762"/>
        <v>74.099999999999994</v>
      </c>
      <c r="T591">
        <f t="shared" si="763"/>
        <v>0</v>
      </c>
      <c r="U591">
        <f t="shared" si="764"/>
        <v>0.12</v>
      </c>
      <c r="V591">
        <f t="shared" si="765"/>
        <v>0</v>
      </c>
      <c r="W591">
        <f t="shared" si="766"/>
        <v>0</v>
      </c>
      <c r="X591">
        <f t="shared" si="767"/>
        <v>51.87</v>
      </c>
      <c r="Y591">
        <f t="shared" si="768"/>
        <v>7.41</v>
      </c>
      <c r="AA591">
        <v>-1</v>
      </c>
      <c r="AB591">
        <f t="shared" si="769"/>
        <v>37.049999999999997</v>
      </c>
      <c r="AC591">
        <f>ROUND(((ES591*3)),6)</f>
        <v>0</v>
      </c>
      <c r="AD591">
        <f>ROUND(((((ET591*3))-((EU591*3)))+AE591),6)</f>
        <v>0</v>
      </c>
      <c r="AE591">
        <f>ROUND(((EU591*3)),6)</f>
        <v>0</v>
      </c>
      <c r="AF591">
        <f>ROUND(((EV591*3)),6)</f>
        <v>37.049999999999997</v>
      </c>
      <c r="AG591">
        <f t="shared" si="770"/>
        <v>0</v>
      </c>
      <c r="AH591">
        <f>((EW591*3))</f>
        <v>0.06</v>
      </c>
      <c r="AI591">
        <f>((EX591*3))</f>
        <v>0</v>
      </c>
      <c r="AJ591">
        <f t="shared" si="771"/>
        <v>0</v>
      </c>
      <c r="AK591">
        <v>12.35</v>
      </c>
      <c r="AL591">
        <v>0</v>
      </c>
      <c r="AM591">
        <v>0</v>
      </c>
      <c r="AN591">
        <v>0</v>
      </c>
      <c r="AO591">
        <v>12.35</v>
      </c>
      <c r="AP591">
        <v>0</v>
      </c>
      <c r="AQ591">
        <v>0.02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631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772"/>
        <v>74.099999999999994</v>
      </c>
      <c r="CQ591">
        <f t="shared" si="773"/>
        <v>0</v>
      </c>
      <c r="CR591">
        <f>(((((ET591*3))*BB591-((EU591*3))*BS591)+AE591*BS591)*AV591)</f>
        <v>0</v>
      </c>
      <c r="CS591">
        <f t="shared" si="774"/>
        <v>0</v>
      </c>
      <c r="CT591">
        <f t="shared" si="775"/>
        <v>37.049999999999997</v>
      </c>
      <c r="CU591">
        <f t="shared" si="776"/>
        <v>0</v>
      </c>
      <c r="CV591">
        <f t="shared" si="777"/>
        <v>0.06</v>
      </c>
      <c r="CW591">
        <f t="shared" si="778"/>
        <v>0</v>
      </c>
      <c r="CX591">
        <f t="shared" si="779"/>
        <v>0</v>
      </c>
      <c r="CY591">
        <f t="shared" si="780"/>
        <v>51.87</v>
      </c>
      <c r="CZ591">
        <f t="shared" si="781"/>
        <v>7.41</v>
      </c>
      <c r="DC591" t="s">
        <v>3</v>
      </c>
      <c r="DD591" t="s">
        <v>322</v>
      </c>
      <c r="DE591" t="s">
        <v>322</v>
      </c>
      <c r="DF591" t="s">
        <v>322</v>
      </c>
      <c r="DG591" t="s">
        <v>322</v>
      </c>
      <c r="DH591" t="s">
        <v>3</v>
      </c>
      <c r="DI591" t="s">
        <v>322</v>
      </c>
      <c r="DJ591" t="s">
        <v>322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16987630</v>
      </c>
      <c r="DV591" t="s">
        <v>19</v>
      </c>
      <c r="DW591" t="s">
        <v>19</v>
      </c>
      <c r="DX591">
        <v>1</v>
      </c>
      <c r="DZ591" t="s">
        <v>3</v>
      </c>
      <c r="EA591" t="s">
        <v>3</v>
      </c>
      <c r="EB591" t="s">
        <v>3</v>
      </c>
      <c r="EC591" t="s">
        <v>3</v>
      </c>
      <c r="EE591">
        <v>1441815344</v>
      </c>
      <c r="EF591">
        <v>1</v>
      </c>
      <c r="EG591" t="s">
        <v>21</v>
      </c>
      <c r="EH591">
        <v>0</v>
      </c>
      <c r="EI591" t="s">
        <v>3</v>
      </c>
      <c r="EJ591">
        <v>4</v>
      </c>
      <c r="EK591">
        <v>0</v>
      </c>
      <c r="EL591" t="s">
        <v>22</v>
      </c>
      <c r="EM591" t="s">
        <v>23</v>
      </c>
      <c r="EO591" t="s">
        <v>3</v>
      </c>
      <c r="EQ591">
        <v>1024</v>
      </c>
      <c r="ER591">
        <v>12.35</v>
      </c>
      <c r="ES591">
        <v>0</v>
      </c>
      <c r="ET591">
        <v>0</v>
      </c>
      <c r="EU591">
        <v>0</v>
      </c>
      <c r="EV591">
        <v>12.35</v>
      </c>
      <c r="EW591">
        <v>0.02</v>
      </c>
      <c r="EX591">
        <v>0</v>
      </c>
      <c r="EY591">
        <v>0</v>
      </c>
      <c r="FQ591">
        <v>0</v>
      </c>
      <c r="FR591">
        <f t="shared" si="782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-1634108685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783"/>
        <v>0</v>
      </c>
      <c r="GM591">
        <f t="shared" si="784"/>
        <v>133.38</v>
      </c>
      <c r="GN591">
        <f t="shared" si="785"/>
        <v>0</v>
      </c>
      <c r="GO591">
        <f t="shared" si="786"/>
        <v>0</v>
      </c>
      <c r="GP591">
        <f t="shared" si="787"/>
        <v>133.38</v>
      </c>
      <c r="GR591">
        <v>0</v>
      </c>
      <c r="GS591">
        <v>3</v>
      </c>
      <c r="GT591">
        <v>0</v>
      </c>
      <c r="GU591" t="s">
        <v>3</v>
      </c>
      <c r="GV591">
        <f t="shared" si="788"/>
        <v>0</v>
      </c>
      <c r="GW591">
        <v>1</v>
      </c>
      <c r="GX591">
        <f t="shared" si="789"/>
        <v>0</v>
      </c>
      <c r="HA591">
        <v>0</v>
      </c>
      <c r="HB591">
        <v>0</v>
      </c>
      <c r="HC591">
        <f t="shared" si="790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D592">
        <f>ROW(EtalonRes!A561)</f>
        <v>561</v>
      </c>
      <c r="E592" t="s">
        <v>645</v>
      </c>
      <c r="F592" t="s">
        <v>646</v>
      </c>
      <c r="G592" t="s">
        <v>647</v>
      </c>
      <c r="H592" t="s">
        <v>19</v>
      </c>
      <c r="I592">
        <v>6</v>
      </c>
      <c r="J592">
        <v>0</v>
      </c>
      <c r="K592">
        <v>6</v>
      </c>
      <c r="O592">
        <f t="shared" si="758"/>
        <v>1597.86</v>
      </c>
      <c r="P592">
        <f t="shared" si="759"/>
        <v>115.86</v>
      </c>
      <c r="Q592">
        <f t="shared" si="760"/>
        <v>0</v>
      </c>
      <c r="R592">
        <f t="shared" si="761"/>
        <v>0</v>
      </c>
      <c r="S592">
        <f t="shared" si="762"/>
        <v>1482</v>
      </c>
      <c r="T592">
        <f t="shared" si="763"/>
        <v>0</v>
      </c>
      <c r="U592">
        <f t="shared" si="764"/>
        <v>2.4000000000000004</v>
      </c>
      <c r="V592">
        <f t="shared" si="765"/>
        <v>0</v>
      </c>
      <c r="W592">
        <f t="shared" si="766"/>
        <v>0</v>
      </c>
      <c r="X592">
        <f t="shared" si="767"/>
        <v>1037.4000000000001</v>
      </c>
      <c r="Y592">
        <f t="shared" si="768"/>
        <v>148.19999999999999</v>
      </c>
      <c r="AA592">
        <v>1470492014</v>
      </c>
      <c r="AB592">
        <f t="shared" si="769"/>
        <v>266.31</v>
      </c>
      <c r="AC592">
        <f>ROUND((ES592),6)</f>
        <v>19.309999999999999</v>
      </c>
      <c r="AD592">
        <f>ROUND((((ET592)-(EU592))+AE592),6)</f>
        <v>0</v>
      </c>
      <c r="AE592">
        <f>ROUND((EU592),6)</f>
        <v>0</v>
      </c>
      <c r="AF592">
        <f>ROUND((EV592),6)</f>
        <v>247</v>
      </c>
      <c r="AG592">
        <f t="shared" si="770"/>
        <v>0</v>
      </c>
      <c r="AH592">
        <f>(EW592)</f>
        <v>0.4</v>
      </c>
      <c r="AI592">
        <f>(EX592)</f>
        <v>0</v>
      </c>
      <c r="AJ592">
        <f t="shared" si="771"/>
        <v>0</v>
      </c>
      <c r="AK592">
        <v>266.31</v>
      </c>
      <c r="AL592">
        <v>19.309999999999999</v>
      </c>
      <c r="AM592">
        <v>0</v>
      </c>
      <c r="AN592">
        <v>0</v>
      </c>
      <c r="AO592">
        <v>247</v>
      </c>
      <c r="AP592">
        <v>0</v>
      </c>
      <c r="AQ592">
        <v>0.4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648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772"/>
        <v>1597.86</v>
      </c>
      <c r="CQ592">
        <f t="shared" si="773"/>
        <v>19.309999999999999</v>
      </c>
      <c r="CR592">
        <f>((((ET592)*BB592-(EU592)*BS592)+AE592*BS592)*AV592)</f>
        <v>0</v>
      </c>
      <c r="CS592">
        <f t="shared" si="774"/>
        <v>0</v>
      </c>
      <c r="CT592">
        <f t="shared" si="775"/>
        <v>247</v>
      </c>
      <c r="CU592">
        <f t="shared" si="776"/>
        <v>0</v>
      </c>
      <c r="CV592">
        <f t="shared" si="777"/>
        <v>0.4</v>
      </c>
      <c r="CW592">
        <f t="shared" si="778"/>
        <v>0</v>
      </c>
      <c r="CX592">
        <f t="shared" si="779"/>
        <v>0</v>
      </c>
      <c r="CY592">
        <f t="shared" si="780"/>
        <v>1037.4000000000001</v>
      </c>
      <c r="CZ592">
        <f t="shared" si="781"/>
        <v>148.19999999999999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16987630</v>
      </c>
      <c r="DV592" t="s">
        <v>19</v>
      </c>
      <c r="DW592" t="s">
        <v>19</v>
      </c>
      <c r="DX592">
        <v>1</v>
      </c>
      <c r="DZ592" t="s">
        <v>3</v>
      </c>
      <c r="EA592" t="s">
        <v>3</v>
      </c>
      <c r="EB592" t="s">
        <v>3</v>
      </c>
      <c r="EC592" t="s">
        <v>3</v>
      </c>
      <c r="EE592">
        <v>1441815344</v>
      </c>
      <c r="EF592">
        <v>1</v>
      </c>
      <c r="EG592" t="s">
        <v>21</v>
      </c>
      <c r="EH592">
        <v>0</v>
      </c>
      <c r="EI592" t="s">
        <v>3</v>
      </c>
      <c r="EJ592">
        <v>4</v>
      </c>
      <c r="EK592">
        <v>0</v>
      </c>
      <c r="EL592" t="s">
        <v>22</v>
      </c>
      <c r="EM592" t="s">
        <v>23</v>
      </c>
      <c r="EO592" t="s">
        <v>3</v>
      </c>
      <c r="EQ592">
        <v>0</v>
      </c>
      <c r="ER592">
        <v>266.31</v>
      </c>
      <c r="ES592">
        <v>19.309999999999999</v>
      </c>
      <c r="ET592">
        <v>0</v>
      </c>
      <c r="EU592">
        <v>0</v>
      </c>
      <c r="EV592">
        <v>247</v>
      </c>
      <c r="EW592">
        <v>0.4</v>
      </c>
      <c r="EX592">
        <v>0</v>
      </c>
      <c r="EY592">
        <v>0</v>
      </c>
      <c r="FQ592">
        <v>0</v>
      </c>
      <c r="FR592">
        <f t="shared" si="782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219189123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783"/>
        <v>0</v>
      </c>
      <c r="GM592">
        <f t="shared" si="784"/>
        <v>2783.46</v>
      </c>
      <c r="GN592">
        <f t="shared" si="785"/>
        <v>0</v>
      </c>
      <c r="GO592">
        <f t="shared" si="786"/>
        <v>0</v>
      </c>
      <c r="GP592">
        <f t="shared" si="787"/>
        <v>2783.46</v>
      </c>
      <c r="GR592">
        <v>0</v>
      </c>
      <c r="GS592">
        <v>3</v>
      </c>
      <c r="GT592">
        <v>0</v>
      </c>
      <c r="GU592" t="s">
        <v>3</v>
      </c>
      <c r="GV592">
        <f t="shared" si="788"/>
        <v>0</v>
      </c>
      <c r="GW592">
        <v>1</v>
      </c>
      <c r="GX592">
        <f t="shared" si="789"/>
        <v>0</v>
      </c>
      <c r="HA592">
        <v>0</v>
      </c>
      <c r="HB592">
        <v>0</v>
      </c>
      <c r="HC592">
        <f t="shared" si="790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D593">
        <f>ROW(EtalonRes!A564)</f>
        <v>564</v>
      </c>
      <c r="E593" t="s">
        <v>649</v>
      </c>
      <c r="F593" t="s">
        <v>626</v>
      </c>
      <c r="G593" t="s">
        <v>650</v>
      </c>
      <c r="H593" t="s">
        <v>19</v>
      </c>
      <c r="I593">
        <v>1</v>
      </c>
      <c r="J593">
        <v>0</v>
      </c>
      <c r="K593">
        <v>1</v>
      </c>
      <c r="O593">
        <f t="shared" si="758"/>
        <v>371.36</v>
      </c>
      <c r="P593">
        <f t="shared" si="759"/>
        <v>0.87</v>
      </c>
      <c r="Q593">
        <f t="shared" si="760"/>
        <v>0</v>
      </c>
      <c r="R593">
        <f t="shared" si="761"/>
        <v>0</v>
      </c>
      <c r="S593">
        <f t="shared" si="762"/>
        <v>370.49</v>
      </c>
      <c r="T593">
        <f t="shared" si="763"/>
        <v>0</v>
      </c>
      <c r="U593">
        <f t="shared" si="764"/>
        <v>0.6</v>
      </c>
      <c r="V593">
        <f t="shared" si="765"/>
        <v>0</v>
      </c>
      <c r="W593">
        <f t="shared" si="766"/>
        <v>0</v>
      </c>
      <c r="X593">
        <f t="shared" si="767"/>
        <v>259.33999999999997</v>
      </c>
      <c r="Y593">
        <f t="shared" si="768"/>
        <v>37.049999999999997</v>
      </c>
      <c r="AA593">
        <v>1470492014</v>
      </c>
      <c r="AB593">
        <f t="shared" si="769"/>
        <v>371.36</v>
      </c>
      <c r="AC593">
        <f>ROUND((ES593),6)</f>
        <v>0.87</v>
      </c>
      <c r="AD593">
        <f>ROUND((((ET593)-(EU593))+AE593),6)</f>
        <v>0</v>
      </c>
      <c r="AE593">
        <f>ROUND((EU593),6)</f>
        <v>0</v>
      </c>
      <c r="AF593">
        <f>ROUND((EV593),6)</f>
        <v>370.49</v>
      </c>
      <c r="AG593">
        <f t="shared" si="770"/>
        <v>0</v>
      </c>
      <c r="AH593">
        <f>(EW593)</f>
        <v>0.6</v>
      </c>
      <c r="AI593">
        <f>(EX593)</f>
        <v>0</v>
      </c>
      <c r="AJ593">
        <f t="shared" si="771"/>
        <v>0</v>
      </c>
      <c r="AK593">
        <v>371.36</v>
      </c>
      <c r="AL593">
        <v>0.87</v>
      </c>
      <c r="AM593">
        <v>0</v>
      </c>
      <c r="AN593">
        <v>0</v>
      </c>
      <c r="AO593">
        <v>370.49</v>
      </c>
      <c r="AP593">
        <v>0</v>
      </c>
      <c r="AQ593">
        <v>0.6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628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772"/>
        <v>371.36</v>
      </c>
      <c r="CQ593">
        <f t="shared" si="773"/>
        <v>0.87</v>
      </c>
      <c r="CR593">
        <f>((((ET593)*BB593-(EU593)*BS593)+AE593*BS593)*AV593)</f>
        <v>0</v>
      </c>
      <c r="CS593">
        <f t="shared" si="774"/>
        <v>0</v>
      </c>
      <c r="CT593">
        <f t="shared" si="775"/>
        <v>370.49</v>
      </c>
      <c r="CU593">
        <f t="shared" si="776"/>
        <v>0</v>
      </c>
      <c r="CV593">
        <f t="shared" si="777"/>
        <v>0.6</v>
      </c>
      <c r="CW593">
        <f t="shared" si="778"/>
        <v>0</v>
      </c>
      <c r="CX593">
        <f t="shared" si="779"/>
        <v>0</v>
      </c>
      <c r="CY593">
        <f t="shared" si="780"/>
        <v>259.34300000000002</v>
      </c>
      <c r="CZ593">
        <f t="shared" si="781"/>
        <v>37.048999999999999</v>
      </c>
      <c r="DC593" t="s">
        <v>3</v>
      </c>
      <c r="DD593" t="s">
        <v>3</v>
      </c>
      <c r="DE593" t="s">
        <v>3</v>
      </c>
      <c r="DF593" t="s">
        <v>3</v>
      </c>
      <c r="DG593" t="s">
        <v>3</v>
      </c>
      <c r="DH593" t="s">
        <v>3</v>
      </c>
      <c r="DI593" t="s">
        <v>3</v>
      </c>
      <c r="DJ593" t="s">
        <v>3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16987630</v>
      </c>
      <c r="DV593" t="s">
        <v>19</v>
      </c>
      <c r="DW593" t="s">
        <v>19</v>
      </c>
      <c r="DX593">
        <v>1</v>
      </c>
      <c r="DZ593" t="s">
        <v>3</v>
      </c>
      <c r="EA593" t="s">
        <v>3</v>
      </c>
      <c r="EB593" t="s">
        <v>3</v>
      </c>
      <c r="EC593" t="s">
        <v>3</v>
      </c>
      <c r="EE593">
        <v>1441815344</v>
      </c>
      <c r="EF593">
        <v>1</v>
      </c>
      <c r="EG593" t="s">
        <v>21</v>
      </c>
      <c r="EH593">
        <v>0</v>
      </c>
      <c r="EI593" t="s">
        <v>3</v>
      </c>
      <c r="EJ593">
        <v>4</v>
      </c>
      <c r="EK593">
        <v>0</v>
      </c>
      <c r="EL593" t="s">
        <v>22</v>
      </c>
      <c r="EM593" t="s">
        <v>23</v>
      </c>
      <c r="EO593" t="s">
        <v>3</v>
      </c>
      <c r="EQ593">
        <v>0</v>
      </c>
      <c r="ER593">
        <v>371.36</v>
      </c>
      <c r="ES593">
        <v>0.87</v>
      </c>
      <c r="ET593">
        <v>0</v>
      </c>
      <c r="EU593">
        <v>0</v>
      </c>
      <c r="EV593">
        <v>370.49</v>
      </c>
      <c r="EW593">
        <v>0.6</v>
      </c>
      <c r="EX593">
        <v>0</v>
      </c>
      <c r="EY593">
        <v>0</v>
      </c>
      <c r="FQ593">
        <v>0</v>
      </c>
      <c r="FR593">
        <f t="shared" si="782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-1103270734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783"/>
        <v>0</v>
      </c>
      <c r="GM593">
        <f t="shared" si="784"/>
        <v>667.75</v>
      </c>
      <c r="GN593">
        <f t="shared" si="785"/>
        <v>0</v>
      </c>
      <c r="GO593">
        <f t="shared" si="786"/>
        <v>0</v>
      </c>
      <c r="GP593">
        <f t="shared" si="787"/>
        <v>667.75</v>
      </c>
      <c r="GR593">
        <v>0</v>
      </c>
      <c r="GS593">
        <v>3</v>
      </c>
      <c r="GT593">
        <v>0</v>
      </c>
      <c r="GU593" t="s">
        <v>3</v>
      </c>
      <c r="GV593">
        <f t="shared" si="788"/>
        <v>0</v>
      </c>
      <c r="GW593">
        <v>1</v>
      </c>
      <c r="GX593">
        <f t="shared" si="789"/>
        <v>0</v>
      </c>
      <c r="HA593">
        <v>0</v>
      </c>
      <c r="HB593">
        <v>0</v>
      </c>
      <c r="HC593">
        <f t="shared" si="790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D594">
        <f>ROW(EtalonRes!A566)</f>
        <v>566</v>
      </c>
      <c r="E594" t="s">
        <v>3</v>
      </c>
      <c r="F594" t="s">
        <v>629</v>
      </c>
      <c r="G594" t="s">
        <v>651</v>
      </c>
      <c r="H594" t="s">
        <v>19</v>
      </c>
      <c r="I594">
        <v>1</v>
      </c>
      <c r="J594">
        <v>0</v>
      </c>
      <c r="K594">
        <v>1</v>
      </c>
      <c r="O594">
        <f t="shared" si="758"/>
        <v>37.049999999999997</v>
      </c>
      <c r="P594">
        <f t="shared" si="759"/>
        <v>0</v>
      </c>
      <c r="Q594">
        <f t="shared" si="760"/>
        <v>0</v>
      </c>
      <c r="R594">
        <f t="shared" si="761"/>
        <v>0</v>
      </c>
      <c r="S594">
        <f t="shared" si="762"/>
        <v>37.049999999999997</v>
      </c>
      <c r="T594">
        <f t="shared" si="763"/>
        <v>0</v>
      </c>
      <c r="U594">
        <f t="shared" si="764"/>
        <v>0.06</v>
      </c>
      <c r="V594">
        <f t="shared" si="765"/>
        <v>0</v>
      </c>
      <c r="W594">
        <f t="shared" si="766"/>
        <v>0</v>
      </c>
      <c r="X594">
        <f t="shared" si="767"/>
        <v>25.94</v>
      </c>
      <c r="Y594">
        <f t="shared" si="768"/>
        <v>3.71</v>
      </c>
      <c r="AA594">
        <v>-1</v>
      </c>
      <c r="AB594">
        <f t="shared" si="769"/>
        <v>37.049999999999997</v>
      </c>
      <c r="AC594">
        <f>ROUND(((ES594*3)),6)</f>
        <v>0</v>
      </c>
      <c r="AD594">
        <f>ROUND(((((ET594*3))-((EU594*3)))+AE594),6)</f>
        <v>0</v>
      </c>
      <c r="AE594">
        <f>ROUND(((EU594*3)),6)</f>
        <v>0</v>
      </c>
      <c r="AF594">
        <f>ROUND(((EV594*3)),6)</f>
        <v>37.049999999999997</v>
      </c>
      <c r="AG594">
        <f t="shared" si="770"/>
        <v>0</v>
      </c>
      <c r="AH594">
        <f>((EW594*3))</f>
        <v>0.06</v>
      </c>
      <c r="AI594">
        <f>((EX594*3))</f>
        <v>0</v>
      </c>
      <c r="AJ594">
        <f t="shared" si="771"/>
        <v>0</v>
      </c>
      <c r="AK594">
        <v>12.35</v>
      </c>
      <c r="AL594">
        <v>0</v>
      </c>
      <c r="AM594">
        <v>0</v>
      </c>
      <c r="AN594">
        <v>0</v>
      </c>
      <c r="AO594">
        <v>12.35</v>
      </c>
      <c r="AP594">
        <v>0</v>
      </c>
      <c r="AQ594">
        <v>0.02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631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772"/>
        <v>37.049999999999997</v>
      </c>
      <c r="CQ594">
        <f t="shared" si="773"/>
        <v>0</v>
      </c>
      <c r="CR594">
        <f>(((((ET594*3))*BB594-((EU594*3))*BS594)+AE594*BS594)*AV594)</f>
        <v>0</v>
      </c>
      <c r="CS594">
        <f t="shared" si="774"/>
        <v>0</v>
      </c>
      <c r="CT594">
        <f t="shared" si="775"/>
        <v>37.049999999999997</v>
      </c>
      <c r="CU594">
        <f t="shared" si="776"/>
        <v>0</v>
      </c>
      <c r="CV594">
        <f t="shared" si="777"/>
        <v>0.06</v>
      </c>
      <c r="CW594">
        <f t="shared" si="778"/>
        <v>0</v>
      </c>
      <c r="CX594">
        <f t="shared" si="779"/>
        <v>0</v>
      </c>
      <c r="CY594">
        <f t="shared" si="780"/>
        <v>25.934999999999999</v>
      </c>
      <c r="CZ594">
        <f t="shared" si="781"/>
        <v>3.7050000000000001</v>
      </c>
      <c r="DC594" t="s">
        <v>3</v>
      </c>
      <c r="DD594" t="s">
        <v>322</v>
      </c>
      <c r="DE594" t="s">
        <v>322</v>
      </c>
      <c r="DF594" t="s">
        <v>322</v>
      </c>
      <c r="DG594" t="s">
        <v>322</v>
      </c>
      <c r="DH594" t="s">
        <v>3</v>
      </c>
      <c r="DI594" t="s">
        <v>322</v>
      </c>
      <c r="DJ594" t="s">
        <v>322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16987630</v>
      </c>
      <c r="DV594" t="s">
        <v>19</v>
      </c>
      <c r="DW594" t="s">
        <v>19</v>
      </c>
      <c r="DX594">
        <v>1</v>
      </c>
      <c r="DZ594" t="s">
        <v>3</v>
      </c>
      <c r="EA594" t="s">
        <v>3</v>
      </c>
      <c r="EB594" t="s">
        <v>3</v>
      </c>
      <c r="EC594" t="s">
        <v>3</v>
      </c>
      <c r="EE594">
        <v>1441815344</v>
      </c>
      <c r="EF594">
        <v>1</v>
      </c>
      <c r="EG594" t="s">
        <v>21</v>
      </c>
      <c r="EH594">
        <v>0</v>
      </c>
      <c r="EI594" t="s">
        <v>3</v>
      </c>
      <c r="EJ594">
        <v>4</v>
      </c>
      <c r="EK594">
        <v>0</v>
      </c>
      <c r="EL594" t="s">
        <v>22</v>
      </c>
      <c r="EM594" t="s">
        <v>23</v>
      </c>
      <c r="EO594" t="s">
        <v>3</v>
      </c>
      <c r="EQ594">
        <v>1024</v>
      </c>
      <c r="ER594">
        <v>12.35</v>
      </c>
      <c r="ES594">
        <v>0</v>
      </c>
      <c r="ET594">
        <v>0</v>
      </c>
      <c r="EU594">
        <v>0</v>
      </c>
      <c r="EV594">
        <v>12.35</v>
      </c>
      <c r="EW594">
        <v>0.02</v>
      </c>
      <c r="EX594">
        <v>0</v>
      </c>
      <c r="EY594">
        <v>0</v>
      </c>
      <c r="FQ594">
        <v>0</v>
      </c>
      <c r="FR594">
        <f t="shared" si="782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2012518240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783"/>
        <v>0</v>
      </c>
      <c r="GM594">
        <f t="shared" si="784"/>
        <v>66.7</v>
      </c>
      <c r="GN594">
        <f t="shared" si="785"/>
        <v>0</v>
      </c>
      <c r="GO594">
        <f t="shared" si="786"/>
        <v>0</v>
      </c>
      <c r="GP594">
        <f t="shared" si="787"/>
        <v>66.7</v>
      </c>
      <c r="GR594">
        <v>0</v>
      </c>
      <c r="GS594">
        <v>3</v>
      </c>
      <c r="GT594">
        <v>0</v>
      </c>
      <c r="GU594" t="s">
        <v>3</v>
      </c>
      <c r="GV594">
        <f t="shared" si="788"/>
        <v>0</v>
      </c>
      <c r="GW594">
        <v>1</v>
      </c>
      <c r="GX594">
        <f t="shared" si="789"/>
        <v>0</v>
      </c>
      <c r="HA594">
        <v>0</v>
      </c>
      <c r="HB594">
        <v>0</v>
      </c>
      <c r="HC594">
        <f t="shared" si="790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D595">
        <f>ROW(EtalonRes!A568)</f>
        <v>568</v>
      </c>
      <c r="E595" t="s">
        <v>652</v>
      </c>
      <c r="F595" t="s">
        <v>653</v>
      </c>
      <c r="G595" t="s">
        <v>654</v>
      </c>
      <c r="H595" t="s">
        <v>19</v>
      </c>
      <c r="I595">
        <v>1</v>
      </c>
      <c r="J595">
        <v>0</v>
      </c>
      <c r="K595">
        <v>1</v>
      </c>
      <c r="O595">
        <f t="shared" si="758"/>
        <v>338.88</v>
      </c>
      <c r="P595">
        <f t="shared" si="759"/>
        <v>1.57</v>
      </c>
      <c r="Q595">
        <f t="shared" si="760"/>
        <v>0</v>
      </c>
      <c r="R595">
        <f t="shared" si="761"/>
        <v>0</v>
      </c>
      <c r="S595">
        <f t="shared" si="762"/>
        <v>337.31</v>
      </c>
      <c r="T595">
        <f t="shared" si="763"/>
        <v>0</v>
      </c>
      <c r="U595">
        <f t="shared" si="764"/>
        <v>0.6</v>
      </c>
      <c r="V595">
        <f t="shared" si="765"/>
        <v>0</v>
      </c>
      <c r="W595">
        <f t="shared" si="766"/>
        <v>0</v>
      </c>
      <c r="X595">
        <f t="shared" si="767"/>
        <v>236.12</v>
      </c>
      <c r="Y595">
        <f t="shared" si="768"/>
        <v>33.729999999999997</v>
      </c>
      <c r="AA595">
        <v>1470492014</v>
      </c>
      <c r="AB595">
        <f t="shared" si="769"/>
        <v>338.88</v>
      </c>
      <c r="AC595">
        <f>ROUND((ES595),6)</f>
        <v>1.57</v>
      </c>
      <c r="AD595">
        <f>ROUND((((ET595)-(EU595))+AE595),6)</f>
        <v>0</v>
      </c>
      <c r="AE595">
        <f>ROUND((EU595),6)</f>
        <v>0</v>
      </c>
      <c r="AF595">
        <f>ROUND((EV595),6)</f>
        <v>337.31</v>
      </c>
      <c r="AG595">
        <f t="shared" si="770"/>
        <v>0</v>
      </c>
      <c r="AH595">
        <f>(EW595)</f>
        <v>0.6</v>
      </c>
      <c r="AI595">
        <f>(EX595)</f>
        <v>0</v>
      </c>
      <c r="AJ595">
        <f t="shared" si="771"/>
        <v>0</v>
      </c>
      <c r="AK595">
        <v>338.88</v>
      </c>
      <c r="AL595">
        <v>1.57</v>
      </c>
      <c r="AM595">
        <v>0</v>
      </c>
      <c r="AN595">
        <v>0</v>
      </c>
      <c r="AO595">
        <v>337.31</v>
      </c>
      <c r="AP595">
        <v>0</v>
      </c>
      <c r="AQ595">
        <v>0.6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655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772"/>
        <v>338.88</v>
      </c>
      <c r="CQ595">
        <f t="shared" si="773"/>
        <v>1.57</v>
      </c>
      <c r="CR595">
        <f>((((ET595)*BB595-(EU595)*BS595)+AE595*BS595)*AV595)</f>
        <v>0</v>
      </c>
      <c r="CS595">
        <f t="shared" si="774"/>
        <v>0</v>
      </c>
      <c r="CT595">
        <f t="shared" si="775"/>
        <v>337.31</v>
      </c>
      <c r="CU595">
        <f t="shared" si="776"/>
        <v>0</v>
      </c>
      <c r="CV595">
        <f t="shared" si="777"/>
        <v>0.6</v>
      </c>
      <c r="CW595">
        <f t="shared" si="778"/>
        <v>0</v>
      </c>
      <c r="CX595">
        <f t="shared" si="779"/>
        <v>0</v>
      </c>
      <c r="CY595">
        <f t="shared" si="780"/>
        <v>236.11700000000002</v>
      </c>
      <c r="CZ595">
        <f t="shared" si="781"/>
        <v>33.731000000000002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16987630</v>
      </c>
      <c r="DV595" t="s">
        <v>19</v>
      </c>
      <c r="DW595" t="s">
        <v>19</v>
      </c>
      <c r="DX595">
        <v>1</v>
      </c>
      <c r="DZ595" t="s">
        <v>3</v>
      </c>
      <c r="EA595" t="s">
        <v>3</v>
      </c>
      <c r="EB595" t="s">
        <v>3</v>
      </c>
      <c r="EC595" t="s">
        <v>3</v>
      </c>
      <c r="EE595">
        <v>1441815344</v>
      </c>
      <c r="EF595">
        <v>1</v>
      </c>
      <c r="EG595" t="s">
        <v>21</v>
      </c>
      <c r="EH595">
        <v>0</v>
      </c>
      <c r="EI595" t="s">
        <v>3</v>
      </c>
      <c r="EJ595">
        <v>4</v>
      </c>
      <c r="EK595">
        <v>0</v>
      </c>
      <c r="EL595" t="s">
        <v>22</v>
      </c>
      <c r="EM595" t="s">
        <v>23</v>
      </c>
      <c r="EO595" t="s">
        <v>3</v>
      </c>
      <c r="EQ595">
        <v>0</v>
      </c>
      <c r="ER595">
        <v>338.88</v>
      </c>
      <c r="ES595">
        <v>1.57</v>
      </c>
      <c r="ET595">
        <v>0</v>
      </c>
      <c r="EU595">
        <v>0</v>
      </c>
      <c r="EV595">
        <v>337.31</v>
      </c>
      <c r="EW595">
        <v>0.6</v>
      </c>
      <c r="EX595">
        <v>0</v>
      </c>
      <c r="EY595">
        <v>0</v>
      </c>
      <c r="FQ595">
        <v>0</v>
      </c>
      <c r="FR595">
        <f t="shared" si="782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595984218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783"/>
        <v>0</v>
      </c>
      <c r="GM595">
        <f t="shared" si="784"/>
        <v>608.73</v>
      </c>
      <c r="GN595">
        <f t="shared" si="785"/>
        <v>0</v>
      </c>
      <c r="GO595">
        <f t="shared" si="786"/>
        <v>0</v>
      </c>
      <c r="GP595">
        <f t="shared" si="787"/>
        <v>608.73</v>
      </c>
      <c r="GR595">
        <v>0</v>
      </c>
      <c r="GS595">
        <v>3</v>
      </c>
      <c r="GT595">
        <v>0</v>
      </c>
      <c r="GU595" t="s">
        <v>3</v>
      </c>
      <c r="GV595">
        <f t="shared" si="788"/>
        <v>0</v>
      </c>
      <c r="GW595">
        <v>1</v>
      </c>
      <c r="GX595">
        <f t="shared" si="789"/>
        <v>0</v>
      </c>
      <c r="HA595">
        <v>0</v>
      </c>
      <c r="HB595">
        <v>0</v>
      </c>
      <c r="HC595">
        <f t="shared" si="790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ROW(EtalonRes!A569)</f>
        <v>569</v>
      </c>
      <c r="E596" t="s">
        <v>3</v>
      </c>
      <c r="F596" t="s">
        <v>656</v>
      </c>
      <c r="G596" t="s">
        <v>657</v>
      </c>
      <c r="H596" t="s">
        <v>19</v>
      </c>
      <c r="I596">
        <v>1</v>
      </c>
      <c r="J596">
        <v>0</v>
      </c>
      <c r="K596">
        <v>1</v>
      </c>
      <c r="O596">
        <f t="shared" si="758"/>
        <v>283.83999999999997</v>
      </c>
      <c r="P596">
        <f t="shared" si="759"/>
        <v>0</v>
      </c>
      <c r="Q596">
        <f t="shared" si="760"/>
        <v>0</v>
      </c>
      <c r="R596">
        <f t="shared" si="761"/>
        <v>0</v>
      </c>
      <c r="S596">
        <f t="shared" si="762"/>
        <v>283.83999999999997</v>
      </c>
      <c r="T596">
        <f t="shared" si="763"/>
        <v>0</v>
      </c>
      <c r="U596">
        <f t="shared" si="764"/>
        <v>0.56000000000000005</v>
      </c>
      <c r="V596">
        <f t="shared" si="765"/>
        <v>0</v>
      </c>
      <c r="W596">
        <f t="shared" si="766"/>
        <v>0</v>
      </c>
      <c r="X596">
        <f t="shared" si="767"/>
        <v>198.69</v>
      </c>
      <c r="Y596">
        <f t="shared" si="768"/>
        <v>28.38</v>
      </c>
      <c r="AA596">
        <v>-1</v>
      </c>
      <c r="AB596">
        <f t="shared" si="769"/>
        <v>283.83999999999997</v>
      </c>
      <c r="AC596">
        <f>ROUND(((ES596*4)),6)</f>
        <v>0</v>
      </c>
      <c r="AD596">
        <f>ROUND(((((ET596*4))-((EU596*4)))+AE596),6)</f>
        <v>0</v>
      </c>
      <c r="AE596">
        <f>ROUND(((EU596*4)),6)</f>
        <v>0</v>
      </c>
      <c r="AF596">
        <f>ROUND(((EV596*4)),6)</f>
        <v>283.83999999999997</v>
      </c>
      <c r="AG596">
        <f t="shared" si="770"/>
        <v>0</v>
      </c>
      <c r="AH596">
        <f>((EW596*4))</f>
        <v>0.56000000000000005</v>
      </c>
      <c r="AI596">
        <f>((EX596*4))</f>
        <v>0</v>
      </c>
      <c r="AJ596">
        <f t="shared" si="771"/>
        <v>0</v>
      </c>
      <c r="AK596">
        <v>70.959999999999994</v>
      </c>
      <c r="AL596">
        <v>0</v>
      </c>
      <c r="AM596">
        <v>0</v>
      </c>
      <c r="AN596">
        <v>0</v>
      </c>
      <c r="AO596">
        <v>70.959999999999994</v>
      </c>
      <c r="AP596">
        <v>0</v>
      </c>
      <c r="AQ596">
        <v>0.14000000000000001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658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772"/>
        <v>283.83999999999997</v>
      </c>
      <c r="CQ596">
        <f t="shared" si="773"/>
        <v>0</v>
      </c>
      <c r="CR596">
        <f>(((((ET596*4))*BB596-((EU596*4))*BS596)+AE596*BS596)*AV596)</f>
        <v>0</v>
      </c>
      <c r="CS596">
        <f t="shared" si="774"/>
        <v>0</v>
      </c>
      <c r="CT596">
        <f t="shared" si="775"/>
        <v>283.83999999999997</v>
      </c>
      <c r="CU596">
        <f t="shared" si="776"/>
        <v>0</v>
      </c>
      <c r="CV596">
        <f t="shared" si="777"/>
        <v>0.56000000000000005</v>
      </c>
      <c r="CW596">
        <f t="shared" si="778"/>
        <v>0</v>
      </c>
      <c r="CX596">
        <f t="shared" si="779"/>
        <v>0</v>
      </c>
      <c r="CY596">
        <f t="shared" si="780"/>
        <v>198.68799999999999</v>
      </c>
      <c r="CZ596">
        <f t="shared" si="781"/>
        <v>28.383999999999997</v>
      </c>
      <c r="DC596" t="s">
        <v>3</v>
      </c>
      <c r="DD596" t="s">
        <v>106</v>
      </c>
      <c r="DE596" t="s">
        <v>106</v>
      </c>
      <c r="DF596" t="s">
        <v>106</v>
      </c>
      <c r="DG596" t="s">
        <v>106</v>
      </c>
      <c r="DH596" t="s">
        <v>3</v>
      </c>
      <c r="DI596" t="s">
        <v>106</v>
      </c>
      <c r="DJ596" t="s">
        <v>106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16987630</v>
      </c>
      <c r="DV596" t="s">
        <v>19</v>
      </c>
      <c r="DW596" t="s">
        <v>19</v>
      </c>
      <c r="DX596">
        <v>1</v>
      </c>
      <c r="DZ596" t="s">
        <v>3</v>
      </c>
      <c r="EA596" t="s">
        <v>3</v>
      </c>
      <c r="EB596" t="s">
        <v>3</v>
      </c>
      <c r="EC596" t="s">
        <v>3</v>
      </c>
      <c r="EE596">
        <v>1441815344</v>
      </c>
      <c r="EF596">
        <v>1</v>
      </c>
      <c r="EG596" t="s">
        <v>21</v>
      </c>
      <c r="EH596">
        <v>0</v>
      </c>
      <c r="EI596" t="s">
        <v>3</v>
      </c>
      <c r="EJ596">
        <v>4</v>
      </c>
      <c r="EK596">
        <v>0</v>
      </c>
      <c r="EL596" t="s">
        <v>22</v>
      </c>
      <c r="EM596" t="s">
        <v>23</v>
      </c>
      <c r="EO596" t="s">
        <v>3</v>
      </c>
      <c r="EQ596">
        <v>1024</v>
      </c>
      <c r="ER596">
        <v>70.959999999999994</v>
      </c>
      <c r="ES596">
        <v>0</v>
      </c>
      <c r="ET596">
        <v>0</v>
      </c>
      <c r="EU596">
        <v>0</v>
      </c>
      <c r="EV596">
        <v>70.959999999999994</v>
      </c>
      <c r="EW596">
        <v>0.14000000000000001</v>
      </c>
      <c r="EX596">
        <v>0</v>
      </c>
      <c r="EY596">
        <v>0</v>
      </c>
      <c r="FQ596">
        <v>0</v>
      </c>
      <c r="FR596">
        <f t="shared" si="782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-1648066009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 t="shared" si="783"/>
        <v>0</v>
      </c>
      <c r="GM596">
        <f t="shared" si="784"/>
        <v>510.91</v>
      </c>
      <c r="GN596">
        <f t="shared" si="785"/>
        <v>0</v>
      </c>
      <c r="GO596">
        <f t="shared" si="786"/>
        <v>0</v>
      </c>
      <c r="GP596">
        <f t="shared" si="787"/>
        <v>510.91</v>
      </c>
      <c r="GR596">
        <v>0</v>
      </c>
      <c r="GS596">
        <v>3</v>
      </c>
      <c r="GT596">
        <v>0</v>
      </c>
      <c r="GU596" t="s">
        <v>3</v>
      </c>
      <c r="GV596">
        <f t="shared" si="788"/>
        <v>0</v>
      </c>
      <c r="GW596">
        <v>1</v>
      </c>
      <c r="GX596">
        <f t="shared" si="789"/>
        <v>0</v>
      </c>
      <c r="HA596">
        <v>0</v>
      </c>
      <c r="HB596">
        <v>0</v>
      </c>
      <c r="HC596">
        <f t="shared" si="790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ROW(EtalonRes!A570)</f>
        <v>570</v>
      </c>
      <c r="E597" t="s">
        <v>3</v>
      </c>
      <c r="F597" t="s">
        <v>659</v>
      </c>
      <c r="G597" t="s">
        <v>660</v>
      </c>
      <c r="H597" t="s">
        <v>19</v>
      </c>
      <c r="I597">
        <v>1</v>
      </c>
      <c r="J597">
        <v>0</v>
      </c>
      <c r="K597">
        <v>1</v>
      </c>
      <c r="O597">
        <f t="shared" si="758"/>
        <v>4784.8999999999996</v>
      </c>
      <c r="P597">
        <f t="shared" si="759"/>
        <v>0</v>
      </c>
      <c r="Q597">
        <f t="shared" si="760"/>
        <v>0</v>
      </c>
      <c r="R597">
        <f t="shared" si="761"/>
        <v>0</v>
      </c>
      <c r="S597">
        <f t="shared" si="762"/>
        <v>4784.8999999999996</v>
      </c>
      <c r="T597">
        <f t="shared" si="763"/>
        <v>0</v>
      </c>
      <c r="U597">
        <f t="shared" si="764"/>
        <v>9.44</v>
      </c>
      <c r="V597">
        <f t="shared" si="765"/>
        <v>0</v>
      </c>
      <c r="W597">
        <f t="shared" si="766"/>
        <v>0</v>
      </c>
      <c r="X597">
        <f t="shared" si="767"/>
        <v>3349.43</v>
      </c>
      <c r="Y597">
        <f t="shared" si="768"/>
        <v>478.49</v>
      </c>
      <c r="AA597">
        <v>-1</v>
      </c>
      <c r="AB597">
        <f t="shared" si="769"/>
        <v>4784.8999999999996</v>
      </c>
      <c r="AC597">
        <f>ROUND(((ES597*118)),6)</f>
        <v>0</v>
      </c>
      <c r="AD597">
        <f>ROUND(((((ET597*118))-((EU597*118)))+AE597),6)</f>
        <v>0</v>
      </c>
      <c r="AE597">
        <f>ROUND(((EU597*118)),6)</f>
        <v>0</v>
      </c>
      <c r="AF597">
        <f>ROUND(((EV597*118)),6)</f>
        <v>4784.8999999999996</v>
      </c>
      <c r="AG597">
        <f t="shared" si="770"/>
        <v>0</v>
      </c>
      <c r="AH597">
        <f>((EW597*118))</f>
        <v>9.44</v>
      </c>
      <c r="AI597">
        <f>((EX597*118))</f>
        <v>0</v>
      </c>
      <c r="AJ597">
        <f t="shared" si="771"/>
        <v>0</v>
      </c>
      <c r="AK597">
        <v>40.549999999999997</v>
      </c>
      <c r="AL597">
        <v>0</v>
      </c>
      <c r="AM597">
        <v>0</v>
      </c>
      <c r="AN597">
        <v>0</v>
      </c>
      <c r="AO597">
        <v>40.549999999999997</v>
      </c>
      <c r="AP597">
        <v>0</v>
      </c>
      <c r="AQ597">
        <v>0.08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661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772"/>
        <v>4784.8999999999996</v>
      </c>
      <c r="CQ597">
        <f t="shared" si="773"/>
        <v>0</v>
      </c>
      <c r="CR597">
        <f>(((((ET597*118))*BB597-((EU597*118))*BS597)+AE597*BS597)*AV597)</f>
        <v>0</v>
      </c>
      <c r="CS597">
        <f t="shared" si="774"/>
        <v>0</v>
      </c>
      <c r="CT597">
        <f t="shared" si="775"/>
        <v>4784.8999999999996</v>
      </c>
      <c r="CU597">
        <f t="shared" si="776"/>
        <v>0</v>
      </c>
      <c r="CV597">
        <f t="shared" si="777"/>
        <v>9.44</v>
      </c>
      <c r="CW597">
        <f t="shared" si="778"/>
        <v>0</v>
      </c>
      <c r="CX597">
        <f t="shared" si="779"/>
        <v>0</v>
      </c>
      <c r="CY597">
        <f t="shared" si="780"/>
        <v>3349.43</v>
      </c>
      <c r="CZ597">
        <f t="shared" si="781"/>
        <v>478.49</v>
      </c>
      <c r="DC597" t="s">
        <v>3</v>
      </c>
      <c r="DD597" t="s">
        <v>662</v>
      </c>
      <c r="DE597" t="s">
        <v>662</v>
      </c>
      <c r="DF597" t="s">
        <v>662</v>
      </c>
      <c r="DG597" t="s">
        <v>662</v>
      </c>
      <c r="DH597" t="s">
        <v>3</v>
      </c>
      <c r="DI597" t="s">
        <v>662</v>
      </c>
      <c r="DJ597" t="s">
        <v>662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16987630</v>
      </c>
      <c r="DV597" t="s">
        <v>19</v>
      </c>
      <c r="DW597" t="s">
        <v>19</v>
      </c>
      <c r="DX597">
        <v>1</v>
      </c>
      <c r="DZ597" t="s">
        <v>3</v>
      </c>
      <c r="EA597" t="s">
        <v>3</v>
      </c>
      <c r="EB597" t="s">
        <v>3</v>
      </c>
      <c r="EC597" t="s">
        <v>3</v>
      </c>
      <c r="EE597">
        <v>1441815344</v>
      </c>
      <c r="EF597">
        <v>1</v>
      </c>
      <c r="EG597" t="s">
        <v>21</v>
      </c>
      <c r="EH597">
        <v>0</v>
      </c>
      <c r="EI597" t="s">
        <v>3</v>
      </c>
      <c r="EJ597">
        <v>4</v>
      </c>
      <c r="EK597">
        <v>0</v>
      </c>
      <c r="EL597" t="s">
        <v>22</v>
      </c>
      <c r="EM597" t="s">
        <v>23</v>
      </c>
      <c r="EO597" t="s">
        <v>3</v>
      </c>
      <c r="EQ597">
        <v>1024</v>
      </c>
      <c r="ER597">
        <v>40.549999999999997</v>
      </c>
      <c r="ES597">
        <v>0</v>
      </c>
      <c r="ET597">
        <v>0</v>
      </c>
      <c r="EU597">
        <v>0</v>
      </c>
      <c r="EV597">
        <v>40.549999999999997</v>
      </c>
      <c r="EW597">
        <v>0.08</v>
      </c>
      <c r="EX597">
        <v>0</v>
      </c>
      <c r="EY597">
        <v>0</v>
      </c>
      <c r="FQ597">
        <v>0</v>
      </c>
      <c r="FR597">
        <f t="shared" si="782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-760003618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</v>
      </c>
      <c r="GL597">
        <f t="shared" si="783"/>
        <v>0</v>
      </c>
      <c r="GM597">
        <f t="shared" si="784"/>
        <v>8612.82</v>
      </c>
      <c r="GN597">
        <f t="shared" si="785"/>
        <v>0</v>
      </c>
      <c r="GO597">
        <f t="shared" si="786"/>
        <v>0</v>
      </c>
      <c r="GP597">
        <f t="shared" si="787"/>
        <v>8612.82</v>
      </c>
      <c r="GR597">
        <v>0</v>
      </c>
      <c r="GS597">
        <v>3</v>
      </c>
      <c r="GT597">
        <v>0</v>
      </c>
      <c r="GU597" t="s">
        <v>3</v>
      </c>
      <c r="GV597">
        <f t="shared" si="788"/>
        <v>0</v>
      </c>
      <c r="GW597">
        <v>1</v>
      </c>
      <c r="GX597">
        <f t="shared" si="789"/>
        <v>0</v>
      </c>
      <c r="HA597">
        <v>0</v>
      </c>
      <c r="HB597">
        <v>0</v>
      </c>
      <c r="HC597">
        <f t="shared" si="790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ROW(EtalonRes!A572)</f>
        <v>572</v>
      </c>
      <c r="E598" t="s">
        <v>3</v>
      </c>
      <c r="F598" t="s">
        <v>663</v>
      </c>
      <c r="G598" t="s">
        <v>664</v>
      </c>
      <c r="H598" t="s">
        <v>19</v>
      </c>
      <c r="I598">
        <f>ROUND(2+6+2+1,9)</f>
        <v>11</v>
      </c>
      <c r="J598">
        <v>0</v>
      </c>
      <c r="K598">
        <f>ROUND(2+6+2+1,9)</f>
        <v>11</v>
      </c>
      <c r="O598">
        <f t="shared" si="758"/>
        <v>815.43</v>
      </c>
      <c r="P598">
        <f t="shared" si="759"/>
        <v>0.33</v>
      </c>
      <c r="Q598">
        <f t="shared" si="760"/>
        <v>0</v>
      </c>
      <c r="R598">
        <f t="shared" si="761"/>
        <v>0</v>
      </c>
      <c r="S598">
        <f t="shared" si="762"/>
        <v>815.1</v>
      </c>
      <c r="T598">
        <f t="shared" si="763"/>
        <v>0</v>
      </c>
      <c r="U598">
        <f t="shared" si="764"/>
        <v>1.3199999999999998</v>
      </c>
      <c r="V598">
        <f t="shared" si="765"/>
        <v>0</v>
      </c>
      <c r="W598">
        <f t="shared" si="766"/>
        <v>0</v>
      </c>
      <c r="X598">
        <f t="shared" si="767"/>
        <v>570.57000000000005</v>
      </c>
      <c r="Y598">
        <f t="shared" si="768"/>
        <v>81.510000000000005</v>
      </c>
      <c r="AA598">
        <v>-1</v>
      </c>
      <c r="AB598">
        <f t="shared" si="769"/>
        <v>74.13</v>
      </c>
      <c r="AC598">
        <f>ROUND(((ES598*3)),6)</f>
        <v>0.03</v>
      </c>
      <c r="AD598">
        <f>ROUND(((((ET598*3))-((EU598*3)))+AE598),6)</f>
        <v>0</v>
      </c>
      <c r="AE598">
        <f>ROUND(((EU598*3)),6)</f>
        <v>0</v>
      </c>
      <c r="AF598">
        <f>ROUND(((EV598*3)),6)</f>
        <v>74.099999999999994</v>
      </c>
      <c r="AG598">
        <f t="shared" si="770"/>
        <v>0</v>
      </c>
      <c r="AH598">
        <f>((EW598*3))</f>
        <v>0.12</v>
      </c>
      <c r="AI598">
        <f>((EX598*3))</f>
        <v>0</v>
      </c>
      <c r="AJ598">
        <f t="shared" si="771"/>
        <v>0</v>
      </c>
      <c r="AK598">
        <v>24.71</v>
      </c>
      <c r="AL598">
        <v>0.01</v>
      </c>
      <c r="AM598">
        <v>0</v>
      </c>
      <c r="AN598">
        <v>0</v>
      </c>
      <c r="AO598">
        <v>24.7</v>
      </c>
      <c r="AP598">
        <v>0</v>
      </c>
      <c r="AQ598">
        <v>0.04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665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772"/>
        <v>815.43000000000006</v>
      </c>
      <c r="CQ598">
        <f t="shared" si="773"/>
        <v>0.03</v>
      </c>
      <c r="CR598">
        <f>(((((ET598*3))*BB598-((EU598*3))*BS598)+AE598*BS598)*AV598)</f>
        <v>0</v>
      </c>
      <c r="CS598">
        <f t="shared" si="774"/>
        <v>0</v>
      </c>
      <c r="CT598">
        <f t="shared" si="775"/>
        <v>74.099999999999994</v>
      </c>
      <c r="CU598">
        <f t="shared" si="776"/>
        <v>0</v>
      </c>
      <c r="CV598">
        <f t="shared" si="777"/>
        <v>0.12</v>
      </c>
      <c r="CW598">
        <f t="shared" si="778"/>
        <v>0</v>
      </c>
      <c r="CX598">
        <f t="shared" si="779"/>
        <v>0</v>
      </c>
      <c r="CY598">
        <f t="shared" si="780"/>
        <v>570.57000000000005</v>
      </c>
      <c r="CZ598">
        <f t="shared" si="781"/>
        <v>81.510000000000005</v>
      </c>
      <c r="DC598" t="s">
        <v>3</v>
      </c>
      <c r="DD598" t="s">
        <v>322</v>
      </c>
      <c r="DE598" t="s">
        <v>322</v>
      </c>
      <c r="DF598" t="s">
        <v>322</v>
      </c>
      <c r="DG598" t="s">
        <v>322</v>
      </c>
      <c r="DH598" t="s">
        <v>3</v>
      </c>
      <c r="DI598" t="s">
        <v>322</v>
      </c>
      <c r="DJ598" t="s">
        <v>322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16987630</v>
      </c>
      <c r="DV598" t="s">
        <v>19</v>
      </c>
      <c r="DW598" t="s">
        <v>19</v>
      </c>
      <c r="DX598">
        <v>1</v>
      </c>
      <c r="DZ598" t="s">
        <v>3</v>
      </c>
      <c r="EA598" t="s">
        <v>3</v>
      </c>
      <c r="EB598" t="s">
        <v>3</v>
      </c>
      <c r="EC598" t="s">
        <v>3</v>
      </c>
      <c r="EE598">
        <v>1441815344</v>
      </c>
      <c r="EF598">
        <v>1</v>
      </c>
      <c r="EG598" t="s">
        <v>21</v>
      </c>
      <c r="EH598">
        <v>0</v>
      </c>
      <c r="EI598" t="s">
        <v>3</v>
      </c>
      <c r="EJ598">
        <v>4</v>
      </c>
      <c r="EK598">
        <v>0</v>
      </c>
      <c r="EL598" t="s">
        <v>22</v>
      </c>
      <c r="EM598" t="s">
        <v>23</v>
      </c>
      <c r="EO598" t="s">
        <v>3</v>
      </c>
      <c r="EQ598">
        <v>1024</v>
      </c>
      <c r="ER598">
        <v>24.71</v>
      </c>
      <c r="ES598">
        <v>0.01</v>
      </c>
      <c r="ET598">
        <v>0</v>
      </c>
      <c r="EU598">
        <v>0</v>
      </c>
      <c r="EV598">
        <v>24.7</v>
      </c>
      <c r="EW598">
        <v>0.04</v>
      </c>
      <c r="EX598">
        <v>0</v>
      </c>
      <c r="EY598">
        <v>0</v>
      </c>
      <c r="FQ598">
        <v>0</v>
      </c>
      <c r="FR598">
        <f t="shared" si="782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322852978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</v>
      </c>
      <c r="GL598">
        <f t="shared" si="783"/>
        <v>0</v>
      </c>
      <c r="GM598">
        <f t="shared" si="784"/>
        <v>1467.51</v>
      </c>
      <c r="GN598">
        <f t="shared" si="785"/>
        <v>0</v>
      </c>
      <c r="GO598">
        <f t="shared" si="786"/>
        <v>0</v>
      </c>
      <c r="GP598">
        <f t="shared" si="787"/>
        <v>1467.51</v>
      </c>
      <c r="GR598">
        <v>0</v>
      </c>
      <c r="GS598">
        <v>3</v>
      </c>
      <c r="GT598">
        <v>0</v>
      </c>
      <c r="GU598" t="s">
        <v>3</v>
      </c>
      <c r="GV598">
        <f t="shared" si="788"/>
        <v>0</v>
      </c>
      <c r="GW598">
        <v>1</v>
      </c>
      <c r="GX598">
        <f t="shared" si="789"/>
        <v>0</v>
      </c>
      <c r="HA598">
        <v>0</v>
      </c>
      <c r="HB598">
        <v>0</v>
      </c>
      <c r="HC598">
        <f t="shared" si="790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D599">
        <f>ROW(EtalonRes!A575)</f>
        <v>575</v>
      </c>
      <c r="E599" t="s">
        <v>666</v>
      </c>
      <c r="F599" t="s">
        <v>667</v>
      </c>
      <c r="G599" t="s">
        <v>668</v>
      </c>
      <c r="H599" t="s">
        <v>19</v>
      </c>
      <c r="I599">
        <f>ROUND(2+6+2+1,9)</f>
        <v>11</v>
      </c>
      <c r="J599">
        <v>0</v>
      </c>
      <c r="K599">
        <f>ROUND(2+6+2+1,9)</f>
        <v>11</v>
      </c>
      <c r="O599">
        <f t="shared" si="758"/>
        <v>8169.59</v>
      </c>
      <c r="P599">
        <f t="shared" si="759"/>
        <v>18.7</v>
      </c>
      <c r="Q599">
        <f t="shared" si="760"/>
        <v>0</v>
      </c>
      <c r="R599">
        <f t="shared" si="761"/>
        <v>0</v>
      </c>
      <c r="S599">
        <f t="shared" si="762"/>
        <v>8150.89</v>
      </c>
      <c r="T599">
        <f t="shared" si="763"/>
        <v>0</v>
      </c>
      <c r="U599">
        <f t="shared" si="764"/>
        <v>13.2</v>
      </c>
      <c r="V599">
        <f t="shared" si="765"/>
        <v>0</v>
      </c>
      <c r="W599">
        <f t="shared" si="766"/>
        <v>0</v>
      </c>
      <c r="X599">
        <f t="shared" si="767"/>
        <v>5705.62</v>
      </c>
      <c r="Y599">
        <f t="shared" si="768"/>
        <v>815.09</v>
      </c>
      <c r="AA599">
        <v>1470492014</v>
      </c>
      <c r="AB599">
        <f t="shared" si="769"/>
        <v>742.69</v>
      </c>
      <c r="AC599">
        <f>ROUND((ES599),6)</f>
        <v>1.7</v>
      </c>
      <c r="AD599">
        <f>ROUND((((ET599)-(EU599))+AE599),6)</f>
        <v>0</v>
      </c>
      <c r="AE599">
        <f>ROUND((EU599),6)</f>
        <v>0</v>
      </c>
      <c r="AF599">
        <f>ROUND((EV599),6)</f>
        <v>740.99</v>
      </c>
      <c r="AG599">
        <f t="shared" si="770"/>
        <v>0</v>
      </c>
      <c r="AH599">
        <f>(EW599)</f>
        <v>1.2</v>
      </c>
      <c r="AI599">
        <f>(EX599)</f>
        <v>0</v>
      </c>
      <c r="AJ599">
        <f t="shared" si="771"/>
        <v>0</v>
      </c>
      <c r="AK599">
        <v>742.69</v>
      </c>
      <c r="AL599">
        <v>1.7</v>
      </c>
      <c r="AM599">
        <v>0</v>
      </c>
      <c r="AN599">
        <v>0</v>
      </c>
      <c r="AO599">
        <v>740.99</v>
      </c>
      <c r="AP599">
        <v>0</v>
      </c>
      <c r="AQ599">
        <v>1.2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4</v>
      </c>
      <c r="BJ599" t="s">
        <v>669</v>
      </c>
      <c r="BM599">
        <v>0</v>
      </c>
      <c r="BN599">
        <v>0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772"/>
        <v>8169.59</v>
      </c>
      <c r="CQ599">
        <f t="shared" si="773"/>
        <v>1.7</v>
      </c>
      <c r="CR599">
        <f>((((ET599)*BB599-(EU599)*BS599)+AE599*BS599)*AV599)</f>
        <v>0</v>
      </c>
      <c r="CS599">
        <f t="shared" si="774"/>
        <v>0</v>
      </c>
      <c r="CT599">
        <f t="shared" si="775"/>
        <v>740.99</v>
      </c>
      <c r="CU599">
        <f t="shared" si="776"/>
        <v>0</v>
      </c>
      <c r="CV599">
        <f t="shared" si="777"/>
        <v>1.2</v>
      </c>
      <c r="CW599">
        <f t="shared" si="778"/>
        <v>0</v>
      </c>
      <c r="CX599">
        <f t="shared" si="779"/>
        <v>0</v>
      </c>
      <c r="CY599">
        <f t="shared" si="780"/>
        <v>5705.6230000000005</v>
      </c>
      <c r="CZ599">
        <f t="shared" si="781"/>
        <v>815.08900000000006</v>
      </c>
      <c r="DC599" t="s">
        <v>3</v>
      </c>
      <c r="DD599" t="s">
        <v>3</v>
      </c>
      <c r="DE599" t="s">
        <v>3</v>
      </c>
      <c r="DF599" t="s">
        <v>3</v>
      </c>
      <c r="DG599" t="s">
        <v>3</v>
      </c>
      <c r="DH599" t="s">
        <v>3</v>
      </c>
      <c r="DI599" t="s">
        <v>3</v>
      </c>
      <c r="DJ599" t="s">
        <v>3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16987630</v>
      </c>
      <c r="DV599" t="s">
        <v>19</v>
      </c>
      <c r="DW599" t="s">
        <v>19</v>
      </c>
      <c r="DX599">
        <v>1</v>
      </c>
      <c r="DZ599" t="s">
        <v>3</v>
      </c>
      <c r="EA599" t="s">
        <v>3</v>
      </c>
      <c r="EB599" t="s">
        <v>3</v>
      </c>
      <c r="EC599" t="s">
        <v>3</v>
      </c>
      <c r="EE599">
        <v>1441815344</v>
      </c>
      <c r="EF599">
        <v>1</v>
      </c>
      <c r="EG599" t="s">
        <v>21</v>
      </c>
      <c r="EH599">
        <v>0</v>
      </c>
      <c r="EI599" t="s">
        <v>3</v>
      </c>
      <c r="EJ599">
        <v>4</v>
      </c>
      <c r="EK599">
        <v>0</v>
      </c>
      <c r="EL599" t="s">
        <v>22</v>
      </c>
      <c r="EM599" t="s">
        <v>23</v>
      </c>
      <c r="EO599" t="s">
        <v>3</v>
      </c>
      <c r="EQ599">
        <v>0</v>
      </c>
      <c r="ER599">
        <v>742.69</v>
      </c>
      <c r="ES599">
        <v>1.7</v>
      </c>
      <c r="ET599">
        <v>0</v>
      </c>
      <c r="EU599">
        <v>0</v>
      </c>
      <c r="EV599">
        <v>740.99</v>
      </c>
      <c r="EW599">
        <v>1.2</v>
      </c>
      <c r="EX599">
        <v>0</v>
      </c>
      <c r="EY599">
        <v>0</v>
      </c>
      <c r="FQ599">
        <v>0</v>
      </c>
      <c r="FR599">
        <f t="shared" si="782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-773177281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</v>
      </c>
      <c r="GL599">
        <f t="shared" si="783"/>
        <v>0</v>
      </c>
      <c r="GM599">
        <f t="shared" si="784"/>
        <v>14690.3</v>
      </c>
      <c r="GN599">
        <f t="shared" si="785"/>
        <v>0</v>
      </c>
      <c r="GO599">
        <f t="shared" si="786"/>
        <v>0</v>
      </c>
      <c r="GP599">
        <f t="shared" si="787"/>
        <v>14690.3</v>
      </c>
      <c r="GR599">
        <v>0</v>
      </c>
      <c r="GS599">
        <v>3</v>
      </c>
      <c r="GT599">
        <v>0</v>
      </c>
      <c r="GU599" t="s">
        <v>3</v>
      </c>
      <c r="GV599">
        <f t="shared" si="788"/>
        <v>0</v>
      </c>
      <c r="GW599">
        <v>1</v>
      </c>
      <c r="GX599">
        <f t="shared" si="789"/>
        <v>0</v>
      </c>
      <c r="HA599">
        <v>0</v>
      </c>
      <c r="HB599">
        <v>0</v>
      </c>
      <c r="HC599">
        <f t="shared" si="790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D600">
        <f>ROW(EtalonRes!A581)</f>
        <v>581</v>
      </c>
      <c r="E600" t="s">
        <v>670</v>
      </c>
      <c r="F600" t="s">
        <v>671</v>
      </c>
      <c r="G600" t="s">
        <v>672</v>
      </c>
      <c r="H600" t="s">
        <v>19</v>
      </c>
      <c r="I600">
        <v>1</v>
      </c>
      <c r="J600">
        <v>0</v>
      </c>
      <c r="K600">
        <v>1</v>
      </c>
      <c r="O600">
        <f t="shared" si="758"/>
        <v>376.89</v>
      </c>
      <c r="P600">
        <f t="shared" si="759"/>
        <v>6.4</v>
      </c>
      <c r="Q600">
        <f t="shared" si="760"/>
        <v>0</v>
      </c>
      <c r="R600">
        <f t="shared" si="761"/>
        <v>0</v>
      </c>
      <c r="S600">
        <f t="shared" si="762"/>
        <v>370.49</v>
      </c>
      <c r="T600">
        <f t="shared" si="763"/>
        <v>0</v>
      </c>
      <c r="U600">
        <f t="shared" si="764"/>
        <v>0.6</v>
      </c>
      <c r="V600">
        <f t="shared" si="765"/>
        <v>0</v>
      </c>
      <c r="W600">
        <f t="shared" si="766"/>
        <v>0</v>
      </c>
      <c r="X600">
        <f t="shared" si="767"/>
        <v>259.33999999999997</v>
      </c>
      <c r="Y600">
        <f t="shared" si="768"/>
        <v>37.049999999999997</v>
      </c>
      <c r="AA600">
        <v>1470492014</v>
      </c>
      <c r="AB600">
        <f t="shared" si="769"/>
        <v>376.89</v>
      </c>
      <c r="AC600">
        <f>ROUND((ES600),6)</f>
        <v>6.4</v>
      </c>
      <c r="AD600">
        <f>ROUND((((ET600)-(EU600))+AE600),6)</f>
        <v>0</v>
      </c>
      <c r="AE600">
        <f>ROUND((EU600),6)</f>
        <v>0</v>
      </c>
      <c r="AF600">
        <f>ROUND((EV600),6)</f>
        <v>370.49</v>
      </c>
      <c r="AG600">
        <f t="shared" si="770"/>
        <v>0</v>
      </c>
      <c r="AH600">
        <f>(EW600)</f>
        <v>0.6</v>
      </c>
      <c r="AI600">
        <f>(EX600)</f>
        <v>0</v>
      </c>
      <c r="AJ600">
        <f t="shared" si="771"/>
        <v>0</v>
      </c>
      <c r="AK600">
        <v>376.89</v>
      </c>
      <c r="AL600">
        <v>6.4</v>
      </c>
      <c r="AM600">
        <v>0</v>
      </c>
      <c r="AN600">
        <v>0</v>
      </c>
      <c r="AO600">
        <v>370.49</v>
      </c>
      <c r="AP600">
        <v>0</v>
      </c>
      <c r="AQ600">
        <v>0.6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673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772"/>
        <v>376.89</v>
      </c>
      <c r="CQ600">
        <f t="shared" si="773"/>
        <v>6.4</v>
      </c>
      <c r="CR600">
        <f>((((ET600)*BB600-(EU600)*BS600)+AE600*BS600)*AV600)</f>
        <v>0</v>
      </c>
      <c r="CS600">
        <f t="shared" si="774"/>
        <v>0</v>
      </c>
      <c r="CT600">
        <f t="shared" si="775"/>
        <v>370.49</v>
      </c>
      <c r="CU600">
        <f t="shared" si="776"/>
        <v>0</v>
      </c>
      <c r="CV600">
        <f t="shared" si="777"/>
        <v>0.6</v>
      </c>
      <c r="CW600">
        <f t="shared" si="778"/>
        <v>0</v>
      </c>
      <c r="CX600">
        <f t="shared" si="779"/>
        <v>0</v>
      </c>
      <c r="CY600">
        <f t="shared" si="780"/>
        <v>259.34300000000002</v>
      </c>
      <c r="CZ600">
        <f t="shared" si="781"/>
        <v>37.048999999999999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16987630</v>
      </c>
      <c r="DV600" t="s">
        <v>19</v>
      </c>
      <c r="DW600" t="s">
        <v>19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1441815344</v>
      </c>
      <c r="EF600">
        <v>1</v>
      </c>
      <c r="EG600" t="s">
        <v>21</v>
      </c>
      <c r="EH600">
        <v>0</v>
      </c>
      <c r="EI600" t="s">
        <v>3</v>
      </c>
      <c r="EJ600">
        <v>4</v>
      </c>
      <c r="EK600">
        <v>0</v>
      </c>
      <c r="EL600" t="s">
        <v>22</v>
      </c>
      <c r="EM600" t="s">
        <v>23</v>
      </c>
      <c r="EO600" t="s">
        <v>3</v>
      </c>
      <c r="EQ600">
        <v>0</v>
      </c>
      <c r="ER600">
        <v>376.89</v>
      </c>
      <c r="ES600">
        <v>6.4</v>
      </c>
      <c r="ET600">
        <v>0</v>
      </c>
      <c r="EU600">
        <v>0</v>
      </c>
      <c r="EV600">
        <v>370.49</v>
      </c>
      <c r="EW600">
        <v>0.6</v>
      </c>
      <c r="EX600">
        <v>0</v>
      </c>
      <c r="EY600">
        <v>0</v>
      </c>
      <c r="FQ600">
        <v>0</v>
      </c>
      <c r="FR600">
        <f t="shared" si="782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1843609550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</v>
      </c>
      <c r="GL600">
        <f t="shared" si="783"/>
        <v>0</v>
      </c>
      <c r="GM600">
        <f t="shared" si="784"/>
        <v>673.28</v>
      </c>
      <c r="GN600">
        <f t="shared" si="785"/>
        <v>0</v>
      </c>
      <c r="GO600">
        <f t="shared" si="786"/>
        <v>0</v>
      </c>
      <c r="GP600">
        <f t="shared" si="787"/>
        <v>673.28</v>
      </c>
      <c r="GR600">
        <v>0</v>
      </c>
      <c r="GS600">
        <v>3</v>
      </c>
      <c r="GT600">
        <v>0</v>
      </c>
      <c r="GU600" t="s">
        <v>3</v>
      </c>
      <c r="GV600">
        <f t="shared" si="788"/>
        <v>0</v>
      </c>
      <c r="GW600">
        <v>1</v>
      </c>
      <c r="GX600">
        <f t="shared" si="789"/>
        <v>0</v>
      </c>
      <c r="HA600">
        <v>0</v>
      </c>
      <c r="HB600">
        <v>0</v>
      </c>
      <c r="HC600">
        <f t="shared" si="790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D601">
        <f>ROW(EtalonRes!A585)</f>
        <v>585</v>
      </c>
      <c r="E601" t="s">
        <v>3</v>
      </c>
      <c r="F601" t="s">
        <v>674</v>
      </c>
      <c r="G601" t="s">
        <v>675</v>
      </c>
      <c r="H601" t="s">
        <v>19</v>
      </c>
      <c r="I601">
        <v>1</v>
      </c>
      <c r="J601">
        <v>0</v>
      </c>
      <c r="K601">
        <v>1</v>
      </c>
      <c r="O601">
        <f t="shared" si="758"/>
        <v>38.67</v>
      </c>
      <c r="P601">
        <f t="shared" si="759"/>
        <v>1.62</v>
      </c>
      <c r="Q601">
        <f t="shared" si="760"/>
        <v>0</v>
      </c>
      <c r="R601">
        <f t="shared" si="761"/>
        <v>0</v>
      </c>
      <c r="S601">
        <f t="shared" si="762"/>
        <v>37.049999999999997</v>
      </c>
      <c r="T601">
        <f t="shared" si="763"/>
        <v>0</v>
      </c>
      <c r="U601">
        <f t="shared" si="764"/>
        <v>0.06</v>
      </c>
      <c r="V601">
        <f t="shared" si="765"/>
        <v>0</v>
      </c>
      <c r="W601">
        <f t="shared" si="766"/>
        <v>0</v>
      </c>
      <c r="X601">
        <f t="shared" si="767"/>
        <v>25.94</v>
      </c>
      <c r="Y601">
        <f t="shared" si="768"/>
        <v>3.71</v>
      </c>
      <c r="AA601">
        <v>-1</v>
      </c>
      <c r="AB601">
        <f t="shared" si="769"/>
        <v>38.67</v>
      </c>
      <c r="AC601">
        <f>ROUND(((ES601*3)),6)</f>
        <v>1.62</v>
      </c>
      <c r="AD601">
        <f>ROUND(((((ET601*3))-((EU601*3)))+AE601),6)</f>
        <v>0</v>
      </c>
      <c r="AE601">
        <f>ROUND(((EU601*3)),6)</f>
        <v>0</v>
      </c>
      <c r="AF601">
        <f>ROUND(((EV601*3)),6)</f>
        <v>37.049999999999997</v>
      </c>
      <c r="AG601">
        <f t="shared" si="770"/>
        <v>0</v>
      </c>
      <c r="AH601">
        <f>((EW601*3))</f>
        <v>0.06</v>
      </c>
      <c r="AI601">
        <f>((EX601*3))</f>
        <v>0</v>
      </c>
      <c r="AJ601">
        <f t="shared" si="771"/>
        <v>0</v>
      </c>
      <c r="AK601">
        <v>12.89</v>
      </c>
      <c r="AL601">
        <v>0.54</v>
      </c>
      <c r="AM601">
        <v>0</v>
      </c>
      <c r="AN601">
        <v>0</v>
      </c>
      <c r="AO601">
        <v>12.35</v>
      </c>
      <c r="AP601">
        <v>0</v>
      </c>
      <c r="AQ601">
        <v>0.02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4</v>
      </c>
      <c r="BJ601" t="s">
        <v>676</v>
      </c>
      <c r="BM601">
        <v>0</v>
      </c>
      <c r="BN601">
        <v>0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772"/>
        <v>38.669999999999995</v>
      </c>
      <c r="CQ601">
        <f t="shared" si="773"/>
        <v>1.62</v>
      </c>
      <c r="CR601">
        <f>(((((ET601*3))*BB601-((EU601*3))*BS601)+AE601*BS601)*AV601)</f>
        <v>0</v>
      </c>
      <c r="CS601">
        <f t="shared" si="774"/>
        <v>0</v>
      </c>
      <c r="CT601">
        <f t="shared" si="775"/>
        <v>37.049999999999997</v>
      </c>
      <c r="CU601">
        <f t="shared" si="776"/>
        <v>0</v>
      </c>
      <c r="CV601">
        <f t="shared" si="777"/>
        <v>0.06</v>
      </c>
      <c r="CW601">
        <f t="shared" si="778"/>
        <v>0</v>
      </c>
      <c r="CX601">
        <f t="shared" si="779"/>
        <v>0</v>
      </c>
      <c r="CY601">
        <f t="shared" si="780"/>
        <v>25.934999999999999</v>
      </c>
      <c r="CZ601">
        <f t="shared" si="781"/>
        <v>3.7050000000000001</v>
      </c>
      <c r="DC601" t="s">
        <v>3</v>
      </c>
      <c r="DD601" t="s">
        <v>322</v>
      </c>
      <c r="DE601" t="s">
        <v>322</v>
      </c>
      <c r="DF601" t="s">
        <v>322</v>
      </c>
      <c r="DG601" t="s">
        <v>322</v>
      </c>
      <c r="DH601" t="s">
        <v>3</v>
      </c>
      <c r="DI601" t="s">
        <v>322</v>
      </c>
      <c r="DJ601" t="s">
        <v>322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16987630</v>
      </c>
      <c r="DV601" t="s">
        <v>19</v>
      </c>
      <c r="DW601" t="s">
        <v>19</v>
      </c>
      <c r="DX601">
        <v>1</v>
      </c>
      <c r="DZ601" t="s">
        <v>3</v>
      </c>
      <c r="EA601" t="s">
        <v>3</v>
      </c>
      <c r="EB601" t="s">
        <v>3</v>
      </c>
      <c r="EC601" t="s">
        <v>3</v>
      </c>
      <c r="EE601">
        <v>1441815344</v>
      </c>
      <c r="EF601">
        <v>1</v>
      </c>
      <c r="EG601" t="s">
        <v>21</v>
      </c>
      <c r="EH601">
        <v>0</v>
      </c>
      <c r="EI601" t="s">
        <v>3</v>
      </c>
      <c r="EJ601">
        <v>4</v>
      </c>
      <c r="EK601">
        <v>0</v>
      </c>
      <c r="EL601" t="s">
        <v>22</v>
      </c>
      <c r="EM601" t="s">
        <v>23</v>
      </c>
      <c r="EO601" t="s">
        <v>3</v>
      </c>
      <c r="EQ601">
        <v>1024</v>
      </c>
      <c r="ER601">
        <v>12.89</v>
      </c>
      <c r="ES601">
        <v>0.54</v>
      </c>
      <c r="ET601">
        <v>0</v>
      </c>
      <c r="EU601">
        <v>0</v>
      </c>
      <c r="EV601">
        <v>12.35</v>
      </c>
      <c r="EW601">
        <v>0.02</v>
      </c>
      <c r="EX601">
        <v>0</v>
      </c>
      <c r="EY601">
        <v>0</v>
      </c>
      <c r="FQ601">
        <v>0</v>
      </c>
      <c r="FR601">
        <f t="shared" si="782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1897342056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783"/>
        <v>0</v>
      </c>
      <c r="GM601">
        <f t="shared" si="784"/>
        <v>68.319999999999993</v>
      </c>
      <c r="GN601">
        <f t="shared" si="785"/>
        <v>0</v>
      </c>
      <c r="GO601">
        <f t="shared" si="786"/>
        <v>0</v>
      </c>
      <c r="GP601">
        <f t="shared" si="787"/>
        <v>68.319999999999993</v>
      </c>
      <c r="GR601">
        <v>0</v>
      </c>
      <c r="GS601">
        <v>3</v>
      </c>
      <c r="GT601">
        <v>0</v>
      </c>
      <c r="GU601" t="s">
        <v>3</v>
      </c>
      <c r="GV601">
        <f t="shared" si="788"/>
        <v>0</v>
      </c>
      <c r="GW601">
        <v>1</v>
      </c>
      <c r="GX601">
        <f t="shared" si="789"/>
        <v>0</v>
      </c>
      <c r="HA601">
        <v>0</v>
      </c>
      <c r="HB601">
        <v>0</v>
      </c>
      <c r="HC601">
        <f t="shared" si="790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D602">
        <f>ROW(EtalonRes!A586)</f>
        <v>586</v>
      </c>
      <c r="E602" t="s">
        <v>677</v>
      </c>
      <c r="F602" t="s">
        <v>678</v>
      </c>
      <c r="G602" t="s">
        <v>679</v>
      </c>
      <c r="H602" t="s">
        <v>19</v>
      </c>
      <c r="I602">
        <f>ROUND(6+2,9)</f>
        <v>8</v>
      </c>
      <c r="J602">
        <v>0</v>
      </c>
      <c r="K602">
        <f>ROUND(6+2,9)</f>
        <v>8</v>
      </c>
      <c r="O602">
        <f t="shared" si="758"/>
        <v>1482</v>
      </c>
      <c r="P602">
        <f t="shared" si="759"/>
        <v>0</v>
      </c>
      <c r="Q602">
        <f t="shared" si="760"/>
        <v>0</v>
      </c>
      <c r="R602">
        <f t="shared" si="761"/>
        <v>0</v>
      </c>
      <c r="S602">
        <f t="shared" si="762"/>
        <v>1482</v>
      </c>
      <c r="T602">
        <f t="shared" si="763"/>
        <v>0</v>
      </c>
      <c r="U602">
        <f t="shared" si="764"/>
        <v>2.4</v>
      </c>
      <c r="V602">
        <f t="shared" si="765"/>
        <v>0</v>
      </c>
      <c r="W602">
        <f t="shared" si="766"/>
        <v>0</v>
      </c>
      <c r="X602">
        <f t="shared" si="767"/>
        <v>1037.4000000000001</v>
      </c>
      <c r="Y602">
        <f t="shared" si="768"/>
        <v>148.19999999999999</v>
      </c>
      <c r="AA602">
        <v>1470492014</v>
      </c>
      <c r="AB602">
        <f t="shared" si="769"/>
        <v>185.25</v>
      </c>
      <c r="AC602">
        <f>ROUND((ES602),6)</f>
        <v>0</v>
      </c>
      <c r="AD602">
        <f>ROUND((((ET602)-(EU602))+AE602),6)</f>
        <v>0</v>
      </c>
      <c r="AE602">
        <f>ROUND((EU602),6)</f>
        <v>0</v>
      </c>
      <c r="AF602">
        <f>ROUND((EV602),6)</f>
        <v>185.25</v>
      </c>
      <c r="AG602">
        <f t="shared" si="770"/>
        <v>0</v>
      </c>
      <c r="AH602">
        <f>(EW602)</f>
        <v>0.3</v>
      </c>
      <c r="AI602">
        <f>(EX602)</f>
        <v>0</v>
      </c>
      <c r="AJ602">
        <f t="shared" si="771"/>
        <v>0</v>
      </c>
      <c r="AK602">
        <v>185.25</v>
      </c>
      <c r="AL602">
        <v>0</v>
      </c>
      <c r="AM602">
        <v>0</v>
      </c>
      <c r="AN602">
        <v>0</v>
      </c>
      <c r="AO602">
        <v>185.25</v>
      </c>
      <c r="AP602">
        <v>0</v>
      </c>
      <c r="AQ602">
        <v>0.3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0</v>
      </c>
      <c r="BI602">
        <v>4</v>
      </c>
      <c r="BJ602" t="s">
        <v>680</v>
      </c>
      <c r="BM602">
        <v>0</v>
      </c>
      <c r="BN602">
        <v>0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772"/>
        <v>1482</v>
      </c>
      <c r="CQ602">
        <f t="shared" si="773"/>
        <v>0</v>
      </c>
      <c r="CR602">
        <f>((((ET602)*BB602-(EU602)*BS602)+AE602*BS602)*AV602)</f>
        <v>0</v>
      </c>
      <c r="CS602">
        <f t="shared" si="774"/>
        <v>0</v>
      </c>
      <c r="CT602">
        <f t="shared" si="775"/>
        <v>185.25</v>
      </c>
      <c r="CU602">
        <f t="shared" si="776"/>
        <v>0</v>
      </c>
      <c r="CV602">
        <f t="shared" si="777"/>
        <v>0.3</v>
      </c>
      <c r="CW602">
        <f t="shared" si="778"/>
        <v>0</v>
      </c>
      <c r="CX602">
        <f t="shared" si="779"/>
        <v>0</v>
      </c>
      <c r="CY602">
        <f t="shared" si="780"/>
        <v>1037.4000000000001</v>
      </c>
      <c r="CZ602">
        <f t="shared" si="781"/>
        <v>148.19999999999999</v>
      </c>
      <c r="DC602" t="s">
        <v>3</v>
      </c>
      <c r="DD602" t="s">
        <v>3</v>
      </c>
      <c r="DE602" t="s">
        <v>3</v>
      </c>
      <c r="DF602" t="s">
        <v>3</v>
      </c>
      <c r="DG602" t="s">
        <v>3</v>
      </c>
      <c r="DH602" t="s">
        <v>3</v>
      </c>
      <c r="DI602" t="s">
        <v>3</v>
      </c>
      <c r="DJ602" t="s">
        <v>3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16987630</v>
      </c>
      <c r="DV602" t="s">
        <v>19</v>
      </c>
      <c r="DW602" t="s">
        <v>19</v>
      </c>
      <c r="DX602">
        <v>1</v>
      </c>
      <c r="DZ602" t="s">
        <v>3</v>
      </c>
      <c r="EA602" t="s">
        <v>3</v>
      </c>
      <c r="EB602" t="s">
        <v>3</v>
      </c>
      <c r="EC602" t="s">
        <v>3</v>
      </c>
      <c r="EE602">
        <v>1441815344</v>
      </c>
      <c r="EF602">
        <v>1</v>
      </c>
      <c r="EG602" t="s">
        <v>21</v>
      </c>
      <c r="EH602">
        <v>0</v>
      </c>
      <c r="EI602" t="s">
        <v>3</v>
      </c>
      <c r="EJ602">
        <v>4</v>
      </c>
      <c r="EK602">
        <v>0</v>
      </c>
      <c r="EL602" t="s">
        <v>22</v>
      </c>
      <c r="EM602" t="s">
        <v>23</v>
      </c>
      <c r="EO602" t="s">
        <v>3</v>
      </c>
      <c r="EQ602">
        <v>0</v>
      </c>
      <c r="ER602">
        <v>185.25</v>
      </c>
      <c r="ES602">
        <v>0</v>
      </c>
      <c r="ET602">
        <v>0</v>
      </c>
      <c r="EU602">
        <v>0</v>
      </c>
      <c r="EV602">
        <v>185.25</v>
      </c>
      <c r="EW602">
        <v>0.3</v>
      </c>
      <c r="EX602">
        <v>0</v>
      </c>
      <c r="EY602">
        <v>0</v>
      </c>
      <c r="FQ602">
        <v>0</v>
      </c>
      <c r="FR602">
        <f t="shared" si="782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-877688410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783"/>
        <v>0</v>
      </c>
      <c r="GM602">
        <f t="shared" si="784"/>
        <v>2667.6</v>
      </c>
      <c r="GN602">
        <f t="shared" si="785"/>
        <v>0</v>
      </c>
      <c r="GO602">
        <f t="shared" si="786"/>
        <v>0</v>
      </c>
      <c r="GP602">
        <f t="shared" si="787"/>
        <v>2667.6</v>
      </c>
      <c r="GR602">
        <v>0</v>
      </c>
      <c r="GS602">
        <v>3</v>
      </c>
      <c r="GT602">
        <v>0</v>
      </c>
      <c r="GU602" t="s">
        <v>3</v>
      </c>
      <c r="GV602">
        <f t="shared" si="788"/>
        <v>0</v>
      </c>
      <c r="GW602">
        <v>1</v>
      </c>
      <c r="GX602">
        <f t="shared" si="789"/>
        <v>0</v>
      </c>
      <c r="HA602">
        <v>0</v>
      </c>
      <c r="HB602">
        <v>0</v>
      </c>
      <c r="HC602">
        <f t="shared" si="790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D603">
        <f>ROW(EtalonRes!A587)</f>
        <v>587</v>
      </c>
      <c r="E603" t="s">
        <v>3</v>
      </c>
      <c r="F603" t="s">
        <v>681</v>
      </c>
      <c r="G603" t="s">
        <v>682</v>
      </c>
      <c r="H603" t="s">
        <v>19</v>
      </c>
      <c r="I603">
        <f>ROUND(6+2,9)</f>
        <v>8</v>
      </c>
      <c r="J603">
        <v>0</v>
      </c>
      <c r="K603">
        <f>ROUND(6+2,9)</f>
        <v>8</v>
      </c>
      <c r="O603">
        <f t="shared" si="758"/>
        <v>148.08000000000001</v>
      </c>
      <c r="P603">
        <f t="shared" si="759"/>
        <v>0</v>
      </c>
      <c r="Q603">
        <f t="shared" si="760"/>
        <v>0</v>
      </c>
      <c r="R603">
        <f t="shared" si="761"/>
        <v>0</v>
      </c>
      <c r="S603">
        <f t="shared" si="762"/>
        <v>148.08000000000001</v>
      </c>
      <c r="T603">
        <f t="shared" si="763"/>
        <v>0</v>
      </c>
      <c r="U603">
        <f t="shared" si="764"/>
        <v>0.24</v>
      </c>
      <c r="V603">
        <f t="shared" si="765"/>
        <v>0</v>
      </c>
      <c r="W603">
        <f t="shared" si="766"/>
        <v>0</v>
      </c>
      <c r="X603">
        <f t="shared" si="767"/>
        <v>103.66</v>
      </c>
      <c r="Y603">
        <f t="shared" si="768"/>
        <v>14.81</v>
      </c>
      <c r="AA603">
        <v>-1</v>
      </c>
      <c r="AB603">
        <f t="shared" si="769"/>
        <v>18.510000000000002</v>
      </c>
      <c r="AC603">
        <f>ROUND(((ES603*3)),6)</f>
        <v>0</v>
      </c>
      <c r="AD603">
        <f>ROUND(((((ET603*3))-((EU603*3)))+AE603),6)</f>
        <v>0</v>
      </c>
      <c r="AE603">
        <f>ROUND(((EU603*3)),6)</f>
        <v>0</v>
      </c>
      <c r="AF603">
        <f>ROUND(((EV603*3)),6)</f>
        <v>18.510000000000002</v>
      </c>
      <c r="AG603">
        <f t="shared" si="770"/>
        <v>0</v>
      </c>
      <c r="AH603">
        <f>((EW603*3))</f>
        <v>0.03</v>
      </c>
      <c r="AI603">
        <f>((EX603*3))</f>
        <v>0</v>
      </c>
      <c r="AJ603">
        <f t="shared" si="771"/>
        <v>0</v>
      </c>
      <c r="AK603">
        <v>6.17</v>
      </c>
      <c r="AL603">
        <v>0</v>
      </c>
      <c r="AM603">
        <v>0</v>
      </c>
      <c r="AN603">
        <v>0</v>
      </c>
      <c r="AO603">
        <v>6.17</v>
      </c>
      <c r="AP603">
        <v>0</v>
      </c>
      <c r="AQ603">
        <v>0.01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4</v>
      </c>
      <c r="BJ603" t="s">
        <v>683</v>
      </c>
      <c r="BM603">
        <v>0</v>
      </c>
      <c r="BN603">
        <v>0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772"/>
        <v>148.08000000000001</v>
      </c>
      <c r="CQ603">
        <f t="shared" si="773"/>
        <v>0</v>
      </c>
      <c r="CR603">
        <f>(((((ET603*3))*BB603-((EU603*3))*BS603)+AE603*BS603)*AV603)</f>
        <v>0</v>
      </c>
      <c r="CS603">
        <f t="shared" si="774"/>
        <v>0</v>
      </c>
      <c r="CT603">
        <f t="shared" si="775"/>
        <v>18.510000000000002</v>
      </c>
      <c r="CU603">
        <f t="shared" si="776"/>
        <v>0</v>
      </c>
      <c r="CV603">
        <f t="shared" si="777"/>
        <v>0.03</v>
      </c>
      <c r="CW603">
        <f t="shared" si="778"/>
        <v>0</v>
      </c>
      <c r="CX603">
        <f t="shared" si="779"/>
        <v>0</v>
      </c>
      <c r="CY603">
        <f t="shared" si="780"/>
        <v>103.65600000000001</v>
      </c>
      <c r="CZ603">
        <f t="shared" si="781"/>
        <v>14.808000000000002</v>
      </c>
      <c r="DC603" t="s">
        <v>3</v>
      </c>
      <c r="DD603" t="s">
        <v>322</v>
      </c>
      <c r="DE603" t="s">
        <v>322</v>
      </c>
      <c r="DF603" t="s">
        <v>322</v>
      </c>
      <c r="DG603" t="s">
        <v>322</v>
      </c>
      <c r="DH603" t="s">
        <v>3</v>
      </c>
      <c r="DI603" t="s">
        <v>322</v>
      </c>
      <c r="DJ603" t="s">
        <v>322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16987630</v>
      </c>
      <c r="DV603" t="s">
        <v>19</v>
      </c>
      <c r="DW603" t="s">
        <v>19</v>
      </c>
      <c r="DX603">
        <v>1</v>
      </c>
      <c r="DZ603" t="s">
        <v>3</v>
      </c>
      <c r="EA603" t="s">
        <v>3</v>
      </c>
      <c r="EB603" t="s">
        <v>3</v>
      </c>
      <c r="EC603" t="s">
        <v>3</v>
      </c>
      <c r="EE603">
        <v>1441815344</v>
      </c>
      <c r="EF603">
        <v>1</v>
      </c>
      <c r="EG603" t="s">
        <v>21</v>
      </c>
      <c r="EH603">
        <v>0</v>
      </c>
      <c r="EI603" t="s">
        <v>3</v>
      </c>
      <c r="EJ603">
        <v>4</v>
      </c>
      <c r="EK603">
        <v>0</v>
      </c>
      <c r="EL603" t="s">
        <v>22</v>
      </c>
      <c r="EM603" t="s">
        <v>23</v>
      </c>
      <c r="EO603" t="s">
        <v>3</v>
      </c>
      <c r="EQ603">
        <v>1024</v>
      </c>
      <c r="ER603">
        <v>6.17</v>
      </c>
      <c r="ES603">
        <v>0</v>
      </c>
      <c r="ET603">
        <v>0</v>
      </c>
      <c r="EU603">
        <v>0</v>
      </c>
      <c r="EV603">
        <v>6.17</v>
      </c>
      <c r="EW603">
        <v>0.01</v>
      </c>
      <c r="EX603">
        <v>0</v>
      </c>
      <c r="EY603">
        <v>0</v>
      </c>
      <c r="FQ603">
        <v>0</v>
      </c>
      <c r="FR603">
        <f t="shared" si="782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780287675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</v>
      </c>
      <c r="GL603">
        <f t="shared" si="783"/>
        <v>0</v>
      </c>
      <c r="GM603">
        <f t="shared" si="784"/>
        <v>266.55</v>
      </c>
      <c r="GN603">
        <f t="shared" si="785"/>
        <v>0</v>
      </c>
      <c r="GO603">
        <f t="shared" si="786"/>
        <v>0</v>
      </c>
      <c r="GP603">
        <f t="shared" si="787"/>
        <v>266.55</v>
      </c>
      <c r="GR603">
        <v>0</v>
      </c>
      <c r="GS603">
        <v>3</v>
      </c>
      <c r="GT603">
        <v>0</v>
      </c>
      <c r="GU603" t="s">
        <v>3</v>
      </c>
      <c r="GV603">
        <f t="shared" si="788"/>
        <v>0</v>
      </c>
      <c r="GW603">
        <v>1</v>
      </c>
      <c r="GX603">
        <f t="shared" si="789"/>
        <v>0</v>
      </c>
      <c r="HA603">
        <v>0</v>
      </c>
      <c r="HB603">
        <v>0</v>
      </c>
      <c r="HC603">
        <f t="shared" si="790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17</v>
      </c>
      <c r="B604">
        <v>1</v>
      </c>
      <c r="D604">
        <f>ROW(EtalonRes!A588)</f>
        <v>588</v>
      </c>
      <c r="E604" t="s">
        <v>684</v>
      </c>
      <c r="F604" t="s">
        <v>685</v>
      </c>
      <c r="G604" t="s">
        <v>686</v>
      </c>
      <c r="H604" t="s">
        <v>40</v>
      </c>
      <c r="I604">
        <f>ROUND(6/10,9)</f>
        <v>0.6</v>
      </c>
      <c r="J604">
        <v>0</v>
      </c>
      <c r="K604">
        <f>ROUND(6/10,9)</f>
        <v>0.6</v>
      </c>
      <c r="O604">
        <f t="shared" si="758"/>
        <v>111.15</v>
      </c>
      <c r="P604">
        <f t="shared" si="759"/>
        <v>0</v>
      </c>
      <c r="Q604">
        <f t="shared" si="760"/>
        <v>0</v>
      </c>
      <c r="R604">
        <f t="shared" si="761"/>
        <v>0</v>
      </c>
      <c r="S604">
        <f t="shared" si="762"/>
        <v>111.15</v>
      </c>
      <c r="T604">
        <f t="shared" si="763"/>
        <v>0</v>
      </c>
      <c r="U604">
        <f t="shared" si="764"/>
        <v>0.18</v>
      </c>
      <c r="V604">
        <f t="shared" si="765"/>
        <v>0</v>
      </c>
      <c r="W604">
        <f t="shared" si="766"/>
        <v>0</v>
      </c>
      <c r="X604">
        <f t="shared" si="767"/>
        <v>77.81</v>
      </c>
      <c r="Y604">
        <f t="shared" si="768"/>
        <v>11.12</v>
      </c>
      <c r="AA604">
        <v>1470492014</v>
      </c>
      <c r="AB604">
        <f t="shared" si="769"/>
        <v>185.25</v>
      </c>
      <c r="AC604">
        <f>ROUND((ES604),6)</f>
        <v>0</v>
      </c>
      <c r="AD604">
        <f>ROUND((((ET604)-(EU604))+AE604),6)</f>
        <v>0</v>
      </c>
      <c r="AE604">
        <f>ROUND((EU604),6)</f>
        <v>0</v>
      </c>
      <c r="AF604">
        <f>ROUND((EV604),6)</f>
        <v>185.25</v>
      </c>
      <c r="AG604">
        <f t="shared" si="770"/>
        <v>0</v>
      </c>
      <c r="AH604">
        <f>(EW604)</f>
        <v>0.3</v>
      </c>
      <c r="AI604">
        <f>(EX604)</f>
        <v>0</v>
      </c>
      <c r="AJ604">
        <f t="shared" si="771"/>
        <v>0</v>
      </c>
      <c r="AK604">
        <v>185.25</v>
      </c>
      <c r="AL604">
        <v>0</v>
      </c>
      <c r="AM604">
        <v>0</v>
      </c>
      <c r="AN604">
        <v>0</v>
      </c>
      <c r="AO604">
        <v>185.25</v>
      </c>
      <c r="AP604">
        <v>0</v>
      </c>
      <c r="AQ604">
        <v>0.3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0</v>
      </c>
      <c r="BI604">
        <v>4</v>
      </c>
      <c r="BJ604" t="s">
        <v>687</v>
      </c>
      <c r="BM604">
        <v>0</v>
      </c>
      <c r="BN604">
        <v>0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772"/>
        <v>111.15</v>
      </c>
      <c r="CQ604">
        <f t="shared" si="773"/>
        <v>0</v>
      </c>
      <c r="CR604">
        <f>((((ET604)*BB604-(EU604)*BS604)+AE604*BS604)*AV604)</f>
        <v>0</v>
      </c>
      <c r="CS604">
        <f t="shared" si="774"/>
        <v>0</v>
      </c>
      <c r="CT604">
        <f t="shared" si="775"/>
        <v>185.25</v>
      </c>
      <c r="CU604">
        <f t="shared" si="776"/>
        <v>0</v>
      </c>
      <c r="CV604">
        <f t="shared" si="777"/>
        <v>0.3</v>
      </c>
      <c r="CW604">
        <f t="shared" si="778"/>
        <v>0</v>
      </c>
      <c r="CX604">
        <f t="shared" si="779"/>
        <v>0</v>
      </c>
      <c r="CY604">
        <f t="shared" si="780"/>
        <v>77.805000000000007</v>
      </c>
      <c r="CZ604">
        <f t="shared" si="781"/>
        <v>11.115</v>
      </c>
      <c r="DC604" t="s">
        <v>3</v>
      </c>
      <c r="DD604" t="s">
        <v>3</v>
      </c>
      <c r="DE604" t="s">
        <v>3</v>
      </c>
      <c r="DF604" t="s">
        <v>3</v>
      </c>
      <c r="DG604" t="s">
        <v>3</v>
      </c>
      <c r="DH604" t="s">
        <v>3</v>
      </c>
      <c r="DI604" t="s">
        <v>3</v>
      </c>
      <c r="DJ604" t="s">
        <v>3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16987630</v>
      </c>
      <c r="DV604" t="s">
        <v>40</v>
      </c>
      <c r="DW604" t="s">
        <v>40</v>
      </c>
      <c r="DX604">
        <v>10</v>
      </c>
      <c r="DZ604" t="s">
        <v>3</v>
      </c>
      <c r="EA604" t="s">
        <v>3</v>
      </c>
      <c r="EB604" t="s">
        <v>3</v>
      </c>
      <c r="EC604" t="s">
        <v>3</v>
      </c>
      <c r="EE604">
        <v>1441815344</v>
      </c>
      <c r="EF604">
        <v>1</v>
      </c>
      <c r="EG604" t="s">
        <v>21</v>
      </c>
      <c r="EH604">
        <v>0</v>
      </c>
      <c r="EI604" t="s">
        <v>3</v>
      </c>
      <c r="EJ604">
        <v>4</v>
      </c>
      <c r="EK604">
        <v>0</v>
      </c>
      <c r="EL604" t="s">
        <v>22</v>
      </c>
      <c r="EM604" t="s">
        <v>23</v>
      </c>
      <c r="EO604" t="s">
        <v>3</v>
      </c>
      <c r="EQ604">
        <v>0</v>
      </c>
      <c r="ER604">
        <v>185.25</v>
      </c>
      <c r="ES604">
        <v>0</v>
      </c>
      <c r="ET604">
        <v>0</v>
      </c>
      <c r="EU604">
        <v>0</v>
      </c>
      <c r="EV604">
        <v>185.25</v>
      </c>
      <c r="EW604">
        <v>0.3</v>
      </c>
      <c r="EX604">
        <v>0</v>
      </c>
      <c r="EY604">
        <v>0</v>
      </c>
      <c r="FQ604">
        <v>0</v>
      </c>
      <c r="FR604">
        <f t="shared" si="782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-1697288284</v>
      </c>
      <c r="GG604">
        <v>2</v>
      </c>
      <c r="GH604">
        <v>1</v>
      </c>
      <c r="GI604">
        <v>-2</v>
      </c>
      <c r="GJ604">
        <v>0</v>
      </c>
      <c r="GK604">
        <f>ROUND(R604*(R12)/100,2)</f>
        <v>0</v>
      </c>
      <c r="GL604">
        <f t="shared" si="783"/>
        <v>0</v>
      </c>
      <c r="GM604">
        <f t="shared" si="784"/>
        <v>200.08</v>
      </c>
      <c r="GN604">
        <f t="shared" si="785"/>
        <v>0</v>
      </c>
      <c r="GO604">
        <f t="shared" si="786"/>
        <v>0</v>
      </c>
      <c r="GP604">
        <f t="shared" si="787"/>
        <v>200.08</v>
      </c>
      <c r="GR604">
        <v>0</v>
      </c>
      <c r="GS604">
        <v>3</v>
      </c>
      <c r="GT604">
        <v>0</v>
      </c>
      <c r="GU604" t="s">
        <v>3</v>
      </c>
      <c r="GV604">
        <f t="shared" si="788"/>
        <v>0</v>
      </c>
      <c r="GW604">
        <v>1</v>
      </c>
      <c r="GX604">
        <f t="shared" si="789"/>
        <v>0</v>
      </c>
      <c r="HA604">
        <v>0</v>
      </c>
      <c r="HB604">
        <v>0</v>
      </c>
      <c r="HC604">
        <f t="shared" si="790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17</v>
      </c>
      <c r="B605">
        <v>1</v>
      </c>
      <c r="D605">
        <f>ROW(EtalonRes!A589)</f>
        <v>589</v>
      </c>
      <c r="E605" t="s">
        <v>3</v>
      </c>
      <c r="F605" t="s">
        <v>688</v>
      </c>
      <c r="G605" t="s">
        <v>689</v>
      </c>
      <c r="H605" t="s">
        <v>40</v>
      </c>
      <c r="I605">
        <f>ROUND(6/10,9)</f>
        <v>0.6</v>
      </c>
      <c r="J605">
        <v>0</v>
      </c>
      <c r="K605">
        <f>ROUND(6/10,9)</f>
        <v>0.6</v>
      </c>
      <c r="O605">
        <f t="shared" si="758"/>
        <v>11.11</v>
      </c>
      <c r="P605">
        <f t="shared" si="759"/>
        <v>0</v>
      </c>
      <c r="Q605">
        <f t="shared" si="760"/>
        <v>0</v>
      </c>
      <c r="R605">
        <f t="shared" si="761"/>
        <v>0</v>
      </c>
      <c r="S605">
        <f t="shared" si="762"/>
        <v>11.11</v>
      </c>
      <c r="T605">
        <f t="shared" si="763"/>
        <v>0</v>
      </c>
      <c r="U605">
        <f t="shared" si="764"/>
        <v>1.7999999999999999E-2</v>
      </c>
      <c r="V605">
        <f t="shared" si="765"/>
        <v>0</v>
      </c>
      <c r="W605">
        <f t="shared" si="766"/>
        <v>0</v>
      </c>
      <c r="X605">
        <f t="shared" si="767"/>
        <v>7.78</v>
      </c>
      <c r="Y605">
        <f t="shared" si="768"/>
        <v>1.1100000000000001</v>
      </c>
      <c r="AA605">
        <v>-1</v>
      </c>
      <c r="AB605">
        <f t="shared" si="769"/>
        <v>18.510000000000002</v>
      </c>
      <c r="AC605">
        <f>ROUND(((ES605*3)),6)</f>
        <v>0</v>
      </c>
      <c r="AD605">
        <f>ROUND(((((ET605*3))-((EU605*3)))+AE605),6)</f>
        <v>0</v>
      </c>
      <c r="AE605">
        <f>ROUND(((EU605*3)),6)</f>
        <v>0</v>
      </c>
      <c r="AF605">
        <f>ROUND(((EV605*3)),6)</f>
        <v>18.510000000000002</v>
      </c>
      <c r="AG605">
        <f t="shared" si="770"/>
        <v>0</v>
      </c>
      <c r="AH605">
        <f>((EW605*3))</f>
        <v>0.03</v>
      </c>
      <c r="AI605">
        <f>((EX605*3))</f>
        <v>0</v>
      </c>
      <c r="AJ605">
        <f t="shared" si="771"/>
        <v>0</v>
      </c>
      <c r="AK605">
        <v>6.17</v>
      </c>
      <c r="AL605">
        <v>0</v>
      </c>
      <c r="AM605">
        <v>0</v>
      </c>
      <c r="AN605">
        <v>0</v>
      </c>
      <c r="AO605">
        <v>6.17</v>
      </c>
      <c r="AP605">
        <v>0</v>
      </c>
      <c r="AQ605">
        <v>0.01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0</v>
      </c>
      <c r="BI605">
        <v>4</v>
      </c>
      <c r="BJ605" t="s">
        <v>690</v>
      </c>
      <c r="BM605">
        <v>0</v>
      </c>
      <c r="BN605">
        <v>0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772"/>
        <v>11.11</v>
      </c>
      <c r="CQ605">
        <f t="shared" si="773"/>
        <v>0</v>
      </c>
      <c r="CR605">
        <f>(((((ET605*3))*BB605-((EU605*3))*BS605)+AE605*BS605)*AV605)</f>
        <v>0</v>
      </c>
      <c r="CS605">
        <f t="shared" si="774"/>
        <v>0</v>
      </c>
      <c r="CT605">
        <f t="shared" si="775"/>
        <v>18.510000000000002</v>
      </c>
      <c r="CU605">
        <f t="shared" si="776"/>
        <v>0</v>
      </c>
      <c r="CV605">
        <f t="shared" si="777"/>
        <v>0.03</v>
      </c>
      <c r="CW605">
        <f t="shared" si="778"/>
        <v>0</v>
      </c>
      <c r="CX605">
        <f t="shared" si="779"/>
        <v>0</v>
      </c>
      <c r="CY605">
        <f t="shared" si="780"/>
        <v>7.7769999999999992</v>
      </c>
      <c r="CZ605">
        <f t="shared" si="781"/>
        <v>1.111</v>
      </c>
      <c r="DC605" t="s">
        <v>3</v>
      </c>
      <c r="DD605" t="s">
        <v>322</v>
      </c>
      <c r="DE605" t="s">
        <v>322</v>
      </c>
      <c r="DF605" t="s">
        <v>322</v>
      </c>
      <c r="DG605" t="s">
        <v>322</v>
      </c>
      <c r="DH605" t="s">
        <v>3</v>
      </c>
      <c r="DI605" t="s">
        <v>322</v>
      </c>
      <c r="DJ605" t="s">
        <v>322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16987630</v>
      </c>
      <c r="DV605" t="s">
        <v>40</v>
      </c>
      <c r="DW605" t="s">
        <v>40</v>
      </c>
      <c r="DX605">
        <v>10</v>
      </c>
      <c r="DZ605" t="s">
        <v>3</v>
      </c>
      <c r="EA605" t="s">
        <v>3</v>
      </c>
      <c r="EB605" t="s">
        <v>3</v>
      </c>
      <c r="EC605" t="s">
        <v>3</v>
      </c>
      <c r="EE605">
        <v>1441815344</v>
      </c>
      <c r="EF605">
        <v>1</v>
      </c>
      <c r="EG605" t="s">
        <v>21</v>
      </c>
      <c r="EH605">
        <v>0</v>
      </c>
      <c r="EI605" t="s">
        <v>3</v>
      </c>
      <c r="EJ605">
        <v>4</v>
      </c>
      <c r="EK605">
        <v>0</v>
      </c>
      <c r="EL605" t="s">
        <v>22</v>
      </c>
      <c r="EM605" t="s">
        <v>23</v>
      </c>
      <c r="EO605" t="s">
        <v>3</v>
      </c>
      <c r="EQ605">
        <v>1024</v>
      </c>
      <c r="ER605">
        <v>6.17</v>
      </c>
      <c r="ES605">
        <v>0</v>
      </c>
      <c r="ET605">
        <v>0</v>
      </c>
      <c r="EU605">
        <v>0</v>
      </c>
      <c r="EV605">
        <v>6.17</v>
      </c>
      <c r="EW605">
        <v>0.01</v>
      </c>
      <c r="EX605">
        <v>0</v>
      </c>
      <c r="EY605">
        <v>0</v>
      </c>
      <c r="FQ605">
        <v>0</v>
      </c>
      <c r="FR605">
        <f t="shared" si="782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681921922</v>
      </c>
      <c r="GG605">
        <v>2</v>
      </c>
      <c r="GH605">
        <v>1</v>
      </c>
      <c r="GI605">
        <v>-2</v>
      </c>
      <c r="GJ605">
        <v>0</v>
      </c>
      <c r="GK605">
        <f>ROUND(R605*(R12)/100,2)</f>
        <v>0</v>
      </c>
      <c r="GL605">
        <f t="shared" si="783"/>
        <v>0</v>
      </c>
      <c r="GM605">
        <f t="shared" si="784"/>
        <v>20</v>
      </c>
      <c r="GN605">
        <f t="shared" si="785"/>
        <v>0</v>
      </c>
      <c r="GO605">
        <f t="shared" si="786"/>
        <v>0</v>
      </c>
      <c r="GP605">
        <f t="shared" si="787"/>
        <v>20</v>
      </c>
      <c r="GR605">
        <v>0</v>
      </c>
      <c r="GS605">
        <v>3</v>
      </c>
      <c r="GT605">
        <v>0</v>
      </c>
      <c r="GU605" t="s">
        <v>3</v>
      </c>
      <c r="GV605">
        <f t="shared" si="788"/>
        <v>0</v>
      </c>
      <c r="GW605">
        <v>1</v>
      </c>
      <c r="GX605">
        <f t="shared" si="789"/>
        <v>0</v>
      </c>
      <c r="HA605">
        <v>0</v>
      </c>
      <c r="HB605">
        <v>0</v>
      </c>
      <c r="HC605">
        <f t="shared" si="790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6" spans="1:245" x14ac:dyDescent="0.2">
      <c r="A606">
        <v>17</v>
      </c>
      <c r="B606">
        <v>1</v>
      </c>
      <c r="D606">
        <f>ROW(EtalonRes!A590)</f>
        <v>590</v>
      </c>
      <c r="E606" t="s">
        <v>691</v>
      </c>
      <c r="F606" t="s">
        <v>692</v>
      </c>
      <c r="G606" t="s">
        <v>693</v>
      </c>
      <c r="H606" t="s">
        <v>19</v>
      </c>
      <c r="I606">
        <v>2</v>
      </c>
      <c r="J606">
        <v>0</v>
      </c>
      <c r="K606">
        <v>2</v>
      </c>
      <c r="O606">
        <f t="shared" si="758"/>
        <v>22744.06</v>
      </c>
      <c r="P606">
        <f t="shared" si="759"/>
        <v>0</v>
      </c>
      <c r="Q606">
        <f t="shared" si="760"/>
        <v>0</v>
      </c>
      <c r="R606">
        <f t="shared" si="761"/>
        <v>0</v>
      </c>
      <c r="S606">
        <f t="shared" si="762"/>
        <v>22744.06</v>
      </c>
      <c r="T606">
        <f t="shared" si="763"/>
        <v>0</v>
      </c>
      <c r="U606">
        <f t="shared" si="764"/>
        <v>27.42</v>
      </c>
      <c r="V606">
        <f t="shared" si="765"/>
        <v>0</v>
      </c>
      <c r="W606">
        <f t="shared" si="766"/>
        <v>0</v>
      </c>
      <c r="X606">
        <f t="shared" si="767"/>
        <v>15920.84</v>
      </c>
      <c r="Y606">
        <f t="shared" si="768"/>
        <v>2274.41</v>
      </c>
      <c r="AA606">
        <v>1470492014</v>
      </c>
      <c r="AB606">
        <f t="shared" si="769"/>
        <v>11372.03</v>
      </c>
      <c r="AC606">
        <f>ROUND((ES606),6)</f>
        <v>0</v>
      </c>
      <c r="AD606">
        <f>ROUND((((ET606)-(EU606))+AE606),6)</f>
        <v>0</v>
      </c>
      <c r="AE606">
        <f>ROUND((EU606),6)</f>
        <v>0</v>
      </c>
      <c r="AF606">
        <f>ROUND((EV606),6)</f>
        <v>11372.03</v>
      </c>
      <c r="AG606">
        <f t="shared" si="770"/>
        <v>0</v>
      </c>
      <c r="AH606">
        <f>(EW606)</f>
        <v>13.71</v>
      </c>
      <c r="AI606">
        <f>(EX606)</f>
        <v>0</v>
      </c>
      <c r="AJ606">
        <f t="shared" si="771"/>
        <v>0</v>
      </c>
      <c r="AK606">
        <v>11372.03</v>
      </c>
      <c r="AL606">
        <v>0</v>
      </c>
      <c r="AM606">
        <v>0</v>
      </c>
      <c r="AN606">
        <v>0</v>
      </c>
      <c r="AO606">
        <v>11372.03</v>
      </c>
      <c r="AP606">
        <v>0</v>
      </c>
      <c r="AQ606">
        <v>13.71</v>
      </c>
      <c r="AR606">
        <v>0</v>
      </c>
      <c r="AS606">
        <v>0</v>
      </c>
      <c r="AT606">
        <v>70</v>
      </c>
      <c r="AU606">
        <v>10</v>
      </c>
      <c r="AV606">
        <v>1</v>
      </c>
      <c r="AW606">
        <v>1</v>
      </c>
      <c r="AZ606">
        <v>1</v>
      </c>
      <c r="BA606">
        <v>1</v>
      </c>
      <c r="BB606">
        <v>1</v>
      </c>
      <c r="BC606">
        <v>1</v>
      </c>
      <c r="BD606" t="s">
        <v>3</v>
      </c>
      <c r="BE606" t="s">
        <v>3</v>
      </c>
      <c r="BF606" t="s">
        <v>3</v>
      </c>
      <c r="BG606" t="s">
        <v>3</v>
      </c>
      <c r="BH606">
        <v>0</v>
      </c>
      <c r="BI606">
        <v>4</v>
      </c>
      <c r="BJ606" t="s">
        <v>694</v>
      </c>
      <c r="BM606">
        <v>0</v>
      </c>
      <c r="BN606">
        <v>0</v>
      </c>
      <c r="BO606" t="s">
        <v>3</v>
      </c>
      <c r="BP606">
        <v>0</v>
      </c>
      <c r="BQ606">
        <v>1</v>
      </c>
      <c r="BR606">
        <v>0</v>
      </c>
      <c r="BS606">
        <v>1</v>
      </c>
      <c r="BT606">
        <v>1</v>
      </c>
      <c r="BU606">
        <v>1</v>
      </c>
      <c r="BV606">
        <v>1</v>
      </c>
      <c r="BW606">
        <v>1</v>
      </c>
      <c r="BX606">
        <v>1</v>
      </c>
      <c r="BY606" t="s">
        <v>3</v>
      </c>
      <c r="BZ606">
        <v>70</v>
      </c>
      <c r="CA606">
        <v>10</v>
      </c>
      <c r="CB606" t="s">
        <v>3</v>
      </c>
      <c r="CE606">
        <v>0</v>
      </c>
      <c r="CF606">
        <v>0</v>
      </c>
      <c r="CG606">
        <v>0</v>
      </c>
      <c r="CM606">
        <v>0</v>
      </c>
      <c r="CN606" t="s">
        <v>3</v>
      </c>
      <c r="CO606">
        <v>0</v>
      </c>
      <c r="CP606">
        <f t="shared" si="772"/>
        <v>22744.06</v>
      </c>
      <c r="CQ606">
        <f t="shared" si="773"/>
        <v>0</v>
      </c>
      <c r="CR606">
        <f>((((ET606)*BB606-(EU606)*BS606)+AE606*BS606)*AV606)</f>
        <v>0</v>
      </c>
      <c r="CS606">
        <f t="shared" si="774"/>
        <v>0</v>
      </c>
      <c r="CT606">
        <f t="shared" si="775"/>
        <v>11372.03</v>
      </c>
      <c r="CU606">
        <f t="shared" si="776"/>
        <v>0</v>
      </c>
      <c r="CV606">
        <f t="shared" si="777"/>
        <v>13.71</v>
      </c>
      <c r="CW606">
        <f t="shared" si="778"/>
        <v>0</v>
      </c>
      <c r="CX606">
        <f t="shared" si="779"/>
        <v>0</v>
      </c>
      <c r="CY606">
        <f t="shared" si="780"/>
        <v>15920.842000000002</v>
      </c>
      <c r="CZ606">
        <f t="shared" si="781"/>
        <v>2274.4059999999999</v>
      </c>
      <c r="DC606" t="s">
        <v>3</v>
      </c>
      <c r="DD606" t="s">
        <v>3</v>
      </c>
      <c r="DE606" t="s">
        <v>3</v>
      </c>
      <c r="DF606" t="s">
        <v>3</v>
      </c>
      <c r="DG606" t="s">
        <v>3</v>
      </c>
      <c r="DH606" t="s">
        <v>3</v>
      </c>
      <c r="DI606" t="s">
        <v>3</v>
      </c>
      <c r="DJ606" t="s">
        <v>3</v>
      </c>
      <c r="DK606" t="s">
        <v>3</v>
      </c>
      <c r="DL606" t="s">
        <v>3</v>
      </c>
      <c r="DM606" t="s">
        <v>3</v>
      </c>
      <c r="DN606">
        <v>0</v>
      </c>
      <c r="DO606">
        <v>0</v>
      </c>
      <c r="DP606">
        <v>1</v>
      </c>
      <c r="DQ606">
        <v>1</v>
      </c>
      <c r="DU606">
        <v>16987630</v>
      </c>
      <c r="DV606" t="s">
        <v>19</v>
      </c>
      <c r="DW606" t="s">
        <v>19</v>
      </c>
      <c r="DX606">
        <v>1</v>
      </c>
      <c r="DZ606" t="s">
        <v>3</v>
      </c>
      <c r="EA606" t="s">
        <v>3</v>
      </c>
      <c r="EB606" t="s">
        <v>3</v>
      </c>
      <c r="EC606" t="s">
        <v>3</v>
      </c>
      <c r="EE606">
        <v>1441815344</v>
      </c>
      <c r="EF606">
        <v>1</v>
      </c>
      <c r="EG606" t="s">
        <v>21</v>
      </c>
      <c r="EH606">
        <v>0</v>
      </c>
      <c r="EI606" t="s">
        <v>3</v>
      </c>
      <c r="EJ606">
        <v>4</v>
      </c>
      <c r="EK606">
        <v>0</v>
      </c>
      <c r="EL606" t="s">
        <v>22</v>
      </c>
      <c r="EM606" t="s">
        <v>23</v>
      </c>
      <c r="EO606" t="s">
        <v>3</v>
      </c>
      <c r="EQ606">
        <v>0</v>
      </c>
      <c r="ER606">
        <v>11372.03</v>
      </c>
      <c r="ES606">
        <v>0</v>
      </c>
      <c r="ET606">
        <v>0</v>
      </c>
      <c r="EU606">
        <v>0</v>
      </c>
      <c r="EV606">
        <v>11372.03</v>
      </c>
      <c r="EW606">
        <v>13.71</v>
      </c>
      <c r="EX606">
        <v>0</v>
      </c>
      <c r="EY606">
        <v>0</v>
      </c>
      <c r="FQ606">
        <v>0</v>
      </c>
      <c r="FR606">
        <f t="shared" si="782"/>
        <v>0</v>
      </c>
      <c r="FS606">
        <v>0</v>
      </c>
      <c r="FX606">
        <v>70</v>
      </c>
      <c r="FY606">
        <v>10</v>
      </c>
      <c r="GA606" t="s">
        <v>3</v>
      </c>
      <c r="GD606">
        <v>0</v>
      </c>
      <c r="GF606">
        <v>679671312</v>
      </c>
      <c r="GG606">
        <v>2</v>
      </c>
      <c r="GH606">
        <v>1</v>
      </c>
      <c r="GI606">
        <v>-2</v>
      </c>
      <c r="GJ606">
        <v>0</v>
      </c>
      <c r="GK606">
        <f>ROUND(R606*(R12)/100,2)</f>
        <v>0</v>
      </c>
      <c r="GL606">
        <f t="shared" si="783"/>
        <v>0</v>
      </c>
      <c r="GM606">
        <f t="shared" si="784"/>
        <v>40939.31</v>
      </c>
      <c r="GN606">
        <f t="shared" si="785"/>
        <v>0</v>
      </c>
      <c r="GO606">
        <f t="shared" si="786"/>
        <v>0</v>
      </c>
      <c r="GP606">
        <f t="shared" si="787"/>
        <v>40939.31</v>
      </c>
      <c r="GR606">
        <v>0</v>
      </c>
      <c r="GS606">
        <v>3</v>
      </c>
      <c r="GT606">
        <v>0</v>
      </c>
      <c r="GU606" t="s">
        <v>3</v>
      </c>
      <c r="GV606">
        <f t="shared" si="788"/>
        <v>0</v>
      </c>
      <c r="GW606">
        <v>1</v>
      </c>
      <c r="GX606">
        <f t="shared" si="789"/>
        <v>0</v>
      </c>
      <c r="HA606">
        <v>0</v>
      </c>
      <c r="HB606">
        <v>0</v>
      </c>
      <c r="HC606">
        <f t="shared" si="790"/>
        <v>0</v>
      </c>
      <c r="HE606" t="s">
        <v>3</v>
      </c>
      <c r="HF606" t="s">
        <v>3</v>
      </c>
      <c r="HM606" t="s">
        <v>3</v>
      </c>
      <c r="HN606" t="s">
        <v>3</v>
      </c>
      <c r="HO606" t="s">
        <v>3</v>
      </c>
      <c r="HP606" t="s">
        <v>3</v>
      </c>
      <c r="HQ606" t="s">
        <v>3</v>
      </c>
      <c r="IK606">
        <v>0</v>
      </c>
    </row>
    <row r="607" spans="1:245" x14ac:dyDescent="0.2">
      <c r="A607">
        <v>19</v>
      </c>
      <c r="B607">
        <v>1</v>
      </c>
      <c r="F607" t="s">
        <v>3</v>
      </c>
      <c r="G607" t="s">
        <v>695</v>
      </c>
      <c r="H607" t="s">
        <v>3</v>
      </c>
      <c r="AA607">
        <v>1</v>
      </c>
      <c r="IK607">
        <v>0</v>
      </c>
    </row>
    <row r="608" spans="1:245" x14ac:dyDescent="0.2">
      <c r="A608">
        <v>17</v>
      </c>
      <c r="B608">
        <v>1</v>
      </c>
      <c r="D608">
        <f>ROW(EtalonRes!A591)</f>
        <v>591</v>
      </c>
      <c r="E608" t="s">
        <v>696</v>
      </c>
      <c r="F608" t="s">
        <v>336</v>
      </c>
      <c r="G608" t="s">
        <v>586</v>
      </c>
      <c r="H608" t="s">
        <v>19</v>
      </c>
      <c r="I608">
        <v>1</v>
      </c>
      <c r="J608">
        <v>0</v>
      </c>
      <c r="K608">
        <v>1</v>
      </c>
      <c r="O608">
        <f t="shared" ref="O608:O615" si="795">ROUND(CP608,2)</f>
        <v>815.74</v>
      </c>
      <c r="P608">
        <f t="shared" ref="P608:P615" si="796">ROUND(CQ608*I608,2)</f>
        <v>0</v>
      </c>
      <c r="Q608">
        <f t="shared" ref="Q608:Q615" si="797">ROUND(CR608*I608,2)</f>
        <v>0</v>
      </c>
      <c r="R608">
        <f t="shared" ref="R608:R615" si="798">ROUND(CS608*I608,2)</f>
        <v>0</v>
      </c>
      <c r="S608">
        <f t="shared" ref="S608:S615" si="799">ROUND(CT608*I608,2)</f>
        <v>815.74</v>
      </c>
      <c r="T608">
        <f t="shared" ref="T608:T615" si="800">ROUND(CU608*I608,2)</f>
        <v>0</v>
      </c>
      <c r="U608">
        <f t="shared" ref="U608:U615" si="801">CV608*I608</f>
        <v>1.06</v>
      </c>
      <c r="V608">
        <f t="shared" ref="V608:V615" si="802">CW608*I608</f>
        <v>0</v>
      </c>
      <c r="W608">
        <f t="shared" ref="W608:W615" si="803">ROUND(CX608*I608,2)</f>
        <v>0</v>
      </c>
      <c r="X608">
        <f t="shared" ref="X608:Y615" si="804">ROUND(CY608,2)</f>
        <v>571.02</v>
      </c>
      <c r="Y608">
        <f t="shared" si="804"/>
        <v>81.569999999999993</v>
      </c>
      <c r="AA608">
        <v>1470492014</v>
      </c>
      <c r="AB608">
        <f t="shared" ref="AB608:AB615" si="805">ROUND((AC608+AD608+AF608),6)</f>
        <v>815.74</v>
      </c>
      <c r="AC608">
        <f>ROUND((ES608),6)</f>
        <v>0</v>
      </c>
      <c r="AD608">
        <f>ROUND((((ET608)-(EU608))+AE608),6)</f>
        <v>0</v>
      </c>
      <c r="AE608">
        <f t="shared" ref="AE608:AF611" si="806">ROUND((EU608),6)</f>
        <v>0</v>
      </c>
      <c r="AF608">
        <f t="shared" si="806"/>
        <v>815.74</v>
      </c>
      <c r="AG608">
        <f t="shared" ref="AG608:AG615" si="807">ROUND((AP608),6)</f>
        <v>0</v>
      </c>
      <c r="AH608">
        <f t="shared" ref="AH608:AI611" si="808">(EW608)</f>
        <v>1.06</v>
      </c>
      <c r="AI608">
        <f t="shared" si="808"/>
        <v>0</v>
      </c>
      <c r="AJ608">
        <f t="shared" ref="AJ608:AJ615" si="809">(AS608)</f>
        <v>0</v>
      </c>
      <c r="AK608">
        <v>815.74</v>
      </c>
      <c r="AL608">
        <v>0</v>
      </c>
      <c r="AM608">
        <v>0</v>
      </c>
      <c r="AN608">
        <v>0</v>
      </c>
      <c r="AO608">
        <v>815.74</v>
      </c>
      <c r="AP608">
        <v>0</v>
      </c>
      <c r="AQ608">
        <v>1.06</v>
      </c>
      <c r="AR608">
        <v>0</v>
      </c>
      <c r="AS608">
        <v>0</v>
      </c>
      <c r="AT608">
        <v>70</v>
      </c>
      <c r="AU608">
        <v>10</v>
      </c>
      <c r="AV608">
        <v>1</v>
      </c>
      <c r="AW608">
        <v>1</v>
      </c>
      <c r="AZ608">
        <v>1</v>
      </c>
      <c r="BA608">
        <v>1</v>
      </c>
      <c r="BB608">
        <v>1</v>
      </c>
      <c r="BC608">
        <v>1</v>
      </c>
      <c r="BD608" t="s">
        <v>3</v>
      </c>
      <c r="BE608" t="s">
        <v>3</v>
      </c>
      <c r="BF608" t="s">
        <v>3</v>
      </c>
      <c r="BG608" t="s">
        <v>3</v>
      </c>
      <c r="BH608">
        <v>0</v>
      </c>
      <c r="BI608">
        <v>4</v>
      </c>
      <c r="BJ608" t="s">
        <v>338</v>
      </c>
      <c r="BM608">
        <v>0</v>
      </c>
      <c r="BN608">
        <v>0</v>
      </c>
      <c r="BO608" t="s">
        <v>3</v>
      </c>
      <c r="BP608">
        <v>0</v>
      </c>
      <c r="BQ608">
        <v>1</v>
      </c>
      <c r="BR608">
        <v>0</v>
      </c>
      <c r="BS608">
        <v>1</v>
      </c>
      <c r="BT608">
        <v>1</v>
      </c>
      <c r="BU608">
        <v>1</v>
      </c>
      <c r="BV608">
        <v>1</v>
      </c>
      <c r="BW608">
        <v>1</v>
      </c>
      <c r="BX608">
        <v>1</v>
      </c>
      <c r="BY608" t="s">
        <v>3</v>
      </c>
      <c r="BZ608">
        <v>70</v>
      </c>
      <c r="CA608">
        <v>10</v>
      </c>
      <c r="CB608" t="s">
        <v>3</v>
      </c>
      <c r="CE608">
        <v>0</v>
      </c>
      <c r="CF608">
        <v>0</v>
      </c>
      <c r="CG608">
        <v>0</v>
      </c>
      <c r="CM608">
        <v>0</v>
      </c>
      <c r="CN608" t="s">
        <v>3</v>
      </c>
      <c r="CO608">
        <v>0</v>
      </c>
      <c r="CP608">
        <f t="shared" ref="CP608:CP615" si="810">(P608+Q608+S608)</f>
        <v>815.74</v>
      </c>
      <c r="CQ608">
        <f t="shared" ref="CQ608:CQ615" si="811">(AC608*BC608*AW608)</f>
        <v>0</v>
      </c>
      <c r="CR608">
        <f>((((ET608)*BB608-(EU608)*BS608)+AE608*BS608)*AV608)</f>
        <v>0</v>
      </c>
      <c r="CS608">
        <f t="shared" ref="CS608:CS615" si="812">(AE608*BS608*AV608)</f>
        <v>0</v>
      </c>
      <c r="CT608">
        <f t="shared" ref="CT608:CT615" si="813">(AF608*BA608*AV608)</f>
        <v>815.74</v>
      </c>
      <c r="CU608">
        <f t="shared" ref="CU608:CU615" si="814">AG608</f>
        <v>0</v>
      </c>
      <c r="CV608">
        <f t="shared" ref="CV608:CV615" si="815">(AH608*AV608)</f>
        <v>1.06</v>
      </c>
      <c r="CW608">
        <f t="shared" ref="CW608:CX615" si="816">AI608</f>
        <v>0</v>
      </c>
      <c r="CX608">
        <f t="shared" si="816"/>
        <v>0</v>
      </c>
      <c r="CY608">
        <f t="shared" ref="CY608:CY615" si="817">((S608*BZ608)/100)</f>
        <v>571.01800000000003</v>
      </c>
      <c r="CZ608">
        <f t="shared" ref="CZ608:CZ615" si="818">((S608*CA608)/100)</f>
        <v>81.573999999999998</v>
      </c>
      <c r="DC608" t="s">
        <v>3</v>
      </c>
      <c r="DD608" t="s">
        <v>3</v>
      </c>
      <c r="DE608" t="s">
        <v>3</v>
      </c>
      <c r="DF608" t="s">
        <v>3</v>
      </c>
      <c r="DG608" t="s">
        <v>3</v>
      </c>
      <c r="DH608" t="s">
        <v>3</v>
      </c>
      <c r="DI608" t="s">
        <v>3</v>
      </c>
      <c r="DJ608" t="s">
        <v>3</v>
      </c>
      <c r="DK608" t="s">
        <v>3</v>
      </c>
      <c r="DL608" t="s">
        <v>3</v>
      </c>
      <c r="DM608" t="s">
        <v>3</v>
      </c>
      <c r="DN608">
        <v>0</v>
      </c>
      <c r="DO608">
        <v>0</v>
      </c>
      <c r="DP608">
        <v>1</v>
      </c>
      <c r="DQ608">
        <v>1</v>
      </c>
      <c r="DU608">
        <v>16987630</v>
      </c>
      <c r="DV608" t="s">
        <v>19</v>
      </c>
      <c r="DW608" t="s">
        <v>19</v>
      </c>
      <c r="DX608">
        <v>1</v>
      </c>
      <c r="DZ608" t="s">
        <v>3</v>
      </c>
      <c r="EA608" t="s">
        <v>3</v>
      </c>
      <c r="EB608" t="s">
        <v>3</v>
      </c>
      <c r="EC608" t="s">
        <v>3</v>
      </c>
      <c r="EE608">
        <v>1441815344</v>
      </c>
      <c r="EF608">
        <v>1</v>
      </c>
      <c r="EG608" t="s">
        <v>21</v>
      </c>
      <c r="EH608">
        <v>0</v>
      </c>
      <c r="EI608" t="s">
        <v>3</v>
      </c>
      <c r="EJ608">
        <v>4</v>
      </c>
      <c r="EK608">
        <v>0</v>
      </c>
      <c r="EL608" t="s">
        <v>22</v>
      </c>
      <c r="EM608" t="s">
        <v>23</v>
      </c>
      <c r="EO608" t="s">
        <v>3</v>
      </c>
      <c r="EQ608">
        <v>0</v>
      </c>
      <c r="ER608">
        <v>815.74</v>
      </c>
      <c r="ES608">
        <v>0</v>
      </c>
      <c r="ET608">
        <v>0</v>
      </c>
      <c r="EU608">
        <v>0</v>
      </c>
      <c r="EV608">
        <v>815.74</v>
      </c>
      <c r="EW608">
        <v>1.06</v>
      </c>
      <c r="EX608">
        <v>0</v>
      </c>
      <c r="EY608">
        <v>0</v>
      </c>
      <c r="FQ608">
        <v>0</v>
      </c>
      <c r="FR608">
        <f t="shared" ref="FR608:FR615" si="819">ROUND(IF(BI608=3,GM608,0),2)</f>
        <v>0</v>
      </c>
      <c r="FS608">
        <v>0</v>
      </c>
      <c r="FX608">
        <v>70</v>
      </c>
      <c r="FY608">
        <v>10</v>
      </c>
      <c r="GA608" t="s">
        <v>3</v>
      </c>
      <c r="GD608">
        <v>0</v>
      </c>
      <c r="GF608">
        <v>359465501</v>
      </c>
      <c r="GG608">
        <v>2</v>
      </c>
      <c r="GH608">
        <v>1</v>
      </c>
      <c r="GI608">
        <v>-2</v>
      </c>
      <c r="GJ608">
        <v>0</v>
      </c>
      <c r="GK608">
        <f>ROUND(R608*(R12)/100,2)</f>
        <v>0</v>
      </c>
      <c r="GL608">
        <f t="shared" ref="GL608:GL615" si="820">ROUND(IF(AND(BH608=3,BI608=3,FS608&lt;&gt;0),P608,0),2)</f>
        <v>0</v>
      </c>
      <c r="GM608">
        <f t="shared" ref="GM608:GM615" si="821">ROUND(O608+X608+Y608+GK608,2)+GX608</f>
        <v>1468.33</v>
      </c>
      <c r="GN608">
        <f t="shared" ref="GN608:GN615" si="822">IF(OR(BI608=0,BI608=1),GM608-GX608,0)</f>
        <v>0</v>
      </c>
      <c r="GO608">
        <f t="shared" ref="GO608:GO615" si="823">IF(BI608=2,GM608-GX608,0)</f>
        <v>0</v>
      </c>
      <c r="GP608">
        <f t="shared" ref="GP608:GP615" si="824">IF(BI608=4,GM608-GX608,0)</f>
        <v>1468.33</v>
      </c>
      <c r="GR608">
        <v>0</v>
      </c>
      <c r="GS608">
        <v>3</v>
      </c>
      <c r="GT608">
        <v>0</v>
      </c>
      <c r="GU608" t="s">
        <v>3</v>
      </c>
      <c r="GV608">
        <f t="shared" ref="GV608:GV615" si="825">ROUND((GT608),6)</f>
        <v>0</v>
      </c>
      <c r="GW608">
        <v>1</v>
      </c>
      <c r="GX608">
        <f t="shared" ref="GX608:GX615" si="826">ROUND(HC608*I608,2)</f>
        <v>0</v>
      </c>
      <c r="HA608">
        <v>0</v>
      </c>
      <c r="HB608">
        <v>0</v>
      </c>
      <c r="HC608">
        <f t="shared" ref="HC608:HC615" si="827">GV608*GW608</f>
        <v>0</v>
      </c>
      <c r="HE608" t="s">
        <v>3</v>
      </c>
      <c r="HF608" t="s">
        <v>3</v>
      </c>
      <c r="HM608" t="s">
        <v>3</v>
      </c>
      <c r="HN608" t="s">
        <v>3</v>
      </c>
      <c r="HO608" t="s">
        <v>3</v>
      </c>
      <c r="HP608" t="s">
        <v>3</v>
      </c>
      <c r="HQ608" t="s">
        <v>3</v>
      </c>
      <c r="IK608">
        <v>0</v>
      </c>
    </row>
    <row r="609" spans="1:245" x14ac:dyDescent="0.2">
      <c r="A609">
        <v>17</v>
      </c>
      <c r="B609">
        <v>1</v>
      </c>
      <c r="D609">
        <f>ROW(EtalonRes!A594)</f>
        <v>594</v>
      </c>
      <c r="E609" t="s">
        <v>697</v>
      </c>
      <c r="F609" t="s">
        <v>340</v>
      </c>
      <c r="G609" t="s">
        <v>698</v>
      </c>
      <c r="H609" t="s">
        <v>19</v>
      </c>
      <c r="I609">
        <v>1</v>
      </c>
      <c r="J609">
        <v>0</v>
      </c>
      <c r="K609">
        <v>1</v>
      </c>
      <c r="O609">
        <f t="shared" si="795"/>
        <v>1512.19</v>
      </c>
      <c r="P609">
        <f t="shared" si="796"/>
        <v>19.14</v>
      </c>
      <c r="Q609">
        <f t="shared" si="797"/>
        <v>0</v>
      </c>
      <c r="R609">
        <f t="shared" si="798"/>
        <v>0</v>
      </c>
      <c r="S609">
        <f t="shared" si="799"/>
        <v>1493.05</v>
      </c>
      <c r="T609">
        <f t="shared" si="800"/>
        <v>0</v>
      </c>
      <c r="U609">
        <f t="shared" si="801"/>
        <v>1.8</v>
      </c>
      <c r="V609">
        <f t="shared" si="802"/>
        <v>0</v>
      </c>
      <c r="W609">
        <f t="shared" si="803"/>
        <v>0</v>
      </c>
      <c r="X609">
        <f t="shared" si="804"/>
        <v>1045.1400000000001</v>
      </c>
      <c r="Y609">
        <f t="shared" si="804"/>
        <v>149.31</v>
      </c>
      <c r="AA609">
        <v>1470492014</v>
      </c>
      <c r="AB609">
        <f t="shared" si="805"/>
        <v>1512.19</v>
      </c>
      <c r="AC609">
        <f>ROUND((ES609),6)</f>
        <v>19.14</v>
      </c>
      <c r="AD609">
        <f>ROUND((((ET609)-(EU609))+AE609),6)</f>
        <v>0</v>
      </c>
      <c r="AE609">
        <f t="shared" si="806"/>
        <v>0</v>
      </c>
      <c r="AF609">
        <f t="shared" si="806"/>
        <v>1493.05</v>
      </c>
      <c r="AG609">
        <f t="shared" si="807"/>
        <v>0</v>
      </c>
      <c r="AH609">
        <f t="shared" si="808"/>
        <v>1.8</v>
      </c>
      <c r="AI609">
        <f t="shared" si="808"/>
        <v>0</v>
      </c>
      <c r="AJ609">
        <f t="shared" si="809"/>
        <v>0</v>
      </c>
      <c r="AK609">
        <v>1512.19</v>
      </c>
      <c r="AL609">
        <v>19.14</v>
      </c>
      <c r="AM609">
        <v>0</v>
      </c>
      <c r="AN609">
        <v>0</v>
      </c>
      <c r="AO609">
        <v>1493.05</v>
      </c>
      <c r="AP609">
        <v>0</v>
      </c>
      <c r="AQ609">
        <v>1.8</v>
      </c>
      <c r="AR609">
        <v>0</v>
      </c>
      <c r="AS609">
        <v>0</v>
      </c>
      <c r="AT609">
        <v>70</v>
      </c>
      <c r="AU609">
        <v>10</v>
      </c>
      <c r="AV609">
        <v>1</v>
      </c>
      <c r="AW609">
        <v>1</v>
      </c>
      <c r="AZ609">
        <v>1</v>
      </c>
      <c r="BA609">
        <v>1</v>
      </c>
      <c r="BB609">
        <v>1</v>
      </c>
      <c r="BC609">
        <v>1</v>
      </c>
      <c r="BD609" t="s">
        <v>3</v>
      </c>
      <c r="BE609" t="s">
        <v>3</v>
      </c>
      <c r="BF609" t="s">
        <v>3</v>
      </c>
      <c r="BG609" t="s">
        <v>3</v>
      </c>
      <c r="BH609">
        <v>0</v>
      </c>
      <c r="BI609">
        <v>4</v>
      </c>
      <c r="BJ609" t="s">
        <v>342</v>
      </c>
      <c r="BM609">
        <v>0</v>
      </c>
      <c r="BN609">
        <v>0</v>
      </c>
      <c r="BO609" t="s">
        <v>3</v>
      </c>
      <c r="BP609">
        <v>0</v>
      </c>
      <c r="BQ609">
        <v>1</v>
      </c>
      <c r="BR609">
        <v>0</v>
      </c>
      <c r="BS609">
        <v>1</v>
      </c>
      <c r="BT609">
        <v>1</v>
      </c>
      <c r="BU609">
        <v>1</v>
      </c>
      <c r="BV609">
        <v>1</v>
      </c>
      <c r="BW609">
        <v>1</v>
      </c>
      <c r="BX609">
        <v>1</v>
      </c>
      <c r="BY609" t="s">
        <v>3</v>
      </c>
      <c r="BZ609">
        <v>70</v>
      </c>
      <c r="CA609">
        <v>10</v>
      </c>
      <c r="CB609" t="s">
        <v>3</v>
      </c>
      <c r="CE609">
        <v>0</v>
      </c>
      <c r="CF609">
        <v>0</v>
      </c>
      <c r="CG609">
        <v>0</v>
      </c>
      <c r="CM609">
        <v>0</v>
      </c>
      <c r="CN609" t="s">
        <v>3</v>
      </c>
      <c r="CO609">
        <v>0</v>
      </c>
      <c r="CP609">
        <f t="shared" si="810"/>
        <v>1512.19</v>
      </c>
      <c r="CQ609">
        <f t="shared" si="811"/>
        <v>19.14</v>
      </c>
      <c r="CR609">
        <f>((((ET609)*BB609-(EU609)*BS609)+AE609*BS609)*AV609)</f>
        <v>0</v>
      </c>
      <c r="CS609">
        <f t="shared" si="812"/>
        <v>0</v>
      </c>
      <c r="CT609">
        <f t="shared" si="813"/>
        <v>1493.05</v>
      </c>
      <c r="CU609">
        <f t="shared" si="814"/>
        <v>0</v>
      </c>
      <c r="CV609">
        <f t="shared" si="815"/>
        <v>1.8</v>
      </c>
      <c r="CW609">
        <f t="shared" si="816"/>
        <v>0</v>
      </c>
      <c r="CX609">
        <f t="shared" si="816"/>
        <v>0</v>
      </c>
      <c r="CY609">
        <f t="shared" si="817"/>
        <v>1045.135</v>
      </c>
      <c r="CZ609">
        <f t="shared" si="818"/>
        <v>149.30500000000001</v>
      </c>
      <c r="DC609" t="s">
        <v>3</v>
      </c>
      <c r="DD609" t="s">
        <v>3</v>
      </c>
      <c r="DE609" t="s">
        <v>3</v>
      </c>
      <c r="DF609" t="s">
        <v>3</v>
      </c>
      <c r="DG609" t="s">
        <v>3</v>
      </c>
      <c r="DH609" t="s">
        <v>3</v>
      </c>
      <c r="DI609" t="s">
        <v>3</v>
      </c>
      <c r="DJ609" t="s">
        <v>3</v>
      </c>
      <c r="DK609" t="s">
        <v>3</v>
      </c>
      <c r="DL609" t="s">
        <v>3</v>
      </c>
      <c r="DM609" t="s">
        <v>3</v>
      </c>
      <c r="DN609">
        <v>0</v>
      </c>
      <c r="DO609">
        <v>0</v>
      </c>
      <c r="DP609">
        <v>1</v>
      </c>
      <c r="DQ609">
        <v>1</v>
      </c>
      <c r="DU609">
        <v>16987630</v>
      </c>
      <c r="DV609" t="s">
        <v>19</v>
      </c>
      <c r="DW609" t="s">
        <v>19</v>
      </c>
      <c r="DX609">
        <v>1</v>
      </c>
      <c r="DZ609" t="s">
        <v>3</v>
      </c>
      <c r="EA609" t="s">
        <v>3</v>
      </c>
      <c r="EB609" t="s">
        <v>3</v>
      </c>
      <c r="EC609" t="s">
        <v>3</v>
      </c>
      <c r="EE609">
        <v>1441815344</v>
      </c>
      <c r="EF609">
        <v>1</v>
      </c>
      <c r="EG609" t="s">
        <v>21</v>
      </c>
      <c r="EH609">
        <v>0</v>
      </c>
      <c r="EI609" t="s">
        <v>3</v>
      </c>
      <c r="EJ609">
        <v>4</v>
      </c>
      <c r="EK609">
        <v>0</v>
      </c>
      <c r="EL609" t="s">
        <v>22</v>
      </c>
      <c r="EM609" t="s">
        <v>23</v>
      </c>
      <c r="EO609" t="s">
        <v>3</v>
      </c>
      <c r="EQ609">
        <v>0</v>
      </c>
      <c r="ER609">
        <v>1512.19</v>
      </c>
      <c r="ES609">
        <v>19.14</v>
      </c>
      <c r="ET609">
        <v>0</v>
      </c>
      <c r="EU609">
        <v>0</v>
      </c>
      <c r="EV609">
        <v>1493.05</v>
      </c>
      <c r="EW609">
        <v>1.8</v>
      </c>
      <c r="EX609">
        <v>0</v>
      </c>
      <c r="EY609">
        <v>0</v>
      </c>
      <c r="FQ609">
        <v>0</v>
      </c>
      <c r="FR609">
        <f t="shared" si="819"/>
        <v>0</v>
      </c>
      <c r="FS609">
        <v>0</v>
      </c>
      <c r="FX609">
        <v>70</v>
      </c>
      <c r="FY609">
        <v>10</v>
      </c>
      <c r="GA609" t="s">
        <v>3</v>
      </c>
      <c r="GD609">
        <v>0</v>
      </c>
      <c r="GF609">
        <v>-458068811</v>
      </c>
      <c r="GG609">
        <v>2</v>
      </c>
      <c r="GH609">
        <v>1</v>
      </c>
      <c r="GI609">
        <v>-2</v>
      </c>
      <c r="GJ609">
        <v>0</v>
      </c>
      <c r="GK609">
        <f>ROUND(R609*(R12)/100,2)</f>
        <v>0</v>
      </c>
      <c r="GL609">
        <f t="shared" si="820"/>
        <v>0</v>
      </c>
      <c r="GM609">
        <f t="shared" si="821"/>
        <v>2706.64</v>
      </c>
      <c r="GN609">
        <f t="shared" si="822"/>
        <v>0</v>
      </c>
      <c r="GO609">
        <f t="shared" si="823"/>
        <v>0</v>
      </c>
      <c r="GP609">
        <f t="shared" si="824"/>
        <v>2706.64</v>
      </c>
      <c r="GR609">
        <v>0</v>
      </c>
      <c r="GS609">
        <v>3</v>
      </c>
      <c r="GT609">
        <v>0</v>
      </c>
      <c r="GU609" t="s">
        <v>3</v>
      </c>
      <c r="GV609">
        <f t="shared" si="825"/>
        <v>0</v>
      </c>
      <c r="GW609">
        <v>1</v>
      </c>
      <c r="GX609">
        <f t="shared" si="826"/>
        <v>0</v>
      </c>
      <c r="HA609">
        <v>0</v>
      </c>
      <c r="HB609">
        <v>0</v>
      </c>
      <c r="HC609">
        <f t="shared" si="827"/>
        <v>0</v>
      </c>
      <c r="HE609" t="s">
        <v>3</v>
      </c>
      <c r="HF609" t="s">
        <v>3</v>
      </c>
      <c r="HM609" t="s">
        <v>3</v>
      </c>
      <c r="HN609" t="s">
        <v>3</v>
      </c>
      <c r="HO609" t="s">
        <v>3</v>
      </c>
      <c r="HP609" t="s">
        <v>3</v>
      </c>
      <c r="HQ609" t="s">
        <v>3</v>
      </c>
      <c r="IK609">
        <v>0</v>
      </c>
    </row>
    <row r="610" spans="1:245" x14ac:dyDescent="0.2">
      <c r="A610">
        <v>17</v>
      </c>
      <c r="B610">
        <v>1</v>
      </c>
      <c r="D610">
        <f>ROW(EtalonRes!A595)</f>
        <v>595</v>
      </c>
      <c r="E610" t="s">
        <v>699</v>
      </c>
      <c r="F610" t="s">
        <v>700</v>
      </c>
      <c r="G610" t="s">
        <v>701</v>
      </c>
      <c r="H610" t="s">
        <v>19</v>
      </c>
      <c r="I610">
        <v>1</v>
      </c>
      <c r="J610">
        <v>0</v>
      </c>
      <c r="K610">
        <v>1</v>
      </c>
      <c r="O610">
        <f t="shared" si="795"/>
        <v>821.26</v>
      </c>
      <c r="P610">
        <f t="shared" si="796"/>
        <v>0</v>
      </c>
      <c r="Q610">
        <f t="shared" si="797"/>
        <v>0</v>
      </c>
      <c r="R610">
        <f t="shared" si="798"/>
        <v>0</v>
      </c>
      <c r="S610">
        <f t="shared" si="799"/>
        <v>821.26</v>
      </c>
      <c r="T610">
        <f t="shared" si="800"/>
        <v>0</v>
      </c>
      <c r="U610">
        <f t="shared" si="801"/>
        <v>1.33</v>
      </c>
      <c r="V610">
        <f t="shared" si="802"/>
        <v>0</v>
      </c>
      <c r="W610">
        <f t="shared" si="803"/>
        <v>0</v>
      </c>
      <c r="X610">
        <f t="shared" si="804"/>
        <v>574.88</v>
      </c>
      <c r="Y610">
        <f t="shared" si="804"/>
        <v>82.13</v>
      </c>
      <c r="AA610">
        <v>1470492014</v>
      </c>
      <c r="AB610">
        <f t="shared" si="805"/>
        <v>821.26</v>
      </c>
      <c r="AC610">
        <f>ROUND((ES610),6)</f>
        <v>0</v>
      </c>
      <c r="AD610">
        <f>ROUND((((ET610)-(EU610))+AE610),6)</f>
        <v>0</v>
      </c>
      <c r="AE610">
        <f t="shared" si="806"/>
        <v>0</v>
      </c>
      <c r="AF610">
        <f t="shared" si="806"/>
        <v>821.26</v>
      </c>
      <c r="AG610">
        <f t="shared" si="807"/>
        <v>0</v>
      </c>
      <c r="AH610">
        <f t="shared" si="808"/>
        <v>1.33</v>
      </c>
      <c r="AI610">
        <f t="shared" si="808"/>
        <v>0</v>
      </c>
      <c r="AJ610">
        <f t="shared" si="809"/>
        <v>0</v>
      </c>
      <c r="AK610">
        <v>821.26</v>
      </c>
      <c r="AL610">
        <v>0</v>
      </c>
      <c r="AM610">
        <v>0</v>
      </c>
      <c r="AN610">
        <v>0</v>
      </c>
      <c r="AO610">
        <v>821.26</v>
      </c>
      <c r="AP610">
        <v>0</v>
      </c>
      <c r="AQ610">
        <v>1.33</v>
      </c>
      <c r="AR610">
        <v>0</v>
      </c>
      <c r="AS610">
        <v>0</v>
      </c>
      <c r="AT610">
        <v>70</v>
      </c>
      <c r="AU610">
        <v>10</v>
      </c>
      <c r="AV610">
        <v>1</v>
      </c>
      <c r="AW610">
        <v>1</v>
      </c>
      <c r="AZ610">
        <v>1</v>
      </c>
      <c r="BA610">
        <v>1</v>
      </c>
      <c r="BB610">
        <v>1</v>
      </c>
      <c r="BC610">
        <v>1</v>
      </c>
      <c r="BD610" t="s">
        <v>3</v>
      </c>
      <c r="BE610" t="s">
        <v>3</v>
      </c>
      <c r="BF610" t="s">
        <v>3</v>
      </c>
      <c r="BG610" t="s">
        <v>3</v>
      </c>
      <c r="BH610">
        <v>0</v>
      </c>
      <c r="BI610">
        <v>4</v>
      </c>
      <c r="BJ610" t="s">
        <v>702</v>
      </c>
      <c r="BM610">
        <v>0</v>
      </c>
      <c r="BN610">
        <v>0</v>
      </c>
      <c r="BO610" t="s">
        <v>3</v>
      </c>
      <c r="BP610">
        <v>0</v>
      </c>
      <c r="BQ610">
        <v>1</v>
      </c>
      <c r="BR610">
        <v>0</v>
      </c>
      <c r="BS610">
        <v>1</v>
      </c>
      <c r="BT610">
        <v>1</v>
      </c>
      <c r="BU610">
        <v>1</v>
      </c>
      <c r="BV610">
        <v>1</v>
      </c>
      <c r="BW610">
        <v>1</v>
      </c>
      <c r="BX610">
        <v>1</v>
      </c>
      <c r="BY610" t="s">
        <v>3</v>
      </c>
      <c r="BZ610">
        <v>70</v>
      </c>
      <c r="CA610">
        <v>10</v>
      </c>
      <c r="CB610" t="s">
        <v>3</v>
      </c>
      <c r="CE610">
        <v>0</v>
      </c>
      <c r="CF610">
        <v>0</v>
      </c>
      <c r="CG610">
        <v>0</v>
      </c>
      <c r="CM610">
        <v>0</v>
      </c>
      <c r="CN610" t="s">
        <v>3</v>
      </c>
      <c r="CO610">
        <v>0</v>
      </c>
      <c r="CP610">
        <f t="shared" si="810"/>
        <v>821.26</v>
      </c>
      <c r="CQ610">
        <f t="shared" si="811"/>
        <v>0</v>
      </c>
      <c r="CR610">
        <f>((((ET610)*BB610-(EU610)*BS610)+AE610*BS610)*AV610)</f>
        <v>0</v>
      </c>
      <c r="CS610">
        <f t="shared" si="812"/>
        <v>0</v>
      </c>
      <c r="CT610">
        <f t="shared" si="813"/>
        <v>821.26</v>
      </c>
      <c r="CU610">
        <f t="shared" si="814"/>
        <v>0</v>
      </c>
      <c r="CV610">
        <f t="shared" si="815"/>
        <v>1.33</v>
      </c>
      <c r="CW610">
        <f t="shared" si="816"/>
        <v>0</v>
      </c>
      <c r="CX610">
        <f t="shared" si="816"/>
        <v>0</v>
      </c>
      <c r="CY610">
        <f t="shared" si="817"/>
        <v>574.88199999999995</v>
      </c>
      <c r="CZ610">
        <f t="shared" si="818"/>
        <v>82.126000000000005</v>
      </c>
      <c r="DC610" t="s">
        <v>3</v>
      </c>
      <c r="DD610" t="s">
        <v>3</v>
      </c>
      <c r="DE610" t="s">
        <v>3</v>
      </c>
      <c r="DF610" t="s">
        <v>3</v>
      </c>
      <c r="DG610" t="s">
        <v>3</v>
      </c>
      <c r="DH610" t="s">
        <v>3</v>
      </c>
      <c r="DI610" t="s">
        <v>3</v>
      </c>
      <c r="DJ610" t="s">
        <v>3</v>
      </c>
      <c r="DK610" t="s">
        <v>3</v>
      </c>
      <c r="DL610" t="s">
        <v>3</v>
      </c>
      <c r="DM610" t="s">
        <v>3</v>
      </c>
      <c r="DN610">
        <v>0</v>
      </c>
      <c r="DO610">
        <v>0</v>
      </c>
      <c r="DP610">
        <v>1</v>
      </c>
      <c r="DQ610">
        <v>1</v>
      </c>
      <c r="DU610">
        <v>16987630</v>
      </c>
      <c r="DV610" t="s">
        <v>19</v>
      </c>
      <c r="DW610" t="s">
        <v>19</v>
      </c>
      <c r="DX610">
        <v>1</v>
      </c>
      <c r="DZ610" t="s">
        <v>3</v>
      </c>
      <c r="EA610" t="s">
        <v>3</v>
      </c>
      <c r="EB610" t="s">
        <v>3</v>
      </c>
      <c r="EC610" t="s">
        <v>3</v>
      </c>
      <c r="EE610">
        <v>1441815344</v>
      </c>
      <c r="EF610">
        <v>1</v>
      </c>
      <c r="EG610" t="s">
        <v>21</v>
      </c>
      <c r="EH610">
        <v>0</v>
      </c>
      <c r="EI610" t="s">
        <v>3</v>
      </c>
      <c r="EJ610">
        <v>4</v>
      </c>
      <c r="EK610">
        <v>0</v>
      </c>
      <c r="EL610" t="s">
        <v>22</v>
      </c>
      <c r="EM610" t="s">
        <v>23</v>
      </c>
      <c r="EO610" t="s">
        <v>3</v>
      </c>
      <c r="EQ610">
        <v>0</v>
      </c>
      <c r="ER610">
        <v>821.26</v>
      </c>
      <c r="ES610">
        <v>0</v>
      </c>
      <c r="ET610">
        <v>0</v>
      </c>
      <c r="EU610">
        <v>0</v>
      </c>
      <c r="EV610">
        <v>821.26</v>
      </c>
      <c r="EW610">
        <v>1.33</v>
      </c>
      <c r="EX610">
        <v>0</v>
      </c>
      <c r="EY610">
        <v>0</v>
      </c>
      <c r="FQ610">
        <v>0</v>
      </c>
      <c r="FR610">
        <f t="shared" si="819"/>
        <v>0</v>
      </c>
      <c r="FS610">
        <v>0</v>
      </c>
      <c r="FX610">
        <v>70</v>
      </c>
      <c r="FY610">
        <v>10</v>
      </c>
      <c r="GA610" t="s">
        <v>3</v>
      </c>
      <c r="GD610">
        <v>0</v>
      </c>
      <c r="GF610">
        <v>224784716</v>
      </c>
      <c r="GG610">
        <v>2</v>
      </c>
      <c r="GH610">
        <v>1</v>
      </c>
      <c r="GI610">
        <v>-2</v>
      </c>
      <c r="GJ610">
        <v>0</v>
      </c>
      <c r="GK610">
        <f>ROUND(R610*(R12)/100,2)</f>
        <v>0</v>
      </c>
      <c r="GL610">
        <f t="shared" si="820"/>
        <v>0</v>
      </c>
      <c r="GM610">
        <f t="shared" si="821"/>
        <v>1478.27</v>
      </c>
      <c r="GN610">
        <f t="shared" si="822"/>
        <v>0</v>
      </c>
      <c r="GO610">
        <f t="shared" si="823"/>
        <v>0</v>
      </c>
      <c r="GP610">
        <f t="shared" si="824"/>
        <v>1478.27</v>
      </c>
      <c r="GR610">
        <v>0</v>
      </c>
      <c r="GS610">
        <v>3</v>
      </c>
      <c r="GT610">
        <v>0</v>
      </c>
      <c r="GU610" t="s">
        <v>3</v>
      </c>
      <c r="GV610">
        <f t="shared" si="825"/>
        <v>0</v>
      </c>
      <c r="GW610">
        <v>1</v>
      </c>
      <c r="GX610">
        <f t="shared" si="826"/>
        <v>0</v>
      </c>
      <c r="HA610">
        <v>0</v>
      </c>
      <c r="HB610">
        <v>0</v>
      </c>
      <c r="HC610">
        <f t="shared" si="827"/>
        <v>0</v>
      </c>
      <c r="HE610" t="s">
        <v>3</v>
      </c>
      <c r="HF610" t="s">
        <v>3</v>
      </c>
      <c r="HM610" t="s">
        <v>3</v>
      </c>
      <c r="HN610" t="s">
        <v>3</v>
      </c>
      <c r="HO610" t="s">
        <v>3</v>
      </c>
      <c r="HP610" t="s">
        <v>3</v>
      </c>
      <c r="HQ610" t="s">
        <v>3</v>
      </c>
      <c r="IK610">
        <v>0</v>
      </c>
    </row>
    <row r="611" spans="1:245" x14ac:dyDescent="0.2">
      <c r="A611">
        <v>17</v>
      </c>
      <c r="B611">
        <v>1</v>
      </c>
      <c r="D611">
        <f>ROW(EtalonRes!A598)</f>
        <v>598</v>
      </c>
      <c r="E611" t="s">
        <v>703</v>
      </c>
      <c r="F611" t="s">
        <v>622</v>
      </c>
      <c r="G611" t="s">
        <v>623</v>
      </c>
      <c r="H611" t="s">
        <v>40</v>
      </c>
      <c r="I611">
        <f>ROUND((1)/10,9)</f>
        <v>0.1</v>
      </c>
      <c r="J611">
        <v>0</v>
      </c>
      <c r="K611">
        <f>ROUND((1)/10,9)</f>
        <v>0.1</v>
      </c>
      <c r="O611">
        <f t="shared" si="795"/>
        <v>178.39</v>
      </c>
      <c r="P611">
        <f t="shared" si="796"/>
        <v>8.07</v>
      </c>
      <c r="Q611">
        <f t="shared" si="797"/>
        <v>0</v>
      </c>
      <c r="R611">
        <f t="shared" si="798"/>
        <v>0</v>
      </c>
      <c r="S611">
        <f t="shared" si="799"/>
        <v>170.32</v>
      </c>
      <c r="T611">
        <f t="shared" si="800"/>
        <v>0</v>
      </c>
      <c r="U611">
        <f t="shared" si="801"/>
        <v>0.24</v>
      </c>
      <c r="V611">
        <f t="shared" si="802"/>
        <v>0</v>
      </c>
      <c r="W611">
        <f t="shared" si="803"/>
        <v>0</v>
      </c>
      <c r="X611">
        <f t="shared" si="804"/>
        <v>119.22</v>
      </c>
      <c r="Y611">
        <f t="shared" si="804"/>
        <v>17.03</v>
      </c>
      <c r="AA611">
        <v>1470492014</v>
      </c>
      <c r="AB611">
        <f t="shared" si="805"/>
        <v>1783.85</v>
      </c>
      <c r="AC611">
        <f>ROUND((ES611),6)</f>
        <v>80.67</v>
      </c>
      <c r="AD611">
        <f>ROUND((((ET611)-(EU611))+AE611),6)</f>
        <v>0</v>
      </c>
      <c r="AE611">
        <f t="shared" si="806"/>
        <v>0</v>
      </c>
      <c r="AF611">
        <f t="shared" si="806"/>
        <v>1703.18</v>
      </c>
      <c r="AG611">
        <f t="shared" si="807"/>
        <v>0</v>
      </c>
      <c r="AH611">
        <f t="shared" si="808"/>
        <v>2.4</v>
      </c>
      <c r="AI611">
        <f t="shared" si="808"/>
        <v>0</v>
      </c>
      <c r="AJ611">
        <f t="shared" si="809"/>
        <v>0</v>
      </c>
      <c r="AK611">
        <v>1783.85</v>
      </c>
      <c r="AL611">
        <v>80.67</v>
      </c>
      <c r="AM611">
        <v>0</v>
      </c>
      <c r="AN611">
        <v>0</v>
      </c>
      <c r="AO611">
        <v>1703.18</v>
      </c>
      <c r="AP611">
        <v>0</v>
      </c>
      <c r="AQ611">
        <v>2.4</v>
      </c>
      <c r="AR611">
        <v>0</v>
      </c>
      <c r="AS611">
        <v>0</v>
      </c>
      <c r="AT611">
        <v>70</v>
      </c>
      <c r="AU611">
        <v>10</v>
      </c>
      <c r="AV611">
        <v>1</v>
      </c>
      <c r="AW611">
        <v>1</v>
      </c>
      <c r="AZ611">
        <v>1</v>
      </c>
      <c r="BA611">
        <v>1</v>
      </c>
      <c r="BB611">
        <v>1</v>
      </c>
      <c r="BC611">
        <v>1</v>
      </c>
      <c r="BD611" t="s">
        <v>3</v>
      </c>
      <c r="BE611" t="s">
        <v>3</v>
      </c>
      <c r="BF611" t="s">
        <v>3</v>
      </c>
      <c r="BG611" t="s">
        <v>3</v>
      </c>
      <c r="BH611">
        <v>0</v>
      </c>
      <c r="BI611">
        <v>4</v>
      </c>
      <c r="BJ611" t="s">
        <v>624</v>
      </c>
      <c r="BM611">
        <v>0</v>
      </c>
      <c r="BN611">
        <v>0</v>
      </c>
      <c r="BO611" t="s">
        <v>3</v>
      </c>
      <c r="BP611">
        <v>0</v>
      </c>
      <c r="BQ611">
        <v>1</v>
      </c>
      <c r="BR611">
        <v>0</v>
      </c>
      <c r="BS611">
        <v>1</v>
      </c>
      <c r="BT611">
        <v>1</v>
      </c>
      <c r="BU611">
        <v>1</v>
      </c>
      <c r="BV611">
        <v>1</v>
      </c>
      <c r="BW611">
        <v>1</v>
      </c>
      <c r="BX611">
        <v>1</v>
      </c>
      <c r="BY611" t="s">
        <v>3</v>
      </c>
      <c r="BZ611">
        <v>70</v>
      </c>
      <c r="CA611">
        <v>10</v>
      </c>
      <c r="CB611" t="s">
        <v>3</v>
      </c>
      <c r="CE611">
        <v>0</v>
      </c>
      <c r="CF611">
        <v>0</v>
      </c>
      <c r="CG611">
        <v>0</v>
      </c>
      <c r="CM611">
        <v>0</v>
      </c>
      <c r="CN611" t="s">
        <v>3</v>
      </c>
      <c r="CO611">
        <v>0</v>
      </c>
      <c r="CP611">
        <f t="shared" si="810"/>
        <v>178.39</v>
      </c>
      <c r="CQ611">
        <f t="shared" si="811"/>
        <v>80.67</v>
      </c>
      <c r="CR611">
        <f>((((ET611)*BB611-(EU611)*BS611)+AE611*BS611)*AV611)</f>
        <v>0</v>
      </c>
      <c r="CS611">
        <f t="shared" si="812"/>
        <v>0</v>
      </c>
      <c r="CT611">
        <f t="shared" si="813"/>
        <v>1703.18</v>
      </c>
      <c r="CU611">
        <f t="shared" si="814"/>
        <v>0</v>
      </c>
      <c r="CV611">
        <f t="shared" si="815"/>
        <v>2.4</v>
      </c>
      <c r="CW611">
        <f t="shared" si="816"/>
        <v>0</v>
      </c>
      <c r="CX611">
        <f t="shared" si="816"/>
        <v>0</v>
      </c>
      <c r="CY611">
        <f t="shared" si="817"/>
        <v>119.22399999999999</v>
      </c>
      <c r="CZ611">
        <f t="shared" si="818"/>
        <v>17.031999999999996</v>
      </c>
      <c r="DC611" t="s">
        <v>3</v>
      </c>
      <c r="DD611" t="s">
        <v>3</v>
      </c>
      <c r="DE611" t="s">
        <v>3</v>
      </c>
      <c r="DF611" t="s">
        <v>3</v>
      </c>
      <c r="DG611" t="s">
        <v>3</v>
      </c>
      <c r="DH611" t="s">
        <v>3</v>
      </c>
      <c r="DI611" t="s">
        <v>3</v>
      </c>
      <c r="DJ611" t="s">
        <v>3</v>
      </c>
      <c r="DK611" t="s">
        <v>3</v>
      </c>
      <c r="DL611" t="s">
        <v>3</v>
      </c>
      <c r="DM611" t="s">
        <v>3</v>
      </c>
      <c r="DN611">
        <v>0</v>
      </c>
      <c r="DO611">
        <v>0</v>
      </c>
      <c r="DP611">
        <v>1</v>
      </c>
      <c r="DQ611">
        <v>1</v>
      </c>
      <c r="DU611">
        <v>16987630</v>
      </c>
      <c r="DV611" t="s">
        <v>40</v>
      </c>
      <c r="DW611" t="s">
        <v>40</v>
      </c>
      <c r="DX611">
        <v>10</v>
      </c>
      <c r="DZ611" t="s">
        <v>3</v>
      </c>
      <c r="EA611" t="s">
        <v>3</v>
      </c>
      <c r="EB611" t="s">
        <v>3</v>
      </c>
      <c r="EC611" t="s">
        <v>3</v>
      </c>
      <c r="EE611">
        <v>1441815344</v>
      </c>
      <c r="EF611">
        <v>1</v>
      </c>
      <c r="EG611" t="s">
        <v>21</v>
      </c>
      <c r="EH611">
        <v>0</v>
      </c>
      <c r="EI611" t="s">
        <v>3</v>
      </c>
      <c r="EJ611">
        <v>4</v>
      </c>
      <c r="EK611">
        <v>0</v>
      </c>
      <c r="EL611" t="s">
        <v>22</v>
      </c>
      <c r="EM611" t="s">
        <v>23</v>
      </c>
      <c r="EO611" t="s">
        <v>3</v>
      </c>
      <c r="EQ611">
        <v>0</v>
      </c>
      <c r="ER611">
        <v>1783.85</v>
      </c>
      <c r="ES611">
        <v>80.67</v>
      </c>
      <c r="ET611">
        <v>0</v>
      </c>
      <c r="EU611">
        <v>0</v>
      </c>
      <c r="EV611">
        <v>1703.18</v>
      </c>
      <c r="EW611">
        <v>2.4</v>
      </c>
      <c r="EX611">
        <v>0</v>
      </c>
      <c r="EY611">
        <v>0</v>
      </c>
      <c r="FQ611">
        <v>0</v>
      </c>
      <c r="FR611">
        <f t="shared" si="819"/>
        <v>0</v>
      </c>
      <c r="FS611">
        <v>0</v>
      </c>
      <c r="FX611">
        <v>70</v>
      </c>
      <c r="FY611">
        <v>10</v>
      </c>
      <c r="GA611" t="s">
        <v>3</v>
      </c>
      <c r="GD611">
        <v>0</v>
      </c>
      <c r="GF611">
        <v>275629574</v>
      </c>
      <c r="GG611">
        <v>2</v>
      </c>
      <c r="GH611">
        <v>1</v>
      </c>
      <c r="GI611">
        <v>-2</v>
      </c>
      <c r="GJ611">
        <v>0</v>
      </c>
      <c r="GK611">
        <f>ROUND(R611*(R12)/100,2)</f>
        <v>0</v>
      </c>
      <c r="GL611">
        <f t="shared" si="820"/>
        <v>0</v>
      </c>
      <c r="GM611">
        <f t="shared" si="821"/>
        <v>314.64</v>
      </c>
      <c r="GN611">
        <f t="shared" si="822"/>
        <v>0</v>
      </c>
      <c r="GO611">
        <f t="shared" si="823"/>
        <v>0</v>
      </c>
      <c r="GP611">
        <f t="shared" si="824"/>
        <v>314.64</v>
      </c>
      <c r="GR611">
        <v>0</v>
      </c>
      <c r="GS611">
        <v>3</v>
      </c>
      <c r="GT611">
        <v>0</v>
      </c>
      <c r="GU611" t="s">
        <v>3</v>
      </c>
      <c r="GV611">
        <f t="shared" si="825"/>
        <v>0</v>
      </c>
      <c r="GW611">
        <v>1</v>
      </c>
      <c r="GX611">
        <f t="shared" si="826"/>
        <v>0</v>
      </c>
      <c r="HA611">
        <v>0</v>
      </c>
      <c r="HB611">
        <v>0</v>
      </c>
      <c r="HC611">
        <f t="shared" si="827"/>
        <v>0</v>
      </c>
      <c r="HE611" t="s">
        <v>3</v>
      </c>
      <c r="HF611" t="s">
        <v>3</v>
      </c>
      <c r="HM611" t="s">
        <v>3</v>
      </c>
      <c r="HN611" t="s">
        <v>3</v>
      </c>
      <c r="HO611" t="s">
        <v>3</v>
      </c>
      <c r="HP611" t="s">
        <v>3</v>
      </c>
      <c r="HQ611" t="s">
        <v>3</v>
      </c>
      <c r="IK611">
        <v>0</v>
      </c>
    </row>
    <row r="612" spans="1:245" x14ac:dyDescent="0.2">
      <c r="A612">
        <v>17</v>
      </c>
      <c r="B612">
        <v>1</v>
      </c>
      <c r="D612">
        <f>ROW(EtalonRes!A600)</f>
        <v>600</v>
      </c>
      <c r="E612" t="s">
        <v>3</v>
      </c>
      <c r="F612" t="s">
        <v>663</v>
      </c>
      <c r="G612" t="s">
        <v>664</v>
      </c>
      <c r="H612" t="s">
        <v>19</v>
      </c>
      <c r="I612">
        <f>ROUND(3+1+1,9)</f>
        <v>5</v>
      </c>
      <c r="J612">
        <v>0</v>
      </c>
      <c r="K612">
        <f>ROUND(3+1+1,9)</f>
        <v>5</v>
      </c>
      <c r="O612">
        <f t="shared" si="795"/>
        <v>370.65</v>
      </c>
      <c r="P612">
        <f t="shared" si="796"/>
        <v>0.15</v>
      </c>
      <c r="Q612">
        <f t="shared" si="797"/>
        <v>0</v>
      </c>
      <c r="R612">
        <f t="shared" si="798"/>
        <v>0</v>
      </c>
      <c r="S612">
        <f t="shared" si="799"/>
        <v>370.5</v>
      </c>
      <c r="T612">
        <f t="shared" si="800"/>
        <v>0</v>
      </c>
      <c r="U612">
        <f t="shared" si="801"/>
        <v>0.6</v>
      </c>
      <c r="V612">
        <f t="shared" si="802"/>
        <v>0</v>
      </c>
      <c r="W612">
        <f t="shared" si="803"/>
        <v>0</v>
      </c>
      <c r="X612">
        <f t="shared" si="804"/>
        <v>259.35000000000002</v>
      </c>
      <c r="Y612">
        <f t="shared" si="804"/>
        <v>37.049999999999997</v>
      </c>
      <c r="AA612">
        <v>-1</v>
      </c>
      <c r="AB612">
        <f t="shared" si="805"/>
        <v>74.13</v>
      </c>
      <c r="AC612">
        <f>ROUND(((ES612*3)),6)</f>
        <v>0.03</v>
      </c>
      <c r="AD612">
        <f>ROUND(((((ET612*3))-((EU612*3)))+AE612),6)</f>
        <v>0</v>
      </c>
      <c r="AE612">
        <f>ROUND(((EU612*3)),6)</f>
        <v>0</v>
      </c>
      <c r="AF612">
        <f>ROUND(((EV612*3)),6)</f>
        <v>74.099999999999994</v>
      </c>
      <c r="AG612">
        <f t="shared" si="807"/>
        <v>0</v>
      </c>
      <c r="AH612">
        <f>((EW612*3))</f>
        <v>0.12</v>
      </c>
      <c r="AI612">
        <f>((EX612*3))</f>
        <v>0</v>
      </c>
      <c r="AJ612">
        <f t="shared" si="809"/>
        <v>0</v>
      </c>
      <c r="AK612">
        <v>24.71</v>
      </c>
      <c r="AL612">
        <v>0.01</v>
      </c>
      <c r="AM612">
        <v>0</v>
      </c>
      <c r="AN612">
        <v>0</v>
      </c>
      <c r="AO612">
        <v>24.7</v>
      </c>
      <c r="AP612">
        <v>0</v>
      </c>
      <c r="AQ612">
        <v>0.04</v>
      </c>
      <c r="AR612">
        <v>0</v>
      </c>
      <c r="AS612">
        <v>0</v>
      </c>
      <c r="AT612">
        <v>70</v>
      </c>
      <c r="AU612">
        <v>10</v>
      </c>
      <c r="AV612">
        <v>1</v>
      </c>
      <c r="AW612">
        <v>1</v>
      </c>
      <c r="AZ612">
        <v>1</v>
      </c>
      <c r="BA612">
        <v>1</v>
      </c>
      <c r="BB612">
        <v>1</v>
      </c>
      <c r="BC612">
        <v>1</v>
      </c>
      <c r="BD612" t="s">
        <v>3</v>
      </c>
      <c r="BE612" t="s">
        <v>3</v>
      </c>
      <c r="BF612" t="s">
        <v>3</v>
      </c>
      <c r="BG612" t="s">
        <v>3</v>
      </c>
      <c r="BH612">
        <v>0</v>
      </c>
      <c r="BI612">
        <v>4</v>
      </c>
      <c r="BJ612" t="s">
        <v>665</v>
      </c>
      <c r="BM612">
        <v>0</v>
      </c>
      <c r="BN612">
        <v>0</v>
      </c>
      <c r="BO612" t="s">
        <v>3</v>
      </c>
      <c r="BP612">
        <v>0</v>
      </c>
      <c r="BQ612">
        <v>1</v>
      </c>
      <c r="BR612">
        <v>0</v>
      </c>
      <c r="BS612">
        <v>1</v>
      </c>
      <c r="BT612">
        <v>1</v>
      </c>
      <c r="BU612">
        <v>1</v>
      </c>
      <c r="BV612">
        <v>1</v>
      </c>
      <c r="BW612">
        <v>1</v>
      </c>
      <c r="BX612">
        <v>1</v>
      </c>
      <c r="BY612" t="s">
        <v>3</v>
      </c>
      <c r="BZ612">
        <v>70</v>
      </c>
      <c r="CA612">
        <v>10</v>
      </c>
      <c r="CB612" t="s">
        <v>3</v>
      </c>
      <c r="CE612">
        <v>0</v>
      </c>
      <c r="CF612">
        <v>0</v>
      </c>
      <c r="CG612">
        <v>0</v>
      </c>
      <c r="CM612">
        <v>0</v>
      </c>
      <c r="CN612" t="s">
        <v>3</v>
      </c>
      <c r="CO612">
        <v>0</v>
      </c>
      <c r="CP612">
        <f t="shared" si="810"/>
        <v>370.65</v>
      </c>
      <c r="CQ612">
        <f t="shared" si="811"/>
        <v>0.03</v>
      </c>
      <c r="CR612">
        <f>(((((ET612*3))*BB612-((EU612*3))*BS612)+AE612*BS612)*AV612)</f>
        <v>0</v>
      </c>
      <c r="CS612">
        <f t="shared" si="812"/>
        <v>0</v>
      </c>
      <c r="CT612">
        <f t="shared" si="813"/>
        <v>74.099999999999994</v>
      </c>
      <c r="CU612">
        <f t="shared" si="814"/>
        <v>0</v>
      </c>
      <c r="CV612">
        <f t="shared" si="815"/>
        <v>0.12</v>
      </c>
      <c r="CW612">
        <f t="shared" si="816"/>
        <v>0</v>
      </c>
      <c r="CX612">
        <f t="shared" si="816"/>
        <v>0</v>
      </c>
      <c r="CY612">
        <f t="shared" si="817"/>
        <v>259.35000000000002</v>
      </c>
      <c r="CZ612">
        <f t="shared" si="818"/>
        <v>37.049999999999997</v>
      </c>
      <c r="DC612" t="s">
        <v>3</v>
      </c>
      <c r="DD612" t="s">
        <v>322</v>
      </c>
      <c r="DE612" t="s">
        <v>322</v>
      </c>
      <c r="DF612" t="s">
        <v>322</v>
      </c>
      <c r="DG612" t="s">
        <v>322</v>
      </c>
      <c r="DH612" t="s">
        <v>3</v>
      </c>
      <c r="DI612" t="s">
        <v>322</v>
      </c>
      <c r="DJ612" t="s">
        <v>322</v>
      </c>
      <c r="DK612" t="s">
        <v>3</v>
      </c>
      <c r="DL612" t="s">
        <v>3</v>
      </c>
      <c r="DM612" t="s">
        <v>3</v>
      </c>
      <c r="DN612">
        <v>0</v>
      </c>
      <c r="DO612">
        <v>0</v>
      </c>
      <c r="DP612">
        <v>1</v>
      </c>
      <c r="DQ612">
        <v>1</v>
      </c>
      <c r="DU612">
        <v>16987630</v>
      </c>
      <c r="DV612" t="s">
        <v>19</v>
      </c>
      <c r="DW612" t="s">
        <v>19</v>
      </c>
      <c r="DX612">
        <v>1</v>
      </c>
      <c r="DZ612" t="s">
        <v>3</v>
      </c>
      <c r="EA612" t="s">
        <v>3</v>
      </c>
      <c r="EB612" t="s">
        <v>3</v>
      </c>
      <c r="EC612" t="s">
        <v>3</v>
      </c>
      <c r="EE612">
        <v>1441815344</v>
      </c>
      <c r="EF612">
        <v>1</v>
      </c>
      <c r="EG612" t="s">
        <v>21</v>
      </c>
      <c r="EH612">
        <v>0</v>
      </c>
      <c r="EI612" t="s">
        <v>3</v>
      </c>
      <c r="EJ612">
        <v>4</v>
      </c>
      <c r="EK612">
        <v>0</v>
      </c>
      <c r="EL612" t="s">
        <v>22</v>
      </c>
      <c r="EM612" t="s">
        <v>23</v>
      </c>
      <c r="EO612" t="s">
        <v>3</v>
      </c>
      <c r="EQ612">
        <v>1024</v>
      </c>
      <c r="ER612">
        <v>24.71</v>
      </c>
      <c r="ES612">
        <v>0.01</v>
      </c>
      <c r="ET612">
        <v>0</v>
      </c>
      <c r="EU612">
        <v>0</v>
      </c>
      <c r="EV612">
        <v>24.7</v>
      </c>
      <c r="EW612">
        <v>0.04</v>
      </c>
      <c r="EX612">
        <v>0</v>
      </c>
      <c r="EY612">
        <v>0</v>
      </c>
      <c r="FQ612">
        <v>0</v>
      </c>
      <c r="FR612">
        <f t="shared" si="819"/>
        <v>0</v>
      </c>
      <c r="FS612">
        <v>0</v>
      </c>
      <c r="FX612">
        <v>70</v>
      </c>
      <c r="FY612">
        <v>10</v>
      </c>
      <c r="GA612" t="s">
        <v>3</v>
      </c>
      <c r="GD612">
        <v>0</v>
      </c>
      <c r="GF612">
        <v>322852978</v>
      </c>
      <c r="GG612">
        <v>2</v>
      </c>
      <c r="GH612">
        <v>1</v>
      </c>
      <c r="GI612">
        <v>-2</v>
      </c>
      <c r="GJ612">
        <v>0</v>
      </c>
      <c r="GK612">
        <f>ROUND(R612*(R12)/100,2)</f>
        <v>0</v>
      </c>
      <c r="GL612">
        <f t="shared" si="820"/>
        <v>0</v>
      </c>
      <c r="GM612">
        <f t="shared" si="821"/>
        <v>667.05</v>
      </c>
      <c r="GN612">
        <f t="shared" si="822"/>
        <v>0</v>
      </c>
      <c r="GO612">
        <f t="shared" si="823"/>
        <v>0</v>
      </c>
      <c r="GP612">
        <f t="shared" si="824"/>
        <v>667.05</v>
      </c>
      <c r="GR612">
        <v>0</v>
      </c>
      <c r="GS612">
        <v>3</v>
      </c>
      <c r="GT612">
        <v>0</v>
      </c>
      <c r="GU612" t="s">
        <v>3</v>
      </c>
      <c r="GV612">
        <f t="shared" si="825"/>
        <v>0</v>
      </c>
      <c r="GW612">
        <v>1</v>
      </c>
      <c r="GX612">
        <f t="shared" si="826"/>
        <v>0</v>
      </c>
      <c r="HA612">
        <v>0</v>
      </c>
      <c r="HB612">
        <v>0</v>
      </c>
      <c r="HC612">
        <f t="shared" si="827"/>
        <v>0</v>
      </c>
      <c r="HE612" t="s">
        <v>3</v>
      </c>
      <c r="HF612" t="s">
        <v>3</v>
      </c>
      <c r="HM612" t="s">
        <v>3</v>
      </c>
      <c r="HN612" t="s">
        <v>3</v>
      </c>
      <c r="HO612" t="s">
        <v>3</v>
      </c>
      <c r="HP612" t="s">
        <v>3</v>
      </c>
      <c r="HQ612" t="s">
        <v>3</v>
      </c>
      <c r="IK612">
        <v>0</v>
      </c>
    </row>
    <row r="613" spans="1:245" x14ac:dyDescent="0.2">
      <c r="A613">
        <v>17</v>
      </c>
      <c r="B613">
        <v>1</v>
      </c>
      <c r="D613">
        <f>ROW(EtalonRes!A603)</f>
        <v>603</v>
      </c>
      <c r="E613" t="s">
        <v>704</v>
      </c>
      <c r="F613" t="s">
        <v>667</v>
      </c>
      <c r="G613" t="s">
        <v>668</v>
      </c>
      <c r="H613" t="s">
        <v>19</v>
      </c>
      <c r="I613">
        <f>ROUND(3+1+1,9)</f>
        <v>5</v>
      </c>
      <c r="J613">
        <v>0</v>
      </c>
      <c r="K613">
        <f>ROUND(3+1+1,9)</f>
        <v>5</v>
      </c>
      <c r="O613">
        <f t="shared" si="795"/>
        <v>3713.45</v>
      </c>
      <c r="P613">
        <f t="shared" si="796"/>
        <v>8.5</v>
      </c>
      <c r="Q613">
        <f t="shared" si="797"/>
        <v>0</v>
      </c>
      <c r="R613">
        <f t="shared" si="798"/>
        <v>0</v>
      </c>
      <c r="S613">
        <f t="shared" si="799"/>
        <v>3704.95</v>
      </c>
      <c r="T613">
        <f t="shared" si="800"/>
        <v>0</v>
      </c>
      <c r="U613">
        <f t="shared" si="801"/>
        <v>6</v>
      </c>
      <c r="V613">
        <f t="shared" si="802"/>
        <v>0</v>
      </c>
      <c r="W613">
        <f t="shared" si="803"/>
        <v>0</v>
      </c>
      <c r="X613">
        <f t="shared" si="804"/>
        <v>2593.4699999999998</v>
      </c>
      <c r="Y613">
        <f t="shared" si="804"/>
        <v>370.5</v>
      </c>
      <c r="AA613">
        <v>1470492014</v>
      </c>
      <c r="AB613">
        <f t="shared" si="805"/>
        <v>742.69</v>
      </c>
      <c r="AC613">
        <f>ROUND((ES613),6)</f>
        <v>1.7</v>
      </c>
      <c r="AD613">
        <f>ROUND((((ET613)-(EU613))+AE613),6)</f>
        <v>0</v>
      </c>
      <c r="AE613">
        <f>ROUND((EU613),6)</f>
        <v>0</v>
      </c>
      <c r="AF613">
        <f>ROUND((EV613),6)</f>
        <v>740.99</v>
      </c>
      <c r="AG613">
        <f t="shared" si="807"/>
        <v>0</v>
      </c>
      <c r="AH613">
        <f>(EW613)</f>
        <v>1.2</v>
      </c>
      <c r="AI613">
        <f>(EX613)</f>
        <v>0</v>
      </c>
      <c r="AJ613">
        <f t="shared" si="809"/>
        <v>0</v>
      </c>
      <c r="AK613">
        <v>742.69</v>
      </c>
      <c r="AL613">
        <v>1.7</v>
      </c>
      <c r="AM613">
        <v>0</v>
      </c>
      <c r="AN613">
        <v>0</v>
      </c>
      <c r="AO613">
        <v>740.99</v>
      </c>
      <c r="AP613">
        <v>0</v>
      </c>
      <c r="AQ613">
        <v>1.2</v>
      </c>
      <c r="AR613">
        <v>0</v>
      </c>
      <c r="AS613">
        <v>0</v>
      </c>
      <c r="AT613">
        <v>70</v>
      </c>
      <c r="AU613">
        <v>10</v>
      </c>
      <c r="AV613">
        <v>1</v>
      </c>
      <c r="AW613">
        <v>1</v>
      </c>
      <c r="AZ613">
        <v>1</v>
      </c>
      <c r="BA613">
        <v>1</v>
      </c>
      <c r="BB613">
        <v>1</v>
      </c>
      <c r="BC613">
        <v>1</v>
      </c>
      <c r="BD613" t="s">
        <v>3</v>
      </c>
      <c r="BE613" t="s">
        <v>3</v>
      </c>
      <c r="BF613" t="s">
        <v>3</v>
      </c>
      <c r="BG613" t="s">
        <v>3</v>
      </c>
      <c r="BH613">
        <v>0</v>
      </c>
      <c r="BI613">
        <v>4</v>
      </c>
      <c r="BJ613" t="s">
        <v>669</v>
      </c>
      <c r="BM613">
        <v>0</v>
      </c>
      <c r="BN613">
        <v>0</v>
      </c>
      <c r="BO613" t="s">
        <v>3</v>
      </c>
      <c r="BP613">
        <v>0</v>
      </c>
      <c r="BQ613">
        <v>1</v>
      </c>
      <c r="BR613">
        <v>0</v>
      </c>
      <c r="BS613">
        <v>1</v>
      </c>
      <c r="BT613">
        <v>1</v>
      </c>
      <c r="BU613">
        <v>1</v>
      </c>
      <c r="BV613">
        <v>1</v>
      </c>
      <c r="BW613">
        <v>1</v>
      </c>
      <c r="BX613">
        <v>1</v>
      </c>
      <c r="BY613" t="s">
        <v>3</v>
      </c>
      <c r="BZ613">
        <v>70</v>
      </c>
      <c r="CA613">
        <v>10</v>
      </c>
      <c r="CB613" t="s">
        <v>3</v>
      </c>
      <c r="CE613">
        <v>0</v>
      </c>
      <c r="CF613">
        <v>0</v>
      </c>
      <c r="CG613">
        <v>0</v>
      </c>
      <c r="CM613">
        <v>0</v>
      </c>
      <c r="CN613" t="s">
        <v>3</v>
      </c>
      <c r="CO613">
        <v>0</v>
      </c>
      <c r="CP613">
        <f t="shared" si="810"/>
        <v>3713.45</v>
      </c>
      <c r="CQ613">
        <f t="shared" si="811"/>
        <v>1.7</v>
      </c>
      <c r="CR613">
        <f>((((ET613)*BB613-(EU613)*BS613)+AE613*BS613)*AV613)</f>
        <v>0</v>
      </c>
      <c r="CS613">
        <f t="shared" si="812"/>
        <v>0</v>
      </c>
      <c r="CT613">
        <f t="shared" si="813"/>
        <v>740.99</v>
      </c>
      <c r="CU613">
        <f t="shared" si="814"/>
        <v>0</v>
      </c>
      <c r="CV613">
        <f t="shared" si="815"/>
        <v>1.2</v>
      </c>
      <c r="CW613">
        <f t="shared" si="816"/>
        <v>0</v>
      </c>
      <c r="CX613">
        <f t="shared" si="816"/>
        <v>0</v>
      </c>
      <c r="CY613">
        <f t="shared" si="817"/>
        <v>2593.4650000000001</v>
      </c>
      <c r="CZ613">
        <f t="shared" si="818"/>
        <v>370.495</v>
      </c>
      <c r="DC613" t="s">
        <v>3</v>
      </c>
      <c r="DD613" t="s">
        <v>3</v>
      </c>
      <c r="DE613" t="s">
        <v>3</v>
      </c>
      <c r="DF613" t="s">
        <v>3</v>
      </c>
      <c r="DG613" t="s">
        <v>3</v>
      </c>
      <c r="DH613" t="s">
        <v>3</v>
      </c>
      <c r="DI613" t="s">
        <v>3</v>
      </c>
      <c r="DJ613" t="s">
        <v>3</v>
      </c>
      <c r="DK613" t="s">
        <v>3</v>
      </c>
      <c r="DL613" t="s">
        <v>3</v>
      </c>
      <c r="DM613" t="s">
        <v>3</v>
      </c>
      <c r="DN613">
        <v>0</v>
      </c>
      <c r="DO613">
        <v>0</v>
      </c>
      <c r="DP613">
        <v>1</v>
      </c>
      <c r="DQ613">
        <v>1</v>
      </c>
      <c r="DU613">
        <v>16987630</v>
      </c>
      <c r="DV613" t="s">
        <v>19</v>
      </c>
      <c r="DW613" t="s">
        <v>19</v>
      </c>
      <c r="DX613">
        <v>1</v>
      </c>
      <c r="DZ613" t="s">
        <v>3</v>
      </c>
      <c r="EA613" t="s">
        <v>3</v>
      </c>
      <c r="EB613" t="s">
        <v>3</v>
      </c>
      <c r="EC613" t="s">
        <v>3</v>
      </c>
      <c r="EE613">
        <v>1441815344</v>
      </c>
      <c r="EF613">
        <v>1</v>
      </c>
      <c r="EG613" t="s">
        <v>21</v>
      </c>
      <c r="EH613">
        <v>0</v>
      </c>
      <c r="EI613" t="s">
        <v>3</v>
      </c>
      <c r="EJ613">
        <v>4</v>
      </c>
      <c r="EK613">
        <v>0</v>
      </c>
      <c r="EL613" t="s">
        <v>22</v>
      </c>
      <c r="EM613" t="s">
        <v>23</v>
      </c>
      <c r="EO613" t="s">
        <v>3</v>
      </c>
      <c r="EQ613">
        <v>0</v>
      </c>
      <c r="ER613">
        <v>742.69</v>
      </c>
      <c r="ES613">
        <v>1.7</v>
      </c>
      <c r="ET613">
        <v>0</v>
      </c>
      <c r="EU613">
        <v>0</v>
      </c>
      <c r="EV613">
        <v>740.99</v>
      </c>
      <c r="EW613">
        <v>1.2</v>
      </c>
      <c r="EX613">
        <v>0</v>
      </c>
      <c r="EY613">
        <v>0</v>
      </c>
      <c r="FQ613">
        <v>0</v>
      </c>
      <c r="FR613">
        <f t="shared" si="819"/>
        <v>0</v>
      </c>
      <c r="FS613">
        <v>0</v>
      </c>
      <c r="FX613">
        <v>70</v>
      </c>
      <c r="FY613">
        <v>10</v>
      </c>
      <c r="GA613" t="s">
        <v>3</v>
      </c>
      <c r="GD613">
        <v>0</v>
      </c>
      <c r="GF613">
        <v>-773177281</v>
      </c>
      <c r="GG613">
        <v>2</v>
      </c>
      <c r="GH613">
        <v>1</v>
      </c>
      <c r="GI613">
        <v>-2</v>
      </c>
      <c r="GJ613">
        <v>0</v>
      </c>
      <c r="GK613">
        <f>ROUND(R613*(R12)/100,2)</f>
        <v>0</v>
      </c>
      <c r="GL613">
        <f t="shared" si="820"/>
        <v>0</v>
      </c>
      <c r="GM613">
        <f t="shared" si="821"/>
        <v>6677.42</v>
      </c>
      <c r="GN613">
        <f t="shared" si="822"/>
        <v>0</v>
      </c>
      <c r="GO613">
        <f t="shared" si="823"/>
        <v>0</v>
      </c>
      <c r="GP613">
        <f t="shared" si="824"/>
        <v>6677.42</v>
      </c>
      <c r="GR613">
        <v>0</v>
      </c>
      <c r="GS613">
        <v>3</v>
      </c>
      <c r="GT613">
        <v>0</v>
      </c>
      <c r="GU613" t="s">
        <v>3</v>
      </c>
      <c r="GV613">
        <f t="shared" si="825"/>
        <v>0</v>
      </c>
      <c r="GW613">
        <v>1</v>
      </c>
      <c r="GX613">
        <f t="shared" si="826"/>
        <v>0</v>
      </c>
      <c r="HA613">
        <v>0</v>
      </c>
      <c r="HB613">
        <v>0</v>
      </c>
      <c r="HC613">
        <f t="shared" si="827"/>
        <v>0</v>
      </c>
      <c r="HE613" t="s">
        <v>3</v>
      </c>
      <c r="HF613" t="s">
        <v>3</v>
      </c>
      <c r="HM613" t="s">
        <v>3</v>
      </c>
      <c r="HN613" t="s">
        <v>3</v>
      </c>
      <c r="HO613" t="s">
        <v>3</v>
      </c>
      <c r="HP613" t="s">
        <v>3</v>
      </c>
      <c r="HQ613" t="s">
        <v>3</v>
      </c>
      <c r="IK613">
        <v>0</v>
      </c>
    </row>
    <row r="614" spans="1:245" x14ac:dyDescent="0.2">
      <c r="A614">
        <v>17</v>
      </c>
      <c r="B614">
        <v>1</v>
      </c>
      <c r="D614">
        <f>ROW(EtalonRes!A605)</f>
        <v>605</v>
      </c>
      <c r="E614" t="s">
        <v>705</v>
      </c>
      <c r="F614" t="s">
        <v>636</v>
      </c>
      <c r="G614" t="s">
        <v>637</v>
      </c>
      <c r="H614" t="s">
        <v>40</v>
      </c>
      <c r="I614">
        <f>ROUND(1/10,9)</f>
        <v>0.1</v>
      </c>
      <c r="J614">
        <v>0</v>
      </c>
      <c r="K614">
        <f>ROUND(1/10,9)</f>
        <v>0.1</v>
      </c>
      <c r="O614">
        <f t="shared" si="795"/>
        <v>11.75</v>
      </c>
      <c r="P614">
        <f t="shared" si="796"/>
        <v>0.63</v>
      </c>
      <c r="Q614">
        <f t="shared" si="797"/>
        <v>0</v>
      </c>
      <c r="R614">
        <f t="shared" si="798"/>
        <v>0</v>
      </c>
      <c r="S614">
        <f t="shared" si="799"/>
        <v>11.12</v>
      </c>
      <c r="T614">
        <f t="shared" si="800"/>
        <v>0</v>
      </c>
      <c r="U614">
        <f t="shared" si="801"/>
        <v>1.7999999999999999E-2</v>
      </c>
      <c r="V614">
        <f t="shared" si="802"/>
        <v>0</v>
      </c>
      <c r="W614">
        <f t="shared" si="803"/>
        <v>0</v>
      </c>
      <c r="X614">
        <f t="shared" si="804"/>
        <v>7.78</v>
      </c>
      <c r="Y614">
        <f t="shared" si="804"/>
        <v>1.1100000000000001</v>
      </c>
      <c r="AA614">
        <v>1470492014</v>
      </c>
      <c r="AB614">
        <f t="shared" si="805"/>
        <v>117.45</v>
      </c>
      <c r="AC614">
        <f>ROUND((ES614),6)</f>
        <v>6.3</v>
      </c>
      <c r="AD614">
        <f>ROUND((((ET614)-(EU614))+AE614),6)</f>
        <v>0</v>
      </c>
      <c r="AE614">
        <f>ROUND((EU614),6)</f>
        <v>0</v>
      </c>
      <c r="AF614">
        <f>ROUND((EV614),6)</f>
        <v>111.15</v>
      </c>
      <c r="AG614">
        <f t="shared" si="807"/>
        <v>0</v>
      </c>
      <c r="AH614">
        <f>(EW614)</f>
        <v>0.18</v>
      </c>
      <c r="AI614">
        <f>(EX614)</f>
        <v>0</v>
      </c>
      <c r="AJ614">
        <f t="shared" si="809"/>
        <v>0</v>
      </c>
      <c r="AK614">
        <v>117.45</v>
      </c>
      <c r="AL614">
        <v>6.3</v>
      </c>
      <c r="AM614">
        <v>0</v>
      </c>
      <c r="AN614">
        <v>0</v>
      </c>
      <c r="AO614">
        <v>111.15</v>
      </c>
      <c r="AP614">
        <v>0</v>
      </c>
      <c r="AQ614">
        <v>0.18</v>
      </c>
      <c r="AR614">
        <v>0</v>
      </c>
      <c r="AS614">
        <v>0</v>
      </c>
      <c r="AT614">
        <v>70</v>
      </c>
      <c r="AU614">
        <v>10</v>
      </c>
      <c r="AV614">
        <v>1</v>
      </c>
      <c r="AW614">
        <v>1</v>
      </c>
      <c r="AZ614">
        <v>1</v>
      </c>
      <c r="BA614">
        <v>1</v>
      </c>
      <c r="BB614">
        <v>1</v>
      </c>
      <c r="BC614">
        <v>1</v>
      </c>
      <c r="BD614" t="s">
        <v>3</v>
      </c>
      <c r="BE614" t="s">
        <v>3</v>
      </c>
      <c r="BF614" t="s">
        <v>3</v>
      </c>
      <c r="BG614" t="s">
        <v>3</v>
      </c>
      <c r="BH614">
        <v>0</v>
      </c>
      <c r="BI614">
        <v>4</v>
      </c>
      <c r="BJ614" t="s">
        <v>638</v>
      </c>
      <c r="BM614">
        <v>0</v>
      </c>
      <c r="BN614">
        <v>0</v>
      </c>
      <c r="BO614" t="s">
        <v>3</v>
      </c>
      <c r="BP614">
        <v>0</v>
      </c>
      <c r="BQ614">
        <v>1</v>
      </c>
      <c r="BR614">
        <v>0</v>
      </c>
      <c r="BS614">
        <v>1</v>
      </c>
      <c r="BT614">
        <v>1</v>
      </c>
      <c r="BU614">
        <v>1</v>
      </c>
      <c r="BV614">
        <v>1</v>
      </c>
      <c r="BW614">
        <v>1</v>
      </c>
      <c r="BX614">
        <v>1</v>
      </c>
      <c r="BY614" t="s">
        <v>3</v>
      </c>
      <c r="BZ614">
        <v>70</v>
      </c>
      <c r="CA614">
        <v>10</v>
      </c>
      <c r="CB614" t="s">
        <v>3</v>
      </c>
      <c r="CE614">
        <v>0</v>
      </c>
      <c r="CF614">
        <v>0</v>
      </c>
      <c r="CG614">
        <v>0</v>
      </c>
      <c r="CM614">
        <v>0</v>
      </c>
      <c r="CN614" t="s">
        <v>3</v>
      </c>
      <c r="CO614">
        <v>0</v>
      </c>
      <c r="CP614">
        <f t="shared" si="810"/>
        <v>11.75</v>
      </c>
      <c r="CQ614">
        <f t="shared" si="811"/>
        <v>6.3</v>
      </c>
      <c r="CR614">
        <f>((((ET614)*BB614-(EU614)*BS614)+AE614*BS614)*AV614)</f>
        <v>0</v>
      </c>
      <c r="CS614">
        <f t="shared" si="812"/>
        <v>0</v>
      </c>
      <c r="CT614">
        <f t="shared" si="813"/>
        <v>111.15</v>
      </c>
      <c r="CU614">
        <f t="shared" si="814"/>
        <v>0</v>
      </c>
      <c r="CV614">
        <f t="shared" si="815"/>
        <v>0.18</v>
      </c>
      <c r="CW614">
        <f t="shared" si="816"/>
        <v>0</v>
      </c>
      <c r="CX614">
        <f t="shared" si="816"/>
        <v>0</v>
      </c>
      <c r="CY614">
        <f t="shared" si="817"/>
        <v>7.7839999999999998</v>
      </c>
      <c r="CZ614">
        <f t="shared" si="818"/>
        <v>1.1119999999999999</v>
      </c>
      <c r="DC614" t="s">
        <v>3</v>
      </c>
      <c r="DD614" t="s">
        <v>3</v>
      </c>
      <c r="DE614" t="s">
        <v>3</v>
      </c>
      <c r="DF614" t="s">
        <v>3</v>
      </c>
      <c r="DG614" t="s">
        <v>3</v>
      </c>
      <c r="DH614" t="s">
        <v>3</v>
      </c>
      <c r="DI614" t="s">
        <v>3</v>
      </c>
      <c r="DJ614" t="s">
        <v>3</v>
      </c>
      <c r="DK614" t="s">
        <v>3</v>
      </c>
      <c r="DL614" t="s">
        <v>3</v>
      </c>
      <c r="DM614" t="s">
        <v>3</v>
      </c>
      <c r="DN614">
        <v>0</v>
      </c>
      <c r="DO614">
        <v>0</v>
      </c>
      <c r="DP614">
        <v>1</v>
      </c>
      <c r="DQ614">
        <v>1</v>
      </c>
      <c r="DU614">
        <v>16987630</v>
      </c>
      <c r="DV614" t="s">
        <v>40</v>
      </c>
      <c r="DW614" t="s">
        <v>40</v>
      </c>
      <c r="DX614">
        <v>10</v>
      </c>
      <c r="DZ614" t="s">
        <v>3</v>
      </c>
      <c r="EA614" t="s">
        <v>3</v>
      </c>
      <c r="EB614" t="s">
        <v>3</v>
      </c>
      <c r="EC614" t="s">
        <v>3</v>
      </c>
      <c r="EE614">
        <v>1441815344</v>
      </c>
      <c r="EF614">
        <v>1</v>
      </c>
      <c r="EG614" t="s">
        <v>21</v>
      </c>
      <c r="EH614">
        <v>0</v>
      </c>
      <c r="EI614" t="s">
        <v>3</v>
      </c>
      <c r="EJ614">
        <v>4</v>
      </c>
      <c r="EK614">
        <v>0</v>
      </c>
      <c r="EL614" t="s">
        <v>22</v>
      </c>
      <c r="EM614" t="s">
        <v>23</v>
      </c>
      <c r="EO614" t="s">
        <v>3</v>
      </c>
      <c r="EQ614">
        <v>0</v>
      </c>
      <c r="ER614">
        <v>117.45</v>
      </c>
      <c r="ES614">
        <v>6.3</v>
      </c>
      <c r="ET614">
        <v>0</v>
      </c>
      <c r="EU614">
        <v>0</v>
      </c>
      <c r="EV614">
        <v>111.15</v>
      </c>
      <c r="EW614">
        <v>0.18</v>
      </c>
      <c r="EX614">
        <v>0</v>
      </c>
      <c r="EY614">
        <v>0</v>
      </c>
      <c r="FQ614">
        <v>0</v>
      </c>
      <c r="FR614">
        <f t="shared" si="819"/>
        <v>0</v>
      </c>
      <c r="FS614">
        <v>0</v>
      </c>
      <c r="FX614">
        <v>70</v>
      </c>
      <c r="FY614">
        <v>10</v>
      </c>
      <c r="GA614" t="s">
        <v>3</v>
      </c>
      <c r="GD614">
        <v>0</v>
      </c>
      <c r="GF614">
        <v>1310870617</v>
      </c>
      <c r="GG614">
        <v>2</v>
      </c>
      <c r="GH614">
        <v>1</v>
      </c>
      <c r="GI614">
        <v>-2</v>
      </c>
      <c r="GJ614">
        <v>0</v>
      </c>
      <c r="GK614">
        <f>ROUND(R614*(R12)/100,2)</f>
        <v>0</v>
      </c>
      <c r="GL614">
        <f t="shared" si="820"/>
        <v>0</v>
      </c>
      <c r="GM614">
        <f t="shared" si="821"/>
        <v>20.64</v>
      </c>
      <c r="GN614">
        <f t="shared" si="822"/>
        <v>0</v>
      </c>
      <c r="GO614">
        <f t="shared" si="823"/>
        <v>0</v>
      </c>
      <c r="GP614">
        <f t="shared" si="824"/>
        <v>20.64</v>
      </c>
      <c r="GR614">
        <v>0</v>
      </c>
      <c r="GS614">
        <v>3</v>
      </c>
      <c r="GT614">
        <v>0</v>
      </c>
      <c r="GU614" t="s">
        <v>3</v>
      </c>
      <c r="GV614">
        <f t="shared" si="825"/>
        <v>0</v>
      </c>
      <c r="GW614">
        <v>1</v>
      </c>
      <c r="GX614">
        <f t="shared" si="826"/>
        <v>0</v>
      </c>
      <c r="HA614">
        <v>0</v>
      </c>
      <c r="HB614">
        <v>0</v>
      </c>
      <c r="HC614">
        <f t="shared" si="827"/>
        <v>0</v>
      </c>
      <c r="HE614" t="s">
        <v>3</v>
      </c>
      <c r="HF614" t="s">
        <v>3</v>
      </c>
      <c r="HM614" t="s">
        <v>3</v>
      </c>
      <c r="HN614" t="s">
        <v>3</v>
      </c>
      <c r="HO614" t="s">
        <v>3</v>
      </c>
      <c r="HP614" t="s">
        <v>3</v>
      </c>
      <c r="HQ614" t="s">
        <v>3</v>
      </c>
      <c r="IK614">
        <v>0</v>
      </c>
    </row>
    <row r="615" spans="1:245" x14ac:dyDescent="0.2">
      <c r="A615">
        <v>17</v>
      </c>
      <c r="B615">
        <v>1</v>
      </c>
      <c r="D615">
        <f>ROW(EtalonRes!A606)</f>
        <v>606</v>
      </c>
      <c r="E615" t="s">
        <v>3</v>
      </c>
      <c r="F615" t="s">
        <v>632</v>
      </c>
      <c r="G615" t="s">
        <v>633</v>
      </c>
      <c r="H615" t="s">
        <v>182</v>
      </c>
      <c r="I615">
        <f>ROUND((1)/100,9)</f>
        <v>0.01</v>
      </c>
      <c r="J615">
        <v>0</v>
      </c>
      <c r="K615">
        <f>ROUND((1)/100,9)</f>
        <v>0.01</v>
      </c>
      <c r="O615">
        <f t="shared" si="795"/>
        <v>4.87</v>
      </c>
      <c r="P615">
        <f t="shared" si="796"/>
        <v>0</v>
      </c>
      <c r="Q615">
        <f t="shared" si="797"/>
        <v>0</v>
      </c>
      <c r="R615">
        <f t="shared" si="798"/>
        <v>0</v>
      </c>
      <c r="S615">
        <f t="shared" si="799"/>
        <v>4.87</v>
      </c>
      <c r="T615">
        <f t="shared" si="800"/>
        <v>0</v>
      </c>
      <c r="U615">
        <f t="shared" si="801"/>
        <v>9.5999999999999992E-3</v>
      </c>
      <c r="V615">
        <f t="shared" si="802"/>
        <v>0</v>
      </c>
      <c r="W615">
        <f t="shared" si="803"/>
        <v>0</v>
      </c>
      <c r="X615">
        <f t="shared" si="804"/>
        <v>3.41</v>
      </c>
      <c r="Y615">
        <f t="shared" si="804"/>
        <v>0.49</v>
      </c>
      <c r="AA615">
        <v>-1</v>
      </c>
      <c r="AB615">
        <f t="shared" si="805"/>
        <v>486.56</v>
      </c>
      <c r="AC615">
        <f>ROUND(((ES615*4)),6)</f>
        <v>0</v>
      </c>
      <c r="AD615">
        <f>ROUND(((((ET615*4))-((EU615*4)))+AE615),6)</f>
        <v>0</v>
      </c>
      <c r="AE615">
        <f>ROUND(((EU615*4)),6)</f>
        <v>0</v>
      </c>
      <c r="AF615">
        <f>ROUND(((EV615*4)),6)</f>
        <v>486.56</v>
      </c>
      <c r="AG615">
        <f t="shared" si="807"/>
        <v>0</v>
      </c>
      <c r="AH615">
        <f>((EW615*4))</f>
        <v>0.96</v>
      </c>
      <c r="AI615">
        <f>((EX615*4))</f>
        <v>0</v>
      </c>
      <c r="AJ615">
        <f t="shared" si="809"/>
        <v>0</v>
      </c>
      <c r="AK615">
        <v>121.64</v>
      </c>
      <c r="AL615">
        <v>0</v>
      </c>
      <c r="AM615">
        <v>0</v>
      </c>
      <c r="AN615">
        <v>0</v>
      </c>
      <c r="AO615">
        <v>121.64</v>
      </c>
      <c r="AP615">
        <v>0</v>
      </c>
      <c r="AQ615">
        <v>0.24</v>
      </c>
      <c r="AR615">
        <v>0</v>
      </c>
      <c r="AS615">
        <v>0</v>
      </c>
      <c r="AT615">
        <v>70</v>
      </c>
      <c r="AU615">
        <v>10</v>
      </c>
      <c r="AV615">
        <v>1</v>
      </c>
      <c r="AW615">
        <v>1</v>
      </c>
      <c r="AZ615">
        <v>1</v>
      </c>
      <c r="BA615">
        <v>1</v>
      </c>
      <c r="BB615">
        <v>1</v>
      </c>
      <c r="BC615">
        <v>1</v>
      </c>
      <c r="BD615" t="s">
        <v>3</v>
      </c>
      <c r="BE615" t="s">
        <v>3</v>
      </c>
      <c r="BF615" t="s">
        <v>3</v>
      </c>
      <c r="BG615" t="s">
        <v>3</v>
      </c>
      <c r="BH615">
        <v>0</v>
      </c>
      <c r="BI615">
        <v>4</v>
      </c>
      <c r="BJ615" t="s">
        <v>634</v>
      </c>
      <c r="BM615">
        <v>0</v>
      </c>
      <c r="BN615">
        <v>0</v>
      </c>
      <c r="BO615" t="s">
        <v>3</v>
      </c>
      <c r="BP615">
        <v>0</v>
      </c>
      <c r="BQ615">
        <v>1</v>
      </c>
      <c r="BR615">
        <v>0</v>
      </c>
      <c r="BS615">
        <v>1</v>
      </c>
      <c r="BT615">
        <v>1</v>
      </c>
      <c r="BU615">
        <v>1</v>
      </c>
      <c r="BV615">
        <v>1</v>
      </c>
      <c r="BW615">
        <v>1</v>
      </c>
      <c r="BX615">
        <v>1</v>
      </c>
      <c r="BY615" t="s">
        <v>3</v>
      </c>
      <c r="BZ615">
        <v>70</v>
      </c>
      <c r="CA615">
        <v>10</v>
      </c>
      <c r="CB615" t="s">
        <v>3</v>
      </c>
      <c r="CE615">
        <v>0</v>
      </c>
      <c r="CF615">
        <v>0</v>
      </c>
      <c r="CG615">
        <v>0</v>
      </c>
      <c r="CM615">
        <v>0</v>
      </c>
      <c r="CN615" t="s">
        <v>3</v>
      </c>
      <c r="CO615">
        <v>0</v>
      </c>
      <c r="CP615">
        <f t="shared" si="810"/>
        <v>4.87</v>
      </c>
      <c r="CQ615">
        <f t="shared" si="811"/>
        <v>0</v>
      </c>
      <c r="CR615">
        <f>(((((ET615*4))*BB615-((EU615*4))*BS615)+AE615*BS615)*AV615)</f>
        <v>0</v>
      </c>
      <c r="CS615">
        <f t="shared" si="812"/>
        <v>0</v>
      </c>
      <c r="CT615">
        <f t="shared" si="813"/>
        <v>486.56</v>
      </c>
      <c r="CU615">
        <f t="shared" si="814"/>
        <v>0</v>
      </c>
      <c r="CV615">
        <f t="shared" si="815"/>
        <v>0.96</v>
      </c>
      <c r="CW615">
        <f t="shared" si="816"/>
        <v>0</v>
      </c>
      <c r="CX615">
        <f t="shared" si="816"/>
        <v>0</v>
      </c>
      <c r="CY615">
        <f t="shared" si="817"/>
        <v>3.4090000000000003</v>
      </c>
      <c r="CZ615">
        <f t="shared" si="818"/>
        <v>0.48700000000000004</v>
      </c>
      <c r="DC615" t="s">
        <v>3</v>
      </c>
      <c r="DD615" t="s">
        <v>106</v>
      </c>
      <c r="DE615" t="s">
        <v>106</v>
      </c>
      <c r="DF615" t="s">
        <v>106</v>
      </c>
      <c r="DG615" t="s">
        <v>106</v>
      </c>
      <c r="DH615" t="s">
        <v>3</v>
      </c>
      <c r="DI615" t="s">
        <v>106</v>
      </c>
      <c r="DJ615" t="s">
        <v>106</v>
      </c>
      <c r="DK615" t="s">
        <v>3</v>
      </c>
      <c r="DL615" t="s">
        <v>3</v>
      </c>
      <c r="DM615" t="s">
        <v>3</v>
      </c>
      <c r="DN615">
        <v>0</v>
      </c>
      <c r="DO615">
        <v>0</v>
      </c>
      <c r="DP615">
        <v>1</v>
      </c>
      <c r="DQ615">
        <v>1</v>
      </c>
      <c r="DU615">
        <v>16987630</v>
      </c>
      <c r="DV615" t="s">
        <v>182</v>
      </c>
      <c r="DW615" t="s">
        <v>182</v>
      </c>
      <c r="DX615">
        <v>100</v>
      </c>
      <c r="DZ615" t="s">
        <v>3</v>
      </c>
      <c r="EA615" t="s">
        <v>3</v>
      </c>
      <c r="EB615" t="s">
        <v>3</v>
      </c>
      <c r="EC615" t="s">
        <v>3</v>
      </c>
      <c r="EE615">
        <v>1441815344</v>
      </c>
      <c r="EF615">
        <v>1</v>
      </c>
      <c r="EG615" t="s">
        <v>21</v>
      </c>
      <c r="EH615">
        <v>0</v>
      </c>
      <c r="EI615" t="s">
        <v>3</v>
      </c>
      <c r="EJ615">
        <v>4</v>
      </c>
      <c r="EK615">
        <v>0</v>
      </c>
      <c r="EL615" t="s">
        <v>22</v>
      </c>
      <c r="EM615" t="s">
        <v>23</v>
      </c>
      <c r="EO615" t="s">
        <v>3</v>
      </c>
      <c r="EQ615">
        <v>1024</v>
      </c>
      <c r="ER615">
        <v>121.64</v>
      </c>
      <c r="ES615">
        <v>0</v>
      </c>
      <c r="ET615">
        <v>0</v>
      </c>
      <c r="EU615">
        <v>0</v>
      </c>
      <c r="EV615">
        <v>121.64</v>
      </c>
      <c r="EW615">
        <v>0.24</v>
      </c>
      <c r="EX615">
        <v>0</v>
      </c>
      <c r="EY615">
        <v>0</v>
      </c>
      <c r="FQ615">
        <v>0</v>
      </c>
      <c r="FR615">
        <f t="shared" si="819"/>
        <v>0</v>
      </c>
      <c r="FS615">
        <v>0</v>
      </c>
      <c r="FX615">
        <v>70</v>
      </c>
      <c r="FY615">
        <v>10</v>
      </c>
      <c r="GA615" t="s">
        <v>3</v>
      </c>
      <c r="GD615">
        <v>0</v>
      </c>
      <c r="GF615">
        <v>1019270866</v>
      </c>
      <c r="GG615">
        <v>2</v>
      </c>
      <c r="GH615">
        <v>1</v>
      </c>
      <c r="GI615">
        <v>-2</v>
      </c>
      <c r="GJ615">
        <v>0</v>
      </c>
      <c r="GK615">
        <f>ROUND(R615*(R12)/100,2)</f>
        <v>0</v>
      </c>
      <c r="GL615">
        <f t="shared" si="820"/>
        <v>0</v>
      </c>
      <c r="GM615">
        <f t="shared" si="821"/>
        <v>8.77</v>
      </c>
      <c r="GN615">
        <f t="shared" si="822"/>
        <v>0</v>
      </c>
      <c r="GO615">
        <f t="shared" si="823"/>
        <v>0</v>
      </c>
      <c r="GP615">
        <f t="shared" si="824"/>
        <v>8.77</v>
      </c>
      <c r="GR615">
        <v>0</v>
      </c>
      <c r="GS615">
        <v>3</v>
      </c>
      <c r="GT615">
        <v>0</v>
      </c>
      <c r="GU615" t="s">
        <v>3</v>
      </c>
      <c r="GV615">
        <f t="shared" si="825"/>
        <v>0</v>
      </c>
      <c r="GW615">
        <v>1</v>
      </c>
      <c r="GX615">
        <f t="shared" si="826"/>
        <v>0</v>
      </c>
      <c r="HA615">
        <v>0</v>
      </c>
      <c r="HB615">
        <v>0</v>
      </c>
      <c r="HC615">
        <f t="shared" si="827"/>
        <v>0</v>
      </c>
      <c r="HE615" t="s">
        <v>3</v>
      </c>
      <c r="HF615" t="s">
        <v>3</v>
      </c>
      <c r="HM615" t="s">
        <v>3</v>
      </c>
      <c r="HN615" t="s">
        <v>3</v>
      </c>
      <c r="HO615" t="s">
        <v>3</v>
      </c>
      <c r="HP615" t="s">
        <v>3</v>
      </c>
      <c r="HQ615" t="s">
        <v>3</v>
      </c>
      <c r="IK615">
        <v>0</v>
      </c>
    </row>
    <row r="617" spans="1:245" x14ac:dyDescent="0.2">
      <c r="A617" s="2">
        <v>51</v>
      </c>
      <c r="B617" s="2">
        <f>B424</f>
        <v>1</v>
      </c>
      <c r="C617" s="2">
        <f>A424</f>
        <v>5</v>
      </c>
      <c r="D617" s="2">
        <f>ROW(A424)</f>
        <v>424</v>
      </c>
      <c r="E617" s="2"/>
      <c r="F617" s="2" t="str">
        <f>IF(F424&lt;&gt;"",F424,"")</f>
        <v>Новый подраздел</v>
      </c>
      <c r="G617" s="2" t="str">
        <f>IF(G424&lt;&gt;"",G424,"")</f>
        <v>2.2 Индивидуальный тепловой пункт</v>
      </c>
      <c r="H617" s="2">
        <v>0</v>
      </c>
      <c r="I617" s="2"/>
      <c r="J617" s="2"/>
      <c r="K617" s="2"/>
      <c r="L617" s="2"/>
      <c r="M617" s="2"/>
      <c r="N617" s="2"/>
      <c r="O617" s="2">
        <f t="shared" ref="O617:T617" si="828">ROUND(AB617,2)</f>
        <v>129580.08</v>
      </c>
      <c r="P617" s="2">
        <f t="shared" si="828"/>
        <v>3499.92</v>
      </c>
      <c r="Q617" s="2">
        <f t="shared" si="828"/>
        <v>3909</v>
      </c>
      <c r="R617" s="2">
        <f t="shared" si="828"/>
        <v>2478.5</v>
      </c>
      <c r="S617" s="2">
        <f t="shared" si="828"/>
        <v>122171.16</v>
      </c>
      <c r="T617" s="2">
        <f t="shared" si="828"/>
        <v>0</v>
      </c>
      <c r="U617" s="2">
        <f>AH617</f>
        <v>183.5797</v>
      </c>
      <c r="V617" s="2">
        <f>AI617</f>
        <v>0</v>
      </c>
      <c r="W617" s="2">
        <f>ROUND(AJ617,2)</f>
        <v>0</v>
      </c>
      <c r="X617" s="2">
        <f>ROUND(AK617,2)</f>
        <v>85519.9</v>
      </c>
      <c r="Y617" s="2">
        <f>ROUND(AL617,2)</f>
        <v>12217.18</v>
      </c>
      <c r="Z617" s="2"/>
      <c r="AA617" s="2"/>
      <c r="AB617" s="2">
        <f>ROUND(SUMIF(AA428:AA615,"=1470492014",O428:O615),2)</f>
        <v>129580.08</v>
      </c>
      <c r="AC617" s="2">
        <f>ROUND(SUMIF(AA428:AA615,"=1470492014",P428:P615),2)</f>
        <v>3499.92</v>
      </c>
      <c r="AD617" s="2">
        <f>ROUND(SUMIF(AA428:AA615,"=1470492014",Q428:Q615),2)</f>
        <v>3909</v>
      </c>
      <c r="AE617" s="2">
        <f>ROUND(SUMIF(AA428:AA615,"=1470492014",R428:R615),2)</f>
        <v>2478.5</v>
      </c>
      <c r="AF617" s="2">
        <f>ROUND(SUMIF(AA428:AA615,"=1470492014",S428:S615),2)</f>
        <v>122171.16</v>
      </c>
      <c r="AG617" s="2">
        <f>ROUND(SUMIF(AA428:AA615,"=1470492014",T428:T615),2)</f>
        <v>0</v>
      </c>
      <c r="AH617" s="2">
        <f>SUMIF(AA428:AA615,"=1470492014",U428:U615)</f>
        <v>183.5797</v>
      </c>
      <c r="AI617" s="2">
        <f>SUMIF(AA428:AA615,"=1470492014",V428:V615)</f>
        <v>0</v>
      </c>
      <c r="AJ617" s="2">
        <f>ROUND(SUMIF(AA428:AA615,"=1470492014",W428:W615),2)</f>
        <v>0</v>
      </c>
      <c r="AK617" s="2">
        <f>ROUND(SUMIF(AA428:AA615,"=1470492014",X428:X615),2)</f>
        <v>85519.9</v>
      </c>
      <c r="AL617" s="2">
        <f>ROUND(SUMIF(AA428:AA615,"=1470492014",Y428:Y615),2)</f>
        <v>12217.18</v>
      </c>
      <c r="AM617" s="2"/>
      <c r="AN617" s="2"/>
      <c r="AO617" s="2">
        <f t="shared" ref="AO617:BD617" si="829">ROUND(BX617,2)</f>
        <v>0</v>
      </c>
      <c r="AP617" s="2">
        <f t="shared" si="829"/>
        <v>0</v>
      </c>
      <c r="AQ617" s="2">
        <f t="shared" si="829"/>
        <v>0</v>
      </c>
      <c r="AR617" s="2">
        <f t="shared" si="829"/>
        <v>229993.96</v>
      </c>
      <c r="AS617" s="2">
        <f t="shared" si="829"/>
        <v>0</v>
      </c>
      <c r="AT617" s="2">
        <f t="shared" si="829"/>
        <v>0</v>
      </c>
      <c r="AU617" s="2">
        <f t="shared" si="829"/>
        <v>229993.96</v>
      </c>
      <c r="AV617" s="2">
        <f t="shared" si="829"/>
        <v>3499.92</v>
      </c>
      <c r="AW617" s="2">
        <f t="shared" si="829"/>
        <v>3499.92</v>
      </c>
      <c r="AX617" s="2">
        <f t="shared" si="829"/>
        <v>0</v>
      </c>
      <c r="AY617" s="2">
        <f t="shared" si="829"/>
        <v>3499.92</v>
      </c>
      <c r="AZ617" s="2">
        <f t="shared" si="829"/>
        <v>0</v>
      </c>
      <c r="BA617" s="2">
        <f t="shared" si="829"/>
        <v>0</v>
      </c>
      <c r="BB617" s="2">
        <f t="shared" si="829"/>
        <v>0</v>
      </c>
      <c r="BC617" s="2">
        <f t="shared" si="829"/>
        <v>0</v>
      </c>
      <c r="BD617" s="2">
        <f t="shared" si="829"/>
        <v>0</v>
      </c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>
        <f>ROUND(SUMIF(AA428:AA615,"=1470492014",FQ428:FQ615),2)</f>
        <v>0</v>
      </c>
      <c r="BY617" s="2">
        <f>ROUND(SUMIF(AA428:AA615,"=1470492014",FR428:FR615),2)</f>
        <v>0</v>
      </c>
      <c r="BZ617" s="2">
        <f>ROUND(SUMIF(AA428:AA615,"=1470492014",GL428:GL615),2)</f>
        <v>0</v>
      </c>
      <c r="CA617" s="2">
        <f>ROUND(SUMIF(AA428:AA615,"=1470492014",GM428:GM615),2)</f>
        <v>229993.96</v>
      </c>
      <c r="CB617" s="2">
        <f>ROUND(SUMIF(AA428:AA615,"=1470492014",GN428:GN615),2)</f>
        <v>0</v>
      </c>
      <c r="CC617" s="2">
        <f>ROUND(SUMIF(AA428:AA615,"=1470492014",GO428:GO615),2)</f>
        <v>0</v>
      </c>
      <c r="CD617" s="2">
        <f>ROUND(SUMIF(AA428:AA615,"=1470492014",GP428:GP615),2)</f>
        <v>229993.96</v>
      </c>
      <c r="CE617" s="2">
        <f>AC617-BX617</f>
        <v>3499.92</v>
      </c>
      <c r="CF617" s="2">
        <f>AC617-BY617</f>
        <v>3499.92</v>
      </c>
      <c r="CG617" s="2">
        <f>BX617-BZ617</f>
        <v>0</v>
      </c>
      <c r="CH617" s="2">
        <f>AC617-BX617-BY617+BZ617</f>
        <v>3499.92</v>
      </c>
      <c r="CI617" s="2">
        <f>BY617-BZ617</f>
        <v>0</v>
      </c>
      <c r="CJ617" s="2">
        <f>ROUND(SUMIF(AA428:AA615,"=1470492014",GX428:GX615),2)</f>
        <v>0</v>
      </c>
      <c r="CK617" s="2">
        <f>ROUND(SUMIF(AA428:AA615,"=1470492014",GY428:GY615),2)</f>
        <v>0</v>
      </c>
      <c r="CL617" s="2">
        <f>ROUND(SUMIF(AA428:AA615,"=1470492014",GZ428:GZ615),2)</f>
        <v>0</v>
      </c>
      <c r="CM617" s="2">
        <f>ROUND(SUMIF(AA428:AA615,"=1470492014",HD428:HD615),2)</f>
        <v>0</v>
      </c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>
        <v>0</v>
      </c>
    </row>
    <row r="619" spans="1:245" x14ac:dyDescent="0.2">
      <c r="A619" s="4">
        <v>50</v>
      </c>
      <c r="B619" s="4">
        <v>0</v>
      </c>
      <c r="C619" s="4">
        <v>0</v>
      </c>
      <c r="D619" s="4">
        <v>1</v>
      </c>
      <c r="E619" s="4">
        <v>201</v>
      </c>
      <c r="F619" s="4">
        <f>ROUND(Source!O617,O619)</f>
        <v>129580.08</v>
      </c>
      <c r="G619" s="4" t="s">
        <v>46</v>
      </c>
      <c r="H619" s="4" t="s">
        <v>47</v>
      </c>
      <c r="I619" s="4"/>
      <c r="J619" s="4"/>
      <c r="K619" s="4">
        <v>201</v>
      </c>
      <c r="L619" s="4">
        <v>1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6237.04</v>
      </c>
      <c r="X619" s="4">
        <v>1</v>
      </c>
      <c r="Y619" s="4">
        <v>6237.04</v>
      </c>
      <c r="Z619" s="4"/>
      <c r="AA619" s="4"/>
      <c r="AB619" s="4"/>
    </row>
    <row r="620" spans="1:245" x14ac:dyDescent="0.2">
      <c r="A620" s="4">
        <v>50</v>
      </c>
      <c r="B620" s="4">
        <v>0</v>
      </c>
      <c r="C620" s="4">
        <v>0</v>
      </c>
      <c r="D620" s="4">
        <v>1</v>
      </c>
      <c r="E620" s="4">
        <v>202</v>
      </c>
      <c r="F620" s="4">
        <f>ROUND(Source!P617,O620)</f>
        <v>3499.92</v>
      </c>
      <c r="G620" s="4" t="s">
        <v>48</v>
      </c>
      <c r="H620" s="4" t="s">
        <v>49</v>
      </c>
      <c r="I620" s="4"/>
      <c r="J620" s="4"/>
      <c r="K620" s="4">
        <v>202</v>
      </c>
      <c r="L620" s="4">
        <v>2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36.340000000000003</v>
      </c>
      <c r="X620" s="4">
        <v>1</v>
      </c>
      <c r="Y620" s="4">
        <v>36.340000000000003</v>
      </c>
      <c r="Z620" s="4"/>
      <c r="AA620" s="4"/>
      <c r="AB620" s="4"/>
    </row>
    <row r="621" spans="1:245" x14ac:dyDescent="0.2">
      <c r="A621" s="4">
        <v>50</v>
      </c>
      <c r="B621" s="4">
        <v>0</v>
      </c>
      <c r="C621" s="4">
        <v>0</v>
      </c>
      <c r="D621" s="4">
        <v>1</v>
      </c>
      <c r="E621" s="4">
        <v>222</v>
      </c>
      <c r="F621" s="4">
        <f>ROUND(Source!AO617,O621)</f>
        <v>0</v>
      </c>
      <c r="G621" s="4" t="s">
        <v>50</v>
      </c>
      <c r="H621" s="4" t="s">
        <v>51</v>
      </c>
      <c r="I621" s="4"/>
      <c r="J621" s="4"/>
      <c r="K621" s="4">
        <v>222</v>
      </c>
      <c r="L621" s="4">
        <v>3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45" x14ac:dyDescent="0.2">
      <c r="A622" s="4">
        <v>50</v>
      </c>
      <c r="B622" s="4">
        <v>0</v>
      </c>
      <c r="C622" s="4">
        <v>0</v>
      </c>
      <c r="D622" s="4">
        <v>1</v>
      </c>
      <c r="E622" s="4">
        <v>225</v>
      </c>
      <c r="F622" s="4">
        <f>ROUND(Source!AV617,O622)</f>
        <v>3499.92</v>
      </c>
      <c r="G622" s="4" t="s">
        <v>52</v>
      </c>
      <c r="H622" s="4" t="s">
        <v>53</v>
      </c>
      <c r="I622" s="4"/>
      <c r="J622" s="4"/>
      <c r="K622" s="4">
        <v>225</v>
      </c>
      <c r="L622" s="4">
        <v>4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36.340000000000003</v>
      </c>
      <c r="X622" s="4">
        <v>1</v>
      </c>
      <c r="Y622" s="4">
        <v>36.340000000000003</v>
      </c>
      <c r="Z622" s="4"/>
      <c r="AA622" s="4"/>
      <c r="AB622" s="4"/>
    </row>
    <row r="623" spans="1:245" x14ac:dyDescent="0.2">
      <c r="A623" s="4">
        <v>50</v>
      </c>
      <c r="B623" s="4">
        <v>0</v>
      </c>
      <c r="C623" s="4">
        <v>0</v>
      </c>
      <c r="D623" s="4">
        <v>1</v>
      </c>
      <c r="E623" s="4">
        <v>226</v>
      </c>
      <c r="F623" s="4">
        <f>ROUND(Source!AW617,O623)</f>
        <v>3499.92</v>
      </c>
      <c r="G623" s="4" t="s">
        <v>54</v>
      </c>
      <c r="H623" s="4" t="s">
        <v>55</v>
      </c>
      <c r="I623" s="4"/>
      <c r="J623" s="4"/>
      <c r="K623" s="4">
        <v>226</v>
      </c>
      <c r="L623" s="4">
        <v>5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36.340000000000003</v>
      </c>
      <c r="X623" s="4">
        <v>1</v>
      </c>
      <c r="Y623" s="4">
        <v>36.340000000000003</v>
      </c>
      <c r="Z623" s="4"/>
      <c r="AA623" s="4"/>
      <c r="AB623" s="4"/>
    </row>
    <row r="624" spans="1:245" x14ac:dyDescent="0.2">
      <c r="A624" s="4">
        <v>50</v>
      </c>
      <c r="B624" s="4">
        <v>0</v>
      </c>
      <c r="C624" s="4">
        <v>0</v>
      </c>
      <c r="D624" s="4">
        <v>1</v>
      </c>
      <c r="E624" s="4">
        <v>227</v>
      </c>
      <c r="F624" s="4">
        <f>ROUND(Source!AX617,O624)</f>
        <v>0</v>
      </c>
      <c r="G624" s="4" t="s">
        <v>56</v>
      </c>
      <c r="H624" s="4" t="s">
        <v>57</v>
      </c>
      <c r="I624" s="4"/>
      <c r="J624" s="4"/>
      <c r="K624" s="4">
        <v>227</v>
      </c>
      <c r="L624" s="4">
        <v>6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228</v>
      </c>
      <c r="F625" s="4">
        <f>ROUND(Source!AY617,O625)</f>
        <v>3499.92</v>
      </c>
      <c r="G625" s="4" t="s">
        <v>58</v>
      </c>
      <c r="H625" s="4" t="s">
        <v>59</v>
      </c>
      <c r="I625" s="4"/>
      <c r="J625" s="4"/>
      <c r="K625" s="4">
        <v>228</v>
      </c>
      <c r="L625" s="4">
        <v>7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36.340000000000003</v>
      </c>
      <c r="X625" s="4">
        <v>1</v>
      </c>
      <c r="Y625" s="4">
        <v>36.340000000000003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216</v>
      </c>
      <c r="F626" s="4">
        <f>ROUND(Source!AP617,O626)</f>
        <v>0</v>
      </c>
      <c r="G626" s="4" t="s">
        <v>60</v>
      </c>
      <c r="H626" s="4" t="s">
        <v>61</v>
      </c>
      <c r="I626" s="4"/>
      <c r="J626" s="4"/>
      <c r="K626" s="4">
        <v>216</v>
      </c>
      <c r="L626" s="4">
        <v>8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223</v>
      </c>
      <c r="F627" s="4">
        <f>ROUND(Source!AQ617,O627)</f>
        <v>0</v>
      </c>
      <c r="G627" s="4" t="s">
        <v>62</v>
      </c>
      <c r="H627" s="4" t="s">
        <v>63</v>
      </c>
      <c r="I627" s="4"/>
      <c r="J627" s="4"/>
      <c r="K627" s="4">
        <v>223</v>
      </c>
      <c r="L627" s="4">
        <v>9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229</v>
      </c>
      <c r="F628" s="4">
        <f>ROUND(Source!AZ617,O628)</f>
        <v>0</v>
      </c>
      <c r="G628" s="4" t="s">
        <v>64</v>
      </c>
      <c r="H628" s="4" t="s">
        <v>65</v>
      </c>
      <c r="I628" s="4"/>
      <c r="J628" s="4"/>
      <c r="K628" s="4">
        <v>229</v>
      </c>
      <c r="L628" s="4">
        <v>10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203</v>
      </c>
      <c r="F629" s="4">
        <f>ROUND(Source!Q617,O629)</f>
        <v>3909</v>
      </c>
      <c r="G629" s="4" t="s">
        <v>66</v>
      </c>
      <c r="H629" s="4" t="s">
        <v>67</v>
      </c>
      <c r="I629" s="4"/>
      <c r="J629" s="4"/>
      <c r="K629" s="4">
        <v>203</v>
      </c>
      <c r="L629" s="4">
        <v>11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0</v>
      </c>
      <c r="X629" s="4">
        <v>1</v>
      </c>
      <c r="Y629" s="4">
        <v>0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231</v>
      </c>
      <c r="F630" s="4">
        <f>ROUND(Source!BB617,O630)</f>
        <v>0</v>
      </c>
      <c r="G630" s="4" t="s">
        <v>68</v>
      </c>
      <c r="H630" s="4" t="s">
        <v>69</v>
      </c>
      <c r="I630" s="4"/>
      <c r="J630" s="4"/>
      <c r="K630" s="4">
        <v>231</v>
      </c>
      <c r="L630" s="4">
        <v>12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204</v>
      </c>
      <c r="F631" s="4">
        <f>ROUND(Source!R617,O631)</f>
        <v>2478.5</v>
      </c>
      <c r="G631" s="4" t="s">
        <v>70</v>
      </c>
      <c r="H631" s="4" t="s">
        <v>71</v>
      </c>
      <c r="I631" s="4"/>
      <c r="J631" s="4"/>
      <c r="K631" s="4">
        <v>204</v>
      </c>
      <c r="L631" s="4">
        <v>13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205</v>
      </c>
      <c r="F632" s="4">
        <f>ROUND(Source!S617,O632)</f>
        <v>122171.16</v>
      </c>
      <c r="G632" s="4" t="s">
        <v>72</v>
      </c>
      <c r="H632" s="4" t="s">
        <v>73</v>
      </c>
      <c r="I632" s="4"/>
      <c r="J632" s="4"/>
      <c r="K632" s="4">
        <v>205</v>
      </c>
      <c r="L632" s="4">
        <v>14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6200.7</v>
      </c>
      <c r="X632" s="4">
        <v>1</v>
      </c>
      <c r="Y632" s="4">
        <v>6200.7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232</v>
      </c>
      <c r="F633" s="4">
        <f>ROUND(Source!BC617,O633)</f>
        <v>0</v>
      </c>
      <c r="G633" s="4" t="s">
        <v>74</v>
      </c>
      <c r="H633" s="4" t="s">
        <v>75</v>
      </c>
      <c r="I633" s="4"/>
      <c r="J633" s="4"/>
      <c r="K633" s="4">
        <v>232</v>
      </c>
      <c r="L633" s="4">
        <v>15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0</v>
      </c>
      <c r="X633" s="4">
        <v>1</v>
      </c>
      <c r="Y633" s="4">
        <v>0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214</v>
      </c>
      <c r="F634" s="4">
        <f>ROUND(Source!AS617,O634)</f>
        <v>0</v>
      </c>
      <c r="G634" s="4" t="s">
        <v>76</v>
      </c>
      <c r="H634" s="4" t="s">
        <v>77</v>
      </c>
      <c r="I634" s="4"/>
      <c r="J634" s="4"/>
      <c r="K634" s="4">
        <v>214</v>
      </c>
      <c r="L634" s="4">
        <v>16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215</v>
      </c>
      <c r="F635" s="4">
        <f>ROUND(Source!AT617,O635)</f>
        <v>0</v>
      </c>
      <c r="G635" s="4" t="s">
        <v>78</v>
      </c>
      <c r="H635" s="4" t="s">
        <v>79</v>
      </c>
      <c r="I635" s="4"/>
      <c r="J635" s="4"/>
      <c r="K635" s="4">
        <v>215</v>
      </c>
      <c r="L635" s="4">
        <v>17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0</v>
      </c>
      <c r="X635" s="4">
        <v>1</v>
      </c>
      <c r="Y635" s="4">
        <v>0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217</v>
      </c>
      <c r="F636" s="4">
        <f>ROUND(Source!AU617,O636)</f>
        <v>229993.96</v>
      </c>
      <c r="G636" s="4" t="s">
        <v>80</v>
      </c>
      <c r="H636" s="4" t="s">
        <v>81</v>
      </c>
      <c r="I636" s="4"/>
      <c r="J636" s="4"/>
      <c r="K636" s="4">
        <v>217</v>
      </c>
      <c r="L636" s="4">
        <v>18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11197.61</v>
      </c>
      <c r="X636" s="4">
        <v>1</v>
      </c>
      <c r="Y636" s="4">
        <v>11197.61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230</v>
      </c>
      <c r="F637" s="4">
        <f>ROUND(Source!BA617,O637)</f>
        <v>0</v>
      </c>
      <c r="G637" s="4" t="s">
        <v>82</v>
      </c>
      <c r="H637" s="4" t="s">
        <v>83</v>
      </c>
      <c r="I637" s="4"/>
      <c r="J637" s="4"/>
      <c r="K637" s="4">
        <v>230</v>
      </c>
      <c r="L637" s="4">
        <v>19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206</v>
      </c>
      <c r="F638" s="4">
        <f>ROUND(Source!T617,O638)</f>
        <v>0</v>
      </c>
      <c r="G638" s="4" t="s">
        <v>84</v>
      </c>
      <c r="H638" s="4" t="s">
        <v>85</v>
      </c>
      <c r="I638" s="4"/>
      <c r="J638" s="4"/>
      <c r="K638" s="4">
        <v>206</v>
      </c>
      <c r="L638" s="4">
        <v>20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207</v>
      </c>
      <c r="F639" s="4">
        <f>Source!U617</f>
        <v>183.5797</v>
      </c>
      <c r="G639" s="4" t="s">
        <v>86</v>
      </c>
      <c r="H639" s="4" t="s">
        <v>87</v>
      </c>
      <c r="I639" s="4"/>
      <c r="J639" s="4"/>
      <c r="K639" s="4">
        <v>207</v>
      </c>
      <c r="L639" s="4">
        <v>21</v>
      </c>
      <c r="M639" s="4">
        <v>3</v>
      </c>
      <c r="N639" s="4" t="s">
        <v>3</v>
      </c>
      <c r="O639" s="4">
        <v>-1</v>
      </c>
      <c r="P639" s="4"/>
      <c r="Q639" s="4"/>
      <c r="R639" s="4"/>
      <c r="S639" s="4"/>
      <c r="T639" s="4"/>
      <c r="U639" s="4"/>
      <c r="V639" s="4"/>
      <c r="W639" s="4">
        <v>9.3880000000000017</v>
      </c>
      <c r="X639" s="4">
        <v>1</v>
      </c>
      <c r="Y639" s="4">
        <v>9.3880000000000017</v>
      </c>
      <c r="Z639" s="4"/>
      <c r="AA639" s="4"/>
      <c r="AB639" s="4"/>
    </row>
    <row r="640" spans="1:28" x14ac:dyDescent="0.2">
      <c r="A640" s="4">
        <v>50</v>
      </c>
      <c r="B640" s="4">
        <v>0</v>
      </c>
      <c r="C640" s="4">
        <v>0</v>
      </c>
      <c r="D640" s="4">
        <v>1</v>
      </c>
      <c r="E640" s="4">
        <v>208</v>
      </c>
      <c r="F640" s="4">
        <f>Source!V617</f>
        <v>0</v>
      </c>
      <c r="G640" s="4" t="s">
        <v>88</v>
      </c>
      <c r="H640" s="4" t="s">
        <v>89</v>
      </c>
      <c r="I640" s="4"/>
      <c r="J640" s="4"/>
      <c r="K640" s="4">
        <v>208</v>
      </c>
      <c r="L640" s="4">
        <v>22</v>
      </c>
      <c r="M640" s="4">
        <v>3</v>
      </c>
      <c r="N640" s="4" t="s">
        <v>3</v>
      </c>
      <c r="O640" s="4">
        <v>-1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06" x14ac:dyDescent="0.2">
      <c r="A641" s="4">
        <v>50</v>
      </c>
      <c r="B641" s="4">
        <v>0</v>
      </c>
      <c r="C641" s="4">
        <v>0</v>
      </c>
      <c r="D641" s="4">
        <v>1</v>
      </c>
      <c r="E641" s="4">
        <v>209</v>
      </c>
      <c r="F641" s="4">
        <f>ROUND(Source!W617,O641)</f>
        <v>0</v>
      </c>
      <c r="G641" s="4" t="s">
        <v>90</v>
      </c>
      <c r="H641" s="4" t="s">
        <v>91</v>
      </c>
      <c r="I641" s="4"/>
      <c r="J641" s="4"/>
      <c r="K641" s="4">
        <v>209</v>
      </c>
      <c r="L641" s="4">
        <v>23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06" x14ac:dyDescent="0.2">
      <c r="A642" s="4">
        <v>50</v>
      </c>
      <c r="B642" s="4">
        <v>0</v>
      </c>
      <c r="C642" s="4">
        <v>0</v>
      </c>
      <c r="D642" s="4">
        <v>1</v>
      </c>
      <c r="E642" s="4">
        <v>233</v>
      </c>
      <c r="F642" s="4">
        <f>ROUND(Source!BD617,O642)</f>
        <v>0</v>
      </c>
      <c r="G642" s="4" t="s">
        <v>92</v>
      </c>
      <c r="H642" s="4" t="s">
        <v>93</v>
      </c>
      <c r="I642" s="4"/>
      <c r="J642" s="4"/>
      <c r="K642" s="4">
        <v>233</v>
      </c>
      <c r="L642" s="4">
        <v>24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06" x14ac:dyDescent="0.2">
      <c r="A643" s="4">
        <v>50</v>
      </c>
      <c r="B643" s="4">
        <v>0</v>
      </c>
      <c r="C643" s="4">
        <v>0</v>
      </c>
      <c r="D643" s="4">
        <v>1</v>
      </c>
      <c r="E643" s="4">
        <v>210</v>
      </c>
      <c r="F643" s="4">
        <f>ROUND(Source!X617,O643)</f>
        <v>85519.9</v>
      </c>
      <c r="G643" s="4" t="s">
        <v>94</v>
      </c>
      <c r="H643" s="4" t="s">
        <v>95</v>
      </c>
      <c r="I643" s="4"/>
      <c r="J643" s="4"/>
      <c r="K643" s="4">
        <v>210</v>
      </c>
      <c r="L643" s="4">
        <v>25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4340.49</v>
      </c>
      <c r="X643" s="4">
        <v>1</v>
      </c>
      <c r="Y643" s="4">
        <v>4340.49</v>
      </c>
      <c r="Z643" s="4"/>
      <c r="AA643" s="4"/>
      <c r="AB643" s="4"/>
    </row>
    <row r="644" spans="1:206" x14ac:dyDescent="0.2">
      <c r="A644" s="4">
        <v>50</v>
      </c>
      <c r="B644" s="4">
        <v>0</v>
      </c>
      <c r="C644" s="4">
        <v>0</v>
      </c>
      <c r="D644" s="4">
        <v>1</v>
      </c>
      <c r="E644" s="4">
        <v>211</v>
      </c>
      <c r="F644" s="4">
        <f>ROUND(Source!Y617,O644)</f>
        <v>12217.18</v>
      </c>
      <c r="G644" s="4" t="s">
        <v>96</v>
      </c>
      <c r="H644" s="4" t="s">
        <v>97</v>
      </c>
      <c r="I644" s="4"/>
      <c r="J644" s="4"/>
      <c r="K644" s="4">
        <v>211</v>
      </c>
      <c r="L644" s="4">
        <v>26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620.08000000000004</v>
      </c>
      <c r="X644" s="4">
        <v>1</v>
      </c>
      <c r="Y644" s="4">
        <v>620.08000000000004</v>
      </c>
      <c r="Z644" s="4"/>
      <c r="AA644" s="4"/>
      <c r="AB644" s="4"/>
    </row>
    <row r="645" spans="1:206" x14ac:dyDescent="0.2">
      <c r="A645" s="4">
        <v>50</v>
      </c>
      <c r="B645" s="4">
        <v>0</v>
      </c>
      <c r="C645" s="4">
        <v>0</v>
      </c>
      <c r="D645" s="4">
        <v>1</v>
      </c>
      <c r="E645" s="4">
        <v>224</v>
      </c>
      <c r="F645" s="4">
        <f>ROUND(Source!AR617,O645)</f>
        <v>229993.96</v>
      </c>
      <c r="G645" s="4" t="s">
        <v>98</v>
      </c>
      <c r="H645" s="4" t="s">
        <v>99</v>
      </c>
      <c r="I645" s="4"/>
      <c r="J645" s="4"/>
      <c r="K645" s="4">
        <v>224</v>
      </c>
      <c r="L645" s="4">
        <v>27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11197.61</v>
      </c>
      <c r="X645" s="4">
        <v>1</v>
      </c>
      <c r="Y645" s="4">
        <v>11197.61</v>
      </c>
      <c r="Z645" s="4"/>
      <c r="AA645" s="4"/>
      <c r="AB645" s="4"/>
    </row>
    <row r="647" spans="1:206" x14ac:dyDescent="0.2">
      <c r="A647" s="2">
        <v>51</v>
      </c>
      <c r="B647" s="2">
        <f>B311</f>
        <v>1</v>
      </c>
      <c r="C647" s="2">
        <f>A311</f>
        <v>4</v>
      </c>
      <c r="D647" s="2">
        <f>ROW(A311)</f>
        <v>311</v>
      </c>
      <c r="E647" s="2"/>
      <c r="F647" s="2" t="str">
        <f>IF(F311&lt;&gt;"",F311,"")</f>
        <v>Новый раздел</v>
      </c>
      <c r="G647" s="2" t="str">
        <f>IF(G311&lt;&gt;"",G311,"")</f>
        <v>2 Внутренние сети отопления и ИТП</v>
      </c>
      <c r="H647" s="2">
        <v>0</v>
      </c>
      <c r="I647" s="2"/>
      <c r="J647" s="2"/>
      <c r="K647" s="2"/>
      <c r="L647" s="2"/>
      <c r="M647" s="2"/>
      <c r="N647" s="2"/>
      <c r="O647" s="2">
        <f t="shared" ref="O647:T647" si="830">ROUND(O394+O617+AB647,2)</f>
        <v>187669.01</v>
      </c>
      <c r="P647" s="2">
        <f t="shared" si="830"/>
        <v>7781.79</v>
      </c>
      <c r="Q647" s="2">
        <f t="shared" si="830"/>
        <v>9137.9599999999991</v>
      </c>
      <c r="R647" s="2">
        <f t="shared" si="830"/>
        <v>5654.19</v>
      </c>
      <c r="S647" s="2">
        <f t="shared" si="830"/>
        <v>170749.26</v>
      </c>
      <c r="T647" s="2">
        <f t="shared" si="830"/>
        <v>0</v>
      </c>
      <c r="U647" s="2">
        <f>U394+U617+AH647</f>
        <v>268.60970000000009</v>
      </c>
      <c r="V647" s="2">
        <f>V394+V617+AI647</f>
        <v>0</v>
      </c>
      <c r="W647" s="2">
        <f>ROUND(W394+W617+AJ647,2)</f>
        <v>0</v>
      </c>
      <c r="X647" s="2">
        <f>ROUND(X394+X617+AK647,2)</f>
        <v>119524.6</v>
      </c>
      <c r="Y647" s="2">
        <f>ROUND(Y394+Y617+AL647,2)</f>
        <v>17075.009999999998</v>
      </c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>
        <f t="shared" ref="AO647:BD647" si="831">ROUND(AO394+AO617+BX647,2)</f>
        <v>0</v>
      </c>
      <c r="AP647" s="2">
        <f t="shared" si="831"/>
        <v>0</v>
      </c>
      <c r="AQ647" s="2">
        <f t="shared" si="831"/>
        <v>0</v>
      </c>
      <c r="AR647" s="2">
        <f t="shared" si="831"/>
        <v>330375.21999999997</v>
      </c>
      <c r="AS647" s="2">
        <f t="shared" si="831"/>
        <v>0</v>
      </c>
      <c r="AT647" s="2">
        <f t="shared" si="831"/>
        <v>0</v>
      </c>
      <c r="AU647" s="2">
        <f t="shared" si="831"/>
        <v>330375.21999999997</v>
      </c>
      <c r="AV647" s="2">
        <f t="shared" si="831"/>
        <v>7781.79</v>
      </c>
      <c r="AW647" s="2">
        <f t="shared" si="831"/>
        <v>7781.79</v>
      </c>
      <c r="AX647" s="2">
        <f t="shared" si="831"/>
        <v>0</v>
      </c>
      <c r="AY647" s="2">
        <f t="shared" si="831"/>
        <v>7781.79</v>
      </c>
      <c r="AZ647" s="2">
        <f t="shared" si="831"/>
        <v>0</v>
      </c>
      <c r="BA647" s="2">
        <f t="shared" si="831"/>
        <v>0</v>
      </c>
      <c r="BB647" s="2">
        <f t="shared" si="831"/>
        <v>0</v>
      </c>
      <c r="BC647" s="2">
        <f t="shared" si="831"/>
        <v>0</v>
      </c>
      <c r="BD647" s="2">
        <f t="shared" si="831"/>
        <v>0</v>
      </c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>
        <v>0</v>
      </c>
    </row>
    <row r="649" spans="1:206" x14ac:dyDescent="0.2">
      <c r="A649" s="4">
        <v>50</v>
      </c>
      <c r="B649" s="4">
        <v>0</v>
      </c>
      <c r="C649" s="4">
        <v>0</v>
      </c>
      <c r="D649" s="4">
        <v>1</v>
      </c>
      <c r="E649" s="4">
        <v>201</v>
      </c>
      <c r="F649" s="4">
        <f>ROUND(Source!O647,O649)</f>
        <v>187669.01</v>
      </c>
      <c r="G649" s="4" t="s">
        <v>46</v>
      </c>
      <c r="H649" s="4" t="s">
        <v>47</v>
      </c>
      <c r="I649" s="4"/>
      <c r="J649" s="4"/>
      <c r="K649" s="4">
        <v>201</v>
      </c>
      <c r="L649" s="4">
        <v>1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135984.73000000001</v>
      </c>
      <c r="X649" s="4">
        <v>1</v>
      </c>
      <c r="Y649" s="4">
        <v>135984.73000000001</v>
      </c>
      <c r="Z649" s="4"/>
      <c r="AA649" s="4"/>
      <c r="AB649" s="4"/>
    </row>
    <row r="650" spans="1:206" x14ac:dyDescent="0.2">
      <c r="A650" s="4">
        <v>50</v>
      </c>
      <c r="B650" s="4">
        <v>0</v>
      </c>
      <c r="C650" s="4">
        <v>0</v>
      </c>
      <c r="D650" s="4">
        <v>1</v>
      </c>
      <c r="E650" s="4">
        <v>202</v>
      </c>
      <c r="F650" s="4">
        <f>ROUND(Source!P647,O650)</f>
        <v>7781.79</v>
      </c>
      <c r="G650" s="4" t="s">
        <v>48</v>
      </c>
      <c r="H650" s="4" t="s">
        <v>49</v>
      </c>
      <c r="I650" s="4"/>
      <c r="J650" s="4"/>
      <c r="K650" s="4">
        <v>202</v>
      </c>
      <c r="L650" s="4">
        <v>2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3718.56</v>
      </c>
      <c r="X650" s="4">
        <v>1</v>
      </c>
      <c r="Y650" s="4">
        <v>3718.56</v>
      </c>
      <c r="Z650" s="4"/>
      <c r="AA650" s="4"/>
      <c r="AB650" s="4"/>
    </row>
    <row r="651" spans="1:206" x14ac:dyDescent="0.2">
      <c r="A651" s="4">
        <v>50</v>
      </c>
      <c r="B651" s="4">
        <v>0</v>
      </c>
      <c r="C651" s="4">
        <v>0</v>
      </c>
      <c r="D651" s="4">
        <v>1</v>
      </c>
      <c r="E651" s="4">
        <v>222</v>
      </c>
      <c r="F651" s="4">
        <f>ROUND(Source!AO647,O651)</f>
        <v>0</v>
      </c>
      <c r="G651" s="4" t="s">
        <v>50</v>
      </c>
      <c r="H651" s="4" t="s">
        <v>51</v>
      </c>
      <c r="I651" s="4"/>
      <c r="J651" s="4"/>
      <c r="K651" s="4">
        <v>222</v>
      </c>
      <c r="L651" s="4">
        <v>3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06" x14ac:dyDescent="0.2">
      <c r="A652" s="4">
        <v>50</v>
      </c>
      <c r="B652" s="4">
        <v>0</v>
      </c>
      <c r="C652" s="4">
        <v>0</v>
      </c>
      <c r="D652" s="4">
        <v>1</v>
      </c>
      <c r="E652" s="4">
        <v>225</v>
      </c>
      <c r="F652" s="4">
        <f>ROUND(Source!AV647,O652)</f>
        <v>7781.79</v>
      </c>
      <c r="G652" s="4" t="s">
        <v>52</v>
      </c>
      <c r="H652" s="4" t="s">
        <v>53</v>
      </c>
      <c r="I652" s="4"/>
      <c r="J652" s="4"/>
      <c r="K652" s="4">
        <v>225</v>
      </c>
      <c r="L652" s="4">
        <v>4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3718.56</v>
      </c>
      <c r="X652" s="4">
        <v>1</v>
      </c>
      <c r="Y652" s="4">
        <v>3718.56</v>
      </c>
      <c r="Z652" s="4"/>
      <c r="AA652" s="4"/>
      <c r="AB652" s="4"/>
    </row>
    <row r="653" spans="1:206" x14ac:dyDescent="0.2">
      <c r="A653" s="4">
        <v>50</v>
      </c>
      <c r="B653" s="4">
        <v>0</v>
      </c>
      <c r="C653" s="4">
        <v>0</v>
      </c>
      <c r="D653" s="4">
        <v>1</v>
      </c>
      <c r="E653" s="4">
        <v>226</v>
      </c>
      <c r="F653" s="4">
        <f>ROUND(Source!AW647,O653)</f>
        <v>7781.79</v>
      </c>
      <c r="G653" s="4" t="s">
        <v>54</v>
      </c>
      <c r="H653" s="4" t="s">
        <v>55</v>
      </c>
      <c r="I653" s="4"/>
      <c r="J653" s="4"/>
      <c r="K653" s="4">
        <v>226</v>
      </c>
      <c r="L653" s="4">
        <v>5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3718.56</v>
      </c>
      <c r="X653" s="4">
        <v>1</v>
      </c>
      <c r="Y653" s="4">
        <v>3718.56</v>
      </c>
      <c r="Z653" s="4"/>
      <c r="AA653" s="4"/>
      <c r="AB653" s="4"/>
    </row>
    <row r="654" spans="1:206" x14ac:dyDescent="0.2">
      <c r="A654" s="4">
        <v>50</v>
      </c>
      <c r="B654" s="4">
        <v>0</v>
      </c>
      <c r="C654" s="4">
        <v>0</v>
      </c>
      <c r="D654" s="4">
        <v>1</v>
      </c>
      <c r="E654" s="4">
        <v>227</v>
      </c>
      <c r="F654" s="4">
        <f>ROUND(Source!AX647,O654)</f>
        <v>0</v>
      </c>
      <c r="G654" s="4" t="s">
        <v>56</v>
      </c>
      <c r="H654" s="4" t="s">
        <v>57</v>
      </c>
      <c r="I654" s="4"/>
      <c r="J654" s="4"/>
      <c r="K654" s="4">
        <v>227</v>
      </c>
      <c r="L654" s="4">
        <v>6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06" x14ac:dyDescent="0.2">
      <c r="A655" s="4">
        <v>50</v>
      </c>
      <c r="B655" s="4">
        <v>0</v>
      </c>
      <c r="C655" s="4">
        <v>0</v>
      </c>
      <c r="D655" s="4">
        <v>1</v>
      </c>
      <c r="E655" s="4">
        <v>228</v>
      </c>
      <c r="F655" s="4">
        <f>ROUND(Source!AY647,O655)</f>
        <v>7781.79</v>
      </c>
      <c r="G655" s="4" t="s">
        <v>58</v>
      </c>
      <c r="H655" s="4" t="s">
        <v>59</v>
      </c>
      <c r="I655" s="4"/>
      <c r="J655" s="4"/>
      <c r="K655" s="4">
        <v>228</v>
      </c>
      <c r="L655" s="4">
        <v>7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3718.56</v>
      </c>
      <c r="X655" s="4">
        <v>1</v>
      </c>
      <c r="Y655" s="4">
        <v>3718.56</v>
      </c>
      <c r="Z655" s="4"/>
      <c r="AA655" s="4"/>
      <c r="AB655" s="4"/>
    </row>
    <row r="656" spans="1:206" x14ac:dyDescent="0.2">
      <c r="A656" s="4">
        <v>50</v>
      </c>
      <c r="B656" s="4">
        <v>0</v>
      </c>
      <c r="C656" s="4">
        <v>0</v>
      </c>
      <c r="D656" s="4">
        <v>1</v>
      </c>
      <c r="E656" s="4">
        <v>216</v>
      </c>
      <c r="F656" s="4">
        <f>ROUND(Source!AP647,O656)</f>
        <v>0</v>
      </c>
      <c r="G656" s="4" t="s">
        <v>60</v>
      </c>
      <c r="H656" s="4" t="s">
        <v>61</v>
      </c>
      <c r="I656" s="4"/>
      <c r="J656" s="4"/>
      <c r="K656" s="4">
        <v>216</v>
      </c>
      <c r="L656" s="4">
        <v>8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8" x14ac:dyDescent="0.2">
      <c r="A657" s="4">
        <v>50</v>
      </c>
      <c r="B657" s="4">
        <v>0</v>
      </c>
      <c r="C657" s="4">
        <v>0</v>
      </c>
      <c r="D657" s="4">
        <v>1</v>
      </c>
      <c r="E657" s="4">
        <v>223</v>
      </c>
      <c r="F657" s="4">
        <f>ROUND(Source!AQ647,O657)</f>
        <v>0</v>
      </c>
      <c r="G657" s="4" t="s">
        <v>62</v>
      </c>
      <c r="H657" s="4" t="s">
        <v>63</v>
      </c>
      <c r="I657" s="4"/>
      <c r="J657" s="4"/>
      <c r="K657" s="4">
        <v>223</v>
      </c>
      <c r="L657" s="4">
        <v>9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8" x14ac:dyDescent="0.2">
      <c r="A658" s="4">
        <v>50</v>
      </c>
      <c r="B658" s="4">
        <v>0</v>
      </c>
      <c r="C658" s="4">
        <v>0</v>
      </c>
      <c r="D658" s="4">
        <v>1</v>
      </c>
      <c r="E658" s="4">
        <v>229</v>
      </c>
      <c r="F658" s="4">
        <f>ROUND(Source!AZ647,O658)</f>
        <v>0</v>
      </c>
      <c r="G658" s="4" t="s">
        <v>64</v>
      </c>
      <c r="H658" s="4" t="s">
        <v>65</v>
      </c>
      <c r="I658" s="4"/>
      <c r="J658" s="4"/>
      <c r="K658" s="4">
        <v>229</v>
      </c>
      <c r="L658" s="4">
        <v>10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 x14ac:dyDescent="0.2">
      <c r="A659" s="4">
        <v>50</v>
      </c>
      <c r="B659" s="4">
        <v>0</v>
      </c>
      <c r="C659" s="4">
        <v>0</v>
      </c>
      <c r="D659" s="4">
        <v>1</v>
      </c>
      <c r="E659" s="4">
        <v>203</v>
      </c>
      <c r="F659" s="4">
        <f>ROUND(Source!Q647,O659)</f>
        <v>9137.9599999999991</v>
      </c>
      <c r="G659" s="4" t="s">
        <v>66</v>
      </c>
      <c r="H659" s="4" t="s">
        <v>67</v>
      </c>
      <c r="I659" s="4"/>
      <c r="J659" s="4"/>
      <c r="K659" s="4">
        <v>203</v>
      </c>
      <c r="L659" s="4">
        <v>11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4086.22</v>
      </c>
      <c r="X659" s="4">
        <v>1</v>
      </c>
      <c r="Y659" s="4">
        <v>4086.22</v>
      </c>
      <c r="Z659" s="4"/>
      <c r="AA659" s="4"/>
      <c r="AB659" s="4"/>
    </row>
    <row r="660" spans="1:28" x14ac:dyDescent="0.2">
      <c r="A660" s="4">
        <v>50</v>
      </c>
      <c r="B660" s="4">
        <v>0</v>
      </c>
      <c r="C660" s="4">
        <v>0</v>
      </c>
      <c r="D660" s="4">
        <v>1</v>
      </c>
      <c r="E660" s="4">
        <v>231</v>
      </c>
      <c r="F660" s="4">
        <f>ROUND(Source!BB647,O660)</f>
        <v>0</v>
      </c>
      <c r="G660" s="4" t="s">
        <v>68</v>
      </c>
      <c r="H660" s="4" t="s">
        <v>69</v>
      </c>
      <c r="I660" s="4"/>
      <c r="J660" s="4"/>
      <c r="K660" s="4">
        <v>231</v>
      </c>
      <c r="L660" s="4">
        <v>12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 x14ac:dyDescent="0.2">
      <c r="A661" s="4">
        <v>50</v>
      </c>
      <c r="B661" s="4">
        <v>0</v>
      </c>
      <c r="C661" s="4">
        <v>0</v>
      </c>
      <c r="D661" s="4">
        <v>1</v>
      </c>
      <c r="E661" s="4">
        <v>204</v>
      </c>
      <c r="F661" s="4">
        <f>ROUND(Source!R647,O661)</f>
        <v>5654.19</v>
      </c>
      <c r="G661" s="4" t="s">
        <v>70</v>
      </c>
      <c r="H661" s="4" t="s">
        <v>71</v>
      </c>
      <c r="I661" s="4"/>
      <c r="J661" s="4"/>
      <c r="K661" s="4">
        <v>204</v>
      </c>
      <c r="L661" s="4">
        <v>13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2577.94</v>
      </c>
      <c r="X661" s="4">
        <v>1</v>
      </c>
      <c r="Y661" s="4">
        <v>2577.94</v>
      </c>
      <c r="Z661" s="4"/>
      <c r="AA661" s="4"/>
      <c r="AB661" s="4"/>
    </row>
    <row r="662" spans="1:28" x14ac:dyDescent="0.2">
      <c r="A662" s="4">
        <v>50</v>
      </c>
      <c r="B662" s="4">
        <v>0</v>
      </c>
      <c r="C662" s="4">
        <v>0</v>
      </c>
      <c r="D662" s="4">
        <v>1</v>
      </c>
      <c r="E662" s="4">
        <v>205</v>
      </c>
      <c r="F662" s="4">
        <f>ROUND(Source!S647,O662)</f>
        <v>170749.26</v>
      </c>
      <c r="G662" s="4" t="s">
        <v>72</v>
      </c>
      <c r="H662" s="4" t="s">
        <v>73</v>
      </c>
      <c r="I662" s="4"/>
      <c r="J662" s="4"/>
      <c r="K662" s="4">
        <v>205</v>
      </c>
      <c r="L662" s="4">
        <v>14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128179.95</v>
      </c>
      <c r="X662" s="4">
        <v>1</v>
      </c>
      <c r="Y662" s="4">
        <v>128179.95</v>
      </c>
      <c r="Z662" s="4"/>
      <c r="AA662" s="4"/>
      <c r="AB662" s="4"/>
    </row>
    <row r="663" spans="1:28" x14ac:dyDescent="0.2">
      <c r="A663" s="4">
        <v>50</v>
      </c>
      <c r="B663" s="4">
        <v>0</v>
      </c>
      <c r="C663" s="4">
        <v>0</v>
      </c>
      <c r="D663" s="4">
        <v>1</v>
      </c>
      <c r="E663" s="4">
        <v>232</v>
      </c>
      <c r="F663" s="4">
        <f>ROUND(Source!BC647,O663)</f>
        <v>0</v>
      </c>
      <c r="G663" s="4" t="s">
        <v>74</v>
      </c>
      <c r="H663" s="4" t="s">
        <v>75</v>
      </c>
      <c r="I663" s="4"/>
      <c r="J663" s="4"/>
      <c r="K663" s="4">
        <v>232</v>
      </c>
      <c r="L663" s="4">
        <v>15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8" x14ac:dyDescent="0.2">
      <c r="A664" s="4">
        <v>50</v>
      </c>
      <c r="B664" s="4">
        <v>0</v>
      </c>
      <c r="C664" s="4">
        <v>0</v>
      </c>
      <c r="D664" s="4">
        <v>1</v>
      </c>
      <c r="E664" s="4">
        <v>214</v>
      </c>
      <c r="F664" s="4">
        <f>ROUND(Source!AS647,O664)</f>
        <v>0</v>
      </c>
      <c r="G664" s="4" t="s">
        <v>76</v>
      </c>
      <c r="H664" s="4" t="s">
        <v>77</v>
      </c>
      <c r="I664" s="4"/>
      <c r="J664" s="4"/>
      <c r="K664" s="4">
        <v>214</v>
      </c>
      <c r="L664" s="4">
        <v>16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8" x14ac:dyDescent="0.2">
      <c r="A665" s="4">
        <v>50</v>
      </c>
      <c r="B665" s="4">
        <v>0</v>
      </c>
      <c r="C665" s="4">
        <v>0</v>
      </c>
      <c r="D665" s="4">
        <v>1</v>
      </c>
      <c r="E665" s="4">
        <v>215</v>
      </c>
      <c r="F665" s="4">
        <f>ROUND(Source!AT647,O665)</f>
        <v>0</v>
      </c>
      <c r="G665" s="4" t="s">
        <v>78</v>
      </c>
      <c r="H665" s="4" t="s">
        <v>79</v>
      </c>
      <c r="I665" s="4"/>
      <c r="J665" s="4"/>
      <c r="K665" s="4">
        <v>215</v>
      </c>
      <c r="L665" s="4">
        <v>17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8" x14ac:dyDescent="0.2">
      <c r="A666" s="4">
        <v>50</v>
      </c>
      <c r="B666" s="4">
        <v>0</v>
      </c>
      <c r="C666" s="4">
        <v>0</v>
      </c>
      <c r="D666" s="4">
        <v>1</v>
      </c>
      <c r="E666" s="4">
        <v>217</v>
      </c>
      <c r="F666" s="4">
        <f>ROUND(Source!AU647,O666)</f>
        <v>330375.21999999997</v>
      </c>
      <c r="G666" s="4" t="s">
        <v>80</v>
      </c>
      <c r="H666" s="4" t="s">
        <v>81</v>
      </c>
      <c r="I666" s="4"/>
      <c r="J666" s="4"/>
      <c r="K666" s="4">
        <v>217</v>
      </c>
      <c r="L666" s="4">
        <v>18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241313.05</v>
      </c>
      <c r="X666" s="4">
        <v>1</v>
      </c>
      <c r="Y666" s="4">
        <v>241313.05</v>
      </c>
      <c r="Z666" s="4"/>
      <c r="AA666" s="4"/>
      <c r="AB666" s="4"/>
    </row>
    <row r="667" spans="1:28" x14ac:dyDescent="0.2">
      <c r="A667" s="4">
        <v>50</v>
      </c>
      <c r="B667" s="4">
        <v>0</v>
      </c>
      <c r="C667" s="4">
        <v>0</v>
      </c>
      <c r="D667" s="4">
        <v>1</v>
      </c>
      <c r="E667" s="4">
        <v>230</v>
      </c>
      <c r="F667" s="4">
        <f>ROUND(Source!BA647,O667)</f>
        <v>0</v>
      </c>
      <c r="G667" s="4" t="s">
        <v>82</v>
      </c>
      <c r="H667" s="4" t="s">
        <v>83</v>
      </c>
      <c r="I667" s="4"/>
      <c r="J667" s="4"/>
      <c r="K667" s="4">
        <v>230</v>
      </c>
      <c r="L667" s="4">
        <v>19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 x14ac:dyDescent="0.2">
      <c r="A668" s="4">
        <v>50</v>
      </c>
      <c r="B668" s="4">
        <v>0</v>
      </c>
      <c r="C668" s="4">
        <v>0</v>
      </c>
      <c r="D668" s="4">
        <v>1</v>
      </c>
      <c r="E668" s="4">
        <v>206</v>
      </c>
      <c r="F668" s="4">
        <f>ROUND(Source!T647,O668)</f>
        <v>0</v>
      </c>
      <c r="G668" s="4" t="s">
        <v>84</v>
      </c>
      <c r="H668" s="4" t="s">
        <v>85</v>
      </c>
      <c r="I668" s="4"/>
      <c r="J668" s="4"/>
      <c r="K668" s="4">
        <v>206</v>
      </c>
      <c r="L668" s="4">
        <v>20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8" x14ac:dyDescent="0.2">
      <c r="A669" s="4">
        <v>50</v>
      </c>
      <c r="B669" s="4">
        <v>0</v>
      </c>
      <c r="C669" s="4">
        <v>0</v>
      </c>
      <c r="D669" s="4">
        <v>1</v>
      </c>
      <c r="E669" s="4">
        <v>207</v>
      </c>
      <c r="F669" s="4">
        <f>Source!U647</f>
        <v>268.60970000000009</v>
      </c>
      <c r="G669" s="4" t="s">
        <v>86</v>
      </c>
      <c r="H669" s="4" t="s">
        <v>87</v>
      </c>
      <c r="I669" s="4"/>
      <c r="J669" s="4"/>
      <c r="K669" s="4">
        <v>207</v>
      </c>
      <c r="L669" s="4">
        <v>21</v>
      </c>
      <c r="M669" s="4">
        <v>3</v>
      </c>
      <c r="N669" s="4" t="s">
        <v>3</v>
      </c>
      <c r="O669" s="4">
        <v>-1</v>
      </c>
      <c r="P669" s="4"/>
      <c r="Q669" s="4"/>
      <c r="R669" s="4"/>
      <c r="S669" s="4"/>
      <c r="T669" s="4"/>
      <c r="U669" s="4"/>
      <c r="V669" s="4"/>
      <c r="W669" s="4">
        <v>193.03369999999995</v>
      </c>
      <c r="X669" s="4">
        <v>1</v>
      </c>
      <c r="Y669" s="4">
        <v>193.03369999999995</v>
      </c>
      <c r="Z669" s="4"/>
      <c r="AA669" s="4"/>
      <c r="AB669" s="4"/>
    </row>
    <row r="670" spans="1:28" x14ac:dyDescent="0.2">
      <c r="A670" s="4">
        <v>50</v>
      </c>
      <c r="B670" s="4">
        <v>0</v>
      </c>
      <c r="C670" s="4">
        <v>0</v>
      </c>
      <c r="D670" s="4">
        <v>1</v>
      </c>
      <c r="E670" s="4">
        <v>208</v>
      </c>
      <c r="F670" s="4">
        <f>Source!V647</f>
        <v>0</v>
      </c>
      <c r="G670" s="4" t="s">
        <v>88</v>
      </c>
      <c r="H670" s="4" t="s">
        <v>89</v>
      </c>
      <c r="I670" s="4"/>
      <c r="J670" s="4"/>
      <c r="K670" s="4">
        <v>208</v>
      </c>
      <c r="L670" s="4">
        <v>22</v>
      </c>
      <c r="M670" s="4">
        <v>3</v>
      </c>
      <c r="N670" s="4" t="s">
        <v>3</v>
      </c>
      <c r="O670" s="4">
        <v>-1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8" x14ac:dyDescent="0.2">
      <c r="A671" s="4">
        <v>50</v>
      </c>
      <c r="B671" s="4">
        <v>0</v>
      </c>
      <c r="C671" s="4">
        <v>0</v>
      </c>
      <c r="D671" s="4">
        <v>1</v>
      </c>
      <c r="E671" s="4">
        <v>209</v>
      </c>
      <c r="F671" s="4">
        <f>ROUND(Source!W647,O671)</f>
        <v>0</v>
      </c>
      <c r="G671" s="4" t="s">
        <v>90</v>
      </c>
      <c r="H671" s="4" t="s">
        <v>91</v>
      </c>
      <c r="I671" s="4"/>
      <c r="J671" s="4"/>
      <c r="K671" s="4">
        <v>209</v>
      </c>
      <c r="L671" s="4">
        <v>23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8" x14ac:dyDescent="0.2">
      <c r="A672" s="4">
        <v>50</v>
      </c>
      <c r="B672" s="4">
        <v>0</v>
      </c>
      <c r="C672" s="4">
        <v>0</v>
      </c>
      <c r="D672" s="4">
        <v>1</v>
      </c>
      <c r="E672" s="4">
        <v>233</v>
      </c>
      <c r="F672" s="4">
        <f>ROUND(Source!BD647,O672)</f>
        <v>0</v>
      </c>
      <c r="G672" s="4" t="s">
        <v>92</v>
      </c>
      <c r="H672" s="4" t="s">
        <v>93</v>
      </c>
      <c r="I672" s="4"/>
      <c r="J672" s="4"/>
      <c r="K672" s="4">
        <v>233</v>
      </c>
      <c r="L672" s="4">
        <v>24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45" x14ac:dyDescent="0.2">
      <c r="A673" s="4">
        <v>50</v>
      </c>
      <c r="B673" s="4">
        <v>0</v>
      </c>
      <c r="C673" s="4">
        <v>0</v>
      </c>
      <c r="D673" s="4">
        <v>1</v>
      </c>
      <c r="E673" s="4">
        <v>210</v>
      </c>
      <c r="F673" s="4">
        <f>ROUND(Source!X647,O673)</f>
        <v>119524.6</v>
      </c>
      <c r="G673" s="4" t="s">
        <v>94</v>
      </c>
      <c r="H673" s="4" t="s">
        <v>95</v>
      </c>
      <c r="I673" s="4"/>
      <c r="J673" s="4"/>
      <c r="K673" s="4">
        <v>210</v>
      </c>
      <c r="L673" s="4">
        <v>25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89726.06</v>
      </c>
      <c r="X673" s="4">
        <v>1</v>
      </c>
      <c r="Y673" s="4">
        <v>89726.06</v>
      </c>
      <c r="Z673" s="4"/>
      <c r="AA673" s="4"/>
      <c r="AB673" s="4"/>
    </row>
    <row r="674" spans="1:245" x14ac:dyDescent="0.2">
      <c r="A674" s="4">
        <v>50</v>
      </c>
      <c r="B674" s="4">
        <v>0</v>
      </c>
      <c r="C674" s="4">
        <v>0</v>
      </c>
      <c r="D674" s="4">
        <v>1</v>
      </c>
      <c r="E674" s="4">
        <v>211</v>
      </c>
      <c r="F674" s="4">
        <f>ROUND(Source!Y647,O674)</f>
        <v>17075.009999999998</v>
      </c>
      <c r="G674" s="4" t="s">
        <v>96</v>
      </c>
      <c r="H674" s="4" t="s">
        <v>97</v>
      </c>
      <c r="I674" s="4"/>
      <c r="J674" s="4"/>
      <c r="K674" s="4">
        <v>211</v>
      </c>
      <c r="L674" s="4">
        <v>26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12818.06</v>
      </c>
      <c r="X674" s="4">
        <v>1</v>
      </c>
      <c r="Y674" s="4">
        <v>12818.06</v>
      </c>
      <c r="Z674" s="4"/>
      <c r="AA674" s="4"/>
      <c r="AB674" s="4"/>
    </row>
    <row r="675" spans="1:245" x14ac:dyDescent="0.2">
      <c r="A675" s="4">
        <v>50</v>
      </c>
      <c r="B675" s="4">
        <v>0</v>
      </c>
      <c r="C675" s="4">
        <v>0</v>
      </c>
      <c r="D675" s="4">
        <v>1</v>
      </c>
      <c r="E675" s="4">
        <v>224</v>
      </c>
      <c r="F675" s="4">
        <f>ROUND(Source!AR647,O675)</f>
        <v>330375.21999999997</v>
      </c>
      <c r="G675" s="4" t="s">
        <v>98</v>
      </c>
      <c r="H675" s="4" t="s">
        <v>99</v>
      </c>
      <c r="I675" s="4"/>
      <c r="J675" s="4"/>
      <c r="K675" s="4">
        <v>224</v>
      </c>
      <c r="L675" s="4">
        <v>27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241313.05</v>
      </c>
      <c r="X675" s="4">
        <v>1</v>
      </c>
      <c r="Y675" s="4">
        <v>241313.05</v>
      </c>
      <c r="Z675" s="4"/>
      <c r="AA675" s="4"/>
      <c r="AB675" s="4"/>
    </row>
    <row r="677" spans="1:245" x14ac:dyDescent="0.2">
      <c r="A677" s="1">
        <v>4</v>
      </c>
      <c r="B677" s="1">
        <v>1</v>
      </c>
      <c r="C677" s="1"/>
      <c r="D677" s="1">
        <f>ROW(A991)</f>
        <v>991</v>
      </c>
      <c r="E677" s="1"/>
      <c r="F677" s="1" t="s">
        <v>12</v>
      </c>
      <c r="G677" s="1" t="s">
        <v>706</v>
      </c>
      <c r="H677" s="1" t="s">
        <v>3</v>
      </c>
      <c r="I677" s="1">
        <v>0</v>
      </c>
      <c r="J677" s="1"/>
      <c r="K677" s="1">
        <v>-1</v>
      </c>
      <c r="L677" s="1"/>
      <c r="M677" s="1" t="s">
        <v>3</v>
      </c>
      <c r="N677" s="1"/>
      <c r="O677" s="1"/>
      <c r="P677" s="1"/>
      <c r="Q677" s="1"/>
      <c r="R677" s="1"/>
      <c r="S677" s="1">
        <v>0</v>
      </c>
      <c r="T677" s="1"/>
      <c r="U677" s="1" t="s">
        <v>3</v>
      </c>
      <c r="V677" s="1">
        <v>0</v>
      </c>
      <c r="W677" s="1"/>
      <c r="X677" s="1"/>
      <c r="Y677" s="1"/>
      <c r="Z677" s="1"/>
      <c r="AA677" s="1"/>
      <c r="AB677" s="1" t="s">
        <v>3</v>
      </c>
      <c r="AC677" s="1" t="s">
        <v>3</v>
      </c>
      <c r="AD677" s="1" t="s">
        <v>3</v>
      </c>
      <c r="AE677" s="1" t="s">
        <v>3</v>
      </c>
      <c r="AF677" s="1" t="s">
        <v>3</v>
      </c>
      <c r="AG677" s="1" t="s">
        <v>3</v>
      </c>
      <c r="AH677" s="1"/>
      <c r="AI677" s="1"/>
      <c r="AJ677" s="1"/>
      <c r="AK677" s="1"/>
      <c r="AL677" s="1"/>
      <c r="AM677" s="1"/>
      <c r="AN677" s="1"/>
      <c r="AO677" s="1"/>
      <c r="AP677" s="1" t="s">
        <v>3</v>
      </c>
      <c r="AQ677" s="1" t="s">
        <v>3</v>
      </c>
      <c r="AR677" s="1" t="s">
        <v>3</v>
      </c>
      <c r="AS677" s="1"/>
      <c r="AT677" s="1"/>
      <c r="AU677" s="1"/>
      <c r="AV677" s="1"/>
      <c r="AW677" s="1"/>
      <c r="AX677" s="1"/>
      <c r="AY677" s="1"/>
      <c r="AZ677" s="1" t="s">
        <v>3</v>
      </c>
      <c r="BA677" s="1"/>
      <c r="BB677" s="1" t="s">
        <v>3</v>
      </c>
      <c r="BC677" s="1" t="s">
        <v>3</v>
      </c>
      <c r="BD677" s="1" t="s">
        <v>3</v>
      </c>
      <c r="BE677" s="1" t="s">
        <v>3</v>
      </c>
      <c r="BF677" s="1" t="s">
        <v>3</v>
      </c>
      <c r="BG677" s="1" t="s">
        <v>3</v>
      </c>
      <c r="BH677" s="1" t="s">
        <v>3</v>
      </c>
      <c r="BI677" s="1" t="s">
        <v>3</v>
      </c>
      <c r="BJ677" s="1" t="s">
        <v>3</v>
      </c>
      <c r="BK677" s="1" t="s">
        <v>3</v>
      </c>
      <c r="BL677" s="1" t="s">
        <v>3</v>
      </c>
      <c r="BM677" s="1" t="s">
        <v>3</v>
      </c>
      <c r="BN677" s="1" t="s">
        <v>3</v>
      </c>
      <c r="BO677" s="1" t="s">
        <v>3</v>
      </c>
      <c r="BP677" s="1" t="s">
        <v>3</v>
      </c>
      <c r="BQ677" s="1"/>
      <c r="BR677" s="1"/>
      <c r="BS677" s="1"/>
      <c r="BT677" s="1"/>
      <c r="BU677" s="1"/>
      <c r="BV677" s="1"/>
      <c r="BW677" s="1"/>
      <c r="BX677" s="1">
        <v>0</v>
      </c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>
        <v>0</v>
      </c>
    </row>
    <row r="679" spans="1:245" x14ac:dyDescent="0.2">
      <c r="A679" s="2">
        <v>52</v>
      </c>
      <c r="B679" s="2">
        <f t="shared" ref="B679:G679" si="832">B991</f>
        <v>1</v>
      </c>
      <c r="C679" s="2">
        <f t="shared" si="832"/>
        <v>4</v>
      </c>
      <c r="D679" s="2">
        <f t="shared" si="832"/>
        <v>677</v>
      </c>
      <c r="E679" s="2">
        <f t="shared" si="832"/>
        <v>0</v>
      </c>
      <c r="F679" s="2" t="str">
        <f t="shared" si="832"/>
        <v>Новый раздел</v>
      </c>
      <c r="G679" s="2" t="str">
        <f t="shared" si="832"/>
        <v>3 Вентиляция и кондиционирование</v>
      </c>
      <c r="H679" s="2"/>
      <c r="I679" s="2"/>
      <c r="J679" s="2"/>
      <c r="K679" s="2"/>
      <c r="L679" s="2"/>
      <c r="M679" s="2"/>
      <c r="N679" s="2"/>
      <c r="O679" s="2">
        <f t="shared" ref="O679:AT679" si="833">O991</f>
        <v>353800.62</v>
      </c>
      <c r="P679" s="2">
        <f t="shared" si="833"/>
        <v>10188.26</v>
      </c>
      <c r="Q679" s="2">
        <f t="shared" si="833"/>
        <v>26123.73</v>
      </c>
      <c r="R679" s="2">
        <f t="shared" si="833"/>
        <v>16459.849999999999</v>
      </c>
      <c r="S679" s="2">
        <f t="shared" si="833"/>
        <v>317488.63</v>
      </c>
      <c r="T679" s="2">
        <f t="shared" si="833"/>
        <v>0</v>
      </c>
      <c r="U679" s="2">
        <f t="shared" si="833"/>
        <v>483.35000000000014</v>
      </c>
      <c r="V679" s="2">
        <f t="shared" si="833"/>
        <v>0</v>
      </c>
      <c r="W679" s="2">
        <f t="shared" si="833"/>
        <v>0</v>
      </c>
      <c r="X679" s="2">
        <f t="shared" si="833"/>
        <v>222242.06</v>
      </c>
      <c r="Y679" s="2">
        <f t="shared" si="833"/>
        <v>31748.94</v>
      </c>
      <c r="Z679" s="2">
        <f t="shared" si="833"/>
        <v>0</v>
      </c>
      <c r="AA679" s="2">
        <f t="shared" si="833"/>
        <v>0</v>
      </c>
      <c r="AB679" s="2">
        <f t="shared" si="833"/>
        <v>0</v>
      </c>
      <c r="AC679" s="2">
        <f t="shared" si="833"/>
        <v>0</v>
      </c>
      <c r="AD679" s="2">
        <f t="shared" si="833"/>
        <v>0</v>
      </c>
      <c r="AE679" s="2">
        <f t="shared" si="833"/>
        <v>0</v>
      </c>
      <c r="AF679" s="2">
        <f t="shared" si="833"/>
        <v>0</v>
      </c>
      <c r="AG679" s="2">
        <f t="shared" si="833"/>
        <v>0</v>
      </c>
      <c r="AH679" s="2">
        <f t="shared" si="833"/>
        <v>0</v>
      </c>
      <c r="AI679" s="2">
        <f t="shared" si="833"/>
        <v>0</v>
      </c>
      <c r="AJ679" s="2">
        <f t="shared" si="833"/>
        <v>0</v>
      </c>
      <c r="AK679" s="2">
        <f t="shared" si="833"/>
        <v>0</v>
      </c>
      <c r="AL679" s="2">
        <f t="shared" si="833"/>
        <v>0</v>
      </c>
      <c r="AM679" s="2">
        <f t="shared" si="833"/>
        <v>0</v>
      </c>
      <c r="AN679" s="2">
        <f t="shared" si="833"/>
        <v>0</v>
      </c>
      <c r="AO679" s="2">
        <f t="shared" si="833"/>
        <v>0</v>
      </c>
      <c r="AP679" s="2">
        <f t="shared" si="833"/>
        <v>0</v>
      </c>
      <c r="AQ679" s="2">
        <f t="shared" si="833"/>
        <v>0</v>
      </c>
      <c r="AR679" s="2">
        <f t="shared" si="833"/>
        <v>625568.41</v>
      </c>
      <c r="AS679" s="2">
        <f t="shared" si="833"/>
        <v>0</v>
      </c>
      <c r="AT679" s="2">
        <f t="shared" si="833"/>
        <v>0</v>
      </c>
      <c r="AU679" s="2">
        <f t="shared" ref="AU679:BZ679" si="834">AU991</f>
        <v>625568.41</v>
      </c>
      <c r="AV679" s="2">
        <f t="shared" si="834"/>
        <v>10188.26</v>
      </c>
      <c r="AW679" s="2">
        <f t="shared" si="834"/>
        <v>10188.26</v>
      </c>
      <c r="AX679" s="2">
        <f t="shared" si="834"/>
        <v>0</v>
      </c>
      <c r="AY679" s="2">
        <f t="shared" si="834"/>
        <v>10188.26</v>
      </c>
      <c r="AZ679" s="2">
        <f t="shared" si="834"/>
        <v>0</v>
      </c>
      <c r="BA679" s="2">
        <f t="shared" si="834"/>
        <v>0</v>
      </c>
      <c r="BB679" s="2">
        <f t="shared" si="834"/>
        <v>0</v>
      </c>
      <c r="BC679" s="2">
        <f t="shared" si="834"/>
        <v>0</v>
      </c>
      <c r="BD679" s="2">
        <f t="shared" si="834"/>
        <v>0</v>
      </c>
      <c r="BE679" s="2">
        <f t="shared" si="834"/>
        <v>0</v>
      </c>
      <c r="BF679" s="2">
        <f t="shared" si="834"/>
        <v>0</v>
      </c>
      <c r="BG679" s="2">
        <f t="shared" si="834"/>
        <v>0</v>
      </c>
      <c r="BH679" s="2">
        <f t="shared" si="834"/>
        <v>0</v>
      </c>
      <c r="BI679" s="2">
        <f t="shared" si="834"/>
        <v>0</v>
      </c>
      <c r="BJ679" s="2">
        <f t="shared" si="834"/>
        <v>0</v>
      </c>
      <c r="BK679" s="2">
        <f t="shared" si="834"/>
        <v>0</v>
      </c>
      <c r="BL679" s="2">
        <f t="shared" si="834"/>
        <v>0</v>
      </c>
      <c r="BM679" s="2">
        <f t="shared" si="834"/>
        <v>0</v>
      </c>
      <c r="BN679" s="2">
        <f t="shared" si="834"/>
        <v>0</v>
      </c>
      <c r="BO679" s="2">
        <f t="shared" si="834"/>
        <v>0</v>
      </c>
      <c r="BP679" s="2">
        <f t="shared" si="834"/>
        <v>0</v>
      </c>
      <c r="BQ679" s="2">
        <f t="shared" si="834"/>
        <v>0</v>
      </c>
      <c r="BR679" s="2">
        <f t="shared" si="834"/>
        <v>0</v>
      </c>
      <c r="BS679" s="2">
        <f t="shared" si="834"/>
        <v>0</v>
      </c>
      <c r="BT679" s="2">
        <f t="shared" si="834"/>
        <v>0</v>
      </c>
      <c r="BU679" s="2">
        <f t="shared" si="834"/>
        <v>0</v>
      </c>
      <c r="BV679" s="2">
        <f t="shared" si="834"/>
        <v>0</v>
      </c>
      <c r="BW679" s="2">
        <f t="shared" si="834"/>
        <v>0</v>
      </c>
      <c r="BX679" s="2">
        <f t="shared" si="834"/>
        <v>0</v>
      </c>
      <c r="BY679" s="2">
        <f t="shared" si="834"/>
        <v>0</v>
      </c>
      <c r="BZ679" s="2">
        <f t="shared" si="834"/>
        <v>0</v>
      </c>
      <c r="CA679" s="2">
        <f t="shared" ref="CA679:DF679" si="835">CA991</f>
        <v>0</v>
      </c>
      <c r="CB679" s="2">
        <f t="shared" si="835"/>
        <v>0</v>
      </c>
      <c r="CC679" s="2">
        <f t="shared" si="835"/>
        <v>0</v>
      </c>
      <c r="CD679" s="2">
        <f t="shared" si="835"/>
        <v>0</v>
      </c>
      <c r="CE679" s="2">
        <f t="shared" si="835"/>
        <v>0</v>
      </c>
      <c r="CF679" s="2">
        <f t="shared" si="835"/>
        <v>0</v>
      </c>
      <c r="CG679" s="2">
        <f t="shared" si="835"/>
        <v>0</v>
      </c>
      <c r="CH679" s="2">
        <f t="shared" si="835"/>
        <v>0</v>
      </c>
      <c r="CI679" s="2">
        <f t="shared" si="835"/>
        <v>0</v>
      </c>
      <c r="CJ679" s="2">
        <f t="shared" si="835"/>
        <v>0</v>
      </c>
      <c r="CK679" s="2">
        <f t="shared" si="835"/>
        <v>0</v>
      </c>
      <c r="CL679" s="2">
        <f t="shared" si="835"/>
        <v>0</v>
      </c>
      <c r="CM679" s="2">
        <f t="shared" si="835"/>
        <v>0</v>
      </c>
      <c r="CN679" s="2">
        <f t="shared" si="835"/>
        <v>0</v>
      </c>
      <c r="CO679" s="2">
        <f t="shared" si="835"/>
        <v>0</v>
      </c>
      <c r="CP679" s="2">
        <f t="shared" si="835"/>
        <v>0</v>
      </c>
      <c r="CQ679" s="2">
        <f t="shared" si="835"/>
        <v>0</v>
      </c>
      <c r="CR679" s="2">
        <f t="shared" si="835"/>
        <v>0</v>
      </c>
      <c r="CS679" s="2">
        <f t="shared" si="835"/>
        <v>0</v>
      </c>
      <c r="CT679" s="2">
        <f t="shared" si="835"/>
        <v>0</v>
      </c>
      <c r="CU679" s="2">
        <f t="shared" si="835"/>
        <v>0</v>
      </c>
      <c r="CV679" s="2">
        <f t="shared" si="835"/>
        <v>0</v>
      </c>
      <c r="CW679" s="2">
        <f t="shared" si="835"/>
        <v>0</v>
      </c>
      <c r="CX679" s="2">
        <f t="shared" si="835"/>
        <v>0</v>
      </c>
      <c r="CY679" s="2">
        <f t="shared" si="835"/>
        <v>0</v>
      </c>
      <c r="CZ679" s="2">
        <f t="shared" si="835"/>
        <v>0</v>
      </c>
      <c r="DA679" s="2">
        <f t="shared" si="835"/>
        <v>0</v>
      </c>
      <c r="DB679" s="2">
        <f t="shared" si="835"/>
        <v>0</v>
      </c>
      <c r="DC679" s="2">
        <f t="shared" si="835"/>
        <v>0</v>
      </c>
      <c r="DD679" s="2">
        <f t="shared" si="835"/>
        <v>0</v>
      </c>
      <c r="DE679" s="2">
        <f t="shared" si="835"/>
        <v>0</v>
      </c>
      <c r="DF679" s="2">
        <f t="shared" si="835"/>
        <v>0</v>
      </c>
      <c r="DG679" s="3">
        <f t="shared" ref="DG679:EL679" si="836">DG991</f>
        <v>0</v>
      </c>
      <c r="DH679" s="3">
        <f t="shared" si="836"/>
        <v>0</v>
      </c>
      <c r="DI679" s="3">
        <f t="shared" si="836"/>
        <v>0</v>
      </c>
      <c r="DJ679" s="3">
        <f t="shared" si="836"/>
        <v>0</v>
      </c>
      <c r="DK679" s="3">
        <f t="shared" si="836"/>
        <v>0</v>
      </c>
      <c r="DL679" s="3">
        <f t="shared" si="836"/>
        <v>0</v>
      </c>
      <c r="DM679" s="3">
        <f t="shared" si="836"/>
        <v>0</v>
      </c>
      <c r="DN679" s="3">
        <f t="shared" si="836"/>
        <v>0</v>
      </c>
      <c r="DO679" s="3">
        <f t="shared" si="836"/>
        <v>0</v>
      </c>
      <c r="DP679" s="3">
        <f t="shared" si="836"/>
        <v>0</v>
      </c>
      <c r="DQ679" s="3">
        <f t="shared" si="836"/>
        <v>0</v>
      </c>
      <c r="DR679" s="3">
        <f t="shared" si="836"/>
        <v>0</v>
      </c>
      <c r="DS679" s="3">
        <f t="shared" si="836"/>
        <v>0</v>
      </c>
      <c r="DT679" s="3">
        <f t="shared" si="836"/>
        <v>0</v>
      </c>
      <c r="DU679" s="3">
        <f t="shared" si="836"/>
        <v>0</v>
      </c>
      <c r="DV679" s="3">
        <f t="shared" si="836"/>
        <v>0</v>
      </c>
      <c r="DW679" s="3">
        <f t="shared" si="836"/>
        <v>0</v>
      </c>
      <c r="DX679" s="3">
        <f t="shared" si="836"/>
        <v>0</v>
      </c>
      <c r="DY679" s="3">
        <f t="shared" si="836"/>
        <v>0</v>
      </c>
      <c r="DZ679" s="3">
        <f t="shared" si="836"/>
        <v>0</v>
      </c>
      <c r="EA679" s="3">
        <f t="shared" si="836"/>
        <v>0</v>
      </c>
      <c r="EB679" s="3">
        <f t="shared" si="836"/>
        <v>0</v>
      </c>
      <c r="EC679" s="3">
        <f t="shared" si="836"/>
        <v>0</v>
      </c>
      <c r="ED679" s="3">
        <f t="shared" si="836"/>
        <v>0</v>
      </c>
      <c r="EE679" s="3">
        <f t="shared" si="836"/>
        <v>0</v>
      </c>
      <c r="EF679" s="3">
        <f t="shared" si="836"/>
        <v>0</v>
      </c>
      <c r="EG679" s="3">
        <f t="shared" si="836"/>
        <v>0</v>
      </c>
      <c r="EH679" s="3">
        <f t="shared" si="836"/>
        <v>0</v>
      </c>
      <c r="EI679" s="3">
        <f t="shared" si="836"/>
        <v>0</v>
      </c>
      <c r="EJ679" s="3">
        <f t="shared" si="836"/>
        <v>0</v>
      </c>
      <c r="EK679" s="3">
        <f t="shared" si="836"/>
        <v>0</v>
      </c>
      <c r="EL679" s="3">
        <f t="shared" si="836"/>
        <v>0</v>
      </c>
      <c r="EM679" s="3">
        <f t="shared" ref="EM679:FR679" si="837">EM991</f>
        <v>0</v>
      </c>
      <c r="EN679" s="3">
        <f t="shared" si="837"/>
        <v>0</v>
      </c>
      <c r="EO679" s="3">
        <f t="shared" si="837"/>
        <v>0</v>
      </c>
      <c r="EP679" s="3">
        <f t="shared" si="837"/>
        <v>0</v>
      </c>
      <c r="EQ679" s="3">
        <f t="shared" si="837"/>
        <v>0</v>
      </c>
      <c r="ER679" s="3">
        <f t="shared" si="837"/>
        <v>0</v>
      </c>
      <c r="ES679" s="3">
        <f t="shared" si="837"/>
        <v>0</v>
      </c>
      <c r="ET679" s="3">
        <f t="shared" si="837"/>
        <v>0</v>
      </c>
      <c r="EU679" s="3">
        <f t="shared" si="837"/>
        <v>0</v>
      </c>
      <c r="EV679" s="3">
        <f t="shared" si="837"/>
        <v>0</v>
      </c>
      <c r="EW679" s="3">
        <f t="shared" si="837"/>
        <v>0</v>
      </c>
      <c r="EX679" s="3">
        <f t="shared" si="837"/>
        <v>0</v>
      </c>
      <c r="EY679" s="3">
        <f t="shared" si="837"/>
        <v>0</v>
      </c>
      <c r="EZ679" s="3">
        <f t="shared" si="837"/>
        <v>0</v>
      </c>
      <c r="FA679" s="3">
        <f t="shared" si="837"/>
        <v>0</v>
      </c>
      <c r="FB679" s="3">
        <f t="shared" si="837"/>
        <v>0</v>
      </c>
      <c r="FC679" s="3">
        <f t="shared" si="837"/>
        <v>0</v>
      </c>
      <c r="FD679" s="3">
        <f t="shared" si="837"/>
        <v>0</v>
      </c>
      <c r="FE679" s="3">
        <f t="shared" si="837"/>
        <v>0</v>
      </c>
      <c r="FF679" s="3">
        <f t="shared" si="837"/>
        <v>0</v>
      </c>
      <c r="FG679" s="3">
        <f t="shared" si="837"/>
        <v>0</v>
      </c>
      <c r="FH679" s="3">
        <f t="shared" si="837"/>
        <v>0</v>
      </c>
      <c r="FI679" s="3">
        <f t="shared" si="837"/>
        <v>0</v>
      </c>
      <c r="FJ679" s="3">
        <f t="shared" si="837"/>
        <v>0</v>
      </c>
      <c r="FK679" s="3">
        <f t="shared" si="837"/>
        <v>0</v>
      </c>
      <c r="FL679" s="3">
        <f t="shared" si="837"/>
        <v>0</v>
      </c>
      <c r="FM679" s="3">
        <f t="shared" si="837"/>
        <v>0</v>
      </c>
      <c r="FN679" s="3">
        <f t="shared" si="837"/>
        <v>0</v>
      </c>
      <c r="FO679" s="3">
        <f t="shared" si="837"/>
        <v>0</v>
      </c>
      <c r="FP679" s="3">
        <f t="shared" si="837"/>
        <v>0</v>
      </c>
      <c r="FQ679" s="3">
        <f t="shared" si="837"/>
        <v>0</v>
      </c>
      <c r="FR679" s="3">
        <f t="shared" si="837"/>
        <v>0</v>
      </c>
      <c r="FS679" s="3">
        <f t="shared" ref="FS679:GX679" si="838">FS991</f>
        <v>0</v>
      </c>
      <c r="FT679" s="3">
        <f t="shared" si="838"/>
        <v>0</v>
      </c>
      <c r="FU679" s="3">
        <f t="shared" si="838"/>
        <v>0</v>
      </c>
      <c r="FV679" s="3">
        <f t="shared" si="838"/>
        <v>0</v>
      </c>
      <c r="FW679" s="3">
        <f t="shared" si="838"/>
        <v>0</v>
      </c>
      <c r="FX679" s="3">
        <f t="shared" si="838"/>
        <v>0</v>
      </c>
      <c r="FY679" s="3">
        <f t="shared" si="838"/>
        <v>0</v>
      </c>
      <c r="FZ679" s="3">
        <f t="shared" si="838"/>
        <v>0</v>
      </c>
      <c r="GA679" s="3">
        <f t="shared" si="838"/>
        <v>0</v>
      </c>
      <c r="GB679" s="3">
        <f t="shared" si="838"/>
        <v>0</v>
      </c>
      <c r="GC679" s="3">
        <f t="shared" si="838"/>
        <v>0</v>
      </c>
      <c r="GD679" s="3">
        <f t="shared" si="838"/>
        <v>0</v>
      </c>
      <c r="GE679" s="3">
        <f t="shared" si="838"/>
        <v>0</v>
      </c>
      <c r="GF679" s="3">
        <f t="shared" si="838"/>
        <v>0</v>
      </c>
      <c r="GG679" s="3">
        <f t="shared" si="838"/>
        <v>0</v>
      </c>
      <c r="GH679" s="3">
        <f t="shared" si="838"/>
        <v>0</v>
      </c>
      <c r="GI679" s="3">
        <f t="shared" si="838"/>
        <v>0</v>
      </c>
      <c r="GJ679" s="3">
        <f t="shared" si="838"/>
        <v>0</v>
      </c>
      <c r="GK679" s="3">
        <f t="shared" si="838"/>
        <v>0</v>
      </c>
      <c r="GL679" s="3">
        <f t="shared" si="838"/>
        <v>0</v>
      </c>
      <c r="GM679" s="3">
        <f t="shared" si="838"/>
        <v>0</v>
      </c>
      <c r="GN679" s="3">
        <f t="shared" si="838"/>
        <v>0</v>
      </c>
      <c r="GO679" s="3">
        <f t="shared" si="838"/>
        <v>0</v>
      </c>
      <c r="GP679" s="3">
        <f t="shared" si="838"/>
        <v>0</v>
      </c>
      <c r="GQ679" s="3">
        <f t="shared" si="838"/>
        <v>0</v>
      </c>
      <c r="GR679" s="3">
        <f t="shared" si="838"/>
        <v>0</v>
      </c>
      <c r="GS679" s="3">
        <f t="shared" si="838"/>
        <v>0</v>
      </c>
      <c r="GT679" s="3">
        <f t="shared" si="838"/>
        <v>0</v>
      </c>
      <c r="GU679" s="3">
        <f t="shared" si="838"/>
        <v>0</v>
      </c>
      <c r="GV679" s="3">
        <f t="shared" si="838"/>
        <v>0</v>
      </c>
      <c r="GW679" s="3">
        <f t="shared" si="838"/>
        <v>0</v>
      </c>
      <c r="GX679" s="3">
        <f t="shared" si="838"/>
        <v>0</v>
      </c>
    </row>
    <row r="681" spans="1:245" x14ac:dyDescent="0.2">
      <c r="A681" s="1">
        <v>5</v>
      </c>
      <c r="B681" s="1">
        <v>1</v>
      </c>
      <c r="C681" s="1"/>
      <c r="D681" s="1">
        <f>ROW(A912)</f>
        <v>912</v>
      </c>
      <c r="E681" s="1"/>
      <c r="F681" s="1" t="s">
        <v>14</v>
      </c>
      <c r="G681" s="1" t="s">
        <v>707</v>
      </c>
      <c r="H681" s="1" t="s">
        <v>3</v>
      </c>
      <c r="I681" s="1">
        <v>0</v>
      </c>
      <c r="J681" s="1"/>
      <c r="K681" s="1">
        <v>-1</v>
      </c>
      <c r="L681" s="1"/>
      <c r="M681" s="1" t="s">
        <v>3</v>
      </c>
      <c r="N681" s="1"/>
      <c r="O681" s="1"/>
      <c r="P681" s="1"/>
      <c r="Q681" s="1"/>
      <c r="R681" s="1"/>
      <c r="S681" s="1">
        <v>0</v>
      </c>
      <c r="T681" s="1"/>
      <c r="U681" s="1" t="s">
        <v>3</v>
      </c>
      <c r="V681" s="1">
        <v>0</v>
      </c>
      <c r="W681" s="1"/>
      <c r="X681" s="1"/>
      <c r="Y681" s="1"/>
      <c r="Z681" s="1"/>
      <c r="AA681" s="1"/>
      <c r="AB681" s="1" t="s">
        <v>3</v>
      </c>
      <c r="AC681" s="1" t="s">
        <v>3</v>
      </c>
      <c r="AD681" s="1" t="s">
        <v>3</v>
      </c>
      <c r="AE681" s="1" t="s">
        <v>3</v>
      </c>
      <c r="AF681" s="1" t="s">
        <v>3</v>
      </c>
      <c r="AG681" s="1" t="s">
        <v>3</v>
      </c>
      <c r="AH681" s="1"/>
      <c r="AI681" s="1"/>
      <c r="AJ681" s="1"/>
      <c r="AK681" s="1"/>
      <c r="AL681" s="1"/>
      <c r="AM681" s="1"/>
      <c r="AN681" s="1"/>
      <c r="AO681" s="1"/>
      <c r="AP681" s="1" t="s">
        <v>3</v>
      </c>
      <c r="AQ681" s="1" t="s">
        <v>3</v>
      </c>
      <c r="AR681" s="1" t="s">
        <v>3</v>
      </c>
      <c r="AS681" s="1"/>
      <c r="AT681" s="1"/>
      <c r="AU681" s="1"/>
      <c r="AV681" s="1"/>
      <c r="AW681" s="1"/>
      <c r="AX681" s="1"/>
      <c r="AY681" s="1"/>
      <c r="AZ681" s="1" t="s">
        <v>3</v>
      </c>
      <c r="BA681" s="1"/>
      <c r="BB681" s="1" t="s">
        <v>3</v>
      </c>
      <c r="BC681" s="1" t="s">
        <v>3</v>
      </c>
      <c r="BD681" s="1" t="s">
        <v>3</v>
      </c>
      <c r="BE681" s="1" t="s">
        <v>3</v>
      </c>
      <c r="BF681" s="1" t="s">
        <v>3</v>
      </c>
      <c r="BG681" s="1" t="s">
        <v>3</v>
      </c>
      <c r="BH681" s="1" t="s">
        <v>3</v>
      </c>
      <c r="BI681" s="1" t="s">
        <v>3</v>
      </c>
      <c r="BJ681" s="1" t="s">
        <v>3</v>
      </c>
      <c r="BK681" s="1" t="s">
        <v>3</v>
      </c>
      <c r="BL681" s="1" t="s">
        <v>3</v>
      </c>
      <c r="BM681" s="1" t="s">
        <v>3</v>
      </c>
      <c r="BN681" s="1" t="s">
        <v>3</v>
      </c>
      <c r="BO681" s="1" t="s">
        <v>3</v>
      </c>
      <c r="BP681" s="1" t="s">
        <v>3</v>
      </c>
      <c r="BQ681" s="1"/>
      <c r="BR681" s="1"/>
      <c r="BS681" s="1"/>
      <c r="BT681" s="1"/>
      <c r="BU681" s="1"/>
      <c r="BV681" s="1"/>
      <c r="BW681" s="1"/>
      <c r="BX681" s="1">
        <v>0</v>
      </c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>
        <v>0</v>
      </c>
    </row>
    <row r="683" spans="1:245" x14ac:dyDescent="0.2">
      <c r="A683" s="2">
        <v>52</v>
      </c>
      <c r="B683" s="2">
        <f t="shared" ref="B683:G683" si="839">B912</f>
        <v>1</v>
      </c>
      <c r="C683" s="2">
        <f t="shared" si="839"/>
        <v>5</v>
      </c>
      <c r="D683" s="2">
        <f t="shared" si="839"/>
        <v>681</v>
      </c>
      <c r="E683" s="2">
        <f t="shared" si="839"/>
        <v>0</v>
      </c>
      <c r="F683" s="2" t="str">
        <f t="shared" si="839"/>
        <v>Новый подраздел</v>
      </c>
      <c r="G683" s="2" t="str">
        <f t="shared" si="839"/>
        <v>3.1 Общеобменная вентиляция</v>
      </c>
      <c r="H683" s="2"/>
      <c r="I683" s="2"/>
      <c r="J683" s="2"/>
      <c r="K683" s="2"/>
      <c r="L683" s="2"/>
      <c r="M683" s="2"/>
      <c r="N683" s="2"/>
      <c r="O683" s="2">
        <f t="shared" ref="O683:AT683" si="840">O912</f>
        <v>174388.78</v>
      </c>
      <c r="P683" s="2">
        <f t="shared" si="840"/>
        <v>820.79</v>
      </c>
      <c r="Q683" s="2">
        <f t="shared" si="840"/>
        <v>11765.16</v>
      </c>
      <c r="R683" s="2">
        <f t="shared" si="840"/>
        <v>7435.96</v>
      </c>
      <c r="S683" s="2">
        <f t="shared" si="840"/>
        <v>161802.82999999999</v>
      </c>
      <c r="T683" s="2">
        <f t="shared" si="840"/>
        <v>0</v>
      </c>
      <c r="U683" s="2">
        <f t="shared" si="840"/>
        <v>248.95000000000013</v>
      </c>
      <c r="V683" s="2">
        <f t="shared" si="840"/>
        <v>0</v>
      </c>
      <c r="W683" s="2">
        <f t="shared" si="840"/>
        <v>0</v>
      </c>
      <c r="X683" s="2">
        <f t="shared" si="840"/>
        <v>113261.99</v>
      </c>
      <c r="Y683" s="2">
        <f t="shared" si="840"/>
        <v>16180.36</v>
      </c>
      <c r="Z683" s="2">
        <f t="shared" si="840"/>
        <v>0</v>
      </c>
      <c r="AA683" s="2">
        <f t="shared" si="840"/>
        <v>0</v>
      </c>
      <c r="AB683" s="2">
        <f t="shared" si="840"/>
        <v>174388.78</v>
      </c>
      <c r="AC683" s="2">
        <f t="shared" si="840"/>
        <v>820.79</v>
      </c>
      <c r="AD683" s="2">
        <f t="shared" si="840"/>
        <v>11765.16</v>
      </c>
      <c r="AE683" s="2">
        <f t="shared" si="840"/>
        <v>7435.96</v>
      </c>
      <c r="AF683" s="2">
        <f t="shared" si="840"/>
        <v>161802.82999999999</v>
      </c>
      <c r="AG683" s="2">
        <f t="shared" si="840"/>
        <v>0</v>
      </c>
      <c r="AH683" s="2">
        <f t="shared" si="840"/>
        <v>248.95000000000013</v>
      </c>
      <c r="AI683" s="2">
        <f t="shared" si="840"/>
        <v>0</v>
      </c>
      <c r="AJ683" s="2">
        <f t="shared" si="840"/>
        <v>0</v>
      </c>
      <c r="AK683" s="2">
        <f t="shared" si="840"/>
        <v>113261.99</v>
      </c>
      <c r="AL683" s="2">
        <f t="shared" si="840"/>
        <v>16180.36</v>
      </c>
      <c r="AM683" s="2">
        <f t="shared" si="840"/>
        <v>0</v>
      </c>
      <c r="AN683" s="2">
        <f t="shared" si="840"/>
        <v>0</v>
      </c>
      <c r="AO683" s="2">
        <f t="shared" si="840"/>
        <v>0</v>
      </c>
      <c r="AP683" s="2">
        <f t="shared" si="840"/>
        <v>0</v>
      </c>
      <c r="AQ683" s="2">
        <f t="shared" si="840"/>
        <v>0</v>
      </c>
      <c r="AR683" s="2">
        <f t="shared" si="840"/>
        <v>311862.12</v>
      </c>
      <c r="AS683" s="2">
        <f t="shared" si="840"/>
        <v>0</v>
      </c>
      <c r="AT683" s="2">
        <f t="shared" si="840"/>
        <v>0</v>
      </c>
      <c r="AU683" s="2">
        <f t="shared" ref="AU683:BZ683" si="841">AU912</f>
        <v>311862.12</v>
      </c>
      <c r="AV683" s="2">
        <f t="shared" si="841"/>
        <v>820.79</v>
      </c>
      <c r="AW683" s="2">
        <f t="shared" si="841"/>
        <v>820.79</v>
      </c>
      <c r="AX683" s="2">
        <f t="shared" si="841"/>
        <v>0</v>
      </c>
      <c r="AY683" s="2">
        <f t="shared" si="841"/>
        <v>820.79</v>
      </c>
      <c r="AZ683" s="2">
        <f t="shared" si="841"/>
        <v>0</v>
      </c>
      <c r="BA683" s="2">
        <f t="shared" si="841"/>
        <v>0</v>
      </c>
      <c r="BB683" s="2">
        <f t="shared" si="841"/>
        <v>0</v>
      </c>
      <c r="BC683" s="2">
        <f t="shared" si="841"/>
        <v>0</v>
      </c>
      <c r="BD683" s="2">
        <f t="shared" si="841"/>
        <v>0</v>
      </c>
      <c r="BE683" s="2">
        <f t="shared" si="841"/>
        <v>0</v>
      </c>
      <c r="BF683" s="2">
        <f t="shared" si="841"/>
        <v>0</v>
      </c>
      <c r="BG683" s="2">
        <f t="shared" si="841"/>
        <v>0</v>
      </c>
      <c r="BH683" s="2">
        <f t="shared" si="841"/>
        <v>0</v>
      </c>
      <c r="BI683" s="2">
        <f t="shared" si="841"/>
        <v>0</v>
      </c>
      <c r="BJ683" s="2">
        <f t="shared" si="841"/>
        <v>0</v>
      </c>
      <c r="BK683" s="2">
        <f t="shared" si="841"/>
        <v>0</v>
      </c>
      <c r="BL683" s="2">
        <f t="shared" si="841"/>
        <v>0</v>
      </c>
      <c r="BM683" s="2">
        <f t="shared" si="841"/>
        <v>0</v>
      </c>
      <c r="BN683" s="2">
        <f t="shared" si="841"/>
        <v>0</v>
      </c>
      <c r="BO683" s="2">
        <f t="shared" si="841"/>
        <v>0</v>
      </c>
      <c r="BP683" s="2">
        <f t="shared" si="841"/>
        <v>0</v>
      </c>
      <c r="BQ683" s="2">
        <f t="shared" si="841"/>
        <v>0</v>
      </c>
      <c r="BR683" s="2">
        <f t="shared" si="841"/>
        <v>0</v>
      </c>
      <c r="BS683" s="2">
        <f t="shared" si="841"/>
        <v>0</v>
      </c>
      <c r="BT683" s="2">
        <f t="shared" si="841"/>
        <v>0</v>
      </c>
      <c r="BU683" s="2">
        <f t="shared" si="841"/>
        <v>0</v>
      </c>
      <c r="BV683" s="2">
        <f t="shared" si="841"/>
        <v>0</v>
      </c>
      <c r="BW683" s="2">
        <f t="shared" si="841"/>
        <v>0</v>
      </c>
      <c r="BX683" s="2">
        <f t="shared" si="841"/>
        <v>0</v>
      </c>
      <c r="BY683" s="2">
        <f t="shared" si="841"/>
        <v>0</v>
      </c>
      <c r="BZ683" s="2">
        <f t="shared" si="841"/>
        <v>0</v>
      </c>
      <c r="CA683" s="2">
        <f t="shared" ref="CA683:DF683" si="842">CA912</f>
        <v>311862.12</v>
      </c>
      <c r="CB683" s="2">
        <f t="shared" si="842"/>
        <v>0</v>
      </c>
      <c r="CC683" s="2">
        <f t="shared" si="842"/>
        <v>0</v>
      </c>
      <c r="CD683" s="2">
        <f t="shared" si="842"/>
        <v>311862.12</v>
      </c>
      <c r="CE683" s="2">
        <f t="shared" si="842"/>
        <v>820.79</v>
      </c>
      <c r="CF683" s="2">
        <f t="shared" si="842"/>
        <v>820.79</v>
      </c>
      <c r="CG683" s="2">
        <f t="shared" si="842"/>
        <v>0</v>
      </c>
      <c r="CH683" s="2">
        <f t="shared" si="842"/>
        <v>820.79</v>
      </c>
      <c r="CI683" s="2">
        <f t="shared" si="842"/>
        <v>0</v>
      </c>
      <c r="CJ683" s="2">
        <f t="shared" si="842"/>
        <v>0</v>
      </c>
      <c r="CK683" s="2">
        <f t="shared" si="842"/>
        <v>0</v>
      </c>
      <c r="CL683" s="2">
        <f t="shared" si="842"/>
        <v>0</v>
      </c>
      <c r="CM683" s="2">
        <f t="shared" si="842"/>
        <v>0</v>
      </c>
      <c r="CN683" s="2">
        <f t="shared" si="842"/>
        <v>0</v>
      </c>
      <c r="CO683" s="2">
        <f t="shared" si="842"/>
        <v>0</v>
      </c>
      <c r="CP683" s="2">
        <f t="shared" si="842"/>
        <v>0</v>
      </c>
      <c r="CQ683" s="2">
        <f t="shared" si="842"/>
        <v>0</v>
      </c>
      <c r="CR683" s="2">
        <f t="shared" si="842"/>
        <v>0</v>
      </c>
      <c r="CS683" s="2">
        <f t="shared" si="842"/>
        <v>0</v>
      </c>
      <c r="CT683" s="2">
        <f t="shared" si="842"/>
        <v>0</v>
      </c>
      <c r="CU683" s="2">
        <f t="shared" si="842"/>
        <v>0</v>
      </c>
      <c r="CV683" s="2">
        <f t="shared" si="842"/>
        <v>0</v>
      </c>
      <c r="CW683" s="2">
        <f t="shared" si="842"/>
        <v>0</v>
      </c>
      <c r="CX683" s="2">
        <f t="shared" si="842"/>
        <v>0</v>
      </c>
      <c r="CY683" s="2">
        <f t="shared" si="842"/>
        <v>0</v>
      </c>
      <c r="CZ683" s="2">
        <f t="shared" si="842"/>
        <v>0</v>
      </c>
      <c r="DA683" s="2">
        <f t="shared" si="842"/>
        <v>0</v>
      </c>
      <c r="DB683" s="2">
        <f t="shared" si="842"/>
        <v>0</v>
      </c>
      <c r="DC683" s="2">
        <f t="shared" si="842"/>
        <v>0</v>
      </c>
      <c r="DD683" s="2">
        <f t="shared" si="842"/>
        <v>0</v>
      </c>
      <c r="DE683" s="2">
        <f t="shared" si="842"/>
        <v>0</v>
      </c>
      <c r="DF683" s="2">
        <f t="shared" si="842"/>
        <v>0</v>
      </c>
      <c r="DG683" s="3">
        <f t="shared" ref="DG683:EL683" si="843">DG912</f>
        <v>0</v>
      </c>
      <c r="DH683" s="3">
        <f t="shared" si="843"/>
        <v>0</v>
      </c>
      <c r="DI683" s="3">
        <f t="shared" si="843"/>
        <v>0</v>
      </c>
      <c r="DJ683" s="3">
        <f t="shared" si="843"/>
        <v>0</v>
      </c>
      <c r="DK683" s="3">
        <f t="shared" si="843"/>
        <v>0</v>
      </c>
      <c r="DL683" s="3">
        <f t="shared" si="843"/>
        <v>0</v>
      </c>
      <c r="DM683" s="3">
        <f t="shared" si="843"/>
        <v>0</v>
      </c>
      <c r="DN683" s="3">
        <f t="shared" si="843"/>
        <v>0</v>
      </c>
      <c r="DO683" s="3">
        <f t="shared" si="843"/>
        <v>0</v>
      </c>
      <c r="DP683" s="3">
        <f t="shared" si="843"/>
        <v>0</v>
      </c>
      <c r="DQ683" s="3">
        <f t="shared" si="843"/>
        <v>0</v>
      </c>
      <c r="DR683" s="3">
        <f t="shared" si="843"/>
        <v>0</v>
      </c>
      <c r="DS683" s="3">
        <f t="shared" si="843"/>
        <v>0</v>
      </c>
      <c r="DT683" s="3">
        <f t="shared" si="843"/>
        <v>0</v>
      </c>
      <c r="DU683" s="3">
        <f t="shared" si="843"/>
        <v>0</v>
      </c>
      <c r="DV683" s="3">
        <f t="shared" si="843"/>
        <v>0</v>
      </c>
      <c r="DW683" s="3">
        <f t="shared" si="843"/>
        <v>0</v>
      </c>
      <c r="DX683" s="3">
        <f t="shared" si="843"/>
        <v>0</v>
      </c>
      <c r="DY683" s="3">
        <f t="shared" si="843"/>
        <v>0</v>
      </c>
      <c r="DZ683" s="3">
        <f t="shared" si="843"/>
        <v>0</v>
      </c>
      <c r="EA683" s="3">
        <f t="shared" si="843"/>
        <v>0</v>
      </c>
      <c r="EB683" s="3">
        <f t="shared" si="843"/>
        <v>0</v>
      </c>
      <c r="EC683" s="3">
        <f t="shared" si="843"/>
        <v>0</v>
      </c>
      <c r="ED683" s="3">
        <f t="shared" si="843"/>
        <v>0</v>
      </c>
      <c r="EE683" s="3">
        <f t="shared" si="843"/>
        <v>0</v>
      </c>
      <c r="EF683" s="3">
        <f t="shared" si="843"/>
        <v>0</v>
      </c>
      <c r="EG683" s="3">
        <f t="shared" si="843"/>
        <v>0</v>
      </c>
      <c r="EH683" s="3">
        <f t="shared" si="843"/>
        <v>0</v>
      </c>
      <c r="EI683" s="3">
        <f t="shared" si="843"/>
        <v>0</v>
      </c>
      <c r="EJ683" s="3">
        <f t="shared" si="843"/>
        <v>0</v>
      </c>
      <c r="EK683" s="3">
        <f t="shared" si="843"/>
        <v>0</v>
      </c>
      <c r="EL683" s="3">
        <f t="shared" si="843"/>
        <v>0</v>
      </c>
      <c r="EM683" s="3">
        <f t="shared" ref="EM683:FR683" si="844">EM912</f>
        <v>0</v>
      </c>
      <c r="EN683" s="3">
        <f t="shared" si="844"/>
        <v>0</v>
      </c>
      <c r="EO683" s="3">
        <f t="shared" si="844"/>
        <v>0</v>
      </c>
      <c r="EP683" s="3">
        <f t="shared" si="844"/>
        <v>0</v>
      </c>
      <c r="EQ683" s="3">
        <f t="shared" si="844"/>
        <v>0</v>
      </c>
      <c r="ER683" s="3">
        <f t="shared" si="844"/>
        <v>0</v>
      </c>
      <c r="ES683" s="3">
        <f t="shared" si="844"/>
        <v>0</v>
      </c>
      <c r="ET683" s="3">
        <f t="shared" si="844"/>
        <v>0</v>
      </c>
      <c r="EU683" s="3">
        <f t="shared" si="844"/>
        <v>0</v>
      </c>
      <c r="EV683" s="3">
        <f t="shared" si="844"/>
        <v>0</v>
      </c>
      <c r="EW683" s="3">
        <f t="shared" si="844"/>
        <v>0</v>
      </c>
      <c r="EX683" s="3">
        <f t="shared" si="844"/>
        <v>0</v>
      </c>
      <c r="EY683" s="3">
        <f t="shared" si="844"/>
        <v>0</v>
      </c>
      <c r="EZ683" s="3">
        <f t="shared" si="844"/>
        <v>0</v>
      </c>
      <c r="FA683" s="3">
        <f t="shared" si="844"/>
        <v>0</v>
      </c>
      <c r="FB683" s="3">
        <f t="shared" si="844"/>
        <v>0</v>
      </c>
      <c r="FC683" s="3">
        <f t="shared" si="844"/>
        <v>0</v>
      </c>
      <c r="FD683" s="3">
        <f t="shared" si="844"/>
        <v>0</v>
      </c>
      <c r="FE683" s="3">
        <f t="shared" si="844"/>
        <v>0</v>
      </c>
      <c r="FF683" s="3">
        <f t="shared" si="844"/>
        <v>0</v>
      </c>
      <c r="FG683" s="3">
        <f t="shared" si="844"/>
        <v>0</v>
      </c>
      <c r="FH683" s="3">
        <f t="shared" si="844"/>
        <v>0</v>
      </c>
      <c r="FI683" s="3">
        <f t="shared" si="844"/>
        <v>0</v>
      </c>
      <c r="FJ683" s="3">
        <f t="shared" si="844"/>
        <v>0</v>
      </c>
      <c r="FK683" s="3">
        <f t="shared" si="844"/>
        <v>0</v>
      </c>
      <c r="FL683" s="3">
        <f t="shared" si="844"/>
        <v>0</v>
      </c>
      <c r="FM683" s="3">
        <f t="shared" si="844"/>
        <v>0</v>
      </c>
      <c r="FN683" s="3">
        <f t="shared" si="844"/>
        <v>0</v>
      </c>
      <c r="FO683" s="3">
        <f t="shared" si="844"/>
        <v>0</v>
      </c>
      <c r="FP683" s="3">
        <f t="shared" si="844"/>
        <v>0</v>
      </c>
      <c r="FQ683" s="3">
        <f t="shared" si="844"/>
        <v>0</v>
      </c>
      <c r="FR683" s="3">
        <f t="shared" si="844"/>
        <v>0</v>
      </c>
      <c r="FS683" s="3">
        <f t="shared" ref="FS683:GX683" si="845">FS912</f>
        <v>0</v>
      </c>
      <c r="FT683" s="3">
        <f t="shared" si="845"/>
        <v>0</v>
      </c>
      <c r="FU683" s="3">
        <f t="shared" si="845"/>
        <v>0</v>
      </c>
      <c r="FV683" s="3">
        <f t="shared" si="845"/>
        <v>0</v>
      </c>
      <c r="FW683" s="3">
        <f t="shared" si="845"/>
        <v>0</v>
      </c>
      <c r="FX683" s="3">
        <f t="shared" si="845"/>
        <v>0</v>
      </c>
      <c r="FY683" s="3">
        <f t="shared" si="845"/>
        <v>0</v>
      </c>
      <c r="FZ683" s="3">
        <f t="shared" si="845"/>
        <v>0</v>
      </c>
      <c r="GA683" s="3">
        <f t="shared" si="845"/>
        <v>0</v>
      </c>
      <c r="GB683" s="3">
        <f t="shared" si="845"/>
        <v>0</v>
      </c>
      <c r="GC683" s="3">
        <f t="shared" si="845"/>
        <v>0</v>
      </c>
      <c r="GD683" s="3">
        <f t="shared" si="845"/>
        <v>0</v>
      </c>
      <c r="GE683" s="3">
        <f t="shared" si="845"/>
        <v>0</v>
      </c>
      <c r="GF683" s="3">
        <f t="shared" si="845"/>
        <v>0</v>
      </c>
      <c r="GG683" s="3">
        <f t="shared" si="845"/>
        <v>0</v>
      </c>
      <c r="GH683" s="3">
        <f t="shared" si="845"/>
        <v>0</v>
      </c>
      <c r="GI683" s="3">
        <f t="shared" si="845"/>
        <v>0</v>
      </c>
      <c r="GJ683" s="3">
        <f t="shared" si="845"/>
        <v>0</v>
      </c>
      <c r="GK683" s="3">
        <f t="shared" si="845"/>
        <v>0</v>
      </c>
      <c r="GL683" s="3">
        <f t="shared" si="845"/>
        <v>0</v>
      </c>
      <c r="GM683" s="3">
        <f t="shared" si="845"/>
        <v>0</v>
      </c>
      <c r="GN683" s="3">
        <f t="shared" si="845"/>
        <v>0</v>
      </c>
      <c r="GO683" s="3">
        <f t="shared" si="845"/>
        <v>0</v>
      </c>
      <c r="GP683" s="3">
        <f t="shared" si="845"/>
        <v>0</v>
      </c>
      <c r="GQ683" s="3">
        <f t="shared" si="845"/>
        <v>0</v>
      </c>
      <c r="GR683" s="3">
        <f t="shared" si="845"/>
        <v>0</v>
      </c>
      <c r="GS683" s="3">
        <f t="shared" si="845"/>
        <v>0</v>
      </c>
      <c r="GT683" s="3">
        <f t="shared" si="845"/>
        <v>0</v>
      </c>
      <c r="GU683" s="3">
        <f t="shared" si="845"/>
        <v>0</v>
      </c>
      <c r="GV683" s="3">
        <f t="shared" si="845"/>
        <v>0</v>
      </c>
      <c r="GW683" s="3">
        <f t="shared" si="845"/>
        <v>0</v>
      </c>
      <c r="GX683" s="3">
        <f t="shared" si="845"/>
        <v>0</v>
      </c>
    </row>
    <row r="685" spans="1:245" x14ac:dyDescent="0.2">
      <c r="A685">
        <v>19</v>
      </c>
      <c r="B685">
        <v>1</v>
      </c>
      <c r="F685" t="s">
        <v>3</v>
      </c>
      <c r="G685" t="s">
        <v>708</v>
      </c>
      <c r="H685" t="s">
        <v>3</v>
      </c>
      <c r="AA685">
        <v>1</v>
      </c>
      <c r="IK685">
        <v>0</v>
      </c>
    </row>
    <row r="686" spans="1:245" x14ac:dyDescent="0.2">
      <c r="A686">
        <v>17</v>
      </c>
      <c r="B686">
        <v>1</v>
      </c>
      <c r="D686">
        <f>ROW(EtalonRes!A609)</f>
        <v>609</v>
      </c>
      <c r="E686" t="s">
        <v>3</v>
      </c>
      <c r="F686" t="s">
        <v>709</v>
      </c>
      <c r="G686" t="s">
        <v>710</v>
      </c>
      <c r="H686" t="s">
        <v>711</v>
      </c>
      <c r="I686">
        <v>1</v>
      </c>
      <c r="J686">
        <v>0</v>
      </c>
      <c r="K686">
        <v>1</v>
      </c>
      <c r="O686">
        <f t="shared" ref="O686:O702" si="846">ROUND(CP686,2)</f>
        <v>4184.1400000000003</v>
      </c>
      <c r="P686">
        <f t="shared" ref="P686:P702" si="847">ROUND(CQ686*I686,2)</f>
        <v>3.78</v>
      </c>
      <c r="Q686">
        <f t="shared" ref="Q686:Q702" si="848">ROUND(CR686*I686,2)</f>
        <v>13.1</v>
      </c>
      <c r="R686">
        <f t="shared" ref="R686:R702" si="849">ROUND(CS686*I686,2)</f>
        <v>0.18</v>
      </c>
      <c r="S686">
        <f t="shared" ref="S686:S702" si="850">ROUND(CT686*I686,2)</f>
        <v>4167.26</v>
      </c>
      <c r="T686">
        <f t="shared" ref="T686:T702" si="851">ROUND(CU686*I686,2)</f>
        <v>0</v>
      </c>
      <c r="U686">
        <f t="shared" ref="U686:U702" si="852">CV686*I686</f>
        <v>6.28</v>
      </c>
      <c r="V686">
        <f t="shared" ref="V686:V702" si="853">CW686*I686</f>
        <v>0</v>
      </c>
      <c r="W686">
        <f t="shared" ref="W686:W702" si="854">ROUND(CX686*I686,2)</f>
        <v>0</v>
      </c>
      <c r="X686">
        <f t="shared" ref="X686:X702" si="855">ROUND(CY686,2)</f>
        <v>2917.08</v>
      </c>
      <c r="Y686">
        <f t="shared" ref="Y686:Y702" si="856">ROUND(CZ686,2)</f>
        <v>416.73</v>
      </c>
      <c r="AA686">
        <v>-1</v>
      </c>
      <c r="AB686">
        <f t="shared" ref="AB686:AB702" si="857">ROUND((AC686+AD686+AF686),6)</f>
        <v>4184.1400000000003</v>
      </c>
      <c r="AC686">
        <f>ROUND(((ES686*2)),6)</f>
        <v>3.78</v>
      </c>
      <c r="AD686">
        <f>ROUND(((((ET686*2))-((EU686*2)))+AE686),6)</f>
        <v>13.1</v>
      </c>
      <c r="AE686">
        <f>ROUND(((EU686*2)),6)</f>
        <v>0.18</v>
      </c>
      <c r="AF686">
        <f>ROUND(((EV686*2)),6)</f>
        <v>4167.26</v>
      </c>
      <c r="AG686">
        <f t="shared" ref="AG686:AG702" si="858">ROUND((AP686),6)</f>
        <v>0</v>
      </c>
      <c r="AH686">
        <f>((EW686*2))</f>
        <v>6.28</v>
      </c>
      <c r="AI686">
        <f>((EX686*2))</f>
        <v>0</v>
      </c>
      <c r="AJ686">
        <f t="shared" ref="AJ686:AJ702" si="859">(AS686)</f>
        <v>0</v>
      </c>
      <c r="AK686">
        <v>2092.0700000000002</v>
      </c>
      <c r="AL686">
        <v>1.89</v>
      </c>
      <c r="AM686">
        <v>6.55</v>
      </c>
      <c r="AN686">
        <v>0.09</v>
      </c>
      <c r="AO686">
        <v>2083.63</v>
      </c>
      <c r="AP686">
        <v>0</v>
      </c>
      <c r="AQ686">
        <v>3.14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0</v>
      </c>
      <c r="BI686">
        <v>4</v>
      </c>
      <c r="BJ686" t="s">
        <v>712</v>
      </c>
      <c r="BM686">
        <v>0</v>
      </c>
      <c r="BN686">
        <v>0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 t="shared" ref="CP686:CP702" si="860">(P686+Q686+S686)</f>
        <v>4184.1400000000003</v>
      </c>
      <c r="CQ686">
        <f t="shared" ref="CQ686:CQ702" si="861">(AC686*BC686*AW686)</f>
        <v>3.78</v>
      </c>
      <c r="CR686">
        <f>(((((ET686*2))*BB686-((EU686*2))*BS686)+AE686*BS686)*AV686)</f>
        <v>13.1</v>
      </c>
      <c r="CS686">
        <f t="shared" ref="CS686:CS702" si="862">(AE686*BS686*AV686)</f>
        <v>0.18</v>
      </c>
      <c r="CT686">
        <f t="shared" ref="CT686:CT702" si="863">(AF686*BA686*AV686)</f>
        <v>4167.26</v>
      </c>
      <c r="CU686">
        <f t="shared" ref="CU686:CU702" si="864">AG686</f>
        <v>0</v>
      </c>
      <c r="CV686">
        <f t="shared" ref="CV686:CV702" si="865">(AH686*AV686)</f>
        <v>6.28</v>
      </c>
      <c r="CW686">
        <f t="shared" ref="CW686:CW702" si="866">AI686</f>
        <v>0</v>
      </c>
      <c r="CX686">
        <f t="shared" ref="CX686:CX702" si="867">AJ686</f>
        <v>0</v>
      </c>
      <c r="CY686">
        <f t="shared" ref="CY686:CY702" si="868">((S686*BZ686)/100)</f>
        <v>2917.0820000000003</v>
      </c>
      <c r="CZ686">
        <f t="shared" ref="CZ686:CZ702" si="869">((S686*CA686)/100)</f>
        <v>416.72600000000006</v>
      </c>
      <c r="DC686" t="s">
        <v>3</v>
      </c>
      <c r="DD686" t="s">
        <v>31</v>
      </c>
      <c r="DE686" t="s">
        <v>31</v>
      </c>
      <c r="DF686" t="s">
        <v>31</v>
      </c>
      <c r="DG686" t="s">
        <v>31</v>
      </c>
      <c r="DH686" t="s">
        <v>3</v>
      </c>
      <c r="DI686" t="s">
        <v>31</v>
      </c>
      <c r="DJ686" t="s">
        <v>31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1013</v>
      </c>
      <c r="DV686" t="s">
        <v>711</v>
      </c>
      <c r="DW686" t="s">
        <v>711</v>
      </c>
      <c r="DX686">
        <v>1</v>
      </c>
      <c r="DZ686" t="s">
        <v>3</v>
      </c>
      <c r="EA686" t="s">
        <v>3</v>
      </c>
      <c r="EB686" t="s">
        <v>3</v>
      </c>
      <c r="EC686" t="s">
        <v>3</v>
      </c>
      <c r="EE686">
        <v>1441815344</v>
      </c>
      <c r="EF686">
        <v>1</v>
      </c>
      <c r="EG686" t="s">
        <v>21</v>
      </c>
      <c r="EH686">
        <v>0</v>
      </c>
      <c r="EI686" t="s">
        <v>3</v>
      </c>
      <c r="EJ686">
        <v>4</v>
      </c>
      <c r="EK686">
        <v>0</v>
      </c>
      <c r="EL686" t="s">
        <v>22</v>
      </c>
      <c r="EM686" t="s">
        <v>23</v>
      </c>
      <c r="EO686" t="s">
        <v>3</v>
      </c>
      <c r="EQ686">
        <v>1024</v>
      </c>
      <c r="ER686">
        <v>2092.0700000000002</v>
      </c>
      <c r="ES686">
        <v>1.89</v>
      </c>
      <c r="ET686">
        <v>6.55</v>
      </c>
      <c r="EU686">
        <v>0.09</v>
      </c>
      <c r="EV686">
        <v>2083.63</v>
      </c>
      <c r="EW686">
        <v>3.14</v>
      </c>
      <c r="EX686">
        <v>0</v>
      </c>
      <c r="EY686">
        <v>0</v>
      </c>
      <c r="FQ686">
        <v>0</v>
      </c>
      <c r="FR686">
        <f t="shared" ref="FR686:FR702" si="870">ROUND(IF(BI686=3,GM686,0),2)</f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-681994450</v>
      </c>
      <c r="GG686">
        <v>2</v>
      </c>
      <c r="GH686">
        <v>1</v>
      </c>
      <c r="GI686">
        <v>-2</v>
      </c>
      <c r="GJ686">
        <v>0</v>
      </c>
      <c r="GK686">
        <f>ROUND(R686*(R12)/100,2)</f>
        <v>0.19</v>
      </c>
      <c r="GL686">
        <f t="shared" ref="GL686:GL702" si="871">ROUND(IF(AND(BH686=3,BI686=3,FS686&lt;&gt;0),P686,0),2)</f>
        <v>0</v>
      </c>
      <c r="GM686">
        <f t="shared" ref="GM686:GM702" si="872">ROUND(O686+X686+Y686+GK686,2)+GX686</f>
        <v>7518.14</v>
      </c>
      <c r="GN686">
        <f t="shared" ref="GN686:GN702" si="873">IF(OR(BI686=0,BI686=1),GM686-GX686,0)</f>
        <v>0</v>
      </c>
      <c r="GO686">
        <f t="shared" ref="GO686:GO702" si="874">IF(BI686=2,GM686-GX686,0)</f>
        <v>0</v>
      </c>
      <c r="GP686">
        <f t="shared" ref="GP686:GP702" si="875">IF(BI686=4,GM686-GX686,0)</f>
        <v>7518.14</v>
      </c>
      <c r="GR686">
        <v>0</v>
      </c>
      <c r="GS686">
        <v>3</v>
      </c>
      <c r="GT686">
        <v>0</v>
      </c>
      <c r="GU686" t="s">
        <v>3</v>
      </c>
      <c r="GV686">
        <f t="shared" ref="GV686:GV702" si="876">ROUND((GT686),6)</f>
        <v>0</v>
      </c>
      <c r="GW686">
        <v>1</v>
      </c>
      <c r="GX686">
        <f t="shared" ref="GX686:GX702" si="877">ROUND(HC686*I686,2)</f>
        <v>0</v>
      </c>
      <c r="HA686">
        <v>0</v>
      </c>
      <c r="HB686">
        <v>0</v>
      </c>
      <c r="HC686">
        <f t="shared" ref="HC686:HC702" si="878">GV686*GW686</f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D687">
        <f>ROW(EtalonRes!A612)</f>
        <v>612</v>
      </c>
      <c r="E687" t="s">
        <v>713</v>
      </c>
      <c r="F687" t="s">
        <v>714</v>
      </c>
      <c r="G687" t="s">
        <v>715</v>
      </c>
      <c r="H687" t="s">
        <v>711</v>
      </c>
      <c r="I687">
        <v>1</v>
      </c>
      <c r="J687">
        <v>0</v>
      </c>
      <c r="K687">
        <v>1</v>
      </c>
      <c r="O687">
        <f t="shared" si="846"/>
        <v>7459.42</v>
      </c>
      <c r="P687">
        <f t="shared" si="847"/>
        <v>67.38</v>
      </c>
      <c r="Q687">
        <f t="shared" si="848"/>
        <v>13.1</v>
      </c>
      <c r="R687">
        <f t="shared" si="849"/>
        <v>0.18</v>
      </c>
      <c r="S687">
        <f t="shared" si="850"/>
        <v>7378.94</v>
      </c>
      <c r="T687">
        <f t="shared" si="851"/>
        <v>0</v>
      </c>
      <c r="U687">
        <f t="shared" si="852"/>
        <v>11.12</v>
      </c>
      <c r="V687">
        <f t="shared" si="853"/>
        <v>0</v>
      </c>
      <c r="W687">
        <f t="shared" si="854"/>
        <v>0</v>
      </c>
      <c r="X687">
        <f t="shared" si="855"/>
        <v>5165.26</v>
      </c>
      <c r="Y687">
        <f t="shared" si="856"/>
        <v>737.89</v>
      </c>
      <c r="AA687">
        <v>1470492014</v>
      </c>
      <c r="AB687">
        <f t="shared" si="857"/>
        <v>7459.42</v>
      </c>
      <c r="AC687">
        <f>ROUND(((ES687*2)),6)</f>
        <v>67.38</v>
      </c>
      <c r="AD687">
        <f>ROUND(((((ET687*2))-((EU687*2)))+AE687),6)</f>
        <v>13.1</v>
      </c>
      <c r="AE687">
        <f>ROUND(((EU687*2)),6)</f>
        <v>0.18</v>
      </c>
      <c r="AF687">
        <f>ROUND(((EV687*2)),6)</f>
        <v>7378.94</v>
      </c>
      <c r="AG687">
        <f t="shared" si="858"/>
        <v>0</v>
      </c>
      <c r="AH687">
        <f>((EW687*2))</f>
        <v>11.12</v>
      </c>
      <c r="AI687">
        <f>((EX687*2))</f>
        <v>0</v>
      </c>
      <c r="AJ687">
        <f t="shared" si="859"/>
        <v>0</v>
      </c>
      <c r="AK687">
        <v>3729.71</v>
      </c>
      <c r="AL687">
        <v>33.69</v>
      </c>
      <c r="AM687">
        <v>6.55</v>
      </c>
      <c r="AN687">
        <v>0.09</v>
      </c>
      <c r="AO687">
        <v>3689.47</v>
      </c>
      <c r="AP687">
        <v>0</v>
      </c>
      <c r="AQ687">
        <v>5.56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0</v>
      </c>
      <c r="BI687">
        <v>4</v>
      </c>
      <c r="BJ687" t="s">
        <v>716</v>
      </c>
      <c r="BM687">
        <v>0</v>
      </c>
      <c r="BN687">
        <v>0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 t="shared" si="860"/>
        <v>7459.4199999999992</v>
      </c>
      <c r="CQ687">
        <f t="shared" si="861"/>
        <v>67.38</v>
      </c>
      <c r="CR687">
        <f>(((((ET687*2))*BB687-((EU687*2))*BS687)+AE687*BS687)*AV687)</f>
        <v>13.1</v>
      </c>
      <c r="CS687">
        <f t="shared" si="862"/>
        <v>0.18</v>
      </c>
      <c r="CT687">
        <f t="shared" si="863"/>
        <v>7378.94</v>
      </c>
      <c r="CU687">
        <f t="shared" si="864"/>
        <v>0</v>
      </c>
      <c r="CV687">
        <f t="shared" si="865"/>
        <v>11.12</v>
      </c>
      <c r="CW687">
        <f t="shared" si="866"/>
        <v>0</v>
      </c>
      <c r="CX687">
        <f t="shared" si="867"/>
        <v>0</v>
      </c>
      <c r="CY687">
        <f t="shared" si="868"/>
        <v>5165.2579999999998</v>
      </c>
      <c r="CZ687">
        <f t="shared" si="869"/>
        <v>737.89399999999989</v>
      </c>
      <c r="DC687" t="s">
        <v>3</v>
      </c>
      <c r="DD687" t="s">
        <v>31</v>
      </c>
      <c r="DE687" t="s">
        <v>31</v>
      </c>
      <c r="DF687" t="s">
        <v>31</v>
      </c>
      <c r="DG687" t="s">
        <v>31</v>
      </c>
      <c r="DH687" t="s">
        <v>3</v>
      </c>
      <c r="DI687" t="s">
        <v>31</v>
      </c>
      <c r="DJ687" t="s">
        <v>31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1013</v>
      </c>
      <c r="DV687" t="s">
        <v>711</v>
      </c>
      <c r="DW687" t="s">
        <v>711</v>
      </c>
      <c r="DX687">
        <v>1</v>
      </c>
      <c r="DZ687" t="s">
        <v>3</v>
      </c>
      <c r="EA687" t="s">
        <v>3</v>
      </c>
      <c r="EB687" t="s">
        <v>3</v>
      </c>
      <c r="EC687" t="s">
        <v>3</v>
      </c>
      <c r="EE687">
        <v>1441815344</v>
      </c>
      <c r="EF687">
        <v>1</v>
      </c>
      <c r="EG687" t="s">
        <v>21</v>
      </c>
      <c r="EH687">
        <v>0</v>
      </c>
      <c r="EI687" t="s">
        <v>3</v>
      </c>
      <c r="EJ687">
        <v>4</v>
      </c>
      <c r="EK687">
        <v>0</v>
      </c>
      <c r="EL687" t="s">
        <v>22</v>
      </c>
      <c r="EM687" t="s">
        <v>23</v>
      </c>
      <c r="EO687" t="s">
        <v>3</v>
      </c>
      <c r="EQ687">
        <v>0</v>
      </c>
      <c r="ER687">
        <v>3729.71</v>
      </c>
      <c r="ES687">
        <v>33.69</v>
      </c>
      <c r="ET687">
        <v>6.55</v>
      </c>
      <c r="EU687">
        <v>0.09</v>
      </c>
      <c r="EV687">
        <v>3689.47</v>
      </c>
      <c r="EW687">
        <v>5.56</v>
      </c>
      <c r="EX687">
        <v>0</v>
      </c>
      <c r="EY687">
        <v>0</v>
      </c>
      <c r="FQ687">
        <v>0</v>
      </c>
      <c r="FR687">
        <f t="shared" si="870"/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-421714923</v>
      </c>
      <c r="GG687">
        <v>2</v>
      </c>
      <c r="GH687">
        <v>1</v>
      </c>
      <c r="GI687">
        <v>-2</v>
      </c>
      <c r="GJ687">
        <v>0</v>
      </c>
      <c r="GK687">
        <f>ROUND(R687*(R12)/100,2)</f>
        <v>0.19</v>
      </c>
      <c r="GL687">
        <f t="shared" si="871"/>
        <v>0</v>
      </c>
      <c r="GM687">
        <f t="shared" si="872"/>
        <v>13362.76</v>
      </c>
      <c r="GN687">
        <f t="shared" si="873"/>
        <v>0</v>
      </c>
      <c r="GO687">
        <f t="shared" si="874"/>
        <v>0</v>
      </c>
      <c r="GP687">
        <f t="shared" si="875"/>
        <v>13362.76</v>
      </c>
      <c r="GR687">
        <v>0</v>
      </c>
      <c r="GS687">
        <v>3</v>
      </c>
      <c r="GT687">
        <v>0</v>
      </c>
      <c r="GU687" t="s">
        <v>3</v>
      </c>
      <c r="GV687">
        <f t="shared" si="876"/>
        <v>0</v>
      </c>
      <c r="GW687">
        <v>1</v>
      </c>
      <c r="GX687">
        <f t="shared" si="877"/>
        <v>0</v>
      </c>
      <c r="HA687">
        <v>0</v>
      </c>
      <c r="HB687">
        <v>0</v>
      </c>
      <c r="HC687">
        <f t="shared" si="878"/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D688">
        <f>ROW(EtalonRes!A615)</f>
        <v>615</v>
      </c>
      <c r="E688" t="s">
        <v>717</v>
      </c>
      <c r="F688" t="s">
        <v>417</v>
      </c>
      <c r="G688" t="s">
        <v>718</v>
      </c>
      <c r="H688" t="s">
        <v>19</v>
      </c>
      <c r="I688">
        <v>1</v>
      </c>
      <c r="J688">
        <v>0</v>
      </c>
      <c r="K688">
        <v>1</v>
      </c>
      <c r="O688">
        <f t="shared" si="846"/>
        <v>288.81</v>
      </c>
      <c r="P688">
        <f t="shared" si="847"/>
        <v>19.14</v>
      </c>
      <c r="Q688">
        <f t="shared" si="848"/>
        <v>0</v>
      </c>
      <c r="R688">
        <f t="shared" si="849"/>
        <v>0</v>
      </c>
      <c r="S688">
        <f t="shared" si="850"/>
        <v>269.67</v>
      </c>
      <c r="T688">
        <f t="shared" si="851"/>
        <v>0</v>
      </c>
      <c r="U688">
        <f t="shared" si="852"/>
        <v>0.38</v>
      </c>
      <c r="V688">
        <f t="shared" si="853"/>
        <v>0</v>
      </c>
      <c r="W688">
        <f t="shared" si="854"/>
        <v>0</v>
      </c>
      <c r="X688">
        <f t="shared" si="855"/>
        <v>188.77</v>
      </c>
      <c r="Y688">
        <f t="shared" si="856"/>
        <v>26.97</v>
      </c>
      <c r="AA688">
        <v>1470492014</v>
      </c>
      <c r="AB688">
        <f t="shared" si="857"/>
        <v>288.81</v>
      </c>
      <c r="AC688">
        <f>ROUND((ES688),6)</f>
        <v>19.14</v>
      </c>
      <c r="AD688">
        <f>ROUND((((ET688)-(EU688))+AE688),6)</f>
        <v>0</v>
      </c>
      <c r="AE688">
        <f t="shared" ref="AE688:AF690" si="879">ROUND((EU688),6)</f>
        <v>0</v>
      </c>
      <c r="AF688">
        <f t="shared" si="879"/>
        <v>269.67</v>
      </c>
      <c r="AG688">
        <f t="shared" si="858"/>
        <v>0</v>
      </c>
      <c r="AH688">
        <f t="shared" ref="AH688:AI690" si="880">(EW688)</f>
        <v>0.38</v>
      </c>
      <c r="AI688">
        <f t="shared" si="880"/>
        <v>0</v>
      </c>
      <c r="AJ688">
        <f t="shared" si="859"/>
        <v>0</v>
      </c>
      <c r="AK688">
        <v>288.81</v>
      </c>
      <c r="AL688">
        <v>19.14</v>
      </c>
      <c r="AM688">
        <v>0</v>
      </c>
      <c r="AN688">
        <v>0</v>
      </c>
      <c r="AO688">
        <v>269.67</v>
      </c>
      <c r="AP688">
        <v>0</v>
      </c>
      <c r="AQ688">
        <v>0.38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0</v>
      </c>
      <c r="BI688">
        <v>4</v>
      </c>
      <c r="BJ688" t="s">
        <v>419</v>
      </c>
      <c r="BM688">
        <v>0</v>
      </c>
      <c r="BN688">
        <v>0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 t="shared" si="860"/>
        <v>288.81</v>
      </c>
      <c r="CQ688">
        <f t="shared" si="861"/>
        <v>19.14</v>
      </c>
      <c r="CR688">
        <f>((((ET688)*BB688-(EU688)*BS688)+AE688*BS688)*AV688)</f>
        <v>0</v>
      </c>
      <c r="CS688">
        <f t="shared" si="862"/>
        <v>0</v>
      </c>
      <c r="CT688">
        <f t="shared" si="863"/>
        <v>269.67</v>
      </c>
      <c r="CU688">
        <f t="shared" si="864"/>
        <v>0</v>
      </c>
      <c r="CV688">
        <f t="shared" si="865"/>
        <v>0.38</v>
      </c>
      <c r="CW688">
        <f t="shared" si="866"/>
        <v>0</v>
      </c>
      <c r="CX688">
        <f t="shared" si="867"/>
        <v>0</v>
      </c>
      <c r="CY688">
        <f t="shared" si="868"/>
        <v>188.76900000000001</v>
      </c>
      <c r="CZ688">
        <f t="shared" si="869"/>
        <v>26.967000000000002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16987630</v>
      </c>
      <c r="DV688" t="s">
        <v>19</v>
      </c>
      <c r="DW688" t="s">
        <v>19</v>
      </c>
      <c r="DX688">
        <v>1</v>
      </c>
      <c r="DZ688" t="s">
        <v>3</v>
      </c>
      <c r="EA688" t="s">
        <v>3</v>
      </c>
      <c r="EB688" t="s">
        <v>3</v>
      </c>
      <c r="EC688" t="s">
        <v>3</v>
      </c>
      <c r="EE688">
        <v>1441815344</v>
      </c>
      <c r="EF688">
        <v>1</v>
      </c>
      <c r="EG688" t="s">
        <v>21</v>
      </c>
      <c r="EH688">
        <v>0</v>
      </c>
      <c r="EI688" t="s">
        <v>3</v>
      </c>
      <c r="EJ688">
        <v>4</v>
      </c>
      <c r="EK688">
        <v>0</v>
      </c>
      <c r="EL688" t="s">
        <v>22</v>
      </c>
      <c r="EM688" t="s">
        <v>23</v>
      </c>
      <c r="EO688" t="s">
        <v>3</v>
      </c>
      <c r="EQ688">
        <v>0</v>
      </c>
      <c r="ER688">
        <v>288.81</v>
      </c>
      <c r="ES688">
        <v>19.14</v>
      </c>
      <c r="ET688">
        <v>0</v>
      </c>
      <c r="EU688">
        <v>0</v>
      </c>
      <c r="EV688">
        <v>269.67</v>
      </c>
      <c r="EW688">
        <v>0.38</v>
      </c>
      <c r="EX688">
        <v>0</v>
      </c>
      <c r="EY688">
        <v>0</v>
      </c>
      <c r="FQ688">
        <v>0</v>
      </c>
      <c r="FR688">
        <f t="shared" si="870"/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1498136171</v>
      </c>
      <c r="GG688">
        <v>2</v>
      </c>
      <c r="GH688">
        <v>1</v>
      </c>
      <c r="GI688">
        <v>-2</v>
      </c>
      <c r="GJ688">
        <v>0</v>
      </c>
      <c r="GK688">
        <f>ROUND(R688*(R12)/100,2)</f>
        <v>0</v>
      </c>
      <c r="GL688">
        <f t="shared" si="871"/>
        <v>0</v>
      </c>
      <c r="GM688">
        <f t="shared" si="872"/>
        <v>504.55</v>
      </c>
      <c r="GN688">
        <f t="shared" si="873"/>
        <v>0</v>
      </c>
      <c r="GO688">
        <f t="shared" si="874"/>
        <v>0</v>
      </c>
      <c r="GP688">
        <f t="shared" si="875"/>
        <v>504.55</v>
      </c>
      <c r="GR688">
        <v>0</v>
      </c>
      <c r="GS688">
        <v>3</v>
      </c>
      <c r="GT688">
        <v>0</v>
      </c>
      <c r="GU688" t="s">
        <v>3</v>
      </c>
      <c r="GV688">
        <f t="shared" si="876"/>
        <v>0</v>
      </c>
      <c r="GW688">
        <v>1</v>
      </c>
      <c r="GX688">
        <f t="shared" si="877"/>
        <v>0</v>
      </c>
      <c r="HA688">
        <v>0</v>
      </c>
      <c r="HB688">
        <v>0</v>
      </c>
      <c r="HC688">
        <f t="shared" si="878"/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89" spans="1:245" x14ac:dyDescent="0.2">
      <c r="A689">
        <v>17</v>
      </c>
      <c r="B689">
        <v>1</v>
      </c>
      <c r="D689">
        <f>ROW(EtalonRes!A618)</f>
        <v>618</v>
      </c>
      <c r="E689" t="s">
        <v>719</v>
      </c>
      <c r="F689" t="s">
        <v>720</v>
      </c>
      <c r="G689" t="s">
        <v>721</v>
      </c>
      <c r="H689" t="s">
        <v>19</v>
      </c>
      <c r="I689">
        <v>1</v>
      </c>
      <c r="J689">
        <v>0</v>
      </c>
      <c r="K689">
        <v>1</v>
      </c>
      <c r="O689">
        <f t="shared" si="846"/>
        <v>359.78</v>
      </c>
      <c r="P689">
        <f t="shared" si="847"/>
        <v>19.14</v>
      </c>
      <c r="Q689">
        <f t="shared" si="848"/>
        <v>0</v>
      </c>
      <c r="R689">
        <f t="shared" si="849"/>
        <v>0</v>
      </c>
      <c r="S689">
        <f t="shared" si="850"/>
        <v>340.64</v>
      </c>
      <c r="T689">
        <f t="shared" si="851"/>
        <v>0</v>
      </c>
      <c r="U689">
        <f t="shared" si="852"/>
        <v>0.48</v>
      </c>
      <c r="V689">
        <f t="shared" si="853"/>
        <v>0</v>
      </c>
      <c r="W689">
        <f t="shared" si="854"/>
        <v>0</v>
      </c>
      <c r="X689">
        <f t="shared" si="855"/>
        <v>238.45</v>
      </c>
      <c r="Y689">
        <f t="shared" si="856"/>
        <v>34.06</v>
      </c>
      <c r="AA689">
        <v>1470492014</v>
      </c>
      <c r="AB689">
        <f t="shared" si="857"/>
        <v>359.78</v>
      </c>
      <c r="AC689">
        <f>ROUND((ES689),6)</f>
        <v>19.14</v>
      </c>
      <c r="AD689">
        <f>ROUND((((ET689)-(EU689))+AE689),6)</f>
        <v>0</v>
      </c>
      <c r="AE689">
        <f t="shared" si="879"/>
        <v>0</v>
      </c>
      <c r="AF689">
        <f t="shared" si="879"/>
        <v>340.64</v>
      </c>
      <c r="AG689">
        <f t="shared" si="858"/>
        <v>0</v>
      </c>
      <c r="AH689">
        <f t="shared" si="880"/>
        <v>0.48</v>
      </c>
      <c r="AI689">
        <f t="shared" si="880"/>
        <v>0</v>
      </c>
      <c r="AJ689">
        <f t="shared" si="859"/>
        <v>0</v>
      </c>
      <c r="AK689">
        <v>359.78</v>
      </c>
      <c r="AL689">
        <v>19.14</v>
      </c>
      <c r="AM689">
        <v>0</v>
      </c>
      <c r="AN689">
        <v>0</v>
      </c>
      <c r="AO689">
        <v>340.64</v>
      </c>
      <c r="AP689">
        <v>0</v>
      </c>
      <c r="AQ689">
        <v>0.48</v>
      </c>
      <c r="AR689">
        <v>0</v>
      </c>
      <c r="AS689">
        <v>0</v>
      </c>
      <c r="AT689">
        <v>70</v>
      </c>
      <c r="AU689">
        <v>10</v>
      </c>
      <c r="AV689">
        <v>1</v>
      </c>
      <c r="AW689">
        <v>1</v>
      </c>
      <c r="AZ689">
        <v>1</v>
      </c>
      <c r="BA689">
        <v>1</v>
      </c>
      <c r="BB689">
        <v>1</v>
      </c>
      <c r="BC689">
        <v>1</v>
      </c>
      <c r="BD689" t="s">
        <v>3</v>
      </c>
      <c r="BE689" t="s">
        <v>3</v>
      </c>
      <c r="BF689" t="s">
        <v>3</v>
      </c>
      <c r="BG689" t="s">
        <v>3</v>
      </c>
      <c r="BH689">
        <v>0</v>
      </c>
      <c r="BI689">
        <v>4</v>
      </c>
      <c r="BJ689" t="s">
        <v>722</v>
      </c>
      <c r="BM689">
        <v>0</v>
      </c>
      <c r="BN689">
        <v>0</v>
      </c>
      <c r="BO689" t="s">
        <v>3</v>
      </c>
      <c r="BP689">
        <v>0</v>
      </c>
      <c r="BQ689">
        <v>1</v>
      </c>
      <c r="BR689">
        <v>0</v>
      </c>
      <c r="BS689">
        <v>1</v>
      </c>
      <c r="BT689">
        <v>1</v>
      </c>
      <c r="BU689">
        <v>1</v>
      </c>
      <c r="BV689">
        <v>1</v>
      </c>
      <c r="BW689">
        <v>1</v>
      </c>
      <c r="BX689">
        <v>1</v>
      </c>
      <c r="BY689" t="s">
        <v>3</v>
      </c>
      <c r="BZ689">
        <v>70</v>
      </c>
      <c r="CA689">
        <v>10</v>
      </c>
      <c r="CB689" t="s">
        <v>3</v>
      </c>
      <c r="CE689">
        <v>0</v>
      </c>
      <c r="CF689">
        <v>0</v>
      </c>
      <c r="CG689">
        <v>0</v>
      </c>
      <c r="CM689">
        <v>0</v>
      </c>
      <c r="CN689" t="s">
        <v>3</v>
      </c>
      <c r="CO689">
        <v>0</v>
      </c>
      <c r="CP689">
        <f t="shared" si="860"/>
        <v>359.78</v>
      </c>
      <c r="CQ689">
        <f t="shared" si="861"/>
        <v>19.14</v>
      </c>
      <c r="CR689">
        <f>((((ET689)*BB689-(EU689)*BS689)+AE689*BS689)*AV689)</f>
        <v>0</v>
      </c>
      <c r="CS689">
        <f t="shared" si="862"/>
        <v>0</v>
      </c>
      <c r="CT689">
        <f t="shared" si="863"/>
        <v>340.64</v>
      </c>
      <c r="CU689">
        <f t="shared" si="864"/>
        <v>0</v>
      </c>
      <c r="CV689">
        <f t="shared" si="865"/>
        <v>0.48</v>
      </c>
      <c r="CW689">
        <f t="shared" si="866"/>
        <v>0</v>
      </c>
      <c r="CX689">
        <f t="shared" si="867"/>
        <v>0</v>
      </c>
      <c r="CY689">
        <f t="shared" si="868"/>
        <v>238.44799999999998</v>
      </c>
      <c r="CZ689">
        <f t="shared" si="869"/>
        <v>34.063999999999993</v>
      </c>
      <c r="DC689" t="s">
        <v>3</v>
      </c>
      <c r="DD689" t="s">
        <v>3</v>
      </c>
      <c r="DE689" t="s">
        <v>3</v>
      </c>
      <c r="DF689" t="s">
        <v>3</v>
      </c>
      <c r="DG689" t="s">
        <v>3</v>
      </c>
      <c r="DH689" t="s">
        <v>3</v>
      </c>
      <c r="DI689" t="s">
        <v>3</v>
      </c>
      <c r="DJ689" t="s">
        <v>3</v>
      </c>
      <c r="DK689" t="s">
        <v>3</v>
      </c>
      <c r="DL689" t="s">
        <v>3</v>
      </c>
      <c r="DM689" t="s">
        <v>3</v>
      </c>
      <c r="DN689">
        <v>0</v>
      </c>
      <c r="DO689">
        <v>0</v>
      </c>
      <c r="DP689">
        <v>1</v>
      </c>
      <c r="DQ689">
        <v>1</v>
      </c>
      <c r="DU689">
        <v>16987630</v>
      </c>
      <c r="DV689" t="s">
        <v>19</v>
      </c>
      <c r="DW689" t="s">
        <v>19</v>
      </c>
      <c r="DX689">
        <v>1</v>
      </c>
      <c r="DZ689" t="s">
        <v>3</v>
      </c>
      <c r="EA689" t="s">
        <v>3</v>
      </c>
      <c r="EB689" t="s">
        <v>3</v>
      </c>
      <c r="EC689" t="s">
        <v>3</v>
      </c>
      <c r="EE689">
        <v>1441815344</v>
      </c>
      <c r="EF689">
        <v>1</v>
      </c>
      <c r="EG689" t="s">
        <v>21</v>
      </c>
      <c r="EH689">
        <v>0</v>
      </c>
      <c r="EI689" t="s">
        <v>3</v>
      </c>
      <c r="EJ689">
        <v>4</v>
      </c>
      <c r="EK689">
        <v>0</v>
      </c>
      <c r="EL689" t="s">
        <v>22</v>
      </c>
      <c r="EM689" t="s">
        <v>23</v>
      </c>
      <c r="EO689" t="s">
        <v>3</v>
      </c>
      <c r="EQ689">
        <v>0</v>
      </c>
      <c r="ER689">
        <v>359.78</v>
      </c>
      <c r="ES689">
        <v>19.14</v>
      </c>
      <c r="ET689">
        <v>0</v>
      </c>
      <c r="EU689">
        <v>0</v>
      </c>
      <c r="EV689">
        <v>340.64</v>
      </c>
      <c r="EW689">
        <v>0.48</v>
      </c>
      <c r="EX689">
        <v>0</v>
      </c>
      <c r="EY689">
        <v>0</v>
      </c>
      <c r="FQ689">
        <v>0</v>
      </c>
      <c r="FR689">
        <f t="shared" si="870"/>
        <v>0</v>
      </c>
      <c r="FS689">
        <v>0</v>
      </c>
      <c r="FX689">
        <v>70</v>
      </c>
      <c r="FY689">
        <v>10</v>
      </c>
      <c r="GA689" t="s">
        <v>3</v>
      </c>
      <c r="GD689">
        <v>0</v>
      </c>
      <c r="GF689">
        <v>-2012551400</v>
      </c>
      <c r="GG689">
        <v>2</v>
      </c>
      <c r="GH689">
        <v>1</v>
      </c>
      <c r="GI689">
        <v>-2</v>
      </c>
      <c r="GJ689">
        <v>0</v>
      </c>
      <c r="GK689">
        <f>ROUND(R689*(R12)/100,2)</f>
        <v>0</v>
      </c>
      <c r="GL689">
        <f t="shared" si="871"/>
        <v>0</v>
      </c>
      <c r="GM689">
        <f t="shared" si="872"/>
        <v>632.29</v>
      </c>
      <c r="GN689">
        <f t="shared" si="873"/>
        <v>0</v>
      </c>
      <c r="GO689">
        <f t="shared" si="874"/>
        <v>0</v>
      </c>
      <c r="GP689">
        <f t="shared" si="875"/>
        <v>632.29</v>
      </c>
      <c r="GR689">
        <v>0</v>
      </c>
      <c r="GS689">
        <v>3</v>
      </c>
      <c r="GT689">
        <v>0</v>
      </c>
      <c r="GU689" t="s">
        <v>3</v>
      </c>
      <c r="GV689">
        <f t="shared" si="876"/>
        <v>0</v>
      </c>
      <c r="GW689">
        <v>1</v>
      </c>
      <c r="GX689">
        <f t="shared" si="877"/>
        <v>0</v>
      </c>
      <c r="HA689">
        <v>0</v>
      </c>
      <c r="HB689">
        <v>0</v>
      </c>
      <c r="HC689">
        <f t="shared" si="878"/>
        <v>0</v>
      </c>
      <c r="HE689" t="s">
        <v>3</v>
      </c>
      <c r="HF689" t="s">
        <v>3</v>
      </c>
      <c r="HM689" t="s">
        <v>3</v>
      </c>
      <c r="HN689" t="s">
        <v>3</v>
      </c>
      <c r="HO689" t="s">
        <v>3</v>
      </c>
      <c r="HP689" t="s">
        <v>3</v>
      </c>
      <c r="HQ689" t="s">
        <v>3</v>
      </c>
      <c r="IK689">
        <v>0</v>
      </c>
    </row>
    <row r="690" spans="1:245" x14ac:dyDescent="0.2">
      <c r="A690">
        <v>17</v>
      </c>
      <c r="B690">
        <v>1</v>
      </c>
      <c r="D690">
        <f>ROW(EtalonRes!A620)</f>
        <v>620</v>
      </c>
      <c r="E690" t="s">
        <v>723</v>
      </c>
      <c r="F690" t="s">
        <v>216</v>
      </c>
      <c r="G690" t="s">
        <v>724</v>
      </c>
      <c r="H690" t="s">
        <v>19</v>
      </c>
      <c r="I690">
        <v>1</v>
      </c>
      <c r="J690">
        <v>0</v>
      </c>
      <c r="K690">
        <v>1</v>
      </c>
      <c r="O690">
        <f t="shared" si="846"/>
        <v>1128.67</v>
      </c>
      <c r="P690">
        <f t="shared" si="847"/>
        <v>0.31</v>
      </c>
      <c r="Q690">
        <f t="shared" si="848"/>
        <v>0</v>
      </c>
      <c r="R690">
        <f t="shared" si="849"/>
        <v>0</v>
      </c>
      <c r="S690">
        <f t="shared" si="850"/>
        <v>1128.3599999999999</v>
      </c>
      <c r="T690">
        <f t="shared" si="851"/>
        <v>0</v>
      </c>
      <c r="U690">
        <f t="shared" si="852"/>
        <v>1.59</v>
      </c>
      <c r="V690">
        <f t="shared" si="853"/>
        <v>0</v>
      </c>
      <c r="W690">
        <f t="shared" si="854"/>
        <v>0</v>
      </c>
      <c r="X690">
        <f t="shared" si="855"/>
        <v>789.85</v>
      </c>
      <c r="Y690">
        <f t="shared" si="856"/>
        <v>112.84</v>
      </c>
      <c r="AA690">
        <v>1470492014</v>
      </c>
      <c r="AB690">
        <f t="shared" si="857"/>
        <v>1128.67</v>
      </c>
      <c r="AC690">
        <f>ROUND((ES690),6)</f>
        <v>0.31</v>
      </c>
      <c r="AD690">
        <f>ROUND((((ET690)-(EU690))+AE690),6)</f>
        <v>0</v>
      </c>
      <c r="AE690">
        <f t="shared" si="879"/>
        <v>0</v>
      </c>
      <c r="AF690">
        <f t="shared" si="879"/>
        <v>1128.3599999999999</v>
      </c>
      <c r="AG690">
        <f t="shared" si="858"/>
        <v>0</v>
      </c>
      <c r="AH690">
        <f t="shared" si="880"/>
        <v>1.59</v>
      </c>
      <c r="AI690">
        <f t="shared" si="880"/>
        <v>0</v>
      </c>
      <c r="AJ690">
        <f t="shared" si="859"/>
        <v>0</v>
      </c>
      <c r="AK690">
        <v>1128.67</v>
      </c>
      <c r="AL690">
        <v>0.31</v>
      </c>
      <c r="AM690">
        <v>0</v>
      </c>
      <c r="AN690">
        <v>0</v>
      </c>
      <c r="AO690">
        <v>1128.3599999999999</v>
      </c>
      <c r="AP690">
        <v>0</v>
      </c>
      <c r="AQ690">
        <v>1.59</v>
      </c>
      <c r="AR690">
        <v>0</v>
      </c>
      <c r="AS690">
        <v>0</v>
      </c>
      <c r="AT690">
        <v>70</v>
      </c>
      <c r="AU690">
        <v>10</v>
      </c>
      <c r="AV690">
        <v>1</v>
      </c>
      <c r="AW690">
        <v>1</v>
      </c>
      <c r="AZ690">
        <v>1</v>
      </c>
      <c r="BA690">
        <v>1</v>
      </c>
      <c r="BB690">
        <v>1</v>
      </c>
      <c r="BC690">
        <v>1</v>
      </c>
      <c r="BD690" t="s">
        <v>3</v>
      </c>
      <c r="BE690" t="s">
        <v>3</v>
      </c>
      <c r="BF690" t="s">
        <v>3</v>
      </c>
      <c r="BG690" t="s">
        <v>3</v>
      </c>
      <c r="BH690">
        <v>0</v>
      </c>
      <c r="BI690">
        <v>4</v>
      </c>
      <c r="BJ690" t="s">
        <v>218</v>
      </c>
      <c r="BM690">
        <v>0</v>
      </c>
      <c r="BN690">
        <v>0</v>
      </c>
      <c r="BO690" t="s">
        <v>3</v>
      </c>
      <c r="BP690">
        <v>0</v>
      </c>
      <c r="BQ690">
        <v>1</v>
      </c>
      <c r="BR690">
        <v>0</v>
      </c>
      <c r="BS690">
        <v>1</v>
      </c>
      <c r="BT690">
        <v>1</v>
      </c>
      <c r="BU690">
        <v>1</v>
      </c>
      <c r="BV690">
        <v>1</v>
      </c>
      <c r="BW690">
        <v>1</v>
      </c>
      <c r="BX690">
        <v>1</v>
      </c>
      <c r="BY690" t="s">
        <v>3</v>
      </c>
      <c r="BZ690">
        <v>70</v>
      </c>
      <c r="CA690">
        <v>10</v>
      </c>
      <c r="CB690" t="s">
        <v>3</v>
      </c>
      <c r="CE690">
        <v>0</v>
      </c>
      <c r="CF690">
        <v>0</v>
      </c>
      <c r="CG690">
        <v>0</v>
      </c>
      <c r="CM690">
        <v>0</v>
      </c>
      <c r="CN690" t="s">
        <v>3</v>
      </c>
      <c r="CO690">
        <v>0</v>
      </c>
      <c r="CP690">
        <f t="shared" si="860"/>
        <v>1128.6699999999998</v>
      </c>
      <c r="CQ690">
        <f t="shared" si="861"/>
        <v>0.31</v>
      </c>
      <c r="CR690">
        <f>((((ET690)*BB690-(EU690)*BS690)+AE690*BS690)*AV690)</f>
        <v>0</v>
      </c>
      <c r="CS690">
        <f t="shared" si="862"/>
        <v>0</v>
      </c>
      <c r="CT690">
        <f t="shared" si="863"/>
        <v>1128.3599999999999</v>
      </c>
      <c r="CU690">
        <f t="shared" si="864"/>
        <v>0</v>
      </c>
      <c r="CV690">
        <f t="shared" si="865"/>
        <v>1.59</v>
      </c>
      <c r="CW690">
        <f t="shared" si="866"/>
        <v>0</v>
      </c>
      <c r="CX690">
        <f t="shared" si="867"/>
        <v>0</v>
      </c>
      <c r="CY690">
        <f t="shared" si="868"/>
        <v>789.85199999999998</v>
      </c>
      <c r="CZ690">
        <f t="shared" si="869"/>
        <v>112.83599999999998</v>
      </c>
      <c r="DC690" t="s">
        <v>3</v>
      </c>
      <c r="DD690" t="s">
        <v>3</v>
      </c>
      <c r="DE690" t="s">
        <v>3</v>
      </c>
      <c r="DF690" t="s">
        <v>3</v>
      </c>
      <c r="DG690" t="s">
        <v>3</v>
      </c>
      <c r="DH690" t="s">
        <v>3</v>
      </c>
      <c r="DI690" t="s">
        <v>3</v>
      </c>
      <c r="DJ690" t="s">
        <v>3</v>
      </c>
      <c r="DK690" t="s">
        <v>3</v>
      </c>
      <c r="DL690" t="s">
        <v>3</v>
      </c>
      <c r="DM690" t="s">
        <v>3</v>
      </c>
      <c r="DN690">
        <v>0</v>
      </c>
      <c r="DO690">
        <v>0</v>
      </c>
      <c r="DP690">
        <v>1</v>
      </c>
      <c r="DQ690">
        <v>1</v>
      </c>
      <c r="DU690">
        <v>16987630</v>
      </c>
      <c r="DV690" t="s">
        <v>19</v>
      </c>
      <c r="DW690" t="s">
        <v>19</v>
      </c>
      <c r="DX690">
        <v>1</v>
      </c>
      <c r="DZ690" t="s">
        <v>3</v>
      </c>
      <c r="EA690" t="s">
        <v>3</v>
      </c>
      <c r="EB690" t="s">
        <v>3</v>
      </c>
      <c r="EC690" t="s">
        <v>3</v>
      </c>
      <c r="EE690">
        <v>1441815344</v>
      </c>
      <c r="EF690">
        <v>1</v>
      </c>
      <c r="EG690" t="s">
        <v>21</v>
      </c>
      <c r="EH690">
        <v>0</v>
      </c>
      <c r="EI690" t="s">
        <v>3</v>
      </c>
      <c r="EJ690">
        <v>4</v>
      </c>
      <c r="EK690">
        <v>0</v>
      </c>
      <c r="EL690" t="s">
        <v>22</v>
      </c>
      <c r="EM690" t="s">
        <v>23</v>
      </c>
      <c r="EO690" t="s">
        <v>3</v>
      </c>
      <c r="EQ690">
        <v>0</v>
      </c>
      <c r="ER690">
        <v>1128.67</v>
      </c>
      <c r="ES690">
        <v>0.31</v>
      </c>
      <c r="ET690">
        <v>0</v>
      </c>
      <c r="EU690">
        <v>0</v>
      </c>
      <c r="EV690">
        <v>1128.3599999999999</v>
      </c>
      <c r="EW690">
        <v>1.59</v>
      </c>
      <c r="EX690">
        <v>0</v>
      </c>
      <c r="EY690">
        <v>0</v>
      </c>
      <c r="FQ690">
        <v>0</v>
      </c>
      <c r="FR690">
        <f t="shared" si="870"/>
        <v>0</v>
      </c>
      <c r="FS690">
        <v>0</v>
      </c>
      <c r="FX690">
        <v>70</v>
      </c>
      <c r="FY690">
        <v>10</v>
      </c>
      <c r="GA690" t="s">
        <v>3</v>
      </c>
      <c r="GD690">
        <v>0</v>
      </c>
      <c r="GF690">
        <v>2029808212</v>
      </c>
      <c r="GG690">
        <v>2</v>
      </c>
      <c r="GH690">
        <v>1</v>
      </c>
      <c r="GI690">
        <v>-2</v>
      </c>
      <c r="GJ690">
        <v>0</v>
      </c>
      <c r="GK690">
        <f>ROUND(R690*(R12)/100,2)</f>
        <v>0</v>
      </c>
      <c r="GL690">
        <f t="shared" si="871"/>
        <v>0</v>
      </c>
      <c r="GM690">
        <f t="shared" si="872"/>
        <v>2031.36</v>
      </c>
      <c r="GN690">
        <f t="shared" si="873"/>
        <v>0</v>
      </c>
      <c r="GO690">
        <f t="shared" si="874"/>
        <v>0</v>
      </c>
      <c r="GP690">
        <f t="shared" si="875"/>
        <v>2031.36</v>
      </c>
      <c r="GR690">
        <v>0</v>
      </c>
      <c r="GS690">
        <v>3</v>
      </c>
      <c r="GT690">
        <v>0</v>
      </c>
      <c r="GU690" t="s">
        <v>3</v>
      </c>
      <c r="GV690">
        <f t="shared" si="876"/>
        <v>0</v>
      </c>
      <c r="GW690">
        <v>1</v>
      </c>
      <c r="GX690">
        <f t="shared" si="877"/>
        <v>0</v>
      </c>
      <c r="HA690">
        <v>0</v>
      </c>
      <c r="HB690">
        <v>0</v>
      </c>
      <c r="HC690">
        <f t="shared" si="878"/>
        <v>0</v>
      </c>
      <c r="HE690" t="s">
        <v>3</v>
      </c>
      <c r="HF690" t="s">
        <v>3</v>
      </c>
      <c r="HM690" t="s">
        <v>3</v>
      </c>
      <c r="HN690" t="s">
        <v>3</v>
      </c>
      <c r="HO690" t="s">
        <v>3</v>
      </c>
      <c r="HP690" t="s">
        <v>3</v>
      </c>
      <c r="HQ690" t="s">
        <v>3</v>
      </c>
      <c r="IK690">
        <v>0</v>
      </c>
    </row>
    <row r="691" spans="1:245" x14ac:dyDescent="0.2">
      <c r="A691">
        <v>17</v>
      </c>
      <c r="B691">
        <v>1</v>
      </c>
      <c r="D691">
        <f>ROW(EtalonRes!A623)</f>
        <v>623</v>
      </c>
      <c r="E691" t="s">
        <v>3</v>
      </c>
      <c r="F691" t="s">
        <v>251</v>
      </c>
      <c r="G691" t="s">
        <v>725</v>
      </c>
      <c r="H691" t="s">
        <v>19</v>
      </c>
      <c r="I691">
        <v>1</v>
      </c>
      <c r="J691">
        <v>0</v>
      </c>
      <c r="K691">
        <v>1</v>
      </c>
      <c r="O691">
        <f t="shared" si="846"/>
        <v>1962.36</v>
      </c>
      <c r="P691">
        <f t="shared" si="847"/>
        <v>2.52</v>
      </c>
      <c r="Q691">
        <f t="shared" si="848"/>
        <v>781.8</v>
      </c>
      <c r="R691">
        <f t="shared" si="849"/>
        <v>495.72</v>
      </c>
      <c r="S691">
        <f t="shared" si="850"/>
        <v>1178.04</v>
      </c>
      <c r="T691">
        <f t="shared" si="851"/>
        <v>0</v>
      </c>
      <c r="U691">
        <f t="shared" si="852"/>
        <v>1.68</v>
      </c>
      <c r="V691">
        <f t="shared" si="853"/>
        <v>0</v>
      </c>
      <c r="W691">
        <f t="shared" si="854"/>
        <v>0</v>
      </c>
      <c r="X691">
        <f t="shared" si="855"/>
        <v>824.63</v>
      </c>
      <c r="Y691">
        <f t="shared" si="856"/>
        <v>117.8</v>
      </c>
      <c r="AA691">
        <v>-1</v>
      </c>
      <c r="AB691">
        <f t="shared" si="857"/>
        <v>1962.36</v>
      </c>
      <c r="AC691">
        <f>ROUND(((ES691*4)),6)</f>
        <v>2.52</v>
      </c>
      <c r="AD691">
        <f>ROUND(((((ET691*4))-((EU691*4)))+AE691),6)</f>
        <v>781.8</v>
      </c>
      <c r="AE691">
        <f>ROUND(((EU691*4)),6)</f>
        <v>495.72</v>
      </c>
      <c r="AF691">
        <f>ROUND(((EV691*4)),6)</f>
        <v>1178.04</v>
      </c>
      <c r="AG691">
        <f t="shared" si="858"/>
        <v>0</v>
      </c>
      <c r="AH691">
        <f>((EW691*4))</f>
        <v>1.68</v>
      </c>
      <c r="AI691">
        <f>((EX691*4))</f>
        <v>0</v>
      </c>
      <c r="AJ691">
        <f t="shared" si="859"/>
        <v>0</v>
      </c>
      <c r="AK691">
        <v>490.59</v>
      </c>
      <c r="AL691">
        <v>0.63</v>
      </c>
      <c r="AM691">
        <v>195.45</v>
      </c>
      <c r="AN691">
        <v>123.93</v>
      </c>
      <c r="AO691">
        <v>294.51</v>
      </c>
      <c r="AP691">
        <v>0</v>
      </c>
      <c r="AQ691">
        <v>0.42</v>
      </c>
      <c r="AR691">
        <v>0</v>
      </c>
      <c r="AS691">
        <v>0</v>
      </c>
      <c r="AT691">
        <v>70</v>
      </c>
      <c r="AU691">
        <v>10</v>
      </c>
      <c r="AV691">
        <v>1</v>
      </c>
      <c r="AW691">
        <v>1</v>
      </c>
      <c r="AZ691">
        <v>1</v>
      </c>
      <c r="BA691">
        <v>1</v>
      </c>
      <c r="BB691">
        <v>1</v>
      </c>
      <c r="BC691">
        <v>1</v>
      </c>
      <c r="BD691" t="s">
        <v>3</v>
      </c>
      <c r="BE691" t="s">
        <v>3</v>
      </c>
      <c r="BF691" t="s">
        <v>3</v>
      </c>
      <c r="BG691" t="s">
        <v>3</v>
      </c>
      <c r="BH691">
        <v>0</v>
      </c>
      <c r="BI691">
        <v>4</v>
      </c>
      <c r="BJ691" t="s">
        <v>253</v>
      </c>
      <c r="BM691">
        <v>0</v>
      </c>
      <c r="BN691">
        <v>0</v>
      </c>
      <c r="BO691" t="s">
        <v>3</v>
      </c>
      <c r="BP691">
        <v>0</v>
      </c>
      <c r="BQ691">
        <v>1</v>
      </c>
      <c r="BR691">
        <v>0</v>
      </c>
      <c r="BS691">
        <v>1</v>
      </c>
      <c r="BT691">
        <v>1</v>
      </c>
      <c r="BU691">
        <v>1</v>
      </c>
      <c r="BV691">
        <v>1</v>
      </c>
      <c r="BW691">
        <v>1</v>
      </c>
      <c r="BX691">
        <v>1</v>
      </c>
      <c r="BY691" t="s">
        <v>3</v>
      </c>
      <c r="BZ691">
        <v>70</v>
      </c>
      <c r="CA691">
        <v>10</v>
      </c>
      <c r="CB691" t="s">
        <v>3</v>
      </c>
      <c r="CE691">
        <v>0</v>
      </c>
      <c r="CF691">
        <v>0</v>
      </c>
      <c r="CG691">
        <v>0</v>
      </c>
      <c r="CM691">
        <v>0</v>
      </c>
      <c r="CN691" t="s">
        <v>3</v>
      </c>
      <c r="CO691">
        <v>0</v>
      </c>
      <c r="CP691">
        <f t="shared" si="860"/>
        <v>1962.36</v>
      </c>
      <c r="CQ691">
        <f t="shared" si="861"/>
        <v>2.52</v>
      </c>
      <c r="CR691">
        <f>(((((ET691*4))*BB691-((EU691*4))*BS691)+AE691*BS691)*AV691)</f>
        <v>781.8</v>
      </c>
      <c r="CS691">
        <f t="shared" si="862"/>
        <v>495.72</v>
      </c>
      <c r="CT691">
        <f t="shared" si="863"/>
        <v>1178.04</v>
      </c>
      <c r="CU691">
        <f t="shared" si="864"/>
        <v>0</v>
      </c>
      <c r="CV691">
        <f t="shared" si="865"/>
        <v>1.68</v>
      </c>
      <c r="CW691">
        <f t="shared" si="866"/>
        <v>0</v>
      </c>
      <c r="CX691">
        <f t="shared" si="867"/>
        <v>0</v>
      </c>
      <c r="CY691">
        <f t="shared" si="868"/>
        <v>824.62800000000004</v>
      </c>
      <c r="CZ691">
        <f t="shared" si="869"/>
        <v>117.804</v>
      </c>
      <c r="DC691" t="s">
        <v>3</v>
      </c>
      <c r="DD691" t="s">
        <v>106</v>
      </c>
      <c r="DE691" t="s">
        <v>106</v>
      </c>
      <c r="DF691" t="s">
        <v>106</v>
      </c>
      <c r="DG691" t="s">
        <v>106</v>
      </c>
      <c r="DH691" t="s">
        <v>3</v>
      </c>
      <c r="DI691" t="s">
        <v>106</v>
      </c>
      <c r="DJ691" t="s">
        <v>106</v>
      </c>
      <c r="DK691" t="s">
        <v>3</v>
      </c>
      <c r="DL691" t="s">
        <v>3</v>
      </c>
      <c r="DM691" t="s">
        <v>3</v>
      </c>
      <c r="DN691">
        <v>0</v>
      </c>
      <c r="DO691">
        <v>0</v>
      </c>
      <c r="DP691">
        <v>1</v>
      </c>
      <c r="DQ691">
        <v>1</v>
      </c>
      <c r="DU691">
        <v>16987630</v>
      </c>
      <c r="DV691" t="s">
        <v>19</v>
      </c>
      <c r="DW691" t="s">
        <v>19</v>
      </c>
      <c r="DX691">
        <v>1</v>
      </c>
      <c r="DZ691" t="s">
        <v>3</v>
      </c>
      <c r="EA691" t="s">
        <v>3</v>
      </c>
      <c r="EB691" t="s">
        <v>3</v>
      </c>
      <c r="EC691" t="s">
        <v>3</v>
      </c>
      <c r="EE691">
        <v>1441815344</v>
      </c>
      <c r="EF691">
        <v>1</v>
      </c>
      <c r="EG691" t="s">
        <v>21</v>
      </c>
      <c r="EH691">
        <v>0</v>
      </c>
      <c r="EI691" t="s">
        <v>3</v>
      </c>
      <c r="EJ691">
        <v>4</v>
      </c>
      <c r="EK691">
        <v>0</v>
      </c>
      <c r="EL691" t="s">
        <v>22</v>
      </c>
      <c r="EM691" t="s">
        <v>23</v>
      </c>
      <c r="EO691" t="s">
        <v>3</v>
      </c>
      <c r="EQ691">
        <v>1311744</v>
      </c>
      <c r="ER691">
        <v>490.59</v>
      </c>
      <c r="ES691">
        <v>0.63</v>
      </c>
      <c r="ET691">
        <v>195.45</v>
      </c>
      <c r="EU691">
        <v>123.93</v>
      </c>
      <c r="EV691">
        <v>294.51</v>
      </c>
      <c r="EW691">
        <v>0.42</v>
      </c>
      <c r="EX691">
        <v>0</v>
      </c>
      <c r="EY691">
        <v>0</v>
      </c>
      <c r="FQ691">
        <v>0</v>
      </c>
      <c r="FR691">
        <f t="shared" si="870"/>
        <v>0</v>
      </c>
      <c r="FS691">
        <v>0</v>
      </c>
      <c r="FX691">
        <v>70</v>
      </c>
      <c r="FY691">
        <v>10</v>
      </c>
      <c r="GA691" t="s">
        <v>3</v>
      </c>
      <c r="GD691">
        <v>0</v>
      </c>
      <c r="GF691">
        <v>-364815351</v>
      </c>
      <c r="GG691">
        <v>2</v>
      </c>
      <c r="GH691">
        <v>1</v>
      </c>
      <c r="GI691">
        <v>-2</v>
      </c>
      <c r="GJ691">
        <v>0</v>
      </c>
      <c r="GK691">
        <f>ROUND(R691*(R12)/100,2)</f>
        <v>535.38</v>
      </c>
      <c r="GL691">
        <f t="shared" si="871"/>
        <v>0</v>
      </c>
      <c r="GM691">
        <f t="shared" si="872"/>
        <v>3440.17</v>
      </c>
      <c r="GN691">
        <f t="shared" si="873"/>
        <v>0</v>
      </c>
      <c r="GO691">
        <f t="shared" si="874"/>
        <v>0</v>
      </c>
      <c r="GP691">
        <f t="shared" si="875"/>
        <v>3440.17</v>
      </c>
      <c r="GR691">
        <v>0</v>
      </c>
      <c r="GS691">
        <v>3</v>
      </c>
      <c r="GT691">
        <v>0</v>
      </c>
      <c r="GU691" t="s">
        <v>3</v>
      </c>
      <c r="GV691">
        <f t="shared" si="876"/>
        <v>0</v>
      </c>
      <c r="GW691">
        <v>1</v>
      </c>
      <c r="GX691">
        <f t="shared" si="877"/>
        <v>0</v>
      </c>
      <c r="HA691">
        <v>0</v>
      </c>
      <c r="HB691">
        <v>0</v>
      </c>
      <c r="HC691">
        <f t="shared" si="878"/>
        <v>0</v>
      </c>
      <c r="HE691" t="s">
        <v>3</v>
      </c>
      <c r="HF691" t="s">
        <v>3</v>
      </c>
      <c r="HM691" t="s">
        <v>3</v>
      </c>
      <c r="HN691" t="s">
        <v>3</v>
      </c>
      <c r="HO691" t="s">
        <v>3</v>
      </c>
      <c r="HP691" t="s">
        <v>3</v>
      </c>
      <c r="HQ691" t="s">
        <v>3</v>
      </c>
      <c r="IK691">
        <v>0</v>
      </c>
    </row>
    <row r="692" spans="1:245" x14ac:dyDescent="0.2">
      <c r="A692">
        <v>17</v>
      </c>
      <c r="B692">
        <v>1</v>
      </c>
      <c r="D692">
        <f>ROW(EtalonRes!A624)</f>
        <v>624</v>
      </c>
      <c r="E692" t="s">
        <v>3</v>
      </c>
      <c r="F692" t="s">
        <v>726</v>
      </c>
      <c r="G692" t="s">
        <v>727</v>
      </c>
      <c r="H692" t="s">
        <v>40</v>
      </c>
      <c r="I692">
        <f>ROUND(1/10,9)</f>
        <v>0.1</v>
      </c>
      <c r="J692">
        <v>0</v>
      </c>
      <c r="K692">
        <f>ROUND(1/10,9)</f>
        <v>0.1</v>
      </c>
      <c r="O692">
        <f t="shared" si="846"/>
        <v>51.87</v>
      </c>
      <c r="P692">
        <f t="shared" si="847"/>
        <v>0</v>
      </c>
      <c r="Q692">
        <f t="shared" si="848"/>
        <v>0</v>
      </c>
      <c r="R692">
        <f t="shared" si="849"/>
        <v>0</v>
      </c>
      <c r="S692">
        <f t="shared" si="850"/>
        <v>51.87</v>
      </c>
      <c r="T692">
        <f t="shared" si="851"/>
        <v>0</v>
      </c>
      <c r="U692">
        <f t="shared" si="852"/>
        <v>8.4000000000000005E-2</v>
      </c>
      <c r="V692">
        <f t="shared" si="853"/>
        <v>0</v>
      </c>
      <c r="W692">
        <f t="shared" si="854"/>
        <v>0</v>
      </c>
      <c r="X692">
        <f t="shared" si="855"/>
        <v>36.31</v>
      </c>
      <c r="Y692">
        <f t="shared" si="856"/>
        <v>5.19</v>
      </c>
      <c r="AA692">
        <v>-1</v>
      </c>
      <c r="AB692">
        <f t="shared" si="857"/>
        <v>518.69000000000005</v>
      </c>
      <c r="AC692">
        <f t="shared" ref="AC692:AC702" si="881">ROUND((ES692),6)</f>
        <v>0</v>
      </c>
      <c r="AD692">
        <f t="shared" ref="AD692:AD702" si="882">ROUND((((ET692)-(EU692))+AE692),6)</f>
        <v>0</v>
      </c>
      <c r="AE692">
        <f t="shared" ref="AE692:AE702" si="883">ROUND((EU692),6)</f>
        <v>0</v>
      </c>
      <c r="AF692">
        <f t="shared" ref="AF692:AF702" si="884">ROUND((EV692),6)</f>
        <v>518.69000000000005</v>
      </c>
      <c r="AG692">
        <f t="shared" si="858"/>
        <v>0</v>
      </c>
      <c r="AH692">
        <f t="shared" ref="AH692:AH702" si="885">(EW692)</f>
        <v>0.84</v>
      </c>
      <c r="AI692">
        <f t="shared" ref="AI692:AI702" si="886">(EX692)</f>
        <v>0</v>
      </c>
      <c r="AJ692">
        <f t="shared" si="859"/>
        <v>0</v>
      </c>
      <c r="AK692">
        <v>518.69000000000005</v>
      </c>
      <c r="AL692">
        <v>0</v>
      </c>
      <c r="AM692">
        <v>0</v>
      </c>
      <c r="AN692">
        <v>0</v>
      </c>
      <c r="AO692">
        <v>518.69000000000005</v>
      </c>
      <c r="AP692">
        <v>0</v>
      </c>
      <c r="AQ692">
        <v>0.84</v>
      </c>
      <c r="AR692">
        <v>0</v>
      </c>
      <c r="AS692">
        <v>0</v>
      </c>
      <c r="AT692">
        <v>70</v>
      </c>
      <c r="AU692">
        <v>10</v>
      </c>
      <c r="AV692">
        <v>1</v>
      </c>
      <c r="AW692">
        <v>1</v>
      </c>
      <c r="AZ692">
        <v>1</v>
      </c>
      <c r="BA692">
        <v>1</v>
      </c>
      <c r="BB692">
        <v>1</v>
      </c>
      <c r="BC692">
        <v>1</v>
      </c>
      <c r="BD692" t="s">
        <v>3</v>
      </c>
      <c r="BE692" t="s">
        <v>3</v>
      </c>
      <c r="BF692" t="s">
        <v>3</v>
      </c>
      <c r="BG692" t="s">
        <v>3</v>
      </c>
      <c r="BH692">
        <v>0</v>
      </c>
      <c r="BI692">
        <v>4</v>
      </c>
      <c r="BJ692" t="s">
        <v>728</v>
      </c>
      <c r="BM692">
        <v>0</v>
      </c>
      <c r="BN692">
        <v>0</v>
      </c>
      <c r="BO692" t="s">
        <v>3</v>
      </c>
      <c r="BP692">
        <v>0</v>
      </c>
      <c r="BQ692">
        <v>1</v>
      </c>
      <c r="BR692">
        <v>0</v>
      </c>
      <c r="BS692">
        <v>1</v>
      </c>
      <c r="BT692">
        <v>1</v>
      </c>
      <c r="BU692">
        <v>1</v>
      </c>
      <c r="BV692">
        <v>1</v>
      </c>
      <c r="BW692">
        <v>1</v>
      </c>
      <c r="BX692">
        <v>1</v>
      </c>
      <c r="BY692" t="s">
        <v>3</v>
      </c>
      <c r="BZ692">
        <v>70</v>
      </c>
      <c r="CA692">
        <v>10</v>
      </c>
      <c r="CB692" t="s">
        <v>3</v>
      </c>
      <c r="CE692">
        <v>0</v>
      </c>
      <c r="CF692">
        <v>0</v>
      </c>
      <c r="CG692">
        <v>0</v>
      </c>
      <c r="CM692">
        <v>0</v>
      </c>
      <c r="CN692" t="s">
        <v>3</v>
      </c>
      <c r="CO692">
        <v>0</v>
      </c>
      <c r="CP692">
        <f t="shared" si="860"/>
        <v>51.87</v>
      </c>
      <c r="CQ692">
        <f t="shared" si="861"/>
        <v>0</v>
      </c>
      <c r="CR692">
        <f t="shared" ref="CR692:CR702" si="887">((((ET692)*BB692-(EU692)*BS692)+AE692*BS692)*AV692)</f>
        <v>0</v>
      </c>
      <c r="CS692">
        <f t="shared" si="862"/>
        <v>0</v>
      </c>
      <c r="CT692">
        <f t="shared" si="863"/>
        <v>518.69000000000005</v>
      </c>
      <c r="CU692">
        <f t="shared" si="864"/>
        <v>0</v>
      </c>
      <c r="CV692">
        <f t="shared" si="865"/>
        <v>0.84</v>
      </c>
      <c r="CW692">
        <f t="shared" si="866"/>
        <v>0</v>
      </c>
      <c r="CX692">
        <f t="shared" si="867"/>
        <v>0</v>
      </c>
      <c r="CY692">
        <f t="shared" si="868"/>
        <v>36.308999999999997</v>
      </c>
      <c r="CZ692">
        <f t="shared" si="869"/>
        <v>5.1869999999999994</v>
      </c>
      <c r="DC692" t="s">
        <v>3</v>
      </c>
      <c r="DD692" t="s">
        <v>3</v>
      </c>
      <c r="DE692" t="s">
        <v>3</v>
      </c>
      <c r="DF692" t="s">
        <v>3</v>
      </c>
      <c r="DG692" t="s">
        <v>3</v>
      </c>
      <c r="DH692" t="s">
        <v>3</v>
      </c>
      <c r="DI692" t="s">
        <v>3</v>
      </c>
      <c r="DJ692" t="s">
        <v>3</v>
      </c>
      <c r="DK692" t="s">
        <v>3</v>
      </c>
      <c r="DL692" t="s">
        <v>3</v>
      </c>
      <c r="DM692" t="s">
        <v>3</v>
      </c>
      <c r="DN692">
        <v>0</v>
      </c>
      <c r="DO692">
        <v>0</v>
      </c>
      <c r="DP692">
        <v>1</v>
      </c>
      <c r="DQ692">
        <v>1</v>
      </c>
      <c r="DU692">
        <v>16987630</v>
      </c>
      <c r="DV692" t="s">
        <v>40</v>
      </c>
      <c r="DW692" t="s">
        <v>40</v>
      </c>
      <c r="DX692">
        <v>10</v>
      </c>
      <c r="DZ692" t="s">
        <v>3</v>
      </c>
      <c r="EA692" t="s">
        <v>3</v>
      </c>
      <c r="EB692" t="s">
        <v>3</v>
      </c>
      <c r="EC692" t="s">
        <v>3</v>
      </c>
      <c r="EE692">
        <v>1441815344</v>
      </c>
      <c r="EF692">
        <v>1</v>
      </c>
      <c r="EG692" t="s">
        <v>21</v>
      </c>
      <c r="EH692">
        <v>0</v>
      </c>
      <c r="EI692" t="s">
        <v>3</v>
      </c>
      <c r="EJ692">
        <v>4</v>
      </c>
      <c r="EK692">
        <v>0</v>
      </c>
      <c r="EL692" t="s">
        <v>22</v>
      </c>
      <c r="EM692" t="s">
        <v>23</v>
      </c>
      <c r="EO692" t="s">
        <v>3</v>
      </c>
      <c r="EQ692">
        <v>1024</v>
      </c>
      <c r="ER692">
        <v>518.69000000000005</v>
      </c>
      <c r="ES692">
        <v>0</v>
      </c>
      <c r="ET692">
        <v>0</v>
      </c>
      <c r="EU692">
        <v>0</v>
      </c>
      <c r="EV692">
        <v>518.69000000000005</v>
      </c>
      <c r="EW692">
        <v>0.84</v>
      </c>
      <c r="EX692">
        <v>0</v>
      </c>
      <c r="EY692">
        <v>0</v>
      </c>
      <c r="FQ692">
        <v>0</v>
      </c>
      <c r="FR692">
        <f t="shared" si="870"/>
        <v>0</v>
      </c>
      <c r="FS692">
        <v>0</v>
      </c>
      <c r="FX692">
        <v>70</v>
      </c>
      <c r="FY692">
        <v>10</v>
      </c>
      <c r="GA692" t="s">
        <v>3</v>
      </c>
      <c r="GD692">
        <v>0</v>
      </c>
      <c r="GF692">
        <v>1823485031</v>
      </c>
      <c r="GG692">
        <v>2</v>
      </c>
      <c r="GH692">
        <v>1</v>
      </c>
      <c r="GI692">
        <v>-2</v>
      </c>
      <c r="GJ692">
        <v>0</v>
      </c>
      <c r="GK692">
        <f>ROUND(R692*(R12)/100,2)</f>
        <v>0</v>
      </c>
      <c r="GL692">
        <f t="shared" si="871"/>
        <v>0</v>
      </c>
      <c r="GM692">
        <f t="shared" si="872"/>
        <v>93.37</v>
      </c>
      <c r="GN692">
        <f t="shared" si="873"/>
        <v>0</v>
      </c>
      <c r="GO692">
        <f t="shared" si="874"/>
        <v>0</v>
      </c>
      <c r="GP692">
        <f t="shared" si="875"/>
        <v>93.37</v>
      </c>
      <c r="GR692">
        <v>0</v>
      </c>
      <c r="GS692">
        <v>3</v>
      </c>
      <c r="GT692">
        <v>0</v>
      </c>
      <c r="GU692" t="s">
        <v>3</v>
      </c>
      <c r="GV692">
        <f t="shared" si="876"/>
        <v>0</v>
      </c>
      <c r="GW692">
        <v>1</v>
      </c>
      <c r="GX692">
        <f t="shared" si="877"/>
        <v>0</v>
      </c>
      <c r="HA692">
        <v>0</v>
      </c>
      <c r="HB692">
        <v>0</v>
      </c>
      <c r="HC692">
        <f t="shared" si="878"/>
        <v>0</v>
      </c>
      <c r="HE692" t="s">
        <v>3</v>
      </c>
      <c r="HF692" t="s">
        <v>3</v>
      </c>
      <c r="HM692" t="s">
        <v>3</v>
      </c>
      <c r="HN692" t="s">
        <v>3</v>
      </c>
      <c r="HO692" t="s">
        <v>3</v>
      </c>
      <c r="HP692" t="s">
        <v>3</v>
      </c>
      <c r="HQ692" t="s">
        <v>3</v>
      </c>
      <c r="IK692">
        <v>0</v>
      </c>
    </row>
    <row r="693" spans="1:245" x14ac:dyDescent="0.2">
      <c r="A693">
        <v>17</v>
      </c>
      <c r="B693">
        <v>1</v>
      </c>
      <c r="D693">
        <f>ROW(EtalonRes!A626)</f>
        <v>626</v>
      </c>
      <c r="E693" t="s">
        <v>729</v>
      </c>
      <c r="F693" t="s">
        <v>116</v>
      </c>
      <c r="G693" t="s">
        <v>730</v>
      </c>
      <c r="H693" t="s">
        <v>19</v>
      </c>
      <c r="I693">
        <v>1</v>
      </c>
      <c r="J693">
        <v>0</v>
      </c>
      <c r="K693">
        <v>1</v>
      </c>
      <c r="O693">
        <f t="shared" si="846"/>
        <v>286.18</v>
      </c>
      <c r="P693">
        <f t="shared" si="847"/>
        <v>0</v>
      </c>
      <c r="Q693">
        <f t="shared" si="848"/>
        <v>78.180000000000007</v>
      </c>
      <c r="R693">
        <f t="shared" si="849"/>
        <v>49.57</v>
      </c>
      <c r="S693">
        <f t="shared" si="850"/>
        <v>208</v>
      </c>
      <c r="T693">
        <f t="shared" si="851"/>
        <v>0</v>
      </c>
      <c r="U693">
        <f t="shared" si="852"/>
        <v>0.37</v>
      </c>
      <c r="V693">
        <f t="shared" si="853"/>
        <v>0</v>
      </c>
      <c r="W693">
        <f t="shared" si="854"/>
        <v>0</v>
      </c>
      <c r="X693">
        <f t="shared" si="855"/>
        <v>145.6</v>
      </c>
      <c r="Y693">
        <f t="shared" si="856"/>
        <v>20.8</v>
      </c>
      <c r="AA693">
        <v>1470492014</v>
      </c>
      <c r="AB693">
        <f t="shared" si="857"/>
        <v>286.18</v>
      </c>
      <c r="AC693">
        <f t="shared" si="881"/>
        <v>0</v>
      </c>
      <c r="AD693">
        <f t="shared" si="882"/>
        <v>78.180000000000007</v>
      </c>
      <c r="AE693">
        <f t="shared" si="883"/>
        <v>49.57</v>
      </c>
      <c r="AF693">
        <f t="shared" si="884"/>
        <v>208</v>
      </c>
      <c r="AG693">
        <f t="shared" si="858"/>
        <v>0</v>
      </c>
      <c r="AH693">
        <f t="shared" si="885"/>
        <v>0.37</v>
      </c>
      <c r="AI693">
        <f t="shared" si="886"/>
        <v>0</v>
      </c>
      <c r="AJ693">
        <f t="shared" si="859"/>
        <v>0</v>
      </c>
      <c r="AK693">
        <v>286.18</v>
      </c>
      <c r="AL693">
        <v>0</v>
      </c>
      <c r="AM693">
        <v>78.180000000000007</v>
      </c>
      <c r="AN693">
        <v>49.57</v>
      </c>
      <c r="AO693">
        <v>208</v>
      </c>
      <c r="AP693">
        <v>0</v>
      </c>
      <c r="AQ693">
        <v>0.37</v>
      </c>
      <c r="AR693">
        <v>0</v>
      </c>
      <c r="AS693">
        <v>0</v>
      </c>
      <c r="AT693">
        <v>70</v>
      </c>
      <c r="AU693">
        <v>10</v>
      </c>
      <c r="AV693">
        <v>1</v>
      </c>
      <c r="AW693">
        <v>1</v>
      </c>
      <c r="AZ693">
        <v>1</v>
      </c>
      <c r="BA693">
        <v>1</v>
      </c>
      <c r="BB693">
        <v>1</v>
      </c>
      <c r="BC693">
        <v>1</v>
      </c>
      <c r="BD693" t="s">
        <v>3</v>
      </c>
      <c r="BE693" t="s">
        <v>3</v>
      </c>
      <c r="BF693" t="s">
        <v>3</v>
      </c>
      <c r="BG693" t="s">
        <v>3</v>
      </c>
      <c r="BH693">
        <v>0</v>
      </c>
      <c r="BI693">
        <v>4</v>
      </c>
      <c r="BJ693" t="s">
        <v>118</v>
      </c>
      <c r="BM693">
        <v>0</v>
      </c>
      <c r="BN693">
        <v>0</v>
      </c>
      <c r="BO693" t="s">
        <v>3</v>
      </c>
      <c r="BP693">
        <v>0</v>
      </c>
      <c r="BQ693">
        <v>1</v>
      </c>
      <c r="BR693">
        <v>0</v>
      </c>
      <c r="BS693">
        <v>1</v>
      </c>
      <c r="BT693">
        <v>1</v>
      </c>
      <c r="BU693">
        <v>1</v>
      </c>
      <c r="BV693">
        <v>1</v>
      </c>
      <c r="BW693">
        <v>1</v>
      </c>
      <c r="BX693">
        <v>1</v>
      </c>
      <c r="BY693" t="s">
        <v>3</v>
      </c>
      <c r="BZ693">
        <v>70</v>
      </c>
      <c r="CA693">
        <v>10</v>
      </c>
      <c r="CB693" t="s">
        <v>3</v>
      </c>
      <c r="CE693">
        <v>0</v>
      </c>
      <c r="CF693">
        <v>0</v>
      </c>
      <c r="CG693">
        <v>0</v>
      </c>
      <c r="CM693">
        <v>0</v>
      </c>
      <c r="CN693" t="s">
        <v>3</v>
      </c>
      <c r="CO693">
        <v>0</v>
      </c>
      <c r="CP693">
        <f t="shared" si="860"/>
        <v>286.18</v>
      </c>
      <c r="CQ693">
        <f t="shared" si="861"/>
        <v>0</v>
      </c>
      <c r="CR693">
        <f t="shared" si="887"/>
        <v>78.180000000000007</v>
      </c>
      <c r="CS693">
        <f t="shared" si="862"/>
        <v>49.57</v>
      </c>
      <c r="CT693">
        <f t="shared" si="863"/>
        <v>208</v>
      </c>
      <c r="CU693">
        <f t="shared" si="864"/>
        <v>0</v>
      </c>
      <c r="CV693">
        <f t="shared" si="865"/>
        <v>0.37</v>
      </c>
      <c r="CW693">
        <f t="shared" si="866"/>
        <v>0</v>
      </c>
      <c r="CX693">
        <f t="shared" si="867"/>
        <v>0</v>
      </c>
      <c r="CY693">
        <f t="shared" si="868"/>
        <v>145.6</v>
      </c>
      <c r="CZ693">
        <f t="shared" si="869"/>
        <v>20.8</v>
      </c>
      <c r="DC693" t="s">
        <v>3</v>
      </c>
      <c r="DD693" t="s">
        <v>3</v>
      </c>
      <c r="DE693" t="s">
        <v>3</v>
      </c>
      <c r="DF693" t="s">
        <v>3</v>
      </c>
      <c r="DG693" t="s">
        <v>3</v>
      </c>
      <c r="DH693" t="s">
        <v>3</v>
      </c>
      <c r="DI693" t="s">
        <v>3</v>
      </c>
      <c r="DJ693" t="s">
        <v>3</v>
      </c>
      <c r="DK693" t="s">
        <v>3</v>
      </c>
      <c r="DL693" t="s">
        <v>3</v>
      </c>
      <c r="DM693" t="s">
        <v>3</v>
      </c>
      <c r="DN693">
        <v>0</v>
      </c>
      <c r="DO693">
        <v>0</v>
      </c>
      <c r="DP693">
        <v>1</v>
      </c>
      <c r="DQ693">
        <v>1</v>
      </c>
      <c r="DU693">
        <v>16987630</v>
      </c>
      <c r="DV693" t="s">
        <v>19</v>
      </c>
      <c r="DW693" t="s">
        <v>19</v>
      </c>
      <c r="DX693">
        <v>1</v>
      </c>
      <c r="DZ693" t="s">
        <v>3</v>
      </c>
      <c r="EA693" t="s">
        <v>3</v>
      </c>
      <c r="EB693" t="s">
        <v>3</v>
      </c>
      <c r="EC693" t="s">
        <v>3</v>
      </c>
      <c r="EE693">
        <v>1441815344</v>
      </c>
      <c r="EF693">
        <v>1</v>
      </c>
      <c r="EG693" t="s">
        <v>21</v>
      </c>
      <c r="EH693">
        <v>0</v>
      </c>
      <c r="EI693" t="s">
        <v>3</v>
      </c>
      <c r="EJ693">
        <v>4</v>
      </c>
      <c r="EK693">
        <v>0</v>
      </c>
      <c r="EL693" t="s">
        <v>22</v>
      </c>
      <c r="EM693" t="s">
        <v>23</v>
      </c>
      <c r="EO693" t="s">
        <v>3</v>
      </c>
      <c r="EQ693">
        <v>0</v>
      </c>
      <c r="ER693">
        <v>286.18</v>
      </c>
      <c r="ES693">
        <v>0</v>
      </c>
      <c r="ET693">
        <v>78.180000000000007</v>
      </c>
      <c r="EU693">
        <v>49.57</v>
      </c>
      <c r="EV693">
        <v>208</v>
      </c>
      <c r="EW693">
        <v>0.37</v>
      </c>
      <c r="EX693">
        <v>0</v>
      </c>
      <c r="EY693">
        <v>0</v>
      </c>
      <c r="FQ693">
        <v>0</v>
      </c>
      <c r="FR693">
        <f t="shared" si="870"/>
        <v>0</v>
      </c>
      <c r="FS693">
        <v>0</v>
      </c>
      <c r="FX693">
        <v>70</v>
      </c>
      <c r="FY693">
        <v>10</v>
      </c>
      <c r="GA693" t="s">
        <v>3</v>
      </c>
      <c r="GD693">
        <v>0</v>
      </c>
      <c r="GF693">
        <v>-955389313</v>
      </c>
      <c r="GG693">
        <v>2</v>
      </c>
      <c r="GH693">
        <v>1</v>
      </c>
      <c r="GI693">
        <v>-2</v>
      </c>
      <c r="GJ693">
        <v>0</v>
      </c>
      <c r="GK693">
        <f>ROUND(R693*(R12)/100,2)</f>
        <v>53.54</v>
      </c>
      <c r="GL693">
        <f t="shared" si="871"/>
        <v>0</v>
      </c>
      <c r="GM693">
        <f t="shared" si="872"/>
        <v>506.12</v>
      </c>
      <c r="GN693">
        <f t="shared" si="873"/>
        <v>0</v>
      </c>
      <c r="GO693">
        <f t="shared" si="874"/>
        <v>0</v>
      </c>
      <c r="GP693">
        <f t="shared" si="875"/>
        <v>506.12</v>
      </c>
      <c r="GR693">
        <v>0</v>
      </c>
      <c r="GS693">
        <v>3</v>
      </c>
      <c r="GT693">
        <v>0</v>
      </c>
      <c r="GU693" t="s">
        <v>3</v>
      </c>
      <c r="GV693">
        <f t="shared" si="876"/>
        <v>0</v>
      </c>
      <c r="GW693">
        <v>1</v>
      </c>
      <c r="GX693">
        <f t="shared" si="877"/>
        <v>0</v>
      </c>
      <c r="HA693">
        <v>0</v>
      </c>
      <c r="HB693">
        <v>0</v>
      </c>
      <c r="HC693">
        <f t="shared" si="878"/>
        <v>0</v>
      </c>
      <c r="HE693" t="s">
        <v>3</v>
      </c>
      <c r="HF693" t="s">
        <v>3</v>
      </c>
      <c r="HM693" t="s">
        <v>3</v>
      </c>
      <c r="HN693" t="s">
        <v>3</v>
      </c>
      <c r="HO693" t="s">
        <v>3</v>
      </c>
      <c r="HP693" t="s">
        <v>3</v>
      </c>
      <c r="HQ693" t="s">
        <v>3</v>
      </c>
      <c r="IK693">
        <v>0</v>
      </c>
    </row>
    <row r="694" spans="1:245" x14ac:dyDescent="0.2">
      <c r="A694">
        <v>17</v>
      </c>
      <c r="B694">
        <v>1</v>
      </c>
      <c r="D694">
        <f>ROW(EtalonRes!A629)</f>
        <v>629</v>
      </c>
      <c r="E694" t="s">
        <v>731</v>
      </c>
      <c r="F694" t="s">
        <v>732</v>
      </c>
      <c r="G694" t="s">
        <v>733</v>
      </c>
      <c r="H694" t="s">
        <v>19</v>
      </c>
      <c r="I694">
        <v>1</v>
      </c>
      <c r="J694">
        <v>0</v>
      </c>
      <c r="K694">
        <v>1</v>
      </c>
      <c r="O694">
        <f t="shared" si="846"/>
        <v>4145.1400000000003</v>
      </c>
      <c r="P694">
        <f t="shared" si="847"/>
        <v>14.92</v>
      </c>
      <c r="Q694">
        <f t="shared" si="848"/>
        <v>0</v>
      </c>
      <c r="R694">
        <f t="shared" si="849"/>
        <v>0</v>
      </c>
      <c r="S694">
        <f t="shared" si="850"/>
        <v>4130.22</v>
      </c>
      <c r="T694">
        <f t="shared" si="851"/>
        <v>0</v>
      </c>
      <c r="U694">
        <f t="shared" si="852"/>
        <v>5.82</v>
      </c>
      <c r="V694">
        <f t="shared" si="853"/>
        <v>0</v>
      </c>
      <c r="W694">
        <f t="shared" si="854"/>
        <v>0</v>
      </c>
      <c r="X694">
        <f t="shared" si="855"/>
        <v>2891.15</v>
      </c>
      <c r="Y694">
        <f t="shared" si="856"/>
        <v>413.02</v>
      </c>
      <c r="AA694">
        <v>1470492014</v>
      </c>
      <c r="AB694">
        <f t="shared" si="857"/>
        <v>4145.1400000000003</v>
      </c>
      <c r="AC694">
        <f t="shared" si="881"/>
        <v>14.92</v>
      </c>
      <c r="AD694">
        <f t="shared" si="882"/>
        <v>0</v>
      </c>
      <c r="AE694">
        <f t="shared" si="883"/>
        <v>0</v>
      </c>
      <c r="AF694">
        <f t="shared" si="884"/>
        <v>4130.22</v>
      </c>
      <c r="AG694">
        <f t="shared" si="858"/>
        <v>0</v>
      </c>
      <c r="AH694">
        <f t="shared" si="885"/>
        <v>5.82</v>
      </c>
      <c r="AI694">
        <f t="shared" si="886"/>
        <v>0</v>
      </c>
      <c r="AJ694">
        <f t="shared" si="859"/>
        <v>0</v>
      </c>
      <c r="AK694">
        <v>4145.1400000000003</v>
      </c>
      <c r="AL694">
        <v>14.92</v>
      </c>
      <c r="AM694">
        <v>0</v>
      </c>
      <c r="AN694">
        <v>0</v>
      </c>
      <c r="AO694">
        <v>4130.22</v>
      </c>
      <c r="AP694">
        <v>0</v>
      </c>
      <c r="AQ694">
        <v>5.82</v>
      </c>
      <c r="AR694">
        <v>0</v>
      </c>
      <c r="AS694">
        <v>0</v>
      </c>
      <c r="AT694">
        <v>70</v>
      </c>
      <c r="AU694">
        <v>10</v>
      </c>
      <c r="AV694">
        <v>1</v>
      </c>
      <c r="AW694">
        <v>1</v>
      </c>
      <c r="AZ694">
        <v>1</v>
      </c>
      <c r="BA694">
        <v>1</v>
      </c>
      <c r="BB694">
        <v>1</v>
      </c>
      <c r="BC694">
        <v>1</v>
      </c>
      <c r="BD694" t="s">
        <v>3</v>
      </c>
      <c r="BE694" t="s">
        <v>3</v>
      </c>
      <c r="BF694" t="s">
        <v>3</v>
      </c>
      <c r="BG694" t="s">
        <v>3</v>
      </c>
      <c r="BH694">
        <v>0</v>
      </c>
      <c r="BI694">
        <v>4</v>
      </c>
      <c r="BJ694" t="s">
        <v>734</v>
      </c>
      <c r="BM694">
        <v>0</v>
      </c>
      <c r="BN694">
        <v>0</v>
      </c>
      <c r="BO694" t="s">
        <v>3</v>
      </c>
      <c r="BP694">
        <v>0</v>
      </c>
      <c r="BQ694">
        <v>1</v>
      </c>
      <c r="BR694">
        <v>0</v>
      </c>
      <c r="BS694">
        <v>1</v>
      </c>
      <c r="BT694">
        <v>1</v>
      </c>
      <c r="BU694">
        <v>1</v>
      </c>
      <c r="BV694">
        <v>1</v>
      </c>
      <c r="BW694">
        <v>1</v>
      </c>
      <c r="BX694">
        <v>1</v>
      </c>
      <c r="BY694" t="s">
        <v>3</v>
      </c>
      <c r="BZ694">
        <v>70</v>
      </c>
      <c r="CA694">
        <v>10</v>
      </c>
      <c r="CB694" t="s">
        <v>3</v>
      </c>
      <c r="CE694">
        <v>0</v>
      </c>
      <c r="CF694">
        <v>0</v>
      </c>
      <c r="CG694">
        <v>0</v>
      </c>
      <c r="CM694">
        <v>0</v>
      </c>
      <c r="CN694" t="s">
        <v>3</v>
      </c>
      <c r="CO694">
        <v>0</v>
      </c>
      <c r="CP694">
        <f t="shared" si="860"/>
        <v>4145.1400000000003</v>
      </c>
      <c r="CQ694">
        <f t="shared" si="861"/>
        <v>14.92</v>
      </c>
      <c r="CR694">
        <f t="shared" si="887"/>
        <v>0</v>
      </c>
      <c r="CS694">
        <f t="shared" si="862"/>
        <v>0</v>
      </c>
      <c r="CT694">
        <f t="shared" si="863"/>
        <v>4130.22</v>
      </c>
      <c r="CU694">
        <f t="shared" si="864"/>
        <v>0</v>
      </c>
      <c r="CV694">
        <f t="shared" si="865"/>
        <v>5.82</v>
      </c>
      <c r="CW694">
        <f t="shared" si="866"/>
        <v>0</v>
      </c>
      <c r="CX694">
        <f t="shared" si="867"/>
        <v>0</v>
      </c>
      <c r="CY694">
        <f t="shared" si="868"/>
        <v>2891.1540000000005</v>
      </c>
      <c r="CZ694">
        <f t="shared" si="869"/>
        <v>413.02200000000005</v>
      </c>
      <c r="DC694" t="s">
        <v>3</v>
      </c>
      <c r="DD694" t="s">
        <v>3</v>
      </c>
      <c r="DE694" t="s">
        <v>3</v>
      </c>
      <c r="DF694" t="s">
        <v>3</v>
      </c>
      <c r="DG694" t="s">
        <v>3</v>
      </c>
      <c r="DH694" t="s">
        <v>3</v>
      </c>
      <c r="DI694" t="s">
        <v>3</v>
      </c>
      <c r="DJ694" t="s">
        <v>3</v>
      </c>
      <c r="DK694" t="s">
        <v>3</v>
      </c>
      <c r="DL694" t="s">
        <v>3</v>
      </c>
      <c r="DM694" t="s">
        <v>3</v>
      </c>
      <c r="DN694">
        <v>0</v>
      </c>
      <c r="DO694">
        <v>0</v>
      </c>
      <c r="DP694">
        <v>1</v>
      </c>
      <c r="DQ694">
        <v>1</v>
      </c>
      <c r="DU694">
        <v>16987630</v>
      </c>
      <c r="DV694" t="s">
        <v>19</v>
      </c>
      <c r="DW694" t="s">
        <v>19</v>
      </c>
      <c r="DX694">
        <v>1</v>
      </c>
      <c r="DZ694" t="s">
        <v>3</v>
      </c>
      <c r="EA694" t="s">
        <v>3</v>
      </c>
      <c r="EB694" t="s">
        <v>3</v>
      </c>
      <c r="EC694" t="s">
        <v>3</v>
      </c>
      <c r="EE694">
        <v>1441815344</v>
      </c>
      <c r="EF694">
        <v>1</v>
      </c>
      <c r="EG694" t="s">
        <v>21</v>
      </c>
      <c r="EH694">
        <v>0</v>
      </c>
      <c r="EI694" t="s">
        <v>3</v>
      </c>
      <c r="EJ694">
        <v>4</v>
      </c>
      <c r="EK694">
        <v>0</v>
      </c>
      <c r="EL694" t="s">
        <v>22</v>
      </c>
      <c r="EM694" t="s">
        <v>23</v>
      </c>
      <c r="EO694" t="s">
        <v>3</v>
      </c>
      <c r="EQ694">
        <v>0</v>
      </c>
      <c r="ER694">
        <v>4145.1400000000003</v>
      </c>
      <c r="ES694">
        <v>14.92</v>
      </c>
      <c r="ET694">
        <v>0</v>
      </c>
      <c r="EU694">
        <v>0</v>
      </c>
      <c r="EV694">
        <v>4130.22</v>
      </c>
      <c r="EW694">
        <v>5.82</v>
      </c>
      <c r="EX694">
        <v>0</v>
      </c>
      <c r="EY694">
        <v>0</v>
      </c>
      <c r="FQ694">
        <v>0</v>
      </c>
      <c r="FR694">
        <f t="shared" si="870"/>
        <v>0</v>
      </c>
      <c r="FS694">
        <v>0</v>
      </c>
      <c r="FX694">
        <v>70</v>
      </c>
      <c r="FY694">
        <v>10</v>
      </c>
      <c r="GA694" t="s">
        <v>3</v>
      </c>
      <c r="GD694">
        <v>0</v>
      </c>
      <c r="GF694">
        <v>-116120175</v>
      </c>
      <c r="GG694">
        <v>2</v>
      </c>
      <c r="GH694">
        <v>1</v>
      </c>
      <c r="GI694">
        <v>-2</v>
      </c>
      <c r="GJ694">
        <v>0</v>
      </c>
      <c r="GK694">
        <f>ROUND(R694*(R12)/100,2)</f>
        <v>0</v>
      </c>
      <c r="GL694">
        <f t="shared" si="871"/>
        <v>0</v>
      </c>
      <c r="GM694">
        <f t="shared" si="872"/>
        <v>7449.31</v>
      </c>
      <c r="GN694">
        <f t="shared" si="873"/>
        <v>0</v>
      </c>
      <c r="GO694">
        <f t="shared" si="874"/>
        <v>0</v>
      </c>
      <c r="GP694">
        <f t="shared" si="875"/>
        <v>7449.31</v>
      </c>
      <c r="GR694">
        <v>0</v>
      </c>
      <c r="GS694">
        <v>3</v>
      </c>
      <c r="GT694">
        <v>0</v>
      </c>
      <c r="GU694" t="s">
        <v>3</v>
      </c>
      <c r="GV694">
        <f t="shared" si="876"/>
        <v>0</v>
      </c>
      <c r="GW694">
        <v>1</v>
      </c>
      <c r="GX694">
        <f t="shared" si="877"/>
        <v>0</v>
      </c>
      <c r="HA694">
        <v>0</v>
      </c>
      <c r="HB694">
        <v>0</v>
      </c>
      <c r="HC694">
        <f t="shared" si="878"/>
        <v>0</v>
      </c>
      <c r="HE694" t="s">
        <v>3</v>
      </c>
      <c r="HF694" t="s">
        <v>3</v>
      </c>
      <c r="HM694" t="s">
        <v>3</v>
      </c>
      <c r="HN694" t="s">
        <v>3</v>
      </c>
      <c r="HO694" t="s">
        <v>3</v>
      </c>
      <c r="HP694" t="s">
        <v>3</v>
      </c>
      <c r="HQ694" t="s">
        <v>3</v>
      </c>
      <c r="IK694">
        <v>0</v>
      </c>
    </row>
    <row r="695" spans="1:245" x14ac:dyDescent="0.2">
      <c r="A695">
        <v>17</v>
      </c>
      <c r="B695">
        <v>1</v>
      </c>
      <c r="D695">
        <f>ROW(EtalonRes!A630)</f>
        <v>630</v>
      </c>
      <c r="E695" t="s">
        <v>3</v>
      </c>
      <c r="F695" t="s">
        <v>735</v>
      </c>
      <c r="G695" t="s">
        <v>736</v>
      </c>
      <c r="H695" t="s">
        <v>19</v>
      </c>
      <c r="I695">
        <v>1</v>
      </c>
      <c r="J695">
        <v>0</v>
      </c>
      <c r="K695">
        <v>1</v>
      </c>
      <c r="O695">
        <f t="shared" si="846"/>
        <v>506.34</v>
      </c>
      <c r="P695">
        <f t="shared" si="847"/>
        <v>0</v>
      </c>
      <c r="Q695">
        <f t="shared" si="848"/>
        <v>0</v>
      </c>
      <c r="R695">
        <f t="shared" si="849"/>
        <v>0</v>
      </c>
      <c r="S695">
        <f t="shared" si="850"/>
        <v>506.34</v>
      </c>
      <c r="T695">
        <f t="shared" si="851"/>
        <v>0</v>
      </c>
      <c r="U695">
        <f t="shared" si="852"/>
        <v>0.82</v>
      </c>
      <c r="V695">
        <f t="shared" si="853"/>
        <v>0</v>
      </c>
      <c r="W695">
        <f t="shared" si="854"/>
        <v>0</v>
      </c>
      <c r="X695">
        <f t="shared" si="855"/>
        <v>354.44</v>
      </c>
      <c r="Y695">
        <f t="shared" si="856"/>
        <v>50.63</v>
      </c>
      <c r="AA695">
        <v>-1</v>
      </c>
      <c r="AB695">
        <f t="shared" si="857"/>
        <v>506.34</v>
      </c>
      <c r="AC695">
        <f t="shared" si="881"/>
        <v>0</v>
      </c>
      <c r="AD695">
        <f t="shared" si="882"/>
        <v>0</v>
      </c>
      <c r="AE695">
        <f t="shared" si="883"/>
        <v>0</v>
      </c>
      <c r="AF695">
        <f t="shared" si="884"/>
        <v>506.34</v>
      </c>
      <c r="AG695">
        <f t="shared" si="858"/>
        <v>0</v>
      </c>
      <c r="AH695">
        <f t="shared" si="885"/>
        <v>0.82</v>
      </c>
      <c r="AI695">
        <f t="shared" si="886"/>
        <v>0</v>
      </c>
      <c r="AJ695">
        <f t="shared" si="859"/>
        <v>0</v>
      </c>
      <c r="AK695">
        <v>506.34</v>
      </c>
      <c r="AL695">
        <v>0</v>
      </c>
      <c r="AM695">
        <v>0</v>
      </c>
      <c r="AN695">
        <v>0</v>
      </c>
      <c r="AO695">
        <v>506.34</v>
      </c>
      <c r="AP695">
        <v>0</v>
      </c>
      <c r="AQ695">
        <v>0.82</v>
      </c>
      <c r="AR695">
        <v>0</v>
      </c>
      <c r="AS695">
        <v>0</v>
      </c>
      <c r="AT695">
        <v>70</v>
      </c>
      <c r="AU695">
        <v>10</v>
      </c>
      <c r="AV695">
        <v>1</v>
      </c>
      <c r="AW695">
        <v>1</v>
      </c>
      <c r="AZ695">
        <v>1</v>
      </c>
      <c r="BA695">
        <v>1</v>
      </c>
      <c r="BB695">
        <v>1</v>
      </c>
      <c r="BC695">
        <v>1</v>
      </c>
      <c r="BD695" t="s">
        <v>3</v>
      </c>
      <c r="BE695" t="s">
        <v>3</v>
      </c>
      <c r="BF695" t="s">
        <v>3</v>
      </c>
      <c r="BG695" t="s">
        <v>3</v>
      </c>
      <c r="BH695">
        <v>0</v>
      </c>
      <c r="BI695">
        <v>4</v>
      </c>
      <c r="BJ695" t="s">
        <v>737</v>
      </c>
      <c r="BM695">
        <v>0</v>
      </c>
      <c r="BN695">
        <v>0</v>
      </c>
      <c r="BO695" t="s">
        <v>3</v>
      </c>
      <c r="BP695">
        <v>0</v>
      </c>
      <c r="BQ695">
        <v>1</v>
      </c>
      <c r="BR695">
        <v>0</v>
      </c>
      <c r="BS695">
        <v>1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3</v>
      </c>
      <c r="BZ695">
        <v>70</v>
      </c>
      <c r="CA695">
        <v>10</v>
      </c>
      <c r="CB695" t="s">
        <v>3</v>
      </c>
      <c r="CE695">
        <v>0</v>
      </c>
      <c r="CF695">
        <v>0</v>
      </c>
      <c r="CG695">
        <v>0</v>
      </c>
      <c r="CM695">
        <v>0</v>
      </c>
      <c r="CN695" t="s">
        <v>3</v>
      </c>
      <c r="CO695">
        <v>0</v>
      </c>
      <c r="CP695">
        <f t="shared" si="860"/>
        <v>506.34</v>
      </c>
      <c r="CQ695">
        <f t="shared" si="861"/>
        <v>0</v>
      </c>
      <c r="CR695">
        <f t="shared" si="887"/>
        <v>0</v>
      </c>
      <c r="CS695">
        <f t="shared" si="862"/>
        <v>0</v>
      </c>
      <c r="CT695">
        <f t="shared" si="863"/>
        <v>506.34</v>
      </c>
      <c r="CU695">
        <f t="shared" si="864"/>
        <v>0</v>
      </c>
      <c r="CV695">
        <f t="shared" si="865"/>
        <v>0.82</v>
      </c>
      <c r="CW695">
        <f t="shared" si="866"/>
        <v>0</v>
      </c>
      <c r="CX695">
        <f t="shared" si="867"/>
        <v>0</v>
      </c>
      <c r="CY695">
        <f t="shared" si="868"/>
        <v>354.43799999999993</v>
      </c>
      <c r="CZ695">
        <f t="shared" si="869"/>
        <v>50.633999999999993</v>
      </c>
      <c r="DC695" t="s">
        <v>3</v>
      </c>
      <c r="DD695" t="s">
        <v>3</v>
      </c>
      <c r="DE695" t="s">
        <v>3</v>
      </c>
      <c r="DF695" t="s">
        <v>3</v>
      </c>
      <c r="DG695" t="s">
        <v>3</v>
      </c>
      <c r="DH695" t="s">
        <v>3</v>
      </c>
      <c r="DI695" t="s">
        <v>3</v>
      </c>
      <c r="DJ695" t="s">
        <v>3</v>
      </c>
      <c r="DK695" t="s">
        <v>3</v>
      </c>
      <c r="DL695" t="s">
        <v>3</v>
      </c>
      <c r="DM695" t="s">
        <v>3</v>
      </c>
      <c r="DN695">
        <v>0</v>
      </c>
      <c r="DO695">
        <v>0</v>
      </c>
      <c r="DP695">
        <v>1</v>
      </c>
      <c r="DQ695">
        <v>1</v>
      </c>
      <c r="DU695">
        <v>16987630</v>
      </c>
      <c r="DV695" t="s">
        <v>19</v>
      </c>
      <c r="DW695" t="s">
        <v>19</v>
      </c>
      <c r="DX695">
        <v>1</v>
      </c>
      <c r="DZ695" t="s">
        <v>3</v>
      </c>
      <c r="EA695" t="s">
        <v>3</v>
      </c>
      <c r="EB695" t="s">
        <v>3</v>
      </c>
      <c r="EC695" t="s">
        <v>3</v>
      </c>
      <c r="EE695">
        <v>1441815344</v>
      </c>
      <c r="EF695">
        <v>1</v>
      </c>
      <c r="EG695" t="s">
        <v>21</v>
      </c>
      <c r="EH695">
        <v>0</v>
      </c>
      <c r="EI695" t="s">
        <v>3</v>
      </c>
      <c r="EJ695">
        <v>4</v>
      </c>
      <c r="EK695">
        <v>0</v>
      </c>
      <c r="EL695" t="s">
        <v>22</v>
      </c>
      <c r="EM695" t="s">
        <v>23</v>
      </c>
      <c r="EO695" t="s">
        <v>3</v>
      </c>
      <c r="EQ695">
        <v>1024</v>
      </c>
      <c r="ER695">
        <v>506.34</v>
      </c>
      <c r="ES695">
        <v>0</v>
      </c>
      <c r="ET695">
        <v>0</v>
      </c>
      <c r="EU695">
        <v>0</v>
      </c>
      <c r="EV695">
        <v>506.34</v>
      </c>
      <c r="EW695">
        <v>0.82</v>
      </c>
      <c r="EX695">
        <v>0</v>
      </c>
      <c r="EY695">
        <v>0</v>
      </c>
      <c r="FQ695">
        <v>0</v>
      </c>
      <c r="FR695">
        <f t="shared" si="870"/>
        <v>0</v>
      </c>
      <c r="FS695">
        <v>0</v>
      </c>
      <c r="FX695">
        <v>70</v>
      </c>
      <c r="FY695">
        <v>10</v>
      </c>
      <c r="GA695" t="s">
        <v>3</v>
      </c>
      <c r="GD695">
        <v>0</v>
      </c>
      <c r="GF695">
        <v>2100601039</v>
      </c>
      <c r="GG695">
        <v>2</v>
      </c>
      <c r="GH695">
        <v>1</v>
      </c>
      <c r="GI695">
        <v>-2</v>
      </c>
      <c r="GJ695">
        <v>0</v>
      </c>
      <c r="GK695">
        <f>ROUND(R695*(R12)/100,2)</f>
        <v>0</v>
      </c>
      <c r="GL695">
        <f t="shared" si="871"/>
        <v>0</v>
      </c>
      <c r="GM695">
        <f t="shared" si="872"/>
        <v>911.41</v>
      </c>
      <c r="GN695">
        <f t="shared" si="873"/>
        <v>0</v>
      </c>
      <c r="GO695">
        <f t="shared" si="874"/>
        <v>0</v>
      </c>
      <c r="GP695">
        <f t="shared" si="875"/>
        <v>911.41</v>
      </c>
      <c r="GR695">
        <v>0</v>
      </c>
      <c r="GS695">
        <v>3</v>
      </c>
      <c r="GT695">
        <v>0</v>
      </c>
      <c r="GU695" t="s">
        <v>3</v>
      </c>
      <c r="GV695">
        <f t="shared" si="876"/>
        <v>0</v>
      </c>
      <c r="GW695">
        <v>1</v>
      </c>
      <c r="GX695">
        <f t="shared" si="877"/>
        <v>0</v>
      </c>
      <c r="HA695">
        <v>0</v>
      </c>
      <c r="HB695">
        <v>0</v>
      </c>
      <c r="HC695">
        <f t="shared" si="878"/>
        <v>0</v>
      </c>
      <c r="HE695" t="s">
        <v>3</v>
      </c>
      <c r="HF695" t="s">
        <v>3</v>
      </c>
      <c r="HM695" t="s">
        <v>3</v>
      </c>
      <c r="HN695" t="s">
        <v>3</v>
      </c>
      <c r="HO695" t="s">
        <v>3</v>
      </c>
      <c r="HP695" t="s">
        <v>3</v>
      </c>
      <c r="HQ695" t="s">
        <v>3</v>
      </c>
      <c r="IK695">
        <v>0</v>
      </c>
    </row>
    <row r="696" spans="1:245" x14ac:dyDescent="0.2">
      <c r="A696">
        <v>17</v>
      </c>
      <c r="B696">
        <v>1</v>
      </c>
      <c r="D696">
        <f>ROW(EtalonRes!A631)</f>
        <v>631</v>
      </c>
      <c r="E696" t="s">
        <v>3</v>
      </c>
      <c r="F696" t="s">
        <v>445</v>
      </c>
      <c r="G696" t="s">
        <v>738</v>
      </c>
      <c r="H696" t="s">
        <v>19</v>
      </c>
      <c r="I696">
        <v>1</v>
      </c>
      <c r="J696">
        <v>0</v>
      </c>
      <c r="K696">
        <v>1</v>
      </c>
      <c r="O696">
        <f t="shared" si="846"/>
        <v>493.99</v>
      </c>
      <c r="P696">
        <f t="shared" si="847"/>
        <v>0</v>
      </c>
      <c r="Q696">
        <f t="shared" si="848"/>
        <v>0</v>
      </c>
      <c r="R696">
        <f t="shared" si="849"/>
        <v>0</v>
      </c>
      <c r="S696">
        <f t="shared" si="850"/>
        <v>493.99</v>
      </c>
      <c r="T696">
        <f t="shared" si="851"/>
        <v>0</v>
      </c>
      <c r="U696">
        <f t="shared" si="852"/>
        <v>0.8</v>
      </c>
      <c r="V696">
        <f t="shared" si="853"/>
        <v>0</v>
      </c>
      <c r="W696">
        <f t="shared" si="854"/>
        <v>0</v>
      </c>
      <c r="X696">
        <f t="shared" si="855"/>
        <v>345.79</v>
      </c>
      <c r="Y696">
        <f t="shared" si="856"/>
        <v>49.4</v>
      </c>
      <c r="AA696">
        <v>-1</v>
      </c>
      <c r="AB696">
        <f t="shared" si="857"/>
        <v>493.99</v>
      </c>
      <c r="AC696">
        <f t="shared" si="881"/>
        <v>0</v>
      </c>
      <c r="AD696">
        <f t="shared" si="882"/>
        <v>0</v>
      </c>
      <c r="AE696">
        <f t="shared" si="883"/>
        <v>0</v>
      </c>
      <c r="AF696">
        <f t="shared" si="884"/>
        <v>493.99</v>
      </c>
      <c r="AG696">
        <f t="shared" si="858"/>
        <v>0</v>
      </c>
      <c r="AH696">
        <f t="shared" si="885"/>
        <v>0.8</v>
      </c>
      <c r="AI696">
        <f t="shared" si="886"/>
        <v>0</v>
      </c>
      <c r="AJ696">
        <f t="shared" si="859"/>
        <v>0</v>
      </c>
      <c r="AK696">
        <v>493.99</v>
      </c>
      <c r="AL696">
        <v>0</v>
      </c>
      <c r="AM696">
        <v>0</v>
      </c>
      <c r="AN696">
        <v>0</v>
      </c>
      <c r="AO696">
        <v>493.99</v>
      </c>
      <c r="AP696">
        <v>0</v>
      </c>
      <c r="AQ696">
        <v>0.8</v>
      </c>
      <c r="AR696">
        <v>0</v>
      </c>
      <c r="AS696">
        <v>0</v>
      </c>
      <c r="AT696">
        <v>70</v>
      </c>
      <c r="AU696">
        <v>10</v>
      </c>
      <c r="AV696">
        <v>1</v>
      </c>
      <c r="AW696">
        <v>1</v>
      </c>
      <c r="AZ696">
        <v>1</v>
      </c>
      <c r="BA696">
        <v>1</v>
      </c>
      <c r="BB696">
        <v>1</v>
      </c>
      <c r="BC696">
        <v>1</v>
      </c>
      <c r="BD696" t="s">
        <v>3</v>
      </c>
      <c r="BE696" t="s">
        <v>3</v>
      </c>
      <c r="BF696" t="s">
        <v>3</v>
      </c>
      <c r="BG696" t="s">
        <v>3</v>
      </c>
      <c r="BH696">
        <v>0</v>
      </c>
      <c r="BI696">
        <v>4</v>
      </c>
      <c r="BJ696" t="s">
        <v>447</v>
      </c>
      <c r="BM696">
        <v>0</v>
      </c>
      <c r="BN696">
        <v>0</v>
      </c>
      <c r="BO696" t="s">
        <v>3</v>
      </c>
      <c r="BP696">
        <v>0</v>
      </c>
      <c r="BQ696">
        <v>1</v>
      </c>
      <c r="BR696">
        <v>0</v>
      </c>
      <c r="BS696">
        <v>1</v>
      </c>
      <c r="BT696">
        <v>1</v>
      </c>
      <c r="BU696">
        <v>1</v>
      </c>
      <c r="BV696">
        <v>1</v>
      </c>
      <c r="BW696">
        <v>1</v>
      </c>
      <c r="BX696">
        <v>1</v>
      </c>
      <c r="BY696" t="s">
        <v>3</v>
      </c>
      <c r="BZ696">
        <v>70</v>
      </c>
      <c r="CA696">
        <v>10</v>
      </c>
      <c r="CB696" t="s">
        <v>3</v>
      </c>
      <c r="CE696">
        <v>0</v>
      </c>
      <c r="CF696">
        <v>0</v>
      </c>
      <c r="CG696">
        <v>0</v>
      </c>
      <c r="CM696">
        <v>0</v>
      </c>
      <c r="CN696" t="s">
        <v>3</v>
      </c>
      <c r="CO696">
        <v>0</v>
      </c>
      <c r="CP696">
        <f t="shared" si="860"/>
        <v>493.99</v>
      </c>
      <c r="CQ696">
        <f t="shared" si="861"/>
        <v>0</v>
      </c>
      <c r="CR696">
        <f t="shared" si="887"/>
        <v>0</v>
      </c>
      <c r="CS696">
        <f t="shared" si="862"/>
        <v>0</v>
      </c>
      <c r="CT696">
        <f t="shared" si="863"/>
        <v>493.99</v>
      </c>
      <c r="CU696">
        <f t="shared" si="864"/>
        <v>0</v>
      </c>
      <c r="CV696">
        <f t="shared" si="865"/>
        <v>0.8</v>
      </c>
      <c r="CW696">
        <f t="shared" si="866"/>
        <v>0</v>
      </c>
      <c r="CX696">
        <f t="shared" si="867"/>
        <v>0</v>
      </c>
      <c r="CY696">
        <f t="shared" si="868"/>
        <v>345.79300000000001</v>
      </c>
      <c r="CZ696">
        <f t="shared" si="869"/>
        <v>49.398999999999994</v>
      </c>
      <c r="DC696" t="s">
        <v>3</v>
      </c>
      <c r="DD696" t="s">
        <v>3</v>
      </c>
      <c r="DE696" t="s">
        <v>3</v>
      </c>
      <c r="DF696" t="s">
        <v>3</v>
      </c>
      <c r="DG696" t="s">
        <v>3</v>
      </c>
      <c r="DH696" t="s">
        <v>3</v>
      </c>
      <c r="DI696" t="s">
        <v>3</v>
      </c>
      <c r="DJ696" t="s">
        <v>3</v>
      </c>
      <c r="DK696" t="s">
        <v>3</v>
      </c>
      <c r="DL696" t="s">
        <v>3</v>
      </c>
      <c r="DM696" t="s">
        <v>3</v>
      </c>
      <c r="DN696">
        <v>0</v>
      </c>
      <c r="DO696">
        <v>0</v>
      </c>
      <c r="DP696">
        <v>1</v>
      </c>
      <c r="DQ696">
        <v>1</v>
      </c>
      <c r="DU696">
        <v>16987630</v>
      </c>
      <c r="DV696" t="s">
        <v>19</v>
      </c>
      <c r="DW696" t="s">
        <v>19</v>
      </c>
      <c r="DX696">
        <v>1</v>
      </c>
      <c r="DZ696" t="s">
        <v>3</v>
      </c>
      <c r="EA696" t="s">
        <v>3</v>
      </c>
      <c r="EB696" t="s">
        <v>3</v>
      </c>
      <c r="EC696" t="s">
        <v>3</v>
      </c>
      <c r="EE696">
        <v>1441815344</v>
      </c>
      <c r="EF696">
        <v>1</v>
      </c>
      <c r="EG696" t="s">
        <v>21</v>
      </c>
      <c r="EH696">
        <v>0</v>
      </c>
      <c r="EI696" t="s">
        <v>3</v>
      </c>
      <c r="EJ696">
        <v>4</v>
      </c>
      <c r="EK696">
        <v>0</v>
      </c>
      <c r="EL696" t="s">
        <v>22</v>
      </c>
      <c r="EM696" t="s">
        <v>23</v>
      </c>
      <c r="EO696" t="s">
        <v>3</v>
      </c>
      <c r="EQ696">
        <v>1024</v>
      </c>
      <c r="ER696">
        <v>493.99</v>
      </c>
      <c r="ES696">
        <v>0</v>
      </c>
      <c r="ET696">
        <v>0</v>
      </c>
      <c r="EU696">
        <v>0</v>
      </c>
      <c r="EV696">
        <v>493.99</v>
      </c>
      <c r="EW696">
        <v>0.8</v>
      </c>
      <c r="EX696">
        <v>0</v>
      </c>
      <c r="EY696">
        <v>0</v>
      </c>
      <c r="FQ696">
        <v>0</v>
      </c>
      <c r="FR696">
        <f t="shared" si="870"/>
        <v>0</v>
      </c>
      <c r="FS696">
        <v>0</v>
      </c>
      <c r="FX696">
        <v>70</v>
      </c>
      <c r="FY696">
        <v>10</v>
      </c>
      <c r="GA696" t="s">
        <v>3</v>
      </c>
      <c r="GD696">
        <v>0</v>
      </c>
      <c r="GF696">
        <v>948773043</v>
      </c>
      <c r="GG696">
        <v>2</v>
      </c>
      <c r="GH696">
        <v>1</v>
      </c>
      <c r="GI696">
        <v>-2</v>
      </c>
      <c r="GJ696">
        <v>0</v>
      </c>
      <c r="GK696">
        <f>ROUND(R696*(R12)/100,2)</f>
        <v>0</v>
      </c>
      <c r="GL696">
        <f t="shared" si="871"/>
        <v>0</v>
      </c>
      <c r="GM696">
        <f t="shared" si="872"/>
        <v>889.18</v>
      </c>
      <c r="GN696">
        <f t="shared" si="873"/>
        <v>0</v>
      </c>
      <c r="GO696">
        <f t="shared" si="874"/>
        <v>0</v>
      </c>
      <c r="GP696">
        <f t="shared" si="875"/>
        <v>889.18</v>
      </c>
      <c r="GR696">
        <v>0</v>
      </c>
      <c r="GS696">
        <v>3</v>
      </c>
      <c r="GT696">
        <v>0</v>
      </c>
      <c r="GU696" t="s">
        <v>3</v>
      </c>
      <c r="GV696">
        <f t="shared" si="876"/>
        <v>0</v>
      </c>
      <c r="GW696">
        <v>1</v>
      </c>
      <c r="GX696">
        <f t="shared" si="877"/>
        <v>0</v>
      </c>
      <c r="HA696">
        <v>0</v>
      </c>
      <c r="HB696">
        <v>0</v>
      </c>
      <c r="HC696">
        <f t="shared" si="878"/>
        <v>0</v>
      </c>
      <c r="HE696" t="s">
        <v>3</v>
      </c>
      <c r="HF696" t="s">
        <v>3</v>
      </c>
      <c r="HM696" t="s">
        <v>3</v>
      </c>
      <c r="HN696" t="s">
        <v>3</v>
      </c>
      <c r="HO696" t="s">
        <v>3</v>
      </c>
      <c r="HP696" t="s">
        <v>3</v>
      </c>
      <c r="HQ696" t="s">
        <v>3</v>
      </c>
      <c r="IK696">
        <v>0</v>
      </c>
    </row>
    <row r="697" spans="1:245" x14ac:dyDescent="0.2">
      <c r="A697">
        <v>17</v>
      </c>
      <c r="B697">
        <v>1</v>
      </c>
      <c r="D697">
        <f>ROW(EtalonRes!A632)</f>
        <v>632</v>
      </c>
      <c r="E697" t="s">
        <v>739</v>
      </c>
      <c r="F697" t="s">
        <v>740</v>
      </c>
      <c r="G697" t="s">
        <v>741</v>
      </c>
      <c r="H697" t="s">
        <v>19</v>
      </c>
      <c r="I697">
        <v>4</v>
      </c>
      <c r="J697">
        <v>0</v>
      </c>
      <c r="K697">
        <v>4</v>
      </c>
      <c r="O697">
        <f t="shared" si="846"/>
        <v>2692.24</v>
      </c>
      <c r="P697">
        <f t="shared" si="847"/>
        <v>0</v>
      </c>
      <c r="Q697">
        <f t="shared" si="848"/>
        <v>0</v>
      </c>
      <c r="R697">
        <f t="shared" si="849"/>
        <v>0</v>
      </c>
      <c r="S697">
        <f t="shared" si="850"/>
        <v>2692.24</v>
      </c>
      <c r="T697">
        <f t="shared" si="851"/>
        <v>0</v>
      </c>
      <c r="U697">
        <f t="shared" si="852"/>
        <v>4.3600000000000003</v>
      </c>
      <c r="V697">
        <f t="shared" si="853"/>
        <v>0</v>
      </c>
      <c r="W697">
        <f t="shared" si="854"/>
        <v>0</v>
      </c>
      <c r="X697">
        <f t="shared" si="855"/>
        <v>1884.57</v>
      </c>
      <c r="Y697">
        <f t="shared" si="856"/>
        <v>269.22000000000003</v>
      </c>
      <c r="AA697">
        <v>1470492014</v>
      </c>
      <c r="AB697">
        <f t="shared" si="857"/>
        <v>673.06</v>
      </c>
      <c r="AC697">
        <f t="shared" si="881"/>
        <v>0</v>
      </c>
      <c r="AD697">
        <f t="shared" si="882"/>
        <v>0</v>
      </c>
      <c r="AE697">
        <f t="shared" si="883"/>
        <v>0</v>
      </c>
      <c r="AF697">
        <f t="shared" si="884"/>
        <v>673.06</v>
      </c>
      <c r="AG697">
        <f t="shared" si="858"/>
        <v>0</v>
      </c>
      <c r="AH697">
        <f t="shared" si="885"/>
        <v>1.0900000000000001</v>
      </c>
      <c r="AI697">
        <f t="shared" si="886"/>
        <v>0</v>
      </c>
      <c r="AJ697">
        <f t="shared" si="859"/>
        <v>0</v>
      </c>
      <c r="AK697">
        <v>673.06</v>
      </c>
      <c r="AL697">
        <v>0</v>
      </c>
      <c r="AM697">
        <v>0</v>
      </c>
      <c r="AN697">
        <v>0</v>
      </c>
      <c r="AO697">
        <v>673.06</v>
      </c>
      <c r="AP697">
        <v>0</v>
      </c>
      <c r="AQ697">
        <v>1.0900000000000001</v>
      </c>
      <c r="AR697">
        <v>0</v>
      </c>
      <c r="AS697">
        <v>0</v>
      </c>
      <c r="AT697">
        <v>70</v>
      </c>
      <c r="AU697">
        <v>10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4</v>
      </c>
      <c r="BJ697" t="s">
        <v>742</v>
      </c>
      <c r="BM697">
        <v>0</v>
      </c>
      <c r="BN697">
        <v>0</v>
      </c>
      <c r="BO697" t="s">
        <v>3</v>
      </c>
      <c r="BP697">
        <v>0</v>
      </c>
      <c r="BQ697">
        <v>1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70</v>
      </c>
      <c r="CA697">
        <v>10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si="860"/>
        <v>2692.24</v>
      </c>
      <c r="CQ697">
        <f t="shared" si="861"/>
        <v>0</v>
      </c>
      <c r="CR697">
        <f t="shared" si="887"/>
        <v>0</v>
      </c>
      <c r="CS697">
        <f t="shared" si="862"/>
        <v>0</v>
      </c>
      <c r="CT697">
        <f t="shared" si="863"/>
        <v>673.06</v>
      </c>
      <c r="CU697">
        <f t="shared" si="864"/>
        <v>0</v>
      </c>
      <c r="CV697">
        <f t="shared" si="865"/>
        <v>1.0900000000000001</v>
      </c>
      <c r="CW697">
        <f t="shared" si="866"/>
        <v>0</v>
      </c>
      <c r="CX697">
        <f t="shared" si="867"/>
        <v>0</v>
      </c>
      <c r="CY697">
        <f t="shared" si="868"/>
        <v>1884.568</v>
      </c>
      <c r="CZ697">
        <f t="shared" si="869"/>
        <v>269.22399999999999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16987630</v>
      </c>
      <c r="DV697" t="s">
        <v>19</v>
      </c>
      <c r="DW697" t="s">
        <v>19</v>
      </c>
      <c r="DX697">
        <v>1</v>
      </c>
      <c r="DZ697" t="s">
        <v>3</v>
      </c>
      <c r="EA697" t="s">
        <v>3</v>
      </c>
      <c r="EB697" t="s">
        <v>3</v>
      </c>
      <c r="EC697" t="s">
        <v>3</v>
      </c>
      <c r="EE697">
        <v>1441815344</v>
      </c>
      <c r="EF697">
        <v>1</v>
      </c>
      <c r="EG697" t="s">
        <v>21</v>
      </c>
      <c r="EH697">
        <v>0</v>
      </c>
      <c r="EI697" t="s">
        <v>3</v>
      </c>
      <c r="EJ697">
        <v>4</v>
      </c>
      <c r="EK697">
        <v>0</v>
      </c>
      <c r="EL697" t="s">
        <v>22</v>
      </c>
      <c r="EM697" t="s">
        <v>23</v>
      </c>
      <c r="EO697" t="s">
        <v>3</v>
      </c>
      <c r="EQ697">
        <v>0</v>
      </c>
      <c r="ER697">
        <v>673.06</v>
      </c>
      <c r="ES697">
        <v>0</v>
      </c>
      <c r="ET697">
        <v>0</v>
      </c>
      <c r="EU697">
        <v>0</v>
      </c>
      <c r="EV697">
        <v>673.06</v>
      </c>
      <c r="EW697">
        <v>1.0900000000000001</v>
      </c>
      <c r="EX697">
        <v>0</v>
      </c>
      <c r="EY697">
        <v>0</v>
      </c>
      <c r="FQ697">
        <v>0</v>
      </c>
      <c r="FR697">
        <f t="shared" si="870"/>
        <v>0</v>
      </c>
      <c r="FS697">
        <v>0</v>
      </c>
      <c r="FX697">
        <v>70</v>
      </c>
      <c r="FY697">
        <v>10</v>
      </c>
      <c r="GA697" t="s">
        <v>3</v>
      </c>
      <c r="GD697">
        <v>0</v>
      </c>
      <c r="GF697">
        <v>-608181120</v>
      </c>
      <c r="GG697">
        <v>2</v>
      </c>
      <c r="GH697">
        <v>1</v>
      </c>
      <c r="GI697">
        <v>-2</v>
      </c>
      <c r="GJ697">
        <v>0</v>
      </c>
      <c r="GK697">
        <f>ROUND(R697*(R12)/100,2)</f>
        <v>0</v>
      </c>
      <c r="GL697">
        <f t="shared" si="871"/>
        <v>0</v>
      </c>
      <c r="GM697">
        <f t="shared" si="872"/>
        <v>4846.03</v>
      </c>
      <c r="GN697">
        <f t="shared" si="873"/>
        <v>0</v>
      </c>
      <c r="GO697">
        <f t="shared" si="874"/>
        <v>0</v>
      </c>
      <c r="GP697">
        <f t="shared" si="875"/>
        <v>4846.03</v>
      </c>
      <c r="GR697">
        <v>0</v>
      </c>
      <c r="GS697">
        <v>3</v>
      </c>
      <c r="GT697">
        <v>0</v>
      </c>
      <c r="GU697" t="s">
        <v>3</v>
      </c>
      <c r="GV697">
        <f t="shared" si="876"/>
        <v>0</v>
      </c>
      <c r="GW697">
        <v>1</v>
      </c>
      <c r="GX697">
        <f t="shared" si="877"/>
        <v>0</v>
      </c>
      <c r="HA697">
        <v>0</v>
      </c>
      <c r="HB697">
        <v>0</v>
      </c>
      <c r="HC697">
        <f t="shared" si="878"/>
        <v>0</v>
      </c>
      <c r="HE697" t="s">
        <v>3</v>
      </c>
      <c r="HF697" t="s">
        <v>3</v>
      </c>
      <c r="HM697" t="s">
        <v>3</v>
      </c>
      <c r="HN697" t="s">
        <v>3</v>
      </c>
      <c r="HO697" t="s">
        <v>3</v>
      </c>
      <c r="HP697" t="s">
        <v>3</v>
      </c>
      <c r="HQ697" t="s">
        <v>3</v>
      </c>
      <c r="IK697">
        <v>0</v>
      </c>
    </row>
    <row r="698" spans="1:245" x14ac:dyDescent="0.2">
      <c r="A698">
        <v>17</v>
      </c>
      <c r="B698">
        <v>1</v>
      </c>
      <c r="D698">
        <f>ROW(EtalonRes!A635)</f>
        <v>635</v>
      </c>
      <c r="E698" t="s">
        <v>743</v>
      </c>
      <c r="F698" t="s">
        <v>370</v>
      </c>
      <c r="G698" t="s">
        <v>744</v>
      </c>
      <c r="H698" t="s">
        <v>19</v>
      </c>
      <c r="I698">
        <v>2</v>
      </c>
      <c r="J698">
        <v>0</v>
      </c>
      <c r="K698">
        <v>2</v>
      </c>
      <c r="O698">
        <f t="shared" si="846"/>
        <v>1315.66</v>
      </c>
      <c r="P698">
        <f t="shared" si="847"/>
        <v>38.28</v>
      </c>
      <c r="Q698">
        <f t="shared" si="848"/>
        <v>0</v>
      </c>
      <c r="R698">
        <f t="shared" si="849"/>
        <v>0</v>
      </c>
      <c r="S698">
        <f t="shared" si="850"/>
        <v>1277.3800000000001</v>
      </c>
      <c r="T698">
        <f t="shared" si="851"/>
        <v>0</v>
      </c>
      <c r="U698">
        <f t="shared" si="852"/>
        <v>1.54</v>
      </c>
      <c r="V698">
        <f t="shared" si="853"/>
        <v>0</v>
      </c>
      <c r="W698">
        <f t="shared" si="854"/>
        <v>0</v>
      </c>
      <c r="X698">
        <f t="shared" si="855"/>
        <v>894.17</v>
      </c>
      <c r="Y698">
        <f t="shared" si="856"/>
        <v>127.74</v>
      </c>
      <c r="AA698">
        <v>1470492014</v>
      </c>
      <c r="AB698">
        <f t="shared" si="857"/>
        <v>657.83</v>
      </c>
      <c r="AC698">
        <f t="shared" si="881"/>
        <v>19.14</v>
      </c>
      <c r="AD698">
        <f t="shared" si="882"/>
        <v>0</v>
      </c>
      <c r="AE698">
        <f t="shared" si="883"/>
        <v>0</v>
      </c>
      <c r="AF698">
        <f t="shared" si="884"/>
        <v>638.69000000000005</v>
      </c>
      <c r="AG698">
        <f t="shared" si="858"/>
        <v>0</v>
      </c>
      <c r="AH698">
        <f t="shared" si="885"/>
        <v>0.77</v>
      </c>
      <c r="AI698">
        <f t="shared" si="886"/>
        <v>0</v>
      </c>
      <c r="AJ698">
        <f t="shared" si="859"/>
        <v>0</v>
      </c>
      <c r="AK698">
        <v>657.83</v>
      </c>
      <c r="AL698">
        <v>19.14</v>
      </c>
      <c r="AM698">
        <v>0</v>
      </c>
      <c r="AN698">
        <v>0</v>
      </c>
      <c r="AO698">
        <v>638.69000000000005</v>
      </c>
      <c r="AP698">
        <v>0</v>
      </c>
      <c r="AQ698">
        <v>0.77</v>
      </c>
      <c r="AR698">
        <v>0</v>
      </c>
      <c r="AS698">
        <v>0</v>
      </c>
      <c r="AT698">
        <v>70</v>
      </c>
      <c r="AU698">
        <v>10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0</v>
      </c>
      <c r="BI698">
        <v>4</v>
      </c>
      <c r="BJ698" t="s">
        <v>372</v>
      </c>
      <c r="BM698">
        <v>0</v>
      </c>
      <c r="BN698">
        <v>0</v>
      </c>
      <c r="BO698" t="s">
        <v>3</v>
      </c>
      <c r="BP698">
        <v>0</v>
      </c>
      <c r="BQ698">
        <v>1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70</v>
      </c>
      <c r="CA698">
        <v>10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860"/>
        <v>1315.66</v>
      </c>
      <c r="CQ698">
        <f t="shared" si="861"/>
        <v>19.14</v>
      </c>
      <c r="CR698">
        <f t="shared" si="887"/>
        <v>0</v>
      </c>
      <c r="CS698">
        <f t="shared" si="862"/>
        <v>0</v>
      </c>
      <c r="CT698">
        <f t="shared" si="863"/>
        <v>638.69000000000005</v>
      </c>
      <c r="CU698">
        <f t="shared" si="864"/>
        <v>0</v>
      </c>
      <c r="CV698">
        <f t="shared" si="865"/>
        <v>0.77</v>
      </c>
      <c r="CW698">
        <f t="shared" si="866"/>
        <v>0</v>
      </c>
      <c r="CX698">
        <f t="shared" si="867"/>
        <v>0</v>
      </c>
      <c r="CY698">
        <f t="shared" si="868"/>
        <v>894.16600000000005</v>
      </c>
      <c r="CZ698">
        <f t="shared" si="869"/>
        <v>127.73800000000001</v>
      </c>
      <c r="DC698" t="s">
        <v>3</v>
      </c>
      <c r="DD698" t="s">
        <v>3</v>
      </c>
      <c r="DE698" t="s">
        <v>3</v>
      </c>
      <c r="DF698" t="s">
        <v>3</v>
      </c>
      <c r="DG698" t="s">
        <v>3</v>
      </c>
      <c r="DH698" t="s">
        <v>3</v>
      </c>
      <c r="DI698" t="s">
        <v>3</v>
      </c>
      <c r="DJ698" t="s">
        <v>3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16987630</v>
      </c>
      <c r="DV698" t="s">
        <v>19</v>
      </c>
      <c r="DW698" t="s">
        <v>19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1441815344</v>
      </c>
      <c r="EF698">
        <v>1</v>
      </c>
      <c r="EG698" t="s">
        <v>21</v>
      </c>
      <c r="EH698">
        <v>0</v>
      </c>
      <c r="EI698" t="s">
        <v>3</v>
      </c>
      <c r="EJ698">
        <v>4</v>
      </c>
      <c r="EK698">
        <v>0</v>
      </c>
      <c r="EL698" t="s">
        <v>22</v>
      </c>
      <c r="EM698" t="s">
        <v>23</v>
      </c>
      <c r="EO698" t="s">
        <v>3</v>
      </c>
      <c r="EQ698">
        <v>0</v>
      </c>
      <c r="ER698">
        <v>657.83</v>
      </c>
      <c r="ES698">
        <v>19.14</v>
      </c>
      <c r="ET698">
        <v>0</v>
      </c>
      <c r="EU698">
        <v>0</v>
      </c>
      <c r="EV698">
        <v>638.69000000000005</v>
      </c>
      <c r="EW698">
        <v>0.77</v>
      </c>
      <c r="EX698">
        <v>0</v>
      </c>
      <c r="EY698">
        <v>0</v>
      </c>
      <c r="FQ698">
        <v>0</v>
      </c>
      <c r="FR698">
        <f t="shared" si="870"/>
        <v>0</v>
      </c>
      <c r="FS698">
        <v>0</v>
      </c>
      <c r="FX698">
        <v>70</v>
      </c>
      <c r="FY698">
        <v>10</v>
      </c>
      <c r="GA698" t="s">
        <v>3</v>
      </c>
      <c r="GD698">
        <v>0</v>
      </c>
      <c r="GF698">
        <v>1159819587</v>
      </c>
      <c r="GG698">
        <v>2</v>
      </c>
      <c r="GH698">
        <v>1</v>
      </c>
      <c r="GI698">
        <v>-2</v>
      </c>
      <c r="GJ698">
        <v>0</v>
      </c>
      <c r="GK698">
        <f>ROUND(R698*(R12)/100,2)</f>
        <v>0</v>
      </c>
      <c r="GL698">
        <f t="shared" si="871"/>
        <v>0</v>
      </c>
      <c r="GM698">
        <f t="shared" si="872"/>
        <v>2337.5700000000002</v>
      </c>
      <c r="GN698">
        <f t="shared" si="873"/>
        <v>0</v>
      </c>
      <c r="GO698">
        <f t="shared" si="874"/>
        <v>0</v>
      </c>
      <c r="GP698">
        <f t="shared" si="875"/>
        <v>2337.5700000000002</v>
      </c>
      <c r="GR698">
        <v>0</v>
      </c>
      <c r="GS698">
        <v>3</v>
      </c>
      <c r="GT698">
        <v>0</v>
      </c>
      <c r="GU698" t="s">
        <v>3</v>
      </c>
      <c r="GV698">
        <f t="shared" si="876"/>
        <v>0</v>
      </c>
      <c r="GW698">
        <v>1</v>
      </c>
      <c r="GX698">
        <f t="shared" si="877"/>
        <v>0</v>
      </c>
      <c r="HA698">
        <v>0</v>
      </c>
      <c r="HB698">
        <v>0</v>
      </c>
      <c r="HC698">
        <f t="shared" si="878"/>
        <v>0</v>
      </c>
      <c r="HE698" t="s">
        <v>3</v>
      </c>
      <c r="HF698" t="s">
        <v>3</v>
      </c>
      <c r="HM698" t="s">
        <v>3</v>
      </c>
      <c r="HN698" t="s">
        <v>3</v>
      </c>
      <c r="HO698" t="s">
        <v>3</v>
      </c>
      <c r="HP698" t="s">
        <v>3</v>
      </c>
      <c r="HQ698" t="s">
        <v>3</v>
      </c>
      <c r="IK698">
        <v>0</v>
      </c>
    </row>
    <row r="699" spans="1:245" x14ac:dyDescent="0.2">
      <c r="A699">
        <v>17</v>
      </c>
      <c r="B699">
        <v>1</v>
      </c>
      <c r="D699">
        <f>ROW(EtalonRes!A637)</f>
        <v>637</v>
      </c>
      <c r="E699" t="s">
        <v>745</v>
      </c>
      <c r="F699" t="s">
        <v>116</v>
      </c>
      <c r="G699" t="s">
        <v>746</v>
      </c>
      <c r="H699" t="s">
        <v>19</v>
      </c>
      <c r="I699">
        <v>1</v>
      </c>
      <c r="J699">
        <v>0</v>
      </c>
      <c r="K699">
        <v>1</v>
      </c>
      <c r="O699">
        <f t="shared" si="846"/>
        <v>286.18</v>
      </c>
      <c r="P699">
        <f t="shared" si="847"/>
        <v>0</v>
      </c>
      <c r="Q699">
        <f t="shared" si="848"/>
        <v>78.180000000000007</v>
      </c>
      <c r="R699">
        <f t="shared" si="849"/>
        <v>49.57</v>
      </c>
      <c r="S699">
        <f t="shared" si="850"/>
        <v>208</v>
      </c>
      <c r="T699">
        <f t="shared" si="851"/>
        <v>0</v>
      </c>
      <c r="U699">
        <f t="shared" si="852"/>
        <v>0.37</v>
      </c>
      <c r="V699">
        <f t="shared" si="853"/>
        <v>0</v>
      </c>
      <c r="W699">
        <f t="shared" si="854"/>
        <v>0</v>
      </c>
      <c r="X699">
        <f t="shared" si="855"/>
        <v>145.6</v>
      </c>
      <c r="Y699">
        <f t="shared" si="856"/>
        <v>20.8</v>
      </c>
      <c r="AA699">
        <v>1470492014</v>
      </c>
      <c r="AB699">
        <f t="shared" si="857"/>
        <v>286.18</v>
      </c>
      <c r="AC699">
        <f t="shared" si="881"/>
        <v>0</v>
      </c>
      <c r="AD699">
        <f t="shared" si="882"/>
        <v>78.180000000000007</v>
      </c>
      <c r="AE699">
        <f t="shared" si="883"/>
        <v>49.57</v>
      </c>
      <c r="AF699">
        <f t="shared" si="884"/>
        <v>208</v>
      </c>
      <c r="AG699">
        <f t="shared" si="858"/>
        <v>0</v>
      </c>
      <c r="AH699">
        <f t="shared" si="885"/>
        <v>0.37</v>
      </c>
      <c r="AI699">
        <f t="shared" si="886"/>
        <v>0</v>
      </c>
      <c r="AJ699">
        <f t="shared" si="859"/>
        <v>0</v>
      </c>
      <c r="AK699">
        <v>286.18</v>
      </c>
      <c r="AL699">
        <v>0</v>
      </c>
      <c r="AM699">
        <v>78.180000000000007</v>
      </c>
      <c r="AN699">
        <v>49.57</v>
      </c>
      <c r="AO699">
        <v>208</v>
      </c>
      <c r="AP699">
        <v>0</v>
      </c>
      <c r="AQ699">
        <v>0.37</v>
      </c>
      <c r="AR699">
        <v>0</v>
      </c>
      <c r="AS699">
        <v>0</v>
      </c>
      <c r="AT699">
        <v>70</v>
      </c>
      <c r="AU699">
        <v>10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4</v>
      </c>
      <c r="BJ699" t="s">
        <v>118</v>
      </c>
      <c r="BM699">
        <v>0</v>
      </c>
      <c r="BN699">
        <v>0</v>
      </c>
      <c r="BO699" t="s">
        <v>3</v>
      </c>
      <c r="BP699">
        <v>0</v>
      </c>
      <c r="BQ699">
        <v>1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70</v>
      </c>
      <c r="CA699">
        <v>10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860"/>
        <v>286.18</v>
      </c>
      <c r="CQ699">
        <f t="shared" si="861"/>
        <v>0</v>
      </c>
      <c r="CR699">
        <f t="shared" si="887"/>
        <v>78.180000000000007</v>
      </c>
      <c r="CS699">
        <f t="shared" si="862"/>
        <v>49.57</v>
      </c>
      <c r="CT699">
        <f t="shared" si="863"/>
        <v>208</v>
      </c>
      <c r="CU699">
        <f t="shared" si="864"/>
        <v>0</v>
      </c>
      <c r="CV699">
        <f t="shared" si="865"/>
        <v>0.37</v>
      </c>
      <c r="CW699">
        <f t="shared" si="866"/>
        <v>0</v>
      </c>
      <c r="CX699">
        <f t="shared" si="867"/>
        <v>0</v>
      </c>
      <c r="CY699">
        <f t="shared" si="868"/>
        <v>145.6</v>
      </c>
      <c r="CZ699">
        <f t="shared" si="869"/>
        <v>20.8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16987630</v>
      </c>
      <c r="DV699" t="s">
        <v>19</v>
      </c>
      <c r="DW699" t="s">
        <v>19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1441815344</v>
      </c>
      <c r="EF699">
        <v>1</v>
      </c>
      <c r="EG699" t="s">
        <v>21</v>
      </c>
      <c r="EH699">
        <v>0</v>
      </c>
      <c r="EI699" t="s">
        <v>3</v>
      </c>
      <c r="EJ699">
        <v>4</v>
      </c>
      <c r="EK699">
        <v>0</v>
      </c>
      <c r="EL699" t="s">
        <v>22</v>
      </c>
      <c r="EM699" t="s">
        <v>23</v>
      </c>
      <c r="EO699" t="s">
        <v>3</v>
      </c>
      <c r="EQ699">
        <v>2097152</v>
      </c>
      <c r="ER699">
        <v>286.18</v>
      </c>
      <c r="ES699">
        <v>0</v>
      </c>
      <c r="ET699">
        <v>78.180000000000007</v>
      </c>
      <c r="EU699">
        <v>49.57</v>
      </c>
      <c r="EV699">
        <v>208</v>
      </c>
      <c r="EW699">
        <v>0.37</v>
      </c>
      <c r="EX699">
        <v>0</v>
      </c>
      <c r="EY699">
        <v>0</v>
      </c>
      <c r="FQ699">
        <v>0</v>
      </c>
      <c r="FR699">
        <f t="shared" si="870"/>
        <v>0</v>
      </c>
      <c r="FS699">
        <v>0</v>
      </c>
      <c r="FX699">
        <v>70</v>
      </c>
      <c r="FY699">
        <v>10</v>
      </c>
      <c r="GA699" t="s">
        <v>3</v>
      </c>
      <c r="GD699">
        <v>0</v>
      </c>
      <c r="GF699">
        <v>-1875526133</v>
      </c>
      <c r="GG699">
        <v>2</v>
      </c>
      <c r="GH699">
        <v>1</v>
      </c>
      <c r="GI699">
        <v>-2</v>
      </c>
      <c r="GJ699">
        <v>0</v>
      </c>
      <c r="GK699">
        <f>ROUND(R699*(R12)/100,2)</f>
        <v>53.54</v>
      </c>
      <c r="GL699">
        <f t="shared" si="871"/>
        <v>0</v>
      </c>
      <c r="GM699">
        <f t="shared" si="872"/>
        <v>506.12</v>
      </c>
      <c r="GN699">
        <f t="shared" si="873"/>
        <v>0</v>
      </c>
      <c r="GO699">
        <f t="shared" si="874"/>
        <v>0</v>
      </c>
      <c r="GP699">
        <f t="shared" si="875"/>
        <v>506.12</v>
      </c>
      <c r="GR699">
        <v>0</v>
      </c>
      <c r="GS699">
        <v>3</v>
      </c>
      <c r="GT699">
        <v>0</v>
      </c>
      <c r="GU699" t="s">
        <v>3</v>
      </c>
      <c r="GV699">
        <f t="shared" si="876"/>
        <v>0</v>
      </c>
      <c r="GW699">
        <v>1</v>
      </c>
      <c r="GX699">
        <f t="shared" si="877"/>
        <v>0</v>
      </c>
      <c r="HA699">
        <v>0</v>
      </c>
      <c r="HB699">
        <v>0</v>
      </c>
      <c r="HC699">
        <f t="shared" si="878"/>
        <v>0</v>
      </c>
      <c r="HE699" t="s">
        <v>3</v>
      </c>
      <c r="HF699" t="s">
        <v>3</v>
      </c>
      <c r="HM699" t="s">
        <v>3</v>
      </c>
      <c r="HN699" t="s">
        <v>3</v>
      </c>
      <c r="HO699" t="s">
        <v>3</v>
      </c>
      <c r="HP699" t="s">
        <v>3</v>
      </c>
      <c r="HQ699" t="s">
        <v>3</v>
      </c>
      <c r="IK699">
        <v>0</v>
      </c>
    </row>
    <row r="700" spans="1:245" x14ac:dyDescent="0.2">
      <c r="A700">
        <v>17</v>
      </c>
      <c r="B700">
        <v>1</v>
      </c>
      <c r="D700">
        <f>ROW(EtalonRes!A639)</f>
        <v>639</v>
      </c>
      <c r="E700" t="s">
        <v>747</v>
      </c>
      <c r="F700" t="s">
        <v>116</v>
      </c>
      <c r="G700" t="s">
        <v>748</v>
      </c>
      <c r="H700" t="s">
        <v>19</v>
      </c>
      <c r="I700">
        <v>1</v>
      </c>
      <c r="J700">
        <v>0</v>
      </c>
      <c r="K700">
        <v>1</v>
      </c>
      <c r="O700">
        <f t="shared" si="846"/>
        <v>286.18</v>
      </c>
      <c r="P700">
        <f t="shared" si="847"/>
        <v>0</v>
      </c>
      <c r="Q700">
        <f t="shared" si="848"/>
        <v>78.180000000000007</v>
      </c>
      <c r="R700">
        <f t="shared" si="849"/>
        <v>49.57</v>
      </c>
      <c r="S700">
        <f t="shared" si="850"/>
        <v>208</v>
      </c>
      <c r="T700">
        <f t="shared" si="851"/>
        <v>0</v>
      </c>
      <c r="U700">
        <f t="shared" si="852"/>
        <v>0.37</v>
      </c>
      <c r="V700">
        <f t="shared" si="853"/>
        <v>0</v>
      </c>
      <c r="W700">
        <f t="shared" si="854"/>
        <v>0</v>
      </c>
      <c r="X700">
        <f t="shared" si="855"/>
        <v>145.6</v>
      </c>
      <c r="Y700">
        <f t="shared" si="856"/>
        <v>20.8</v>
      </c>
      <c r="AA700">
        <v>1470492014</v>
      </c>
      <c r="AB700">
        <f t="shared" si="857"/>
        <v>286.18</v>
      </c>
      <c r="AC700">
        <f t="shared" si="881"/>
        <v>0</v>
      </c>
      <c r="AD700">
        <f t="shared" si="882"/>
        <v>78.180000000000007</v>
      </c>
      <c r="AE700">
        <f t="shared" si="883"/>
        <v>49.57</v>
      </c>
      <c r="AF700">
        <f t="shared" si="884"/>
        <v>208</v>
      </c>
      <c r="AG700">
        <f t="shared" si="858"/>
        <v>0</v>
      </c>
      <c r="AH700">
        <f t="shared" si="885"/>
        <v>0.37</v>
      </c>
      <c r="AI700">
        <f t="shared" si="886"/>
        <v>0</v>
      </c>
      <c r="AJ700">
        <f t="shared" si="859"/>
        <v>0</v>
      </c>
      <c r="AK700">
        <v>286.18</v>
      </c>
      <c r="AL700">
        <v>0</v>
      </c>
      <c r="AM700">
        <v>78.180000000000007</v>
      </c>
      <c r="AN700">
        <v>49.57</v>
      </c>
      <c r="AO700">
        <v>208</v>
      </c>
      <c r="AP700">
        <v>0</v>
      </c>
      <c r="AQ700">
        <v>0.37</v>
      </c>
      <c r="AR700">
        <v>0</v>
      </c>
      <c r="AS700">
        <v>0</v>
      </c>
      <c r="AT700">
        <v>70</v>
      </c>
      <c r="AU700">
        <v>10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4</v>
      </c>
      <c r="BJ700" t="s">
        <v>118</v>
      </c>
      <c r="BM700">
        <v>0</v>
      </c>
      <c r="BN700">
        <v>0</v>
      </c>
      <c r="BO700" t="s">
        <v>3</v>
      </c>
      <c r="BP700">
        <v>0</v>
      </c>
      <c r="BQ700">
        <v>1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70</v>
      </c>
      <c r="CA700">
        <v>10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860"/>
        <v>286.18</v>
      </c>
      <c r="CQ700">
        <f t="shared" si="861"/>
        <v>0</v>
      </c>
      <c r="CR700">
        <f t="shared" si="887"/>
        <v>78.180000000000007</v>
      </c>
      <c r="CS700">
        <f t="shared" si="862"/>
        <v>49.57</v>
      </c>
      <c r="CT700">
        <f t="shared" si="863"/>
        <v>208</v>
      </c>
      <c r="CU700">
        <f t="shared" si="864"/>
        <v>0</v>
      </c>
      <c r="CV700">
        <f t="shared" si="865"/>
        <v>0.37</v>
      </c>
      <c r="CW700">
        <f t="shared" si="866"/>
        <v>0</v>
      </c>
      <c r="CX700">
        <f t="shared" si="867"/>
        <v>0</v>
      </c>
      <c r="CY700">
        <f t="shared" si="868"/>
        <v>145.6</v>
      </c>
      <c r="CZ700">
        <f t="shared" si="869"/>
        <v>20.8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16987630</v>
      </c>
      <c r="DV700" t="s">
        <v>19</v>
      </c>
      <c r="DW700" t="s">
        <v>19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1441815344</v>
      </c>
      <c r="EF700">
        <v>1</v>
      </c>
      <c r="EG700" t="s">
        <v>21</v>
      </c>
      <c r="EH700">
        <v>0</v>
      </c>
      <c r="EI700" t="s">
        <v>3</v>
      </c>
      <c r="EJ700">
        <v>4</v>
      </c>
      <c r="EK700">
        <v>0</v>
      </c>
      <c r="EL700" t="s">
        <v>22</v>
      </c>
      <c r="EM700" t="s">
        <v>23</v>
      </c>
      <c r="EO700" t="s">
        <v>3</v>
      </c>
      <c r="EQ700">
        <v>2097152</v>
      </c>
      <c r="ER700">
        <v>286.18</v>
      </c>
      <c r="ES700">
        <v>0</v>
      </c>
      <c r="ET700">
        <v>78.180000000000007</v>
      </c>
      <c r="EU700">
        <v>49.57</v>
      </c>
      <c r="EV700">
        <v>208</v>
      </c>
      <c r="EW700">
        <v>0.37</v>
      </c>
      <c r="EX700">
        <v>0</v>
      </c>
      <c r="EY700">
        <v>0</v>
      </c>
      <c r="FQ700">
        <v>0</v>
      </c>
      <c r="FR700">
        <f t="shared" si="870"/>
        <v>0</v>
      </c>
      <c r="FS700">
        <v>0</v>
      </c>
      <c r="FX700">
        <v>70</v>
      </c>
      <c r="FY700">
        <v>10</v>
      </c>
      <c r="GA700" t="s">
        <v>3</v>
      </c>
      <c r="GD700">
        <v>0</v>
      </c>
      <c r="GF700">
        <v>1529751893</v>
      </c>
      <c r="GG700">
        <v>2</v>
      </c>
      <c r="GH700">
        <v>1</v>
      </c>
      <c r="GI700">
        <v>-2</v>
      </c>
      <c r="GJ700">
        <v>0</v>
      </c>
      <c r="GK700">
        <f>ROUND(R700*(R12)/100,2)</f>
        <v>53.54</v>
      </c>
      <c r="GL700">
        <f t="shared" si="871"/>
        <v>0</v>
      </c>
      <c r="GM700">
        <f t="shared" si="872"/>
        <v>506.12</v>
      </c>
      <c r="GN700">
        <f t="shared" si="873"/>
        <v>0</v>
      </c>
      <c r="GO700">
        <f t="shared" si="874"/>
        <v>0</v>
      </c>
      <c r="GP700">
        <f t="shared" si="875"/>
        <v>506.12</v>
      </c>
      <c r="GR700">
        <v>0</v>
      </c>
      <c r="GS700">
        <v>3</v>
      </c>
      <c r="GT700">
        <v>0</v>
      </c>
      <c r="GU700" t="s">
        <v>3</v>
      </c>
      <c r="GV700">
        <f t="shared" si="876"/>
        <v>0</v>
      </c>
      <c r="GW700">
        <v>1</v>
      </c>
      <c r="GX700">
        <f t="shared" si="877"/>
        <v>0</v>
      </c>
      <c r="HA700">
        <v>0</v>
      </c>
      <c r="HB700">
        <v>0</v>
      </c>
      <c r="HC700">
        <f t="shared" si="878"/>
        <v>0</v>
      </c>
      <c r="HE700" t="s">
        <v>3</v>
      </c>
      <c r="HF700" t="s">
        <v>3</v>
      </c>
      <c r="HM700" t="s">
        <v>3</v>
      </c>
      <c r="HN700" t="s">
        <v>3</v>
      </c>
      <c r="HO700" t="s">
        <v>3</v>
      </c>
      <c r="HP700" t="s">
        <v>3</v>
      </c>
      <c r="HQ700" t="s">
        <v>3</v>
      </c>
      <c r="IK700">
        <v>0</v>
      </c>
    </row>
    <row r="701" spans="1:245" x14ac:dyDescent="0.2">
      <c r="A701">
        <v>17</v>
      </c>
      <c r="B701">
        <v>1</v>
      </c>
      <c r="D701">
        <f>ROW(EtalonRes!A645)</f>
        <v>645</v>
      </c>
      <c r="E701" t="s">
        <v>3</v>
      </c>
      <c r="F701" t="s">
        <v>749</v>
      </c>
      <c r="G701" t="s">
        <v>750</v>
      </c>
      <c r="H701" t="s">
        <v>751</v>
      </c>
      <c r="I701">
        <f>ROUND(1/100,9)</f>
        <v>0.01</v>
      </c>
      <c r="J701">
        <v>0</v>
      </c>
      <c r="K701">
        <f>ROUND(1/100,9)</f>
        <v>0.01</v>
      </c>
      <c r="O701">
        <f t="shared" si="846"/>
        <v>114.04</v>
      </c>
      <c r="P701">
        <f t="shared" si="847"/>
        <v>0.05</v>
      </c>
      <c r="Q701">
        <f t="shared" si="848"/>
        <v>44.99</v>
      </c>
      <c r="R701">
        <f t="shared" si="849"/>
        <v>27.41</v>
      </c>
      <c r="S701">
        <f t="shared" si="850"/>
        <v>69</v>
      </c>
      <c r="T701">
        <f t="shared" si="851"/>
        <v>0</v>
      </c>
      <c r="U701">
        <f t="shared" si="852"/>
        <v>0.1313</v>
      </c>
      <c r="V701">
        <f t="shared" si="853"/>
        <v>0</v>
      </c>
      <c r="W701">
        <f t="shared" si="854"/>
        <v>0</v>
      </c>
      <c r="X701">
        <f t="shared" si="855"/>
        <v>48.3</v>
      </c>
      <c r="Y701">
        <f t="shared" si="856"/>
        <v>6.9</v>
      </c>
      <c r="AA701">
        <v>-1</v>
      </c>
      <c r="AB701">
        <f t="shared" si="857"/>
        <v>11404</v>
      </c>
      <c r="AC701">
        <f t="shared" si="881"/>
        <v>4.72</v>
      </c>
      <c r="AD701">
        <f t="shared" si="882"/>
        <v>4498.8</v>
      </c>
      <c r="AE701">
        <f t="shared" si="883"/>
        <v>2741.04</v>
      </c>
      <c r="AF701">
        <f t="shared" si="884"/>
        <v>6900.48</v>
      </c>
      <c r="AG701">
        <f t="shared" si="858"/>
        <v>0</v>
      </c>
      <c r="AH701">
        <f t="shared" si="885"/>
        <v>13.13</v>
      </c>
      <c r="AI701">
        <f t="shared" si="886"/>
        <v>0</v>
      </c>
      <c r="AJ701">
        <f t="shared" si="859"/>
        <v>0</v>
      </c>
      <c r="AK701">
        <v>11404</v>
      </c>
      <c r="AL701">
        <v>4.72</v>
      </c>
      <c r="AM701">
        <v>4498.8</v>
      </c>
      <c r="AN701">
        <v>2741.04</v>
      </c>
      <c r="AO701">
        <v>6900.48</v>
      </c>
      <c r="AP701">
        <v>0</v>
      </c>
      <c r="AQ701">
        <v>13.13</v>
      </c>
      <c r="AR701">
        <v>0</v>
      </c>
      <c r="AS701">
        <v>0</v>
      </c>
      <c r="AT701">
        <v>70</v>
      </c>
      <c r="AU701">
        <v>10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0</v>
      </c>
      <c r="BI701">
        <v>4</v>
      </c>
      <c r="BJ701" t="s">
        <v>752</v>
      </c>
      <c r="BM701">
        <v>0</v>
      </c>
      <c r="BN701">
        <v>0</v>
      </c>
      <c r="BO701" t="s">
        <v>3</v>
      </c>
      <c r="BP701">
        <v>0</v>
      </c>
      <c r="BQ701">
        <v>1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70</v>
      </c>
      <c r="CA701">
        <v>10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860"/>
        <v>114.03999999999999</v>
      </c>
      <c r="CQ701">
        <f t="shared" si="861"/>
        <v>4.72</v>
      </c>
      <c r="CR701">
        <f t="shared" si="887"/>
        <v>4498.8</v>
      </c>
      <c r="CS701">
        <f t="shared" si="862"/>
        <v>2741.04</v>
      </c>
      <c r="CT701">
        <f t="shared" si="863"/>
        <v>6900.48</v>
      </c>
      <c r="CU701">
        <f t="shared" si="864"/>
        <v>0</v>
      </c>
      <c r="CV701">
        <f t="shared" si="865"/>
        <v>13.13</v>
      </c>
      <c r="CW701">
        <f t="shared" si="866"/>
        <v>0</v>
      </c>
      <c r="CX701">
        <f t="shared" si="867"/>
        <v>0</v>
      </c>
      <c r="CY701">
        <f t="shared" si="868"/>
        <v>48.3</v>
      </c>
      <c r="CZ701">
        <f t="shared" si="869"/>
        <v>6.9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1005</v>
      </c>
      <c r="DV701" t="s">
        <v>751</v>
      </c>
      <c r="DW701" t="s">
        <v>751</v>
      </c>
      <c r="DX701">
        <v>100</v>
      </c>
      <c r="DZ701" t="s">
        <v>3</v>
      </c>
      <c r="EA701" t="s">
        <v>3</v>
      </c>
      <c r="EB701" t="s">
        <v>3</v>
      </c>
      <c r="EC701" t="s">
        <v>3</v>
      </c>
      <c r="EE701">
        <v>1441815344</v>
      </c>
      <c r="EF701">
        <v>1</v>
      </c>
      <c r="EG701" t="s">
        <v>21</v>
      </c>
      <c r="EH701">
        <v>0</v>
      </c>
      <c r="EI701" t="s">
        <v>3</v>
      </c>
      <c r="EJ701">
        <v>4</v>
      </c>
      <c r="EK701">
        <v>0</v>
      </c>
      <c r="EL701" t="s">
        <v>22</v>
      </c>
      <c r="EM701" t="s">
        <v>23</v>
      </c>
      <c r="EO701" t="s">
        <v>3</v>
      </c>
      <c r="EQ701">
        <v>1024</v>
      </c>
      <c r="ER701">
        <v>11404</v>
      </c>
      <c r="ES701">
        <v>4.72</v>
      </c>
      <c r="ET701">
        <v>4498.8</v>
      </c>
      <c r="EU701">
        <v>2741.04</v>
      </c>
      <c r="EV701">
        <v>6900.48</v>
      </c>
      <c r="EW701">
        <v>13.13</v>
      </c>
      <c r="EX701">
        <v>0</v>
      </c>
      <c r="EY701">
        <v>0</v>
      </c>
      <c r="FQ701">
        <v>0</v>
      </c>
      <c r="FR701">
        <f t="shared" si="870"/>
        <v>0</v>
      </c>
      <c r="FS701">
        <v>0</v>
      </c>
      <c r="FX701">
        <v>70</v>
      </c>
      <c r="FY701">
        <v>10</v>
      </c>
      <c r="GA701" t="s">
        <v>3</v>
      </c>
      <c r="GD701">
        <v>0</v>
      </c>
      <c r="GF701">
        <v>-1858475948</v>
      </c>
      <c r="GG701">
        <v>2</v>
      </c>
      <c r="GH701">
        <v>1</v>
      </c>
      <c r="GI701">
        <v>-2</v>
      </c>
      <c r="GJ701">
        <v>0</v>
      </c>
      <c r="GK701">
        <f>ROUND(R701*(R12)/100,2)</f>
        <v>29.6</v>
      </c>
      <c r="GL701">
        <f t="shared" si="871"/>
        <v>0</v>
      </c>
      <c r="GM701">
        <f t="shared" si="872"/>
        <v>198.84</v>
      </c>
      <c r="GN701">
        <f t="shared" si="873"/>
        <v>0</v>
      </c>
      <c r="GO701">
        <f t="shared" si="874"/>
        <v>0</v>
      </c>
      <c r="GP701">
        <f t="shared" si="875"/>
        <v>198.84</v>
      </c>
      <c r="GR701">
        <v>0</v>
      </c>
      <c r="GS701">
        <v>3</v>
      </c>
      <c r="GT701">
        <v>0</v>
      </c>
      <c r="GU701" t="s">
        <v>3</v>
      </c>
      <c r="GV701">
        <f t="shared" si="876"/>
        <v>0</v>
      </c>
      <c r="GW701">
        <v>1</v>
      </c>
      <c r="GX701">
        <f t="shared" si="877"/>
        <v>0</v>
      </c>
      <c r="HA701">
        <v>0</v>
      </c>
      <c r="HB701">
        <v>0</v>
      </c>
      <c r="HC701">
        <f t="shared" si="878"/>
        <v>0</v>
      </c>
      <c r="HE701" t="s">
        <v>3</v>
      </c>
      <c r="HF701" t="s">
        <v>3</v>
      </c>
      <c r="HM701" t="s">
        <v>3</v>
      </c>
      <c r="HN701" t="s">
        <v>3</v>
      </c>
      <c r="HO701" t="s">
        <v>3</v>
      </c>
      <c r="HP701" t="s">
        <v>3</v>
      </c>
      <c r="HQ701" t="s">
        <v>3</v>
      </c>
      <c r="IK701">
        <v>0</v>
      </c>
    </row>
    <row r="702" spans="1:245" x14ac:dyDescent="0.2">
      <c r="A702">
        <v>17</v>
      </c>
      <c r="B702">
        <v>1</v>
      </c>
      <c r="D702">
        <f>ROW(EtalonRes!A650)</f>
        <v>650</v>
      </c>
      <c r="E702" t="s">
        <v>3</v>
      </c>
      <c r="F702" t="s">
        <v>753</v>
      </c>
      <c r="G702" t="s">
        <v>754</v>
      </c>
      <c r="H702" t="s">
        <v>751</v>
      </c>
      <c r="I702">
        <f>ROUND(1/100,9)</f>
        <v>0.01</v>
      </c>
      <c r="J702">
        <v>0</v>
      </c>
      <c r="K702">
        <f>ROUND(1/100,9)</f>
        <v>0.01</v>
      </c>
      <c r="O702">
        <f t="shared" si="846"/>
        <v>18</v>
      </c>
      <c r="P702">
        <f t="shared" si="847"/>
        <v>0.16</v>
      </c>
      <c r="Q702">
        <f t="shared" si="848"/>
        <v>6.8</v>
      </c>
      <c r="R702">
        <f t="shared" si="849"/>
        <v>4.3</v>
      </c>
      <c r="S702">
        <f t="shared" si="850"/>
        <v>11.04</v>
      </c>
      <c r="T702">
        <f t="shared" si="851"/>
        <v>0</v>
      </c>
      <c r="U702">
        <f t="shared" si="852"/>
        <v>2.1000000000000001E-2</v>
      </c>
      <c r="V702">
        <f t="shared" si="853"/>
        <v>0</v>
      </c>
      <c r="W702">
        <f t="shared" si="854"/>
        <v>0</v>
      </c>
      <c r="X702">
        <f t="shared" si="855"/>
        <v>7.73</v>
      </c>
      <c r="Y702">
        <f t="shared" si="856"/>
        <v>1.1000000000000001</v>
      </c>
      <c r="AA702">
        <v>-1</v>
      </c>
      <c r="AB702">
        <f t="shared" si="857"/>
        <v>1800.78</v>
      </c>
      <c r="AC702">
        <f t="shared" si="881"/>
        <v>16.329999999999998</v>
      </c>
      <c r="AD702">
        <f t="shared" si="882"/>
        <v>680.21</v>
      </c>
      <c r="AE702">
        <f t="shared" si="883"/>
        <v>429.66</v>
      </c>
      <c r="AF702">
        <f t="shared" si="884"/>
        <v>1104.24</v>
      </c>
      <c r="AG702">
        <f t="shared" si="858"/>
        <v>0</v>
      </c>
      <c r="AH702">
        <f t="shared" si="885"/>
        <v>2.1</v>
      </c>
      <c r="AI702">
        <f t="shared" si="886"/>
        <v>0</v>
      </c>
      <c r="AJ702">
        <f t="shared" si="859"/>
        <v>0</v>
      </c>
      <c r="AK702">
        <v>1800.78</v>
      </c>
      <c r="AL702">
        <v>16.329999999999998</v>
      </c>
      <c r="AM702">
        <v>680.21</v>
      </c>
      <c r="AN702">
        <v>429.66</v>
      </c>
      <c r="AO702">
        <v>1104.24</v>
      </c>
      <c r="AP702">
        <v>0</v>
      </c>
      <c r="AQ702">
        <v>2.1</v>
      </c>
      <c r="AR702">
        <v>0</v>
      </c>
      <c r="AS702">
        <v>0</v>
      </c>
      <c r="AT702">
        <v>70</v>
      </c>
      <c r="AU702">
        <v>10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4</v>
      </c>
      <c r="BJ702" t="s">
        <v>755</v>
      </c>
      <c r="BM702">
        <v>0</v>
      </c>
      <c r="BN702">
        <v>0</v>
      </c>
      <c r="BO702" t="s">
        <v>3</v>
      </c>
      <c r="BP702">
        <v>0</v>
      </c>
      <c r="BQ702">
        <v>1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70</v>
      </c>
      <c r="CA702">
        <v>10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860"/>
        <v>18</v>
      </c>
      <c r="CQ702">
        <f t="shared" si="861"/>
        <v>16.329999999999998</v>
      </c>
      <c r="CR702">
        <f t="shared" si="887"/>
        <v>680.21</v>
      </c>
      <c r="CS702">
        <f t="shared" si="862"/>
        <v>429.66</v>
      </c>
      <c r="CT702">
        <f t="shared" si="863"/>
        <v>1104.24</v>
      </c>
      <c r="CU702">
        <f t="shared" si="864"/>
        <v>0</v>
      </c>
      <c r="CV702">
        <f t="shared" si="865"/>
        <v>2.1</v>
      </c>
      <c r="CW702">
        <f t="shared" si="866"/>
        <v>0</v>
      </c>
      <c r="CX702">
        <f t="shared" si="867"/>
        <v>0</v>
      </c>
      <c r="CY702">
        <f t="shared" si="868"/>
        <v>7.7279999999999998</v>
      </c>
      <c r="CZ702">
        <f t="shared" si="869"/>
        <v>1.1039999999999999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1005</v>
      </c>
      <c r="DV702" t="s">
        <v>751</v>
      </c>
      <c r="DW702" t="s">
        <v>751</v>
      </c>
      <c r="DX702">
        <v>100</v>
      </c>
      <c r="DZ702" t="s">
        <v>3</v>
      </c>
      <c r="EA702" t="s">
        <v>3</v>
      </c>
      <c r="EB702" t="s">
        <v>3</v>
      </c>
      <c r="EC702" t="s">
        <v>3</v>
      </c>
      <c r="EE702">
        <v>1441815344</v>
      </c>
      <c r="EF702">
        <v>1</v>
      </c>
      <c r="EG702" t="s">
        <v>21</v>
      </c>
      <c r="EH702">
        <v>0</v>
      </c>
      <c r="EI702" t="s">
        <v>3</v>
      </c>
      <c r="EJ702">
        <v>4</v>
      </c>
      <c r="EK702">
        <v>0</v>
      </c>
      <c r="EL702" t="s">
        <v>22</v>
      </c>
      <c r="EM702" t="s">
        <v>23</v>
      </c>
      <c r="EO702" t="s">
        <v>3</v>
      </c>
      <c r="EQ702">
        <v>1024</v>
      </c>
      <c r="ER702">
        <v>1800.78</v>
      </c>
      <c r="ES702">
        <v>16.329999999999998</v>
      </c>
      <c r="ET702">
        <v>680.21</v>
      </c>
      <c r="EU702">
        <v>429.66</v>
      </c>
      <c r="EV702">
        <v>1104.24</v>
      </c>
      <c r="EW702">
        <v>2.1</v>
      </c>
      <c r="EX702">
        <v>0</v>
      </c>
      <c r="EY702">
        <v>0</v>
      </c>
      <c r="FQ702">
        <v>0</v>
      </c>
      <c r="FR702">
        <f t="shared" si="870"/>
        <v>0</v>
      </c>
      <c r="FS702">
        <v>0</v>
      </c>
      <c r="FX702">
        <v>70</v>
      </c>
      <c r="FY702">
        <v>10</v>
      </c>
      <c r="GA702" t="s">
        <v>3</v>
      </c>
      <c r="GD702">
        <v>0</v>
      </c>
      <c r="GF702">
        <v>-1860406526</v>
      </c>
      <c r="GG702">
        <v>2</v>
      </c>
      <c r="GH702">
        <v>1</v>
      </c>
      <c r="GI702">
        <v>-2</v>
      </c>
      <c r="GJ702">
        <v>0</v>
      </c>
      <c r="GK702">
        <f>ROUND(R702*(R12)/100,2)</f>
        <v>4.6399999999999997</v>
      </c>
      <c r="GL702">
        <f t="shared" si="871"/>
        <v>0</v>
      </c>
      <c r="GM702">
        <f t="shared" si="872"/>
        <v>31.47</v>
      </c>
      <c r="GN702">
        <f t="shared" si="873"/>
        <v>0</v>
      </c>
      <c r="GO702">
        <f t="shared" si="874"/>
        <v>0</v>
      </c>
      <c r="GP702">
        <f t="shared" si="875"/>
        <v>31.47</v>
      </c>
      <c r="GR702">
        <v>0</v>
      </c>
      <c r="GS702">
        <v>3</v>
      </c>
      <c r="GT702">
        <v>0</v>
      </c>
      <c r="GU702" t="s">
        <v>3</v>
      </c>
      <c r="GV702">
        <f t="shared" si="876"/>
        <v>0</v>
      </c>
      <c r="GW702">
        <v>1</v>
      </c>
      <c r="GX702">
        <f t="shared" si="877"/>
        <v>0</v>
      </c>
      <c r="HA702">
        <v>0</v>
      </c>
      <c r="HB702">
        <v>0</v>
      </c>
      <c r="HC702">
        <f t="shared" si="878"/>
        <v>0</v>
      </c>
      <c r="HE702" t="s">
        <v>3</v>
      </c>
      <c r="HF702" t="s">
        <v>3</v>
      </c>
      <c r="HM702" t="s">
        <v>3</v>
      </c>
      <c r="HN702" t="s">
        <v>3</v>
      </c>
      <c r="HO702" t="s">
        <v>3</v>
      </c>
      <c r="HP702" t="s">
        <v>3</v>
      </c>
      <c r="HQ702" t="s">
        <v>3</v>
      </c>
      <c r="IK702">
        <v>0</v>
      </c>
    </row>
    <row r="703" spans="1:245" x14ac:dyDescent="0.2">
      <c r="A703">
        <v>19</v>
      </c>
      <c r="B703">
        <v>1</v>
      </c>
      <c r="F703" t="s">
        <v>3</v>
      </c>
      <c r="G703" t="s">
        <v>756</v>
      </c>
      <c r="H703" t="s">
        <v>3</v>
      </c>
      <c r="AA703">
        <v>1</v>
      </c>
      <c r="IK703">
        <v>0</v>
      </c>
    </row>
    <row r="704" spans="1:245" x14ac:dyDescent="0.2">
      <c r="A704">
        <v>17</v>
      </c>
      <c r="B704">
        <v>1</v>
      </c>
      <c r="D704">
        <f>ROW(EtalonRes!A653)</f>
        <v>653</v>
      </c>
      <c r="E704" t="s">
        <v>3</v>
      </c>
      <c r="F704" t="s">
        <v>757</v>
      </c>
      <c r="G704" t="s">
        <v>758</v>
      </c>
      <c r="H704" t="s">
        <v>711</v>
      </c>
      <c r="I704">
        <v>1</v>
      </c>
      <c r="J704">
        <v>0</v>
      </c>
      <c r="K704">
        <v>1</v>
      </c>
      <c r="O704">
        <f t="shared" ref="O704:O713" si="888">ROUND(CP704,2)</f>
        <v>2075.1799999999998</v>
      </c>
      <c r="P704">
        <f t="shared" ref="P704:P713" si="889">ROUND(CQ704*I704,2)</f>
        <v>1.26</v>
      </c>
      <c r="Q704">
        <f t="shared" ref="Q704:Q713" si="890">ROUND(CR704*I704,2)</f>
        <v>3.58</v>
      </c>
      <c r="R704">
        <f t="shared" ref="R704:R713" si="891">ROUND(CS704*I704,2)</f>
        <v>0.04</v>
      </c>
      <c r="S704">
        <f t="shared" ref="S704:S713" si="892">ROUND(CT704*I704,2)</f>
        <v>2070.34</v>
      </c>
      <c r="T704">
        <f t="shared" ref="T704:T713" si="893">ROUND(CU704*I704,2)</f>
        <v>0</v>
      </c>
      <c r="U704">
        <f t="shared" ref="U704:U713" si="894">CV704*I704</f>
        <v>3.12</v>
      </c>
      <c r="V704">
        <f t="shared" ref="V704:V713" si="895">CW704*I704</f>
        <v>0</v>
      </c>
      <c r="W704">
        <f t="shared" ref="W704:W713" si="896">ROUND(CX704*I704,2)</f>
        <v>0</v>
      </c>
      <c r="X704">
        <f t="shared" ref="X704:X713" si="897">ROUND(CY704,2)</f>
        <v>1449.24</v>
      </c>
      <c r="Y704">
        <f t="shared" ref="Y704:Y713" si="898">ROUND(CZ704,2)</f>
        <v>207.03</v>
      </c>
      <c r="AA704">
        <v>-1</v>
      </c>
      <c r="AB704">
        <f t="shared" ref="AB704:AB713" si="899">ROUND((AC704+AD704+AF704),6)</f>
        <v>2075.1799999999998</v>
      </c>
      <c r="AC704">
        <f>ROUND(((ES704*2)),6)</f>
        <v>1.26</v>
      </c>
      <c r="AD704">
        <f>ROUND(((((ET704*2))-((EU704*2)))+AE704),6)</f>
        <v>3.58</v>
      </c>
      <c r="AE704">
        <f>ROUND(((EU704*2)),6)</f>
        <v>0.04</v>
      </c>
      <c r="AF704">
        <f>ROUND(((EV704*2)),6)</f>
        <v>2070.34</v>
      </c>
      <c r="AG704">
        <f t="shared" ref="AG704:AG713" si="900">ROUND((AP704),6)</f>
        <v>0</v>
      </c>
      <c r="AH704">
        <f>((EW704*2))</f>
        <v>3.12</v>
      </c>
      <c r="AI704">
        <f>((EX704*2))</f>
        <v>0</v>
      </c>
      <c r="AJ704">
        <f t="shared" ref="AJ704:AJ713" si="901">(AS704)</f>
        <v>0</v>
      </c>
      <c r="AK704">
        <v>1037.5899999999999</v>
      </c>
      <c r="AL704">
        <v>0.63</v>
      </c>
      <c r="AM704">
        <v>1.79</v>
      </c>
      <c r="AN704">
        <v>0.02</v>
      </c>
      <c r="AO704">
        <v>1035.17</v>
      </c>
      <c r="AP704">
        <v>0</v>
      </c>
      <c r="AQ704">
        <v>1.56</v>
      </c>
      <c r="AR704">
        <v>0</v>
      </c>
      <c r="AS704">
        <v>0</v>
      </c>
      <c r="AT704">
        <v>70</v>
      </c>
      <c r="AU704">
        <v>10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4</v>
      </c>
      <c r="BJ704" t="s">
        <v>759</v>
      </c>
      <c r="BM704">
        <v>0</v>
      </c>
      <c r="BN704">
        <v>0</v>
      </c>
      <c r="BO704" t="s">
        <v>3</v>
      </c>
      <c r="BP704">
        <v>0</v>
      </c>
      <c r="BQ704">
        <v>1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70</v>
      </c>
      <c r="CA704">
        <v>10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ref="CP704:CP713" si="902">(P704+Q704+S704)</f>
        <v>2075.1800000000003</v>
      </c>
      <c r="CQ704">
        <f t="shared" ref="CQ704:CQ713" si="903">(AC704*BC704*AW704)</f>
        <v>1.26</v>
      </c>
      <c r="CR704">
        <f>(((((ET704*2))*BB704-((EU704*2))*BS704)+AE704*BS704)*AV704)</f>
        <v>3.58</v>
      </c>
      <c r="CS704">
        <f t="shared" ref="CS704:CS713" si="904">(AE704*BS704*AV704)</f>
        <v>0.04</v>
      </c>
      <c r="CT704">
        <f t="shared" ref="CT704:CT713" si="905">(AF704*BA704*AV704)</f>
        <v>2070.34</v>
      </c>
      <c r="CU704">
        <f t="shared" ref="CU704:CU713" si="906">AG704</f>
        <v>0</v>
      </c>
      <c r="CV704">
        <f t="shared" ref="CV704:CV713" si="907">(AH704*AV704)</f>
        <v>3.12</v>
      </c>
      <c r="CW704">
        <f t="shared" ref="CW704:CW713" si="908">AI704</f>
        <v>0</v>
      </c>
      <c r="CX704">
        <f t="shared" ref="CX704:CX713" si="909">AJ704</f>
        <v>0</v>
      </c>
      <c r="CY704">
        <f t="shared" ref="CY704:CY713" si="910">((S704*BZ704)/100)</f>
        <v>1449.2380000000003</v>
      </c>
      <c r="CZ704">
        <f t="shared" ref="CZ704:CZ713" si="911">((S704*CA704)/100)</f>
        <v>207.03400000000002</v>
      </c>
      <c r="DC704" t="s">
        <v>3</v>
      </c>
      <c r="DD704" t="s">
        <v>31</v>
      </c>
      <c r="DE704" t="s">
        <v>31</v>
      </c>
      <c r="DF704" t="s">
        <v>31</v>
      </c>
      <c r="DG704" t="s">
        <v>31</v>
      </c>
      <c r="DH704" t="s">
        <v>3</v>
      </c>
      <c r="DI704" t="s">
        <v>31</v>
      </c>
      <c r="DJ704" t="s">
        <v>31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1013</v>
      </c>
      <c r="DV704" t="s">
        <v>711</v>
      </c>
      <c r="DW704" t="s">
        <v>711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1441815344</v>
      </c>
      <c r="EF704">
        <v>1</v>
      </c>
      <c r="EG704" t="s">
        <v>21</v>
      </c>
      <c r="EH704">
        <v>0</v>
      </c>
      <c r="EI704" t="s">
        <v>3</v>
      </c>
      <c r="EJ704">
        <v>4</v>
      </c>
      <c r="EK704">
        <v>0</v>
      </c>
      <c r="EL704" t="s">
        <v>22</v>
      </c>
      <c r="EM704" t="s">
        <v>23</v>
      </c>
      <c r="EO704" t="s">
        <v>3</v>
      </c>
      <c r="EQ704">
        <v>1024</v>
      </c>
      <c r="ER704">
        <v>1037.5899999999999</v>
      </c>
      <c r="ES704">
        <v>0.63</v>
      </c>
      <c r="ET704">
        <v>1.79</v>
      </c>
      <c r="EU704">
        <v>0.02</v>
      </c>
      <c r="EV704">
        <v>1035.17</v>
      </c>
      <c r="EW704">
        <v>1.56</v>
      </c>
      <c r="EX704">
        <v>0</v>
      </c>
      <c r="EY704">
        <v>0</v>
      </c>
      <c r="FQ704">
        <v>0</v>
      </c>
      <c r="FR704">
        <f t="shared" ref="FR704:FR713" si="912">ROUND(IF(BI704=3,GM704,0),2)</f>
        <v>0</v>
      </c>
      <c r="FS704">
        <v>0</v>
      </c>
      <c r="FX704">
        <v>70</v>
      </c>
      <c r="FY704">
        <v>10</v>
      </c>
      <c r="GA704" t="s">
        <v>3</v>
      </c>
      <c r="GD704">
        <v>0</v>
      </c>
      <c r="GF704">
        <v>616521905</v>
      </c>
      <c r="GG704">
        <v>2</v>
      </c>
      <c r="GH704">
        <v>1</v>
      </c>
      <c r="GI704">
        <v>-2</v>
      </c>
      <c r="GJ704">
        <v>0</v>
      </c>
      <c r="GK704">
        <f>ROUND(R704*(R12)/100,2)</f>
        <v>0.04</v>
      </c>
      <c r="GL704">
        <f t="shared" ref="GL704:GL713" si="913">ROUND(IF(AND(BH704=3,BI704=3,FS704&lt;&gt;0),P704,0),2)</f>
        <v>0</v>
      </c>
      <c r="GM704">
        <f t="shared" ref="GM704:GM713" si="914">ROUND(O704+X704+Y704+GK704,2)+GX704</f>
        <v>3731.49</v>
      </c>
      <c r="GN704">
        <f t="shared" ref="GN704:GN713" si="915">IF(OR(BI704=0,BI704=1),GM704-GX704,0)</f>
        <v>0</v>
      </c>
      <c r="GO704">
        <f t="shared" ref="GO704:GO713" si="916">IF(BI704=2,GM704-GX704,0)</f>
        <v>0</v>
      </c>
      <c r="GP704">
        <f t="shared" ref="GP704:GP713" si="917">IF(BI704=4,GM704-GX704,0)</f>
        <v>3731.49</v>
      </c>
      <c r="GR704">
        <v>0</v>
      </c>
      <c r="GS704">
        <v>3</v>
      </c>
      <c r="GT704">
        <v>0</v>
      </c>
      <c r="GU704" t="s">
        <v>3</v>
      </c>
      <c r="GV704">
        <f t="shared" ref="GV704:GV713" si="918">ROUND((GT704),6)</f>
        <v>0</v>
      </c>
      <c r="GW704">
        <v>1</v>
      </c>
      <c r="GX704">
        <f t="shared" ref="GX704:GX713" si="919">ROUND(HC704*I704,2)</f>
        <v>0</v>
      </c>
      <c r="HA704">
        <v>0</v>
      </c>
      <c r="HB704">
        <v>0</v>
      </c>
      <c r="HC704">
        <f t="shared" ref="HC704:HC713" si="920">GV704*GW704</f>
        <v>0</v>
      </c>
      <c r="HE704" t="s">
        <v>3</v>
      </c>
      <c r="HF704" t="s">
        <v>3</v>
      </c>
      <c r="HM704" t="s">
        <v>3</v>
      </c>
      <c r="HN704" t="s">
        <v>3</v>
      </c>
      <c r="HO704" t="s">
        <v>3</v>
      </c>
      <c r="HP704" t="s">
        <v>3</v>
      </c>
      <c r="HQ704" t="s">
        <v>3</v>
      </c>
      <c r="IK704">
        <v>0</v>
      </c>
    </row>
    <row r="705" spans="1:245" x14ac:dyDescent="0.2">
      <c r="A705">
        <v>17</v>
      </c>
      <c r="B705">
        <v>1</v>
      </c>
      <c r="D705">
        <f>ROW(EtalonRes!A656)</f>
        <v>656</v>
      </c>
      <c r="E705" t="s">
        <v>760</v>
      </c>
      <c r="F705" t="s">
        <v>761</v>
      </c>
      <c r="G705" t="s">
        <v>762</v>
      </c>
      <c r="H705" t="s">
        <v>711</v>
      </c>
      <c r="I705">
        <v>1</v>
      </c>
      <c r="J705">
        <v>0</v>
      </c>
      <c r="K705">
        <v>1</v>
      </c>
      <c r="O705">
        <f t="shared" si="888"/>
        <v>4191</v>
      </c>
      <c r="P705">
        <f t="shared" si="889"/>
        <v>20.16</v>
      </c>
      <c r="Q705">
        <f t="shared" si="890"/>
        <v>3.58</v>
      </c>
      <c r="R705">
        <f t="shared" si="891"/>
        <v>0.04</v>
      </c>
      <c r="S705">
        <f t="shared" si="892"/>
        <v>4167.26</v>
      </c>
      <c r="T705">
        <f t="shared" si="893"/>
        <v>0</v>
      </c>
      <c r="U705">
        <f t="shared" si="894"/>
        <v>6.28</v>
      </c>
      <c r="V705">
        <f t="shared" si="895"/>
        <v>0</v>
      </c>
      <c r="W705">
        <f t="shared" si="896"/>
        <v>0</v>
      </c>
      <c r="X705">
        <f t="shared" si="897"/>
        <v>2917.08</v>
      </c>
      <c r="Y705">
        <f t="shared" si="898"/>
        <v>416.73</v>
      </c>
      <c r="AA705">
        <v>1470492014</v>
      </c>
      <c r="AB705">
        <f t="shared" si="899"/>
        <v>4191</v>
      </c>
      <c r="AC705">
        <f>ROUND(((ES705*2)),6)</f>
        <v>20.16</v>
      </c>
      <c r="AD705">
        <f>ROUND(((((ET705*2))-((EU705*2)))+AE705),6)</f>
        <v>3.58</v>
      </c>
      <c r="AE705">
        <f>ROUND(((EU705*2)),6)</f>
        <v>0.04</v>
      </c>
      <c r="AF705">
        <f>ROUND(((EV705*2)),6)</f>
        <v>4167.26</v>
      </c>
      <c r="AG705">
        <f t="shared" si="900"/>
        <v>0</v>
      </c>
      <c r="AH705">
        <f>((EW705*2))</f>
        <v>6.28</v>
      </c>
      <c r="AI705">
        <f>((EX705*2))</f>
        <v>0</v>
      </c>
      <c r="AJ705">
        <f t="shared" si="901"/>
        <v>0</v>
      </c>
      <c r="AK705">
        <v>2095.5</v>
      </c>
      <c r="AL705">
        <v>10.08</v>
      </c>
      <c r="AM705">
        <v>1.79</v>
      </c>
      <c r="AN705">
        <v>0.02</v>
      </c>
      <c r="AO705">
        <v>2083.63</v>
      </c>
      <c r="AP705">
        <v>0</v>
      </c>
      <c r="AQ705">
        <v>3.14</v>
      </c>
      <c r="AR705">
        <v>0</v>
      </c>
      <c r="AS705">
        <v>0</v>
      </c>
      <c r="AT705">
        <v>70</v>
      </c>
      <c r="AU705">
        <v>10</v>
      </c>
      <c r="AV705">
        <v>1</v>
      </c>
      <c r="AW705">
        <v>1</v>
      </c>
      <c r="AZ705">
        <v>1</v>
      </c>
      <c r="BA705">
        <v>1</v>
      </c>
      <c r="BB705">
        <v>1</v>
      </c>
      <c r="BC705">
        <v>1</v>
      </c>
      <c r="BD705" t="s">
        <v>3</v>
      </c>
      <c r="BE705" t="s">
        <v>3</v>
      </c>
      <c r="BF705" t="s">
        <v>3</v>
      </c>
      <c r="BG705" t="s">
        <v>3</v>
      </c>
      <c r="BH705">
        <v>0</v>
      </c>
      <c r="BI705">
        <v>4</v>
      </c>
      <c r="BJ705" t="s">
        <v>763</v>
      </c>
      <c r="BM705">
        <v>0</v>
      </c>
      <c r="BN705">
        <v>0</v>
      </c>
      <c r="BO705" t="s">
        <v>3</v>
      </c>
      <c r="BP705">
        <v>0</v>
      </c>
      <c r="BQ705">
        <v>1</v>
      </c>
      <c r="BR705">
        <v>0</v>
      </c>
      <c r="BS705">
        <v>1</v>
      </c>
      <c r="BT705">
        <v>1</v>
      </c>
      <c r="BU705">
        <v>1</v>
      </c>
      <c r="BV705">
        <v>1</v>
      </c>
      <c r="BW705">
        <v>1</v>
      </c>
      <c r="BX705">
        <v>1</v>
      </c>
      <c r="BY705" t="s">
        <v>3</v>
      </c>
      <c r="BZ705">
        <v>70</v>
      </c>
      <c r="CA705">
        <v>10</v>
      </c>
      <c r="CB705" t="s">
        <v>3</v>
      </c>
      <c r="CE705">
        <v>0</v>
      </c>
      <c r="CF705">
        <v>0</v>
      </c>
      <c r="CG705">
        <v>0</v>
      </c>
      <c r="CM705">
        <v>0</v>
      </c>
      <c r="CN705" t="s">
        <v>3</v>
      </c>
      <c r="CO705">
        <v>0</v>
      </c>
      <c r="CP705">
        <f t="shared" si="902"/>
        <v>4191</v>
      </c>
      <c r="CQ705">
        <f t="shared" si="903"/>
        <v>20.16</v>
      </c>
      <c r="CR705">
        <f>(((((ET705*2))*BB705-((EU705*2))*BS705)+AE705*BS705)*AV705)</f>
        <v>3.58</v>
      </c>
      <c r="CS705">
        <f t="shared" si="904"/>
        <v>0.04</v>
      </c>
      <c r="CT705">
        <f t="shared" si="905"/>
        <v>4167.26</v>
      </c>
      <c r="CU705">
        <f t="shared" si="906"/>
        <v>0</v>
      </c>
      <c r="CV705">
        <f t="shared" si="907"/>
        <v>6.28</v>
      </c>
      <c r="CW705">
        <f t="shared" si="908"/>
        <v>0</v>
      </c>
      <c r="CX705">
        <f t="shared" si="909"/>
        <v>0</v>
      </c>
      <c r="CY705">
        <f t="shared" si="910"/>
        <v>2917.0820000000003</v>
      </c>
      <c r="CZ705">
        <f t="shared" si="911"/>
        <v>416.72600000000006</v>
      </c>
      <c r="DC705" t="s">
        <v>3</v>
      </c>
      <c r="DD705" t="s">
        <v>31</v>
      </c>
      <c r="DE705" t="s">
        <v>31</v>
      </c>
      <c r="DF705" t="s">
        <v>31</v>
      </c>
      <c r="DG705" t="s">
        <v>31</v>
      </c>
      <c r="DH705" t="s">
        <v>3</v>
      </c>
      <c r="DI705" t="s">
        <v>31</v>
      </c>
      <c r="DJ705" t="s">
        <v>31</v>
      </c>
      <c r="DK705" t="s">
        <v>3</v>
      </c>
      <c r="DL705" t="s">
        <v>3</v>
      </c>
      <c r="DM705" t="s">
        <v>3</v>
      </c>
      <c r="DN705">
        <v>0</v>
      </c>
      <c r="DO705">
        <v>0</v>
      </c>
      <c r="DP705">
        <v>1</v>
      </c>
      <c r="DQ705">
        <v>1</v>
      </c>
      <c r="DU705">
        <v>1013</v>
      </c>
      <c r="DV705" t="s">
        <v>711</v>
      </c>
      <c r="DW705" t="s">
        <v>711</v>
      </c>
      <c r="DX705">
        <v>1</v>
      </c>
      <c r="DZ705" t="s">
        <v>3</v>
      </c>
      <c r="EA705" t="s">
        <v>3</v>
      </c>
      <c r="EB705" t="s">
        <v>3</v>
      </c>
      <c r="EC705" t="s">
        <v>3</v>
      </c>
      <c r="EE705">
        <v>1441815344</v>
      </c>
      <c r="EF705">
        <v>1</v>
      </c>
      <c r="EG705" t="s">
        <v>21</v>
      </c>
      <c r="EH705">
        <v>0</v>
      </c>
      <c r="EI705" t="s">
        <v>3</v>
      </c>
      <c r="EJ705">
        <v>4</v>
      </c>
      <c r="EK705">
        <v>0</v>
      </c>
      <c r="EL705" t="s">
        <v>22</v>
      </c>
      <c r="EM705" t="s">
        <v>23</v>
      </c>
      <c r="EO705" t="s">
        <v>3</v>
      </c>
      <c r="EQ705">
        <v>0</v>
      </c>
      <c r="ER705">
        <v>2095.5</v>
      </c>
      <c r="ES705">
        <v>10.08</v>
      </c>
      <c r="ET705">
        <v>1.79</v>
      </c>
      <c r="EU705">
        <v>0.02</v>
      </c>
      <c r="EV705">
        <v>2083.63</v>
      </c>
      <c r="EW705">
        <v>3.14</v>
      </c>
      <c r="EX705">
        <v>0</v>
      </c>
      <c r="EY705">
        <v>0</v>
      </c>
      <c r="FQ705">
        <v>0</v>
      </c>
      <c r="FR705">
        <f t="shared" si="912"/>
        <v>0</v>
      </c>
      <c r="FS705">
        <v>0</v>
      </c>
      <c r="FX705">
        <v>70</v>
      </c>
      <c r="FY705">
        <v>10</v>
      </c>
      <c r="GA705" t="s">
        <v>3</v>
      </c>
      <c r="GD705">
        <v>0</v>
      </c>
      <c r="GF705">
        <v>1476169515</v>
      </c>
      <c r="GG705">
        <v>2</v>
      </c>
      <c r="GH705">
        <v>1</v>
      </c>
      <c r="GI705">
        <v>-2</v>
      </c>
      <c r="GJ705">
        <v>0</v>
      </c>
      <c r="GK705">
        <f>ROUND(R705*(R12)/100,2)</f>
        <v>0.04</v>
      </c>
      <c r="GL705">
        <f t="shared" si="913"/>
        <v>0</v>
      </c>
      <c r="GM705">
        <f t="shared" si="914"/>
        <v>7524.85</v>
      </c>
      <c r="GN705">
        <f t="shared" si="915"/>
        <v>0</v>
      </c>
      <c r="GO705">
        <f t="shared" si="916"/>
        <v>0</v>
      </c>
      <c r="GP705">
        <f t="shared" si="917"/>
        <v>7524.85</v>
      </c>
      <c r="GR705">
        <v>0</v>
      </c>
      <c r="GS705">
        <v>3</v>
      </c>
      <c r="GT705">
        <v>0</v>
      </c>
      <c r="GU705" t="s">
        <v>3</v>
      </c>
      <c r="GV705">
        <f t="shared" si="918"/>
        <v>0</v>
      </c>
      <c r="GW705">
        <v>1</v>
      </c>
      <c r="GX705">
        <f t="shared" si="919"/>
        <v>0</v>
      </c>
      <c r="HA705">
        <v>0</v>
      </c>
      <c r="HB705">
        <v>0</v>
      </c>
      <c r="HC705">
        <f t="shared" si="920"/>
        <v>0</v>
      </c>
      <c r="HE705" t="s">
        <v>3</v>
      </c>
      <c r="HF705" t="s">
        <v>3</v>
      </c>
      <c r="HM705" t="s">
        <v>3</v>
      </c>
      <c r="HN705" t="s">
        <v>3</v>
      </c>
      <c r="HO705" t="s">
        <v>3</v>
      </c>
      <c r="HP705" t="s">
        <v>3</v>
      </c>
      <c r="HQ705" t="s">
        <v>3</v>
      </c>
      <c r="IK705">
        <v>0</v>
      </c>
    </row>
    <row r="706" spans="1:245" x14ac:dyDescent="0.2">
      <c r="A706">
        <v>17</v>
      </c>
      <c r="B706">
        <v>1</v>
      </c>
      <c r="D706">
        <f>ROW(EtalonRes!A660)</f>
        <v>660</v>
      </c>
      <c r="E706" t="s">
        <v>3</v>
      </c>
      <c r="F706" t="s">
        <v>764</v>
      </c>
      <c r="G706" t="s">
        <v>765</v>
      </c>
      <c r="H706" t="s">
        <v>19</v>
      </c>
      <c r="I706">
        <v>1</v>
      </c>
      <c r="J706">
        <v>0</v>
      </c>
      <c r="K706">
        <v>1</v>
      </c>
      <c r="O706">
        <f t="shared" si="888"/>
        <v>9410.74</v>
      </c>
      <c r="P706">
        <f t="shared" si="889"/>
        <v>326.95</v>
      </c>
      <c r="Q706">
        <f t="shared" si="890"/>
        <v>3214.99</v>
      </c>
      <c r="R706">
        <f t="shared" si="891"/>
        <v>2024.88</v>
      </c>
      <c r="S706">
        <f t="shared" si="892"/>
        <v>5868.8</v>
      </c>
      <c r="T706">
        <f t="shared" si="893"/>
        <v>0</v>
      </c>
      <c r="U706">
        <f t="shared" si="894"/>
        <v>9.6</v>
      </c>
      <c r="V706">
        <f t="shared" si="895"/>
        <v>0</v>
      </c>
      <c r="W706">
        <f t="shared" si="896"/>
        <v>0</v>
      </c>
      <c r="X706">
        <f t="shared" si="897"/>
        <v>4108.16</v>
      </c>
      <c r="Y706">
        <f t="shared" si="898"/>
        <v>586.88</v>
      </c>
      <c r="AA706">
        <v>-1</v>
      </c>
      <c r="AB706">
        <f t="shared" si="899"/>
        <v>9410.74</v>
      </c>
      <c r="AC706">
        <f t="shared" ref="AC706:AC713" si="921">ROUND((ES706),6)</f>
        <v>326.95</v>
      </c>
      <c r="AD706">
        <f t="shared" ref="AD706:AD713" si="922">ROUND((((ET706)-(EU706))+AE706),6)</f>
        <v>3214.99</v>
      </c>
      <c r="AE706">
        <f t="shared" ref="AE706:AF713" si="923">ROUND((EU706),6)</f>
        <v>2024.88</v>
      </c>
      <c r="AF706">
        <f t="shared" si="923"/>
        <v>5868.8</v>
      </c>
      <c r="AG706">
        <f t="shared" si="900"/>
        <v>0</v>
      </c>
      <c r="AH706">
        <f t="shared" ref="AH706:AI713" si="924">(EW706)</f>
        <v>9.6</v>
      </c>
      <c r="AI706">
        <f t="shared" si="924"/>
        <v>0</v>
      </c>
      <c r="AJ706">
        <f t="shared" si="901"/>
        <v>0</v>
      </c>
      <c r="AK706">
        <v>9410.74</v>
      </c>
      <c r="AL706">
        <v>326.95</v>
      </c>
      <c r="AM706">
        <v>3214.99</v>
      </c>
      <c r="AN706">
        <v>2024.88</v>
      </c>
      <c r="AO706">
        <v>5868.8</v>
      </c>
      <c r="AP706">
        <v>0</v>
      </c>
      <c r="AQ706">
        <v>9.6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766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si="902"/>
        <v>9410.74</v>
      </c>
      <c r="CQ706">
        <f t="shared" si="903"/>
        <v>326.95</v>
      </c>
      <c r="CR706">
        <f t="shared" ref="CR706:CR713" si="925">((((ET706)*BB706-(EU706)*BS706)+AE706*BS706)*AV706)</f>
        <v>3214.99</v>
      </c>
      <c r="CS706">
        <f t="shared" si="904"/>
        <v>2024.88</v>
      </c>
      <c r="CT706">
        <f t="shared" si="905"/>
        <v>5868.8</v>
      </c>
      <c r="CU706">
        <f t="shared" si="906"/>
        <v>0</v>
      </c>
      <c r="CV706">
        <f t="shared" si="907"/>
        <v>9.6</v>
      </c>
      <c r="CW706">
        <f t="shared" si="908"/>
        <v>0</v>
      </c>
      <c r="CX706">
        <f t="shared" si="909"/>
        <v>0</v>
      </c>
      <c r="CY706">
        <f t="shared" si="910"/>
        <v>4108.16</v>
      </c>
      <c r="CZ706">
        <f t="shared" si="911"/>
        <v>586.88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16987630</v>
      </c>
      <c r="DV706" t="s">
        <v>19</v>
      </c>
      <c r="DW706" t="s">
        <v>19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1441815344</v>
      </c>
      <c r="EF706">
        <v>1</v>
      </c>
      <c r="EG706" t="s">
        <v>21</v>
      </c>
      <c r="EH706">
        <v>0</v>
      </c>
      <c r="EI706" t="s">
        <v>3</v>
      </c>
      <c r="EJ706">
        <v>4</v>
      </c>
      <c r="EK706">
        <v>0</v>
      </c>
      <c r="EL706" t="s">
        <v>22</v>
      </c>
      <c r="EM706" t="s">
        <v>23</v>
      </c>
      <c r="EO706" t="s">
        <v>3</v>
      </c>
      <c r="EQ706">
        <v>1311744</v>
      </c>
      <c r="ER706">
        <v>9410.74</v>
      </c>
      <c r="ES706">
        <v>326.95</v>
      </c>
      <c r="ET706">
        <v>3214.99</v>
      </c>
      <c r="EU706">
        <v>2024.88</v>
      </c>
      <c r="EV706">
        <v>5868.8</v>
      </c>
      <c r="EW706">
        <v>9.6</v>
      </c>
      <c r="EX706">
        <v>0</v>
      </c>
      <c r="EY706">
        <v>0</v>
      </c>
      <c r="FQ706">
        <v>0</v>
      </c>
      <c r="FR706">
        <f t="shared" si="912"/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-1524781698</v>
      </c>
      <c r="GG706">
        <v>2</v>
      </c>
      <c r="GH706">
        <v>1</v>
      </c>
      <c r="GI706">
        <v>-2</v>
      </c>
      <c r="GJ706">
        <v>0</v>
      </c>
      <c r="GK706">
        <f>ROUND(R706*(R12)/100,2)</f>
        <v>2186.87</v>
      </c>
      <c r="GL706">
        <f t="shared" si="913"/>
        <v>0</v>
      </c>
      <c r="GM706">
        <f t="shared" si="914"/>
        <v>16292.65</v>
      </c>
      <c r="GN706">
        <f t="shared" si="915"/>
        <v>0</v>
      </c>
      <c r="GO706">
        <f t="shared" si="916"/>
        <v>0</v>
      </c>
      <c r="GP706">
        <f t="shared" si="917"/>
        <v>16292.65</v>
      </c>
      <c r="GR706">
        <v>0</v>
      </c>
      <c r="GS706">
        <v>3</v>
      </c>
      <c r="GT706">
        <v>0</v>
      </c>
      <c r="GU706" t="s">
        <v>3</v>
      </c>
      <c r="GV706">
        <f t="shared" si="918"/>
        <v>0</v>
      </c>
      <c r="GW706">
        <v>1</v>
      </c>
      <c r="GX706">
        <f t="shared" si="919"/>
        <v>0</v>
      </c>
      <c r="HA706">
        <v>0</v>
      </c>
      <c r="HB706">
        <v>0</v>
      </c>
      <c r="HC706">
        <f t="shared" si="920"/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D707">
        <f>ROW(EtalonRes!A663)</f>
        <v>663</v>
      </c>
      <c r="E707" t="s">
        <v>767</v>
      </c>
      <c r="F707" t="s">
        <v>417</v>
      </c>
      <c r="G707" t="s">
        <v>718</v>
      </c>
      <c r="H707" t="s">
        <v>19</v>
      </c>
      <c r="I707">
        <v>1</v>
      </c>
      <c r="J707">
        <v>0</v>
      </c>
      <c r="K707">
        <v>1</v>
      </c>
      <c r="O707">
        <f t="shared" si="888"/>
        <v>288.81</v>
      </c>
      <c r="P707">
        <f t="shared" si="889"/>
        <v>19.14</v>
      </c>
      <c r="Q707">
        <f t="shared" si="890"/>
        <v>0</v>
      </c>
      <c r="R707">
        <f t="shared" si="891"/>
        <v>0</v>
      </c>
      <c r="S707">
        <f t="shared" si="892"/>
        <v>269.67</v>
      </c>
      <c r="T707">
        <f t="shared" si="893"/>
        <v>0</v>
      </c>
      <c r="U707">
        <f t="shared" si="894"/>
        <v>0.38</v>
      </c>
      <c r="V707">
        <f t="shared" si="895"/>
        <v>0</v>
      </c>
      <c r="W707">
        <f t="shared" si="896"/>
        <v>0</v>
      </c>
      <c r="X707">
        <f t="shared" si="897"/>
        <v>188.77</v>
      </c>
      <c r="Y707">
        <f t="shared" si="898"/>
        <v>26.97</v>
      </c>
      <c r="AA707">
        <v>1470492014</v>
      </c>
      <c r="AB707">
        <f t="shared" si="899"/>
        <v>288.81</v>
      </c>
      <c r="AC707">
        <f t="shared" si="921"/>
        <v>19.14</v>
      </c>
      <c r="AD707">
        <f t="shared" si="922"/>
        <v>0</v>
      </c>
      <c r="AE707">
        <f t="shared" si="923"/>
        <v>0</v>
      </c>
      <c r="AF707">
        <f t="shared" si="923"/>
        <v>269.67</v>
      </c>
      <c r="AG707">
        <f t="shared" si="900"/>
        <v>0</v>
      </c>
      <c r="AH707">
        <f t="shared" si="924"/>
        <v>0.38</v>
      </c>
      <c r="AI707">
        <f t="shared" si="924"/>
        <v>0</v>
      </c>
      <c r="AJ707">
        <f t="shared" si="901"/>
        <v>0</v>
      </c>
      <c r="AK707">
        <v>288.81</v>
      </c>
      <c r="AL707">
        <v>19.14</v>
      </c>
      <c r="AM707">
        <v>0</v>
      </c>
      <c r="AN707">
        <v>0</v>
      </c>
      <c r="AO707">
        <v>269.67</v>
      </c>
      <c r="AP707">
        <v>0</v>
      </c>
      <c r="AQ707">
        <v>0.38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4</v>
      </c>
      <c r="BJ707" t="s">
        <v>419</v>
      </c>
      <c r="BM707">
        <v>0</v>
      </c>
      <c r="BN707">
        <v>0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902"/>
        <v>288.81</v>
      </c>
      <c r="CQ707">
        <f t="shared" si="903"/>
        <v>19.14</v>
      </c>
      <c r="CR707">
        <f t="shared" si="925"/>
        <v>0</v>
      </c>
      <c r="CS707">
        <f t="shared" si="904"/>
        <v>0</v>
      </c>
      <c r="CT707">
        <f t="shared" si="905"/>
        <v>269.67</v>
      </c>
      <c r="CU707">
        <f t="shared" si="906"/>
        <v>0</v>
      </c>
      <c r="CV707">
        <f t="shared" si="907"/>
        <v>0.38</v>
      </c>
      <c r="CW707">
        <f t="shared" si="908"/>
        <v>0</v>
      </c>
      <c r="CX707">
        <f t="shared" si="909"/>
        <v>0</v>
      </c>
      <c r="CY707">
        <f t="shared" si="910"/>
        <v>188.76900000000001</v>
      </c>
      <c r="CZ707">
        <f t="shared" si="911"/>
        <v>26.967000000000002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16987630</v>
      </c>
      <c r="DV707" t="s">
        <v>19</v>
      </c>
      <c r="DW707" t="s">
        <v>19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1441815344</v>
      </c>
      <c r="EF707">
        <v>1</v>
      </c>
      <c r="EG707" t="s">
        <v>21</v>
      </c>
      <c r="EH707">
        <v>0</v>
      </c>
      <c r="EI707" t="s">
        <v>3</v>
      </c>
      <c r="EJ707">
        <v>4</v>
      </c>
      <c r="EK707">
        <v>0</v>
      </c>
      <c r="EL707" t="s">
        <v>22</v>
      </c>
      <c r="EM707" t="s">
        <v>23</v>
      </c>
      <c r="EO707" t="s">
        <v>3</v>
      </c>
      <c r="EQ707">
        <v>0</v>
      </c>
      <c r="ER707">
        <v>288.81</v>
      </c>
      <c r="ES707">
        <v>19.14</v>
      </c>
      <c r="ET707">
        <v>0</v>
      </c>
      <c r="EU707">
        <v>0</v>
      </c>
      <c r="EV707">
        <v>269.67</v>
      </c>
      <c r="EW707">
        <v>0.38</v>
      </c>
      <c r="EX707">
        <v>0</v>
      </c>
      <c r="EY707">
        <v>0</v>
      </c>
      <c r="FQ707">
        <v>0</v>
      </c>
      <c r="FR707">
        <f t="shared" si="912"/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1498136171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</v>
      </c>
      <c r="GL707">
        <f t="shared" si="913"/>
        <v>0</v>
      </c>
      <c r="GM707">
        <f t="shared" si="914"/>
        <v>504.55</v>
      </c>
      <c r="GN707">
        <f t="shared" si="915"/>
        <v>0</v>
      </c>
      <c r="GO707">
        <f t="shared" si="916"/>
        <v>0</v>
      </c>
      <c r="GP707">
        <f t="shared" si="917"/>
        <v>504.55</v>
      </c>
      <c r="GR707">
        <v>0</v>
      </c>
      <c r="GS707">
        <v>3</v>
      </c>
      <c r="GT707">
        <v>0</v>
      </c>
      <c r="GU707" t="s">
        <v>3</v>
      </c>
      <c r="GV707">
        <f t="shared" si="918"/>
        <v>0</v>
      </c>
      <c r="GW707">
        <v>1</v>
      </c>
      <c r="GX707">
        <f t="shared" si="919"/>
        <v>0</v>
      </c>
      <c r="HA707">
        <v>0</v>
      </c>
      <c r="HB707">
        <v>0</v>
      </c>
      <c r="HC707">
        <f t="shared" si="920"/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17</v>
      </c>
      <c r="B708">
        <v>1</v>
      </c>
      <c r="D708">
        <f>ROW(EtalonRes!A666)</f>
        <v>666</v>
      </c>
      <c r="E708" t="s">
        <v>768</v>
      </c>
      <c r="F708" t="s">
        <v>720</v>
      </c>
      <c r="G708" t="s">
        <v>721</v>
      </c>
      <c r="H708" t="s">
        <v>19</v>
      </c>
      <c r="I708">
        <v>1</v>
      </c>
      <c r="J708">
        <v>0</v>
      </c>
      <c r="K708">
        <v>1</v>
      </c>
      <c r="O708">
        <f t="shared" si="888"/>
        <v>359.78</v>
      </c>
      <c r="P708">
        <f t="shared" si="889"/>
        <v>19.14</v>
      </c>
      <c r="Q708">
        <f t="shared" si="890"/>
        <v>0</v>
      </c>
      <c r="R708">
        <f t="shared" si="891"/>
        <v>0</v>
      </c>
      <c r="S708">
        <f t="shared" si="892"/>
        <v>340.64</v>
      </c>
      <c r="T708">
        <f t="shared" si="893"/>
        <v>0</v>
      </c>
      <c r="U708">
        <f t="shared" si="894"/>
        <v>0.48</v>
      </c>
      <c r="V708">
        <f t="shared" si="895"/>
        <v>0</v>
      </c>
      <c r="W708">
        <f t="shared" si="896"/>
        <v>0</v>
      </c>
      <c r="X708">
        <f t="shared" si="897"/>
        <v>238.45</v>
      </c>
      <c r="Y708">
        <f t="shared" si="898"/>
        <v>34.06</v>
      </c>
      <c r="AA708">
        <v>1470492014</v>
      </c>
      <c r="AB708">
        <f t="shared" si="899"/>
        <v>359.78</v>
      </c>
      <c r="AC708">
        <f t="shared" si="921"/>
        <v>19.14</v>
      </c>
      <c r="AD708">
        <f t="shared" si="922"/>
        <v>0</v>
      </c>
      <c r="AE708">
        <f t="shared" si="923"/>
        <v>0</v>
      </c>
      <c r="AF708">
        <f t="shared" si="923"/>
        <v>340.64</v>
      </c>
      <c r="AG708">
        <f t="shared" si="900"/>
        <v>0</v>
      </c>
      <c r="AH708">
        <f t="shared" si="924"/>
        <v>0.48</v>
      </c>
      <c r="AI708">
        <f t="shared" si="924"/>
        <v>0</v>
      </c>
      <c r="AJ708">
        <f t="shared" si="901"/>
        <v>0</v>
      </c>
      <c r="AK708">
        <v>359.78</v>
      </c>
      <c r="AL708">
        <v>19.14</v>
      </c>
      <c r="AM708">
        <v>0</v>
      </c>
      <c r="AN708">
        <v>0</v>
      </c>
      <c r="AO708">
        <v>340.64</v>
      </c>
      <c r="AP708">
        <v>0</v>
      </c>
      <c r="AQ708">
        <v>0.48</v>
      </c>
      <c r="AR708">
        <v>0</v>
      </c>
      <c r="AS708">
        <v>0</v>
      </c>
      <c r="AT708">
        <v>70</v>
      </c>
      <c r="AU708">
        <v>10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4</v>
      </c>
      <c r="BJ708" t="s">
        <v>722</v>
      </c>
      <c r="BM708">
        <v>0</v>
      </c>
      <c r="BN708">
        <v>0</v>
      </c>
      <c r="BO708" t="s">
        <v>3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70</v>
      </c>
      <c r="CA708">
        <v>10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902"/>
        <v>359.78</v>
      </c>
      <c r="CQ708">
        <f t="shared" si="903"/>
        <v>19.14</v>
      </c>
      <c r="CR708">
        <f t="shared" si="925"/>
        <v>0</v>
      </c>
      <c r="CS708">
        <f t="shared" si="904"/>
        <v>0</v>
      </c>
      <c r="CT708">
        <f t="shared" si="905"/>
        <v>340.64</v>
      </c>
      <c r="CU708">
        <f t="shared" si="906"/>
        <v>0</v>
      </c>
      <c r="CV708">
        <f t="shared" si="907"/>
        <v>0.48</v>
      </c>
      <c r="CW708">
        <f t="shared" si="908"/>
        <v>0</v>
      </c>
      <c r="CX708">
        <f t="shared" si="909"/>
        <v>0</v>
      </c>
      <c r="CY708">
        <f t="shared" si="910"/>
        <v>238.44799999999998</v>
      </c>
      <c r="CZ708">
        <f t="shared" si="911"/>
        <v>34.063999999999993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16987630</v>
      </c>
      <c r="DV708" t="s">
        <v>19</v>
      </c>
      <c r="DW708" t="s">
        <v>19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1441815344</v>
      </c>
      <c r="EF708">
        <v>1</v>
      </c>
      <c r="EG708" t="s">
        <v>21</v>
      </c>
      <c r="EH708">
        <v>0</v>
      </c>
      <c r="EI708" t="s">
        <v>3</v>
      </c>
      <c r="EJ708">
        <v>4</v>
      </c>
      <c r="EK708">
        <v>0</v>
      </c>
      <c r="EL708" t="s">
        <v>22</v>
      </c>
      <c r="EM708" t="s">
        <v>23</v>
      </c>
      <c r="EO708" t="s">
        <v>3</v>
      </c>
      <c r="EQ708">
        <v>0</v>
      </c>
      <c r="ER708">
        <v>359.78</v>
      </c>
      <c r="ES708">
        <v>19.14</v>
      </c>
      <c r="ET708">
        <v>0</v>
      </c>
      <c r="EU708">
        <v>0</v>
      </c>
      <c r="EV708">
        <v>340.64</v>
      </c>
      <c r="EW708">
        <v>0.48</v>
      </c>
      <c r="EX708">
        <v>0</v>
      </c>
      <c r="EY708">
        <v>0</v>
      </c>
      <c r="FQ708">
        <v>0</v>
      </c>
      <c r="FR708">
        <f t="shared" si="912"/>
        <v>0</v>
      </c>
      <c r="FS708">
        <v>0</v>
      </c>
      <c r="FX708">
        <v>70</v>
      </c>
      <c r="FY708">
        <v>10</v>
      </c>
      <c r="GA708" t="s">
        <v>3</v>
      </c>
      <c r="GD708">
        <v>0</v>
      </c>
      <c r="GF708">
        <v>-2012551400</v>
      </c>
      <c r="GG708">
        <v>2</v>
      </c>
      <c r="GH708">
        <v>1</v>
      </c>
      <c r="GI708">
        <v>-2</v>
      </c>
      <c r="GJ708">
        <v>0</v>
      </c>
      <c r="GK708">
        <f>ROUND(R708*(R12)/100,2)</f>
        <v>0</v>
      </c>
      <c r="GL708">
        <f t="shared" si="913"/>
        <v>0</v>
      </c>
      <c r="GM708">
        <f t="shared" si="914"/>
        <v>632.29</v>
      </c>
      <c r="GN708">
        <f t="shared" si="915"/>
        <v>0</v>
      </c>
      <c r="GO708">
        <f t="shared" si="916"/>
        <v>0</v>
      </c>
      <c r="GP708">
        <f t="shared" si="917"/>
        <v>632.29</v>
      </c>
      <c r="GR708">
        <v>0</v>
      </c>
      <c r="GS708">
        <v>3</v>
      </c>
      <c r="GT708">
        <v>0</v>
      </c>
      <c r="GU708" t="s">
        <v>3</v>
      </c>
      <c r="GV708">
        <f t="shared" si="918"/>
        <v>0</v>
      </c>
      <c r="GW708">
        <v>1</v>
      </c>
      <c r="GX708">
        <f t="shared" si="919"/>
        <v>0</v>
      </c>
      <c r="HA708">
        <v>0</v>
      </c>
      <c r="HB708">
        <v>0</v>
      </c>
      <c r="HC708">
        <f t="shared" si="920"/>
        <v>0</v>
      </c>
      <c r="HE708" t="s">
        <v>3</v>
      </c>
      <c r="HF708" t="s">
        <v>3</v>
      </c>
      <c r="HM708" t="s">
        <v>3</v>
      </c>
      <c r="HN708" t="s">
        <v>3</v>
      </c>
      <c r="HO708" t="s">
        <v>3</v>
      </c>
      <c r="HP708" t="s">
        <v>3</v>
      </c>
      <c r="HQ708" t="s">
        <v>3</v>
      </c>
      <c r="IK708">
        <v>0</v>
      </c>
    </row>
    <row r="709" spans="1:245" x14ac:dyDescent="0.2">
      <c r="A709">
        <v>17</v>
      </c>
      <c r="B709">
        <v>1</v>
      </c>
      <c r="D709">
        <f>ROW(EtalonRes!A668)</f>
        <v>668</v>
      </c>
      <c r="E709" t="s">
        <v>769</v>
      </c>
      <c r="F709" t="s">
        <v>216</v>
      </c>
      <c r="G709" t="s">
        <v>724</v>
      </c>
      <c r="H709" t="s">
        <v>19</v>
      </c>
      <c r="I709">
        <v>1</v>
      </c>
      <c r="J709">
        <v>0</v>
      </c>
      <c r="K709">
        <v>1</v>
      </c>
      <c r="O709">
        <f t="shared" si="888"/>
        <v>1128.67</v>
      </c>
      <c r="P709">
        <f t="shared" si="889"/>
        <v>0.31</v>
      </c>
      <c r="Q709">
        <f t="shared" si="890"/>
        <v>0</v>
      </c>
      <c r="R709">
        <f t="shared" si="891"/>
        <v>0</v>
      </c>
      <c r="S709">
        <f t="shared" si="892"/>
        <v>1128.3599999999999</v>
      </c>
      <c r="T709">
        <f t="shared" si="893"/>
        <v>0</v>
      </c>
      <c r="U709">
        <f t="shared" si="894"/>
        <v>1.59</v>
      </c>
      <c r="V709">
        <f t="shared" si="895"/>
        <v>0</v>
      </c>
      <c r="W709">
        <f t="shared" si="896"/>
        <v>0</v>
      </c>
      <c r="X709">
        <f t="shared" si="897"/>
        <v>789.85</v>
      </c>
      <c r="Y709">
        <f t="shared" si="898"/>
        <v>112.84</v>
      </c>
      <c r="AA709">
        <v>1470492014</v>
      </c>
      <c r="AB709">
        <f t="shared" si="899"/>
        <v>1128.67</v>
      </c>
      <c r="AC709">
        <f t="shared" si="921"/>
        <v>0.31</v>
      </c>
      <c r="AD709">
        <f t="shared" si="922"/>
        <v>0</v>
      </c>
      <c r="AE709">
        <f t="shared" si="923"/>
        <v>0</v>
      </c>
      <c r="AF709">
        <f t="shared" si="923"/>
        <v>1128.3599999999999</v>
      </c>
      <c r="AG709">
        <f t="shared" si="900"/>
        <v>0</v>
      </c>
      <c r="AH709">
        <f t="shared" si="924"/>
        <v>1.59</v>
      </c>
      <c r="AI709">
        <f t="shared" si="924"/>
        <v>0</v>
      </c>
      <c r="AJ709">
        <f t="shared" si="901"/>
        <v>0</v>
      </c>
      <c r="AK709">
        <v>1128.67</v>
      </c>
      <c r="AL709">
        <v>0.31</v>
      </c>
      <c r="AM709">
        <v>0</v>
      </c>
      <c r="AN709">
        <v>0</v>
      </c>
      <c r="AO709">
        <v>1128.3599999999999</v>
      </c>
      <c r="AP709">
        <v>0</v>
      </c>
      <c r="AQ709">
        <v>1.59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218</v>
      </c>
      <c r="BM709">
        <v>0</v>
      </c>
      <c r="BN709">
        <v>0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902"/>
        <v>1128.6699999999998</v>
      </c>
      <c r="CQ709">
        <f t="shared" si="903"/>
        <v>0.31</v>
      </c>
      <c r="CR709">
        <f t="shared" si="925"/>
        <v>0</v>
      </c>
      <c r="CS709">
        <f t="shared" si="904"/>
        <v>0</v>
      </c>
      <c r="CT709">
        <f t="shared" si="905"/>
        <v>1128.3599999999999</v>
      </c>
      <c r="CU709">
        <f t="shared" si="906"/>
        <v>0</v>
      </c>
      <c r="CV709">
        <f t="shared" si="907"/>
        <v>1.59</v>
      </c>
      <c r="CW709">
        <f t="shared" si="908"/>
        <v>0</v>
      </c>
      <c r="CX709">
        <f t="shared" si="909"/>
        <v>0</v>
      </c>
      <c r="CY709">
        <f t="shared" si="910"/>
        <v>789.85199999999998</v>
      </c>
      <c r="CZ709">
        <f t="shared" si="911"/>
        <v>112.83599999999998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16987630</v>
      </c>
      <c r="DV709" t="s">
        <v>19</v>
      </c>
      <c r="DW709" t="s">
        <v>19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1441815344</v>
      </c>
      <c r="EF709">
        <v>1</v>
      </c>
      <c r="EG709" t="s">
        <v>21</v>
      </c>
      <c r="EH709">
        <v>0</v>
      </c>
      <c r="EI709" t="s">
        <v>3</v>
      </c>
      <c r="EJ709">
        <v>4</v>
      </c>
      <c r="EK709">
        <v>0</v>
      </c>
      <c r="EL709" t="s">
        <v>22</v>
      </c>
      <c r="EM709" t="s">
        <v>23</v>
      </c>
      <c r="EO709" t="s">
        <v>3</v>
      </c>
      <c r="EQ709">
        <v>0</v>
      </c>
      <c r="ER709">
        <v>1128.67</v>
      </c>
      <c r="ES709">
        <v>0.31</v>
      </c>
      <c r="ET709">
        <v>0</v>
      </c>
      <c r="EU709">
        <v>0</v>
      </c>
      <c r="EV709">
        <v>1128.3599999999999</v>
      </c>
      <c r="EW709">
        <v>1.59</v>
      </c>
      <c r="EX709">
        <v>0</v>
      </c>
      <c r="EY709">
        <v>0</v>
      </c>
      <c r="FQ709">
        <v>0</v>
      </c>
      <c r="FR709">
        <f t="shared" si="912"/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2029808212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</v>
      </c>
      <c r="GL709">
        <f t="shared" si="913"/>
        <v>0</v>
      </c>
      <c r="GM709">
        <f t="shared" si="914"/>
        <v>2031.36</v>
      </c>
      <c r="GN709">
        <f t="shared" si="915"/>
        <v>0</v>
      </c>
      <c r="GO709">
        <f t="shared" si="916"/>
        <v>0</v>
      </c>
      <c r="GP709">
        <f t="shared" si="917"/>
        <v>2031.36</v>
      </c>
      <c r="GR709">
        <v>0</v>
      </c>
      <c r="GS709">
        <v>3</v>
      </c>
      <c r="GT709">
        <v>0</v>
      </c>
      <c r="GU709" t="s">
        <v>3</v>
      </c>
      <c r="GV709">
        <f t="shared" si="918"/>
        <v>0</v>
      </c>
      <c r="GW709">
        <v>1</v>
      </c>
      <c r="GX709">
        <f t="shared" si="919"/>
        <v>0</v>
      </c>
      <c r="HA709">
        <v>0</v>
      </c>
      <c r="HB709">
        <v>0</v>
      </c>
      <c r="HC709">
        <f t="shared" si="920"/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D710">
        <f>ROW(EtalonRes!A671)</f>
        <v>671</v>
      </c>
      <c r="E710" t="s">
        <v>770</v>
      </c>
      <c r="F710" t="s">
        <v>771</v>
      </c>
      <c r="G710" t="s">
        <v>772</v>
      </c>
      <c r="H710" t="s">
        <v>19</v>
      </c>
      <c r="I710">
        <v>1</v>
      </c>
      <c r="J710">
        <v>0</v>
      </c>
      <c r="K710">
        <v>1</v>
      </c>
      <c r="O710">
        <f t="shared" si="888"/>
        <v>3160.83</v>
      </c>
      <c r="P710">
        <f t="shared" si="889"/>
        <v>9.94</v>
      </c>
      <c r="Q710">
        <f t="shared" si="890"/>
        <v>0</v>
      </c>
      <c r="R710">
        <f t="shared" si="891"/>
        <v>0</v>
      </c>
      <c r="S710">
        <f t="shared" si="892"/>
        <v>3150.89</v>
      </c>
      <c r="T710">
        <f t="shared" si="893"/>
        <v>0</v>
      </c>
      <c r="U710">
        <f t="shared" si="894"/>
        <v>4.4400000000000004</v>
      </c>
      <c r="V710">
        <f t="shared" si="895"/>
        <v>0</v>
      </c>
      <c r="W710">
        <f t="shared" si="896"/>
        <v>0</v>
      </c>
      <c r="X710">
        <f t="shared" si="897"/>
        <v>2205.62</v>
      </c>
      <c r="Y710">
        <f t="shared" si="898"/>
        <v>315.08999999999997</v>
      </c>
      <c r="AA710">
        <v>1470492014</v>
      </c>
      <c r="AB710">
        <f t="shared" si="899"/>
        <v>3160.83</v>
      </c>
      <c r="AC710">
        <f t="shared" si="921"/>
        <v>9.94</v>
      </c>
      <c r="AD710">
        <f t="shared" si="922"/>
        <v>0</v>
      </c>
      <c r="AE710">
        <f t="shared" si="923"/>
        <v>0</v>
      </c>
      <c r="AF710">
        <f t="shared" si="923"/>
        <v>3150.89</v>
      </c>
      <c r="AG710">
        <f t="shared" si="900"/>
        <v>0</v>
      </c>
      <c r="AH710">
        <f t="shared" si="924"/>
        <v>4.4400000000000004</v>
      </c>
      <c r="AI710">
        <f t="shared" si="924"/>
        <v>0</v>
      </c>
      <c r="AJ710">
        <f t="shared" si="901"/>
        <v>0</v>
      </c>
      <c r="AK710">
        <v>3160.83</v>
      </c>
      <c r="AL710">
        <v>9.94</v>
      </c>
      <c r="AM710">
        <v>0</v>
      </c>
      <c r="AN710">
        <v>0</v>
      </c>
      <c r="AO710">
        <v>3150.89</v>
      </c>
      <c r="AP710">
        <v>0</v>
      </c>
      <c r="AQ710">
        <v>4.4400000000000004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773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902"/>
        <v>3160.83</v>
      </c>
      <c r="CQ710">
        <f t="shared" si="903"/>
        <v>9.94</v>
      </c>
      <c r="CR710">
        <f t="shared" si="925"/>
        <v>0</v>
      </c>
      <c r="CS710">
        <f t="shared" si="904"/>
        <v>0</v>
      </c>
      <c r="CT710">
        <f t="shared" si="905"/>
        <v>3150.89</v>
      </c>
      <c r="CU710">
        <f t="shared" si="906"/>
        <v>0</v>
      </c>
      <c r="CV710">
        <f t="shared" si="907"/>
        <v>4.4400000000000004</v>
      </c>
      <c r="CW710">
        <f t="shared" si="908"/>
        <v>0</v>
      </c>
      <c r="CX710">
        <f t="shared" si="909"/>
        <v>0</v>
      </c>
      <c r="CY710">
        <f t="shared" si="910"/>
        <v>2205.623</v>
      </c>
      <c r="CZ710">
        <f t="shared" si="911"/>
        <v>315.089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16987630</v>
      </c>
      <c r="DV710" t="s">
        <v>19</v>
      </c>
      <c r="DW710" t="s">
        <v>19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1441815344</v>
      </c>
      <c r="EF710">
        <v>1</v>
      </c>
      <c r="EG710" t="s">
        <v>21</v>
      </c>
      <c r="EH710">
        <v>0</v>
      </c>
      <c r="EI710" t="s">
        <v>3</v>
      </c>
      <c r="EJ710">
        <v>4</v>
      </c>
      <c r="EK710">
        <v>0</v>
      </c>
      <c r="EL710" t="s">
        <v>22</v>
      </c>
      <c r="EM710" t="s">
        <v>23</v>
      </c>
      <c r="EO710" t="s">
        <v>3</v>
      </c>
      <c r="EQ710">
        <v>0</v>
      </c>
      <c r="ER710">
        <v>3160.83</v>
      </c>
      <c r="ES710">
        <v>9.94</v>
      </c>
      <c r="ET710">
        <v>0</v>
      </c>
      <c r="EU710">
        <v>0</v>
      </c>
      <c r="EV710">
        <v>3150.89</v>
      </c>
      <c r="EW710">
        <v>4.4400000000000004</v>
      </c>
      <c r="EX710">
        <v>0</v>
      </c>
      <c r="EY710">
        <v>0</v>
      </c>
      <c r="FQ710">
        <v>0</v>
      </c>
      <c r="FR710">
        <f t="shared" si="912"/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66224296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</v>
      </c>
      <c r="GL710">
        <f t="shared" si="913"/>
        <v>0</v>
      </c>
      <c r="GM710">
        <f t="shared" si="914"/>
        <v>5681.54</v>
      </c>
      <c r="GN710">
        <f t="shared" si="915"/>
        <v>0</v>
      </c>
      <c r="GO710">
        <f t="shared" si="916"/>
        <v>0</v>
      </c>
      <c r="GP710">
        <f t="shared" si="917"/>
        <v>5681.54</v>
      </c>
      <c r="GR710">
        <v>0</v>
      </c>
      <c r="GS710">
        <v>3</v>
      </c>
      <c r="GT710">
        <v>0</v>
      </c>
      <c r="GU710" t="s">
        <v>3</v>
      </c>
      <c r="GV710">
        <f t="shared" si="918"/>
        <v>0</v>
      </c>
      <c r="GW710">
        <v>1</v>
      </c>
      <c r="GX710">
        <f t="shared" si="919"/>
        <v>0</v>
      </c>
      <c r="HA710">
        <v>0</v>
      </c>
      <c r="HB710">
        <v>0</v>
      </c>
      <c r="HC710">
        <f t="shared" si="920"/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D711">
        <f>ROW(EtalonRes!A672)</f>
        <v>672</v>
      </c>
      <c r="E711" t="s">
        <v>774</v>
      </c>
      <c r="F711" t="s">
        <v>740</v>
      </c>
      <c r="G711" t="s">
        <v>775</v>
      </c>
      <c r="H711" t="s">
        <v>19</v>
      </c>
      <c r="I711">
        <v>3</v>
      </c>
      <c r="J711">
        <v>0</v>
      </c>
      <c r="K711">
        <v>3</v>
      </c>
      <c r="O711">
        <f t="shared" si="888"/>
        <v>2019.18</v>
      </c>
      <c r="P711">
        <f t="shared" si="889"/>
        <v>0</v>
      </c>
      <c r="Q711">
        <f t="shared" si="890"/>
        <v>0</v>
      </c>
      <c r="R711">
        <f t="shared" si="891"/>
        <v>0</v>
      </c>
      <c r="S711">
        <f t="shared" si="892"/>
        <v>2019.18</v>
      </c>
      <c r="T711">
        <f t="shared" si="893"/>
        <v>0</v>
      </c>
      <c r="U711">
        <f t="shared" si="894"/>
        <v>3.2700000000000005</v>
      </c>
      <c r="V711">
        <f t="shared" si="895"/>
        <v>0</v>
      </c>
      <c r="W711">
        <f t="shared" si="896"/>
        <v>0</v>
      </c>
      <c r="X711">
        <f t="shared" si="897"/>
        <v>1413.43</v>
      </c>
      <c r="Y711">
        <f t="shared" si="898"/>
        <v>201.92</v>
      </c>
      <c r="AA711">
        <v>1470492014</v>
      </c>
      <c r="AB711">
        <f t="shared" si="899"/>
        <v>673.06</v>
      </c>
      <c r="AC711">
        <f t="shared" si="921"/>
        <v>0</v>
      </c>
      <c r="AD711">
        <f t="shared" si="922"/>
        <v>0</v>
      </c>
      <c r="AE711">
        <f t="shared" si="923"/>
        <v>0</v>
      </c>
      <c r="AF711">
        <f t="shared" si="923"/>
        <v>673.06</v>
      </c>
      <c r="AG711">
        <f t="shared" si="900"/>
        <v>0</v>
      </c>
      <c r="AH711">
        <f t="shared" si="924"/>
        <v>1.0900000000000001</v>
      </c>
      <c r="AI711">
        <f t="shared" si="924"/>
        <v>0</v>
      </c>
      <c r="AJ711">
        <f t="shared" si="901"/>
        <v>0</v>
      </c>
      <c r="AK711">
        <v>673.06</v>
      </c>
      <c r="AL711">
        <v>0</v>
      </c>
      <c r="AM711">
        <v>0</v>
      </c>
      <c r="AN711">
        <v>0</v>
      </c>
      <c r="AO711">
        <v>673.06</v>
      </c>
      <c r="AP711">
        <v>0</v>
      </c>
      <c r="AQ711">
        <v>1.0900000000000001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742</v>
      </c>
      <c r="BM711">
        <v>0</v>
      </c>
      <c r="BN711">
        <v>0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902"/>
        <v>2019.18</v>
      </c>
      <c r="CQ711">
        <f t="shared" si="903"/>
        <v>0</v>
      </c>
      <c r="CR711">
        <f t="shared" si="925"/>
        <v>0</v>
      </c>
      <c r="CS711">
        <f t="shared" si="904"/>
        <v>0</v>
      </c>
      <c r="CT711">
        <f t="shared" si="905"/>
        <v>673.06</v>
      </c>
      <c r="CU711">
        <f t="shared" si="906"/>
        <v>0</v>
      </c>
      <c r="CV711">
        <f t="shared" si="907"/>
        <v>1.0900000000000001</v>
      </c>
      <c r="CW711">
        <f t="shared" si="908"/>
        <v>0</v>
      </c>
      <c r="CX711">
        <f t="shared" si="909"/>
        <v>0</v>
      </c>
      <c r="CY711">
        <f t="shared" si="910"/>
        <v>1413.4260000000002</v>
      </c>
      <c r="CZ711">
        <f t="shared" si="911"/>
        <v>201.91800000000001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16987630</v>
      </c>
      <c r="DV711" t="s">
        <v>19</v>
      </c>
      <c r="DW711" t="s">
        <v>19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1441815344</v>
      </c>
      <c r="EF711">
        <v>1</v>
      </c>
      <c r="EG711" t="s">
        <v>21</v>
      </c>
      <c r="EH711">
        <v>0</v>
      </c>
      <c r="EI711" t="s">
        <v>3</v>
      </c>
      <c r="EJ711">
        <v>4</v>
      </c>
      <c r="EK711">
        <v>0</v>
      </c>
      <c r="EL711" t="s">
        <v>22</v>
      </c>
      <c r="EM711" t="s">
        <v>23</v>
      </c>
      <c r="EO711" t="s">
        <v>3</v>
      </c>
      <c r="EQ711">
        <v>0</v>
      </c>
      <c r="ER711">
        <v>673.06</v>
      </c>
      <c r="ES711">
        <v>0</v>
      </c>
      <c r="ET711">
        <v>0</v>
      </c>
      <c r="EU711">
        <v>0</v>
      </c>
      <c r="EV711">
        <v>673.06</v>
      </c>
      <c r="EW711">
        <v>1.0900000000000001</v>
      </c>
      <c r="EX711">
        <v>0</v>
      </c>
      <c r="EY711">
        <v>0</v>
      </c>
      <c r="FQ711">
        <v>0</v>
      </c>
      <c r="FR711">
        <f t="shared" si="912"/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481723403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</v>
      </c>
      <c r="GL711">
        <f t="shared" si="913"/>
        <v>0</v>
      </c>
      <c r="GM711">
        <f t="shared" si="914"/>
        <v>3634.53</v>
      </c>
      <c r="GN711">
        <f t="shared" si="915"/>
        <v>0</v>
      </c>
      <c r="GO711">
        <f t="shared" si="916"/>
        <v>0</v>
      </c>
      <c r="GP711">
        <f t="shared" si="917"/>
        <v>3634.53</v>
      </c>
      <c r="GR711">
        <v>0</v>
      </c>
      <c r="GS711">
        <v>3</v>
      </c>
      <c r="GT711">
        <v>0</v>
      </c>
      <c r="GU711" t="s">
        <v>3</v>
      </c>
      <c r="GV711">
        <f t="shared" si="918"/>
        <v>0</v>
      </c>
      <c r="GW711">
        <v>1</v>
      </c>
      <c r="GX711">
        <f t="shared" si="919"/>
        <v>0</v>
      </c>
      <c r="HA711">
        <v>0</v>
      </c>
      <c r="HB711">
        <v>0</v>
      </c>
      <c r="HC711">
        <f t="shared" si="920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D712">
        <f>ROW(EtalonRes!A675)</f>
        <v>675</v>
      </c>
      <c r="E712" t="s">
        <v>776</v>
      </c>
      <c r="F712" t="s">
        <v>370</v>
      </c>
      <c r="G712" t="s">
        <v>744</v>
      </c>
      <c r="H712" t="s">
        <v>19</v>
      </c>
      <c r="I712">
        <v>2</v>
      </c>
      <c r="J712">
        <v>0</v>
      </c>
      <c r="K712">
        <v>2</v>
      </c>
      <c r="O712">
        <f t="shared" si="888"/>
        <v>1315.66</v>
      </c>
      <c r="P712">
        <f t="shared" si="889"/>
        <v>38.28</v>
      </c>
      <c r="Q712">
        <f t="shared" si="890"/>
        <v>0</v>
      </c>
      <c r="R712">
        <f t="shared" si="891"/>
        <v>0</v>
      </c>
      <c r="S712">
        <f t="shared" si="892"/>
        <v>1277.3800000000001</v>
      </c>
      <c r="T712">
        <f t="shared" si="893"/>
        <v>0</v>
      </c>
      <c r="U712">
        <f t="shared" si="894"/>
        <v>1.54</v>
      </c>
      <c r="V712">
        <f t="shared" si="895"/>
        <v>0</v>
      </c>
      <c r="W712">
        <f t="shared" si="896"/>
        <v>0</v>
      </c>
      <c r="X712">
        <f t="shared" si="897"/>
        <v>894.17</v>
      </c>
      <c r="Y712">
        <f t="shared" si="898"/>
        <v>127.74</v>
      </c>
      <c r="AA712">
        <v>1470492014</v>
      </c>
      <c r="AB712">
        <f t="shared" si="899"/>
        <v>657.83</v>
      </c>
      <c r="AC712">
        <f t="shared" si="921"/>
        <v>19.14</v>
      </c>
      <c r="AD712">
        <f t="shared" si="922"/>
        <v>0</v>
      </c>
      <c r="AE712">
        <f t="shared" si="923"/>
        <v>0</v>
      </c>
      <c r="AF712">
        <f t="shared" si="923"/>
        <v>638.69000000000005</v>
      </c>
      <c r="AG712">
        <f t="shared" si="900"/>
        <v>0</v>
      </c>
      <c r="AH712">
        <f t="shared" si="924"/>
        <v>0.77</v>
      </c>
      <c r="AI712">
        <f t="shared" si="924"/>
        <v>0</v>
      </c>
      <c r="AJ712">
        <f t="shared" si="901"/>
        <v>0</v>
      </c>
      <c r="AK712">
        <v>657.83</v>
      </c>
      <c r="AL712">
        <v>19.14</v>
      </c>
      <c r="AM712">
        <v>0</v>
      </c>
      <c r="AN712">
        <v>0</v>
      </c>
      <c r="AO712">
        <v>638.69000000000005</v>
      </c>
      <c r="AP712">
        <v>0</v>
      </c>
      <c r="AQ712">
        <v>0.77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372</v>
      </c>
      <c r="BM712">
        <v>0</v>
      </c>
      <c r="BN712">
        <v>0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902"/>
        <v>1315.66</v>
      </c>
      <c r="CQ712">
        <f t="shared" si="903"/>
        <v>19.14</v>
      </c>
      <c r="CR712">
        <f t="shared" si="925"/>
        <v>0</v>
      </c>
      <c r="CS712">
        <f t="shared" si="904"/>
        <v>0</v>
      </c>
      <c r="CT712">
        <f t="shared" si="905"/>
        <v>638.69000000000005</v>
      </c>
      <c r="CU712">
        <f t="shared" si="906"/>
        <v>0</v>
      </c>
      <c r="CV712">
        <f t="shared" si="907"/>
        <v>0.77</v>
      </c>
      <c r="CW712">
        <f t="shared" si="908"/>
        <v>0</v>
      </c>
      <c r="CX712">
        <f t="shared" si="909"/>
        <v>0</v>
      </c>
      <c r="CY712">
        <f t="shared" si="910"/>
        <v>894.16600000000005</v>
      </c>
      <c r="CZ712">
        <f t="shared" si="911"/>
        <v>127.73800000000001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16987630</v>
      </c>
      <c r="DV712" t="s">
        <v>19</v>
      </c>
      <c r="DW712" t="s">
        <v>19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1441815344</v>
      </c>
      <c r="EF712">
        <v>1</v>
      </c>
      <c r="EG712" t="s">
        <v>21</v>
      </c>
      <c r="EH712">
        <v>0</v>
      </c>
      <c r="EI712" t="s">
        <v>3</v>
      </c>
      <c r="EJ712">
        <v>4</v>
      </c>
      <c r="EK712">
        <v>0</v>
      </c>
      <c r="EL712" t="s">
        <v>22</v>
      </c>
      <c r="EM712" t="s">
        <v>23</v>
      </c>
      <c r="EO712" t="s">
        <v>3</v>
      </c>
      <c r="EQ712">
        <v>0</v>
      </c>
      <c r="ER712">
        <v>657.83</v>
      </c>
      <c r="ES712">
        <v>19.14</v>
      </c>
      <c r="ET712">
        <v>0</v>
      </c>
      <c r="EU712">
        <v>0</v>
      </c>
      <c r="EV712">
        <v>638.69000000000005</v>
      </c>
      <c r="EW712">
        <v>0.77</v>
      </c>
      <c r="EX712">
        <v>0</v>
      </c>
      <c r="EY712">
        <v>0</v>
      </c>
      <c r="FQ712">
        <v>0</v>
      </c>
      <c r="FR712">
        <f t="shared" si="912"/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1159819587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 t="shared" si="913"/>
        <v>0</v>
      </c>
      <c r="GM712">
        <f t="shared" si="914"/>
        <v>2337.5700000000002</v>
      </c>
      <c r="GN712">
        <f t="shared" si="915"/>
        <v>0</v>
      </c>
      <c r="GO712">
        <f t="shared" si="916"/>
        <v>0</v>
      </c>
      <c r="GP712">
        <f t="shared" si="917"/>
        <v>2337.5700000000002</v>
      </c>
      <c r="GR712">
        <v>0</v>
      </c>
      <c r="GS712">
        <v>3</v>
      </c>
      <c r="GT712">
        <v>0</v>
      </c>
      <c r="GU712" t="s">
        <v>3</v>
      </c>
      <c r="GV712">
        <f t="shared" si="918"/>
        <v>0</v>
      </c>
      <c r="GW712">
        <v>1</v>
      </c>
      <c r="GX712">
        <f t="shared" si="919"/>
        <v>0</v>
      </c>
      <c r="HA712">
        <v>0</v>
      </c>
      <c r="HB712">
        <v>0</v>
      </c>
      <c r="HC712">
        <f t="shared" si="920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17</v>
      </c>
      <c r="B713">
        <v>1</v>
      </c>
      <c r="D713">
        <f>ROW(EtalonRes!A677)</f>
        <v>677</v>
      </c>
      <c r="E713" t="s">
        <v>777</v>
      </c>
      <c r="F713" t="s">
        <v>116</v>
      </c>
      <c r="G713" t="s">
        <v>778</v>
      </c>
      <c r="H713" t="s">
        <v>19</v>
      </c>
      <c r="I713">
        <v>1</v>
      </c>
      <c r="J713">
        <v>0</v>
      </c>
      <c r="K713">
        <v>1</v>
      </c>
      <c r="O713">
        <f t="shared" si="888"/>
        <v>286.18</v>
      </c>
      <c r="P713">
        <f t="shared" si="889"/>
        <v>0</v>
      </c>
      <c r="Q713">
        <f t="shared" si="890"/>
        <v>78.180000000000007</v>
      </c>
      <c r="R713">
        <f t="shared" si="891"/>
        <v>49.57</v>
      </c>
      <c r="S713">
        <f t="shared" si="892"/>
        <v>208</v>
      </c>
      <c r="T713">
        <f t="shared" si="893"/>
        <v>0</v>
      </c>
      <c r="U713">
        <f t="shared" si="894"/>
        <v>0.37</v>
      </c>
      <c r="V713">
        <f t="shared" si="895"/>
        <v>0</v>
      </c>
      <c r="W713">
        <f t="shared" si="896"/>
        <v>0</v>
      </c>
      <c r="X713">
        <f t="shared" si="897"/>
        <v>145.6</v>
      </c>
      <c r="Y713">
        <f t="shared" si="898"/>
        <v>20.8</v>
      </c>
      <c r="AA713">
        <v>1470492014</v>
      </c>
      <c r="AB713">
        <f t="shared" si="899"/>
        <v>286.18</v>
      </c>
      <c r="AC713">
        <f t="shared" si="921"/>
        <v>0</v>
      </c>
      <c r="AD713">
        <f t="shared" si="922"/>
        <v>78.180000000000007</v>
      </c>
      <c r="AE713">
        <f t="shared" si="923"/>
        <v>49.57</v>
      </c>
      <c r="AF713">
        <f t="shared" si="923"/>
        <v>208</v>
      </c>
      <c r="AG713">
        <f t="shared" si="900"/>
        <v>0</v>
      </c>
      <c r="AH713">
        <f t="shared" si="924"/>
        <v>0.37</v>
      </c>
      <c r="AI713">
        <f t="shared" si="924"/>
        <v>0</v>
      </c>
      <c r="AJ713">
        <f t="shared" si="901"/>
        <v>0</v>
      </c>
      <c r="AK713">
        <v>286.18</v>
      </c>
      <c r="AL713">
        <v>0</v>
      </c>
      <c r="AM713">
        <v>78.180000000000007</v>
      </c>
      <c r="AN713">
        <v>49.57</v>
      </c>
      <c r="AO713">
        <v>208</v>
      </c>
      <c r="AP713">
        <v>0</v>
      </c>
      <c r="AQ713">
        <v>0.37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118</v>
      </c>
      <c r="BM713">
        <v>0</v>
      </c>
      <c r="BN713">
        <v>0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902"/>
        <v>286.18</v>
      </c>
      <c r="CQ713">
        <f t="shared" si="903"/>
        <v>0</v>
      </c>
      <c r="CR713">
        <f t="shared" si="925"/>
        <v>78.180000000000007</v>
      </c>
      <c r="CS713">
        <f t="shared" si="904"/>
        <v>49.57</v>
      </c>
      <c r="CT713">
        <f t="shared" si="905"/>
        <v>208</v>
      </c>
      <c r="CU713">
        <f t="shared" si="906"/>
        <v>0</v>
      </c>
      <c r="CV713">
        <f t="shared" si="907"/>
        <v>0.37</v>
      </c>
      <c r="CW713">
        <f t="shared" si="908"/>
        <v>0</v>
      </c>
      <c r="CX713">
        <f t="shared" si="909"/>
        <v>0</v>
      </c>
      <c r="CY713">
        <f t="shared" si="910"/>
        <v>145.6</v>
      </c>
      <c r="CZ713">
        <f t="shared" si="911"/>
        <v>20.8</v>
      </c>
      <c r="DC713" t="s">
        <v>3</v>
      </c>
      <c r="DD713" t="s">
        <v>3</v>
      </c>
      <c r="DE713" t="s">
        <v>3</v>
      </c>
      <c r="DF713" t="s">
        <v>3</v>
      </c>
      <c r="DG713" t="s">
        <v>3</v>
      </c>
      <c r="DH713" t="s">
        <v>3</v>
      </c>
      <c r="DI713" t="s">
        <v>3</v>
      </c>
      <c r="DJ713" t="s">
        <v>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16987630</v>
      </c>
      <c r="DV713" t="s">
        <v>19</v>
      </c>
      <c r="DW713" t="s">
        <v>19</v>
      </c>
      <c r="DX713">
        <v>1</v>
      </c>
      <c r="DZ713" t="s">
        <v>3</v>
      </c>
      <c r="EA713" t="s">
        <v>3</v>
      </c>
      <c r="EB713" t="s">
        <v>3</v>
      </c>
      <c r="EC713" t="s">
        <v>3</v>
      </c>
      <c r="EE713">
        <v>1441815344</v>
      </c>
      <c r="EF713">
        <v>1</v>
      </c>
      <c r="EG713" t="s">
        <v>21</v>
      </c>
      <c r="EH713">
        <v>0</v>
      </c>
      <c r="EI713" t="s">
        <v>3</v>
      </c>
      <c r="EJ713">
        <v>4</v>
      </c>
      <c r="EK713">
        <v>0</v>
      </c>
      <c r="EL713" t="s">
        <v>22</v>
      </c>
      <c r="EM713" t="s">
        <v>23</v>
      </c>
      <c r="EO713" t="s">
        <v>3</v>
      </c>
      <c r="EQ713">
        <v>2097152</v>
      </c>
      <c r="ER713">
        <v>286.18</v>
      </c>
      <c r="ES713">
        <v>0</v>
      </c>
      <c r="ET713">
        <v>78.180000000000007</v>
      </c>
      <c r="EU713">
        <v>49.57</v>
      </c>
      <c r="EV713">
        <v>208</v>
      </c>
      <c r="EW713">
        <v>0.37</v>
      </c>
      <c r="EX713">
        <v>0</v>
      </c>
      <c r="EY713">
        <v>0</v>
      </c>
      <c r="FQ713">
        <v>0</v>
      </c>
      <c r="FR713">
        <f t="shared" si="912"/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-152944639</v>
      </c>
      <c r="GG713">
        <v>2</v>
      </c>
      <c r="GH713">
        <v>1</v>
      </c>
      <c r="GI713">
        <v>-2</v>
      </c>
      <c r="GJ713">
        <v>0</v>
      </c>
      <c r="GK713">
        <f>ROUND(R713*(R12)/100,2)</f>
        <v>53.54</v>
      </c>
      <c r="GL713">
        <f t="shared" si="913"/>
        <v>0</v>
      </c>
      <c r="GM713">
        <f t="shared" si="914"/>
        <v>506.12</v>
      </c>
      <c r="GN713">
        <f t="shared" si="915"/>
        <v>0</v>
      </c>
      <c r="GO713">
        <f t="shared" si="916"/>
        <v>0</v>
      </c>
      <c r="GP713">
        <f t="shared" si="917"/>
        <v>506.12</v>
      </c>
      <c r="GR713">
        <v>0</v>
      </c>
      <c r="GS713">
        <v>3</v>
      </c>
      <c r="GT713">
        <v>0</v>
      </c>
      <c r="GU713" t="s">
        <v>3</v>
      </c>
      <c r="GV713">
        <f t="shared" si="918"/>
        <v>0</v>
      </c>
      <c r="GW713">
        <v>1</v>
      </c>
      <c r="GX713">
        <f t="shared" si="919"/>
        <v>0</v>
      </c>
      <c r="HA713">
        <v>0</v>
      </c>
      <c r="HB713">
        <v>0</v>
      </c>
      <c r="HC713">
        <f t="shared" si="920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IK713">
        <v>0</v>
      </c>
    </row>
    <row r="714" spans="1:245" x14ac:dyDescent="0.2">
      <c r="A714">
        <v>19</v>
      </c>
      <c r="B714">
        <v>1</v>
      </c>
      <c r="F714" t="s">
        <v>3</v>
      </c>
      <c r="G714" t="s">
        <v>779</v>
      </c>
      <c r="H714" t="s">
        <v>3</v>
      </c>
      <c r="AA714">
        <v>1</v>
      </c>
      <c r="IK714">
        <v>0</v>
      </c>
    </row>
    <row r="715" spans="1:245" x14ac:dyDescent="0.2">
      <c r="A715">
        <v>17</v>
      </c>
      <c r="B715">
        <v>1</v>
      </c>
      <c r="D715">
        <f>ROW(EtalonRes!A680)</f>
        <v>680</v>
      </c>
      <c r="E715" t="s">
        <v>3</v>
      </c>
      <c r="F715" t="s">
        <v>757</v>
      </c>
      <c r="G715" t="s">
        <v>780</v>
      </c>
      <c r="H715" t="s">
        <v>711</v>
      </c>
      <c r="I715">
        <v>1</v>
      </c>
      <c r="J715">
        <v>0</v>
      </c>
      <c r="K715">
        <v>1</v>
      </c>
      <c r="O715">
        <f t="shared" ref="O715:O725" si="926">ROUND(CP715,2)</f>
        <v>2075.1799999999998</v>
      </c>
      <c r="P715">
        <f t="shared" ref="P715:P725" si="927">ROUND(CQ715*I715,2)</f>
        <v>1.26</v>
      </c>
      <c r="Q715">
        <f t="shared" ref="Q715:Q725" si="928">ROUND(CR715*I715,2)</f>
        <v>3.58</v>
      </c>
      <c r="R715">
        <f t="shared" ref="R715:R725" si="929">ROUND(CS715*I715,2)</f>
        <v>0.04</v>
      </c>
      <c r="S715">
        <f t="shared" ref="S715:S725" si="930">ROUND(CT715*I715,2)</f>
        <v>2070.34</v>
      </c>
      <c r="T715">
        <f t="shared" ref="T715:T725" si="931">ROUND(CU715*I715,2)</f>
        <v>0</v>
      </c>
      <c r="U715">
        <f t="shared" ref="U715:U725" si="932">CV715*I715</f>
        <v>3.12</v>
      </c>
      <c r="V715">
        <f t="shared" ref="V715:V725" si="933">CW715*I715</f>
        <v>0</v>
      </c>
      <c r="W715">
        <f t="shared" ref="W715:W725" si="934">ROUND(CX715*I715,2)</f>
        <v>0</v>
      </c>
      <c r="X715">
        <f t="shared" ref="X715:X725" si="935">ROUND(CY715,2)</f>
        <v>1449.24</v>
      </c>
      <c r="Y715">
        <f t="shared" ref="Y715:Y725" si="936">ROUND(CZ715,2)</f>
        <v>207.03</v>
      </c>
      <c r="AA715">
        <v>-1</v>
      </c>
      <c r="AB715">
        <f t="shared" ref="AB715:AB725" si="937">ROUND((AC715+AD715+AF715),6)</f>
        <v>2075.1799999999998</v>
      </c>
      <c r="AC715">
        <f>ROUND(((ES715*2)),6)</f>
        <v>1.26</v>
      </c>
      <c r="AD715">
        <f>ROUND(((((ET715*2))-((EU715*2)))+AE715),6)</f>
        <v>3.58</v>
      </c>
      <c r="AE715">
        <f>ROUND(((EU715*2)),6)</f>
        <v>0.04</v>
      </c>
      <c r="AF715">
        <f>ROUND(((EV715*2)),6)</f>
        <v>2070.34</v>
      </c>
      <c r="AG715">
        <f t="shared" ref="AG715:AG725" si="938">ROUND((AP715),6)</f>
        <v>0</v>
      </c>
      <c r="AH715">
        <f>((EW715*2))</f>
        <v>3.12</v>
      </c>
      <c r="AI715">
        <f>((EX715*2))</f>
        <v>0</v>
      </c>
      <c r="AJ715">
        <f t="shared" ref="AJ715:AJ725" si="939">(AS715)</f>
        <v>0</v>
      </c>
      <c r="AK715">
        <v>1037.5899999999999</v>
      </c>
      <c r="AL715">
        <v>0.63</v>
      </c>
      <c r="AM715">
        <v>1.79</v>
      </c>
      <c r="AN715">
        <v>0.02</v>
      </c>
      <c r="AO715">
        <v>1035.17</v>
      </c>
      <c r="AP715">
        <v>0</v>
      </c>
      <c r="AQ715">
        <v>1.56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759</v>
      </c>
      <c r="BM715">
        <v>0</v>
      </c>
      <c r="BN715">
        <v>0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ref="CP715:CP725" si="940">(P715+Q715+S715)</f>
        <v>2075.1800000000003</v>
      </c>
      <c r="CQ715">
        <f t="shared" ref="CQ715:CQ725" si="941">(AC715*BC715*AW715)</f>
        <v>1.26</v>
      </c>
      <c r="CR715">
        <f>(((((ET715*2))*BB715-((EU715*2))*BS715)+AE715*BS715)*AV715)</f>
        <v>3.58</v>
      </c>
      <c r="CS715">
        <f t="shared" ref="CS715:CS725" si="942">(AE715*BS715*AV715)</f>
        <v>0.04</v>
      </c>
      <c r="CT715">
        <f t="shared" ref="CT715:CT725" si="943">(AF715*BA715*AV715)</f>
        <v>2070.34</v>
      </c>
      <c r="CU715">
        <f t="shared" ref="CU715:CU725" si="944">AG715</f>
        <v>0</v>
      </c>
      <c r="CV715">
        <f t="shared" ref="CV715:CV725" si="945">(AH715*AV715)</f>
        <v>3.12</v>
      </c>
      <c r="CW715">
        <f t="shared" ref="CW715:CW725" si="946">AI715</f>
        <v>0</v>
      </c>
      <c r="CX715">
        <f t="shared" ref="CX715:CX725" si="947">AJ715</f>
        <v>0</v>
      </c>
      <c r="CY715">
        <f t="shared" ref="CY715:CY725" si="948">((S715*BZ715)/100)</f>
        <v>1449.2380000000003</v>
      </c>
      <c r="CZ715">
        <f t="shared" ref="CZ715:CZ725" si="949">((S715*CA715)/100)</f>
        <v>207.03400000000002</v>
      </c>
      <c r="DC715" t="s">
        <v>3</v>
      </c>
      <c r="DD715" t="s">
        <v>31</v>
      </c>
      <c r="DE715" t="s">
        <v>31</v>
      </c>
      <c r="DF715" t="s">
        <v>31</v>
      </c>
      <c r="DG715" t="s">
        <v>31</v>
      </c>
      <c r="DH715" t="s">
        <v>3</v>
      </c>
      <c r="DI715" t="s">
        <v>31</v>
      </c>
      <c r="DJ715" t="s">
        <v>31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1013</v>
      </c>
      <c r="DV715" t="s">
        <v>711</v>
      </c>
      <c r="DW715" t="s">
        <v>711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1441815344</v>
      </c>
      <c r="EF715">
        <v>1</v>
      </c>
      <c r="EG715" t="s">
        <v>21</v>
      </c>
      <c r="EH715">
        <v>0</v>
      </c>
      <c r="EI715" t="s">
        <v>3</v>
      </c>
      <c r="EJ715">
        <v>4</v>
      </c>
      <c r="EK715">
        <v>0</v>
      </c>
      <c r="EL715" t="s">
        <v>22</v>
      </c>
      <c r="EM715" t="s">
        <v>23</v>
      </c>
      <c r="EO715" t="s">
        <v>3</v>
      </c>
      <c r="EQ715">
        <v>1024</v>
      </c>
      <c r="ER715">
        <v>1037.5899999999999</v>
      </c>
      <c r="ES715">
        <v>0.63</v>
      </c>
      <c r="ET715">
        <v>1.79</v>
      </c>
      <c r="EU715">
        <v>0.02</v>
      </c>
      <c r="EV715">
        <v>1035.17</v>
      </c>
      <c r="EW715">
        <v>1.56</v>
      </c>
      <c r="EX715">
        <v>0</v>
      </c>
      <c r="EY715">
        <v>0</v>
      </c>
      <c r="FQ715">
        <v>0</v>
      </c>
      <c r="FR715">
        <f t="shared" ref="FR715:FR725" si="950">ROUND(IF(BI715=3,GM715,0),2)</f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-765284174</v>
      </c>
      <c r="GG715">
        <v>2</v>
      </c>
      <c r="GH715">
        <v>1</v>
      </c>
      <c r="GI715">
        <v>-2</v>
      </c>
      <c r="GJ715">
        <v>0</v>
      </c>
      <c r="GK715">
        <f>ROUND(R715*(R12)/100,2)</f>
        <v>0.04</v>
      </c>
      <c r="GL715">
        <f t="shared" ref="GL715:GL725" si="951">ROUND(IF(AND(BH715=3,BI715=3,FS715&lt;&gt;0),P715,0),2)</f>
        <v>0</v>
      </c>
      <c r="GM715">
        <f t="shared" ref="GM715:GM725" si="952">ROUND(O715+X715+Y715+GK715,2)+GX715</f>
        <v>3731.49</v>
      </c>
      <c r="GN715">
        <f t="shared" ref="GN715:GN725" si="953">IF(OR(BI715=0,BI715=1),GM715-GX715,0)</f>
        <v>0</v>
      </c>
      <c r="GO715">
        <f t="shared" ref="GO715:GO725" si="954">IF(BI715=2,GM715-GX715,0)</f>
        <v>0</v>
      </c>
      <c r="GP715">
        <f t="shared" ref="GP715:GP725" si="955">IF(BI715=4,GM715-GX715,0)</f>
        <v>3731.49</v>
      </c>
      <c r="GR715">
        <v>0</v>
      </c>
      <c r="GS715">
        <v>3</v>
      </c>
      <c r="GT715">
        <v>0</v>
      </c>
      <c r="GU715" t="s">
        <v>3</v>
      </c>
      <c r="GV715">
        <f t="shared" ref="GV715:GV725" si="956">ROUND((GT715),6)</f>
        <v>0</v>
      </c>
      <c r="GW715">
        <v>1</v>
      </c>
      <c r="GX715">
        <f t="shared" ref="GX715:GX725" si="957">ROUND(HC715*I715,2)</f>
        <v>0</v>
      </c>
      <c r="HA715">
        <v>0</v>
      </c>
      <c r="HB715">
        <v>0</v>
      </c>
      <c r="HC715">
        <f t="shared" ref="HC715:HC725" si="958">GV715*GW715</f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D716">
        <f>ROW(EtalonRes!A683)</f>
        <v>683</v>
      </c>
      <c r="E716" t="s">
        <v>781</v>
      </c>
      <c r="F716" t="s">
        <v>761</v>
      </c>
      <c r="G716" t="s">
        <v>782</v>
      </c>
      <c r="H716" t="s">
        <v>711</v>
      </c>
      <c r="I716">
        <v>1</v>
      </c>
      <c r="J716">
        <v>0</v>
      </c>
      <c r="K716">
        <v>1</v>
      </c>
      <c r="O716">
        <f t="shared" si="926"/>
        <v>4191</v>
      </c>
      <c r="P716">
        <f t="shared" si="927"/>
        <v>20.16</v>
      </c>
      <c r="Q716">
        <f t="shared" si="928"/>
        <v>3.58</v>
      </c>
      <c r="R716">
        <f t="shared" si="929"/>
        <v>0.04</v>
      </c>
      <c r="S716">
        <f t="shared" si="930"/>
        <v>4167.26</v>
      </c>
      <c r="T716">
        <f t="shared" si="931"/>
        <v>0</v>
      </c>
      <c r="U716">
        <f t="shared" si="932"/>
        <v>6.28</v>
      </c>
      <c r="V716">
        <f t="shared" si="933"/>
        <v>0</v>
      </c>
      <c r="W716">
        <f t="shared" si="934"/>
        <v>0</v>
      </c>
      <c r="X716">
        <f t="shared" si="935"/>
        <v>2917.08</v>
      </c>
      <c r="Y716">
        <f t="shared" si="936"/>
        <v>416.73</v>
      </c>
      <c r="AA716">
        <v>1470492014</v>
      </c>
      <c r="AB716">
        <f t="shared" si="937"/>
        <v>4191</v>
      </c>
      <c r="AC716">
        <f>ROUND(((ES716*2)),6)</f>
        <v>20.16</v>
      </c>
      <c r="AD716">
        <f>ROUND(((((ET716*2))-((EU716*2)))+AE716),6)</f>
        <v>3.58</v>
      </c>
      <c r="AE716">
        <f>ROUND(((EU716*2)),6)</f>
        <v>0.04</v>
      </c>
      <c r="AF716">
        <f>ROUND(((EV716*2)),6)</f>
        <v>4167.26</v>
      </c>
      <c r="AG716">
        <f t="shared" si="938"/>
        <v>0</v>
      </c>
      <c r="AH716">
        <f>((EW716*2))</f>
        <v>6.28</v>
      </c>
      <c r="AI716">
        <f>((EX716*2))</f>
        <v>0</v>
      </c>
      <c r="AJ716">
        <f t="shared" si="939"/>
        <v>0</v>
      </c>
      <c r="AK716">
        <v>2095.5</v>
      </c>
      <c r="AL716">
        <v>10.08</v>
      </c>
      <c r="AM716">
        <v>1.79</v>
      </c>
      <c r="AN716">
        <v>0.02</v>
      </c>
      <c r="AO716">
        <v>2083.63</v>
      </c>
      <c r="AP716">
        <v>0</v>
      </c>
      <c r="AQ716">
        <v>3.14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763</v>
      </c>
      <c r="BM716">
        <v>0</v>
      </c>
      <c r="BN716">
        <v>0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940"/>
        <v>4191</v>
      </c>
      <c r="CQ716">
        <f t="shared" si="941"/>
        <v>20.16</v>
      </c>
      <c r="CR716">
        <f>(((((ET716*2))*BB716-((EU716*2))*BS716)+AE716*BS716)*AV716)</f>
        <v>3.58</v>
      </c>
      <c r="CS716">
        <f t="shared" si="942"/>
        <v>0.04</v>
      </c>
      <c r="CT716">
        <f t="shared" si="943"/>
        <v>4167.26</v>
      </c>
      <c r="CU716">
        <f t="shared" si="944"/>
        <v>0</v>
      </c>
      <c r="CV716">
        <f t="shared" si="945"/>
        <v>6.28</v>
      </c>
      <c r="CW716">
        <f t="shared" si="946"/>
        <v>0</v>
      </c>
      <c r="CX716">
        <f t="shared" si="947"/>
        <v>0</v>
      </c>
      <c r="CY716">
        <f t="shared" si="948"/>
        <v>2917.0820000000003</v>
      </c>
      <c r="CZ716">
        <f t="shared" si="949"/>
        <v>416.72600000000006</v>
      </c>
      <c r="DC716" t="s">
        <v>3</v>
      </c>
      <c r="DD716" t="s">
        <v>31</v>
      </c>
      <c r="DE716" t="s">
        <v>31</v>
      </c>
      <c r="DF716" t="s">
        <v>31</v>
      </c>
      <c r="DG716" t="s">
        <v>31</v>
      </c>
      <c r="DH716" t="s">
        <v>3</v>
      </c>
      <c r="DI716" t="s">
        <v>31</v>
      </c>
      <c r="DJ716" t="s">
        <v>31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711</v>
      </c>
      <c r="DW716" t="s">
        <v>711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1441815344</v>
      </c>
      <c r="EF716">
        <v>1</v>
      </c>
      <c r="EG716" t="s">
        <v>21</v>
      </c>
      <c r="EH716">
        <v>0</v>
      </c>
      <c r="EI716" t="s">
        <v>3</v>
      </c>
      <c r="EJ716">
        <v>4</v>
      </c>
      <c r="EK716">
        <v>0</v>
      </c>
      <c r="EL716" t="s">
        <v>22</v>
      </c>
      <c r="EM716" t="s">
        <v>23</v>
      </c>
      <c r="EO716" t="s">
        <v>3</v>
      </c>
      <c r="EQ716">
        <v>0</v>
      </c>
      <c r="ER716">
        <v>2095.5</v>
      </c>
      <c r="ES716">
        <v>10.08</v>
      </c>
      <c r="ET716">
        <v>1.79</v>
      </c>
      <c r="EU716">
        <v>0.02</v>
      </c>
      <c r="EV716">
        <v>2083.63</v>
      </c>
      <c r="EW716">
        <v>3.14</v>
      </c>
      <c r="EX716">
        <v>0</v>
      </c>
      <c r="EY716">
        <v>0</v>
      </c>
      <c r="FQ716">
        <v>0</v>
      </c>
      <c r="FR716">
        <f t="shared" si="950"/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1018777813</v>
      </c>
      <c r="GG716">
        <v>2</v>
      </c>
      <c r="GH716">
        <v>1</v>
      </c>
      <c r="GI716">
        <v>-2</v>
      </c>
      <c r="GJ716">
        <v>0</v>
      </c>
      <c r="GK716">
        <f>ROUND(R716*(R12)/100,2)</f>
        <v>0.04</v>
      </c>
      <c r="GL716">
        <f t="shared" si="951"/>
        <v>0</v>
      </c>
      <c r="GM716">
        <f t="shared" si="952"/>
        <v>7524.85</v>
      </c>
      <c r="GN716">
        <f t="shared" si="953"/>
        <v>0</v>
      </c>
      <c r="GO716">
        <f t="shared" si="954"/>
        <v>0</v>
      </c>
      <c r="GP716">
        <f t="shared" si="955"/>
        <v>7524.85</v>
      </c>
      <c r="GR716">
        <v>0</v>
      </c>
      <c r="GS716">
        <v>3</v>
      </c>
      <c r="GT716">
        <v>0</v>
      </c>
      <c r="GU716" t="s">
        <v>3</v>
      </c>
      <c r="GV716">
        <f t="shared" si="956"/>
        <v>0</v>
      </c>
      <c r="GW716">
        <v>1</v>
      </c>
      <c r="GX716">
        <f t="shared" si="957"/>
        <v>0</v>
      </c>
      <c r="HA716">
        <v>0</v>
      </c>
      <c r="HB716">
        <v>0</v>
      </c>
      <c r="HC716">
        <f t="shared" si="958"/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D717">
        <f>ROW(EtalonRes!A685)</f>
        <v>685</v>
      </c>
      <c r="E717" t="s">
        <v>783</v>
      </c>
      <c r="F717" t="s">
        <v>116</v>
      </c>
      <c r="G717" t="s">
        <v>784</v>
      </c>
      <c r="H717" t="s">
        <v>19</v>
      </c>
      <c r="I717">
        <v>1</v>
      </c>
      <c r="J717">
        <v>0</v>
      </c>
      <c r="K717">
        <v>1</v>
      </c>
      <c r="O717">
        <f t="shared" si="926"/>
        <v>286.18</v>
      </c>
      <c r="P717">
        <f t="shared" si="927"/>
        <v>0</v>
      </c>
      <c r="Q717">
        <f t="shared" si="928"/>
        <v>78.180000000000007</v>
      </c>
      <c r="R717">
        <f t="shared" si="929"/>
        <v>49.57</v>
      </c>
      <c r="S717">
        <f t="shared" si="930"/>
        <v>208</v>
      </c>
      <c r="T717">
        <f t="shared" si="931"/>
        <v>0</v>
      </c>
      <c r="U717">
        <f t="shared" si="932"/>
        <v>0.37</v>
      </c>
      <c r="V717">
        <f t="shared" si="933"/>
        <v>0</v>
      </c>
      <c r="W717">
        <f t="shared" si="934"/>
        <v>0</v>
      </c>
      <c r="X717">
        <f t="shared" si="935"/>
        <v>145.6</v>
      </c>
      <c r="Y717">
        <f t="shared" si="936"/>
        <v>20.8</v>
      </c>
      <c r="AA717">
        <v>1470492014</v>
      </c>
      <c r="AB717">
        <f t="shared" si="937"/>
        <v>286.18</v>
      </c>
      <c r="AC717">
        <f t="shared" ref="AC717:AC725" si="959">ROUND((ES717),6)</f>
        <v>0</v>
      </c>
      <c r="AD717">
        <f t="shared" ref="AD717:AD725" si="960">ROUND((((ET717)-(EU717))+AE717),6)</f>
        <v>78.180000000000007</v>
      </c>
      <c r="AE717">
        <f t="shared" ref="AE717:AE725" si="961">ROUND((EU717),6)</f>
        <v>49.57</v>
      </c>
      <c r="AF717">
        <f t="shared" ref="AF717:AF725" si="962">ROUND((EV717),6)</f>
        <v>208</v>
      </c>
      <c r="AG717">
        <f t="shared" si="938"/>
        <v>0</v>
      </c>
      <c r="AH717">
        <f t="shared" ref="AH717:AH725" si="963">(EW717)</f>
        <v>0.37</v>
      </c>
      <c r="AI717">
        <f t="shared" ref="AI717:AI725" si="964">(EX717)</f>
        <v>0</v>
      </c>
      <c r="AJ717">
        <f t="shared" si="939"/>
        <v>0</v>
      </c>
      <c r="AK717">
        <v>286.18</v>
      </c>
      <c r="AL717">
        <v>0</v>
      </c>
      <c r="AM717">
        <v>78.180000000000007</v>
      </c>
      <c r="AN717">
        <v>49.57</v>
      </c>
      <c r="AO717">
        <v>208</v>
      </c>
      <c r="AP717">
        <v>0</v>
      </c>
      <c r="AQ717">
        <v>0.37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118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940"/>
        <v>286.18</v>
      </c>
      <c r="CQ717">
        <f t="shared" si="941"/>
        <v>0</v>
      </c>
      <c r="CR717">
        <f t="shared" ref="CR717:CR725" si="965">((((ET717)*BB717-(EU717)*BS717)+AE717*BS717)*AV717)</f>
        <v>78.180000000000007</v>
      </c>
      <c r="CS717">
        <f t="shared" si="942"/>
        <v>49.57</v>
      </c>
      <c r="CT717">
        <f t="shared" si="943"/>
        <v>208</v>
      </c>
      <c r="CU717">
        <f t="shared" si="944"/>
        <v>0</v>
      </c>
      <c r="CV717">
        <f t="shared" si="945"/>
        <v>0.37</v>
      </c>
      <c r="CW717">
        <f t="shared" si="946"/>
        <v>0</v>
      </c>
      <c r="CX717">
        <f t="shared" si="947"/>
        <v>0</v>
      </c>
      <c r="CY717">
        <f t="shared" si="948"/>
        <v>145.6</v>
      </c>
      <c r="CZ717">
        <f t="shared" si="949"/>
        <v>20.8</v>
      </c>
      <c r="DC717" t="s">
        <v>3</v>
      </c>
      <c r="DD717" t="s">
        <v>3</v>
      </c>
      <c r="DE717" t="s">
        <v>3</v>
      </c>
      <c r="DF717" t="s">
        <v>3</v>
      </c>
      <c r="DG717" t="s">
        <v>3</v>
      </c>
      <c r="DH717" t="s">
        <v>3</v>
      </c>
      <c r="DI717" t="s">
        <v>3</v>
      </c>
      <c r="DJ717" t="s">
        <v>3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16987630</v>
      </c>
      <c r="DV717" t="s">
        <v>19</v>
      </c>
      <c r="DW717" t="s">
        <v>19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1441815344</v>
      </c>
      <c r="EF717">
        <v>1</v>
      </c>
      <c r="EG717" t="s">
        <v>21</v>
      </c>
      <c r="EH717">
        <v>0</v>
      </c>
      <c r="EI717" t="s">
        <v>3</v>
      </c>
      <c r="EJ717">
        <v>4</v>
      </c>
      <c r="EK717">
        <v>0</v>
      </c>
      <c r="EL717" t="s">
        <v>22</v>
      </c>
      <c r="EM717" t="s">
        <v>23</v>
      </c>
      <c r="EO717" t="s">
        <v>3</v>
      </c>
      <c r="EQ717">
        <v>0</v>
      </c>
      <c r="ER717">
        <v>286.18</v>
      </c>
      <c r="ES717">
        <v>0</v>
      </c>
      <c r="ET717">
        <v>78.180000000000007</v>
      </c>
      <c r="EU717">
        <v>49.57</v>
      </c>
      <c r="EV717">
        <v>208</v>
      </c>
      <c r="EW717">
        <v>0.37</v>
      </c>
      <c r="EX717">
        <v>0</v>
      </c>
      <c r="EY717">
        <v>0</v>
      </c>
      <c r="FQ717">
        <v>0</v>
      </c>
      <c r="FR717">
        <f t="shared" si="950"/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65022142</v>
      </c>
      <c r="GG717">
        <v>2</v>
      </c>
      <c r="GH717">
        <v>1</v>
      </c>
      <c r="GI717">
        <v>-2</v>
      </c>
      <c r="GJ717">
        <v>0</v>
      </c>
      <c r="GK717">
        <f>ROUND(R717*(R12)/100,2)</f>
        <v>53.54</v>
      </c>
      <c r="GL717">
        <f t="shared" si="951"/>
        <v>0</v>
      </c>
      <c r="GM717">
        <f t="shared" si="952"/>
        <v>506.12</v>
      </c>
      <c r="GN717">
        <f t="shared" si="953"/>
        <v>0</v>
      </c>
      <c r="GO717">
        <f t="shared" si="954"/>
        <v>0</v>
      </c>
      <c r="GP717">
        <f t="shared" si="955"/>
        <v>506.12</v>
      </c>
      <c r="GR717">
        <v>0</v>
      </c>
      <c r="GS717">
        <v>3</v>
      </c>
      <c r="GT717">
        <v>0</v>
      </c>
      <c r="GU717" t="s">
        <v>3</v>
      </c>
      <c r="GV717">
        <f t="shared" si="956"/>
        <v>0</v>
      </c>
      <c r="GW717">
        <v>1</v>
      </c>
      <c r="GX717">
        <f t="shared" si="957"/>
        <v>0</v>
      </c>
      <c r="HA717">
        <v>0</v>
      </c>
      <c r="HB717">
        <v>0</v>
      </c>
      <c r="HC717">
        <f t="shared" si="958"/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ROW(EtalonRes!A689)</f>
        <v>689</v>
      </c>
      <c r="E718" t="s">
        <v>3</v>
      </c>
      <c r="F718" t="s">
        <v>764</v>
      </c>
      <c r="G718" t="s">
        <v>785</v>
      </c>
      <c r="H718" t="s">
        <v>19</v>
      </c>
      <c r="I718">
        <v>1</v>
      </c>
      <c r="J718">
        <v>0</v>
      </c>
      <c r="K718">
        <v>1</v>
      </c>
      <c r="O718">
        <f t="shared" si="926"/>
        <v>9410.74</v>
      </c>
      <c r="P718">
        <f t="shared" si="927"/>
        <v>326.95</v>
      </c>
      <c r="Q718">
        <f t="shared" si="928"/>
        <v>3214.99</v>
      </c>
      <c r="R718">
        <f t="shared" si="929"/>
        <v>2024.88</v>
      </c>
      <c r="S718">
        <f t="shared" si="930"/>
        <v>5868.8</v>
      </c>
      <c r="T718">
        <f t="shared" si="931"/>
        <v>0</v>
      </c>
      <c r="U718">
        <f t="shared" si="932"/>
        <v>9.6</v>
      </c>
      <c r="V718">
        <f t="shared" si="933"/>
        <v>0</v>
      </c>
      <c r="W718">
        <f t="shared" si="934"/>
        <v>0</v>
      </c>
      <c r="X718">
        <f t="shared" si="935"/>
        <v>4108.16</v>
      </c>
      <c r="Y718">
        <f t="shared" si="936"/>
        <v>586.88</v>
      </c>
      <c r="AA718">
        <v>-1</v>
      </c>
      <c r="AB718">
        <f t="shared" si="937"/>
        <v>9410.74</v>
      </c>
      <c r="AC718">
        <f t="shared" si="959"/>
        <v>326.95</v>
      </c>
      <c r="AD718">
        <f t="shared" si="960"/>
        <v>3214.99</v>
      </c>
      <c r="AE718">
        <f t="shared" si="961"/>
        <v>2024.88</v>
      </c>
      <c r="AF718">
        <f t="shared" si="962"/>
        <v>5868.8</v>
      </c>
      <c r="AG718">
        <f t="shared" si="938"/>
        <v>0</v>
      </c>
      <c r="AH718">
        <f t="shared" si="963"/>
        <v>9.6</v>
      </c>
      <c r="AI718">
        <f t="shared" si="964"/>
        <v>0</v>
      </c>
      <c r="AJ718">
        <f t="shared" si="939"/>
        <v>0</v>
      </c>
      <c r="AK718">
        <v>9410.74</v>
      </c>
      <c r="AL718">
        <v>326.95</v>
      </c>
      <c r="AM718">
        <v>3214.99</v>
      </c>
      <c r="AN718">
        <v>2024.88</v>
      </c>
      <c r="AO718">
        <v>5868.8</v>
      </c>
      <c r="AP718">
        <v>0</v>
      </c>
      <c r="AQ718">
        <v>9.6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766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940"/>
        <v>9410.74</v>
      </c>
      <c r="CQ718">
        <f t="shared" si="941"/>
        <v>326.95</v>
      </c>
      <c r="CR718">
        <f t="shared" si="965"/>
        <v>3214.99</v>
      </c>
      <c r="CS718">
        <f t="shared" si="942"/>
        <v>2024.88</v>
      </c>
      <c r="CT718">
        <f t="shared" si="943"/>
        <v>5868.8</v>
      </c>
      <c r="CU718">
        <f t="shared" si="944"/>
        <v>0</v>
      </c>
      <c r="CV718">
        <f t="shared" si="945"/>
        <v>9.6</v>
      </c>
      <c r="CW718">
        <f t="shared" si="946"/>
        <v>0</v>
      </c>
      <c r="CX718">
        <f t="shared" si="947"/>
        <v>0</v>
      </c>
      <c r="CY718">
        <f t="shared" si="948"/>
        <v>4108.16</v>
      </c>
      <c r="CZ718">
        <f t="shared" si="949"/>
        <v>586.88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16987630</v>
      </c>
      <c r="DV718" t="s">
        <v>19</v>
      </c>
      <c r="DW718" t="s">
        <v>19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1441815344</v>
      </c>
      <c r="EF718">
        <v>1</v>
      </c>
      <c r="EG718" t="s">
        <v>21</v>
      </c>
      <c r="EH718">
        <v>0</v>
      </c>
      <c r="EI718" t="s">
        <v>3</v>
      </c>
      <c r="EJ718">
        <v>4</v>
      </c>
      <c r="EK718">
        <v>0</v>
      </c>
      <c r="EL718" t="s">
        <v>22</v>
      </c>
      <c r="EM718" t="s">
        <v>23</v>
      </c>
      <c r="EO718" t="s">
        <v>3</v>
      </c>
      <c r="EQ718">
        <v>1311744</v>
      </c>
      <c r="ER718">
        <v>9410.74</v>
      </c>
      <c r="ES718">
        <v>326.95</v>
      </c>
      <c r="ET718">
        <v>3214.99</v>
      </c>
      <c r="EU718">
        <v>2024.88</v>
      </c>
      <c r="EV718">
        <v>5868.8</v>
      </c>
      <c r="EW718">
        <v>9.6</v>
      </c>
      <c r="EX718">
        <v>0</v>
      </c>
      <c r="EY718">
        <v>0</v>
      </c>
      <c r="FQ718">
        <v>0</v>
      </c>
      <c r="FR718">
        <f t="shared" si="950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-1351051916</v>
      </c>
      <c r="GG718">
        <v>2</v>
      </c>
      <c r="GH718">
        <v>1</v>
      </c>
      <c r="GI718">
        <v>-2</v>
      </c>
      <c r="GJ718">
        <v>0</v>
      </c>
      <c r="GK718">
        <f>ROUND(R718*(R12)/100,2)</f>
        <v>2186.87</v>
      </c>
      <c r="GL718">
        <f t="shared" si="951"/>
        <v>0</v>
      </c>
      <c r="GM718">
        <f t="shared" si="952"/>
        <v>16292.65</v>
      </c>
      <c r="GN718">
        <f t="shared" si="953"/>
        <v>0</v>
      </c>
      <c r="GO718">
        <f t="shared" si="954"/>
        <v>0</v>
      </c>
      <c r="GP718">
        <f t="shared" si="955"/>
        <v>16292.65</v>
      </c>
      <c r="GR718">
        <v>0</v>
      </c>
      <c r="GS718">
        <v>3</v>
      </c>
      <c r="GT718">
        <v>0</v>
      </c>
      <c r="GU718" t="s">
        <v>3</v>
      </c>
      <c r="GV718">
        <f t="shared" si="956"/>
        <v>0</v>
      </c>
      <c r="GW718">
        <v>1</v>
      </c>
      <c r="GX718">
        <f t="shared" si="957"/>
        <v>0</v>
      </c>
      <c r="HA718">
        <v>0</v>
      </c>
      <c r="HB718">
        <v>0</v>
      </c>
      <c r="HC718">
        <f t="shared" si="958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D719">
        <f>ROW(EtalonRes!A692)</f>
        <v>692</v>
      </c>
      <c r="E719" t="s">
        <v>786</v>
      </c>
      <c r="F719" t="s">
        <v>417</v>
      </c>
      <c r="G719" t="s">
        <v>718</v>
      </c>
      <c r="H719" t="s">
        <v>19</v>
      </c>
      <c r="I719">
        <v>1</v>
      </c>
      <c r="J719">
        <v>0</v>
      </c>
      <c r="K719">
        <v>1</v>
      </c>
      <c r="O719">
        <f t="shared" si="926"/>
        <v>288.81</v>
      </c>
      <c r="P719">
        <f t="shared" si="927"/>
        <v>19.14</v>
      </c>
      <c r="Q719">
        <f t="shared" si="928"/>
        <v>0</v>
      </c>
      <c r="R719">
        <f t="shared" si="929"/>
        <v>0</v>
      </c>
      <c r="S719">
        <f t="shared" si="930"/>
        <v>269.67</v>
      </c>
      <c r="T719">
        <f t="shared" si="931"/>
        <v>0</v>
      </c>
      <c r="U719">
        <f t="shared" si="932"/>
        <v>0.38</v>
      </c>
      <c r="V719">
        <f t="shared" si="933"/>
        <v>0</v>
      </c>
      <c r="W719">
        <f t="shared" si="934"/>
        <v>0</v>
      </c>
      <c r="X719">
        <f t="shared" si="935"/>
        <v>188.77</v>
      </c>
      <c r="Y719">
        <f t="shared" si="936"/>
        <v>26.97</v>
      </c>
      <c r="AA719">
        <v>1470492014</v>
      </c>
      <c r="AB719">
        <f t="shared" si="937"/>
        <v>288.81</v>
      </c>
      <c r="AC719">
        <f t="shared" si="959"/>
        <v>19.14</v>
      </c>
      <c r="AD719">
        <f t="shared" si="960"/>
        <v>0</v>
      </c>
      <c r="AE719">
        <f t="shared" si="961"/>
        <v>0</v>
      </c>
      <c r="AF719">
        <f t="shared" si="962"/>
        <v>269.67</v>
      </c>
      <c r="AG719">
        <f t="shared" si="938"/>
        <v>0</v>
      </c>
      <c r="AH719">
        <f t="shared" si="963"/>
        <v>0.38</v>
      </c>
      <c r="AI719">
        <f t="shared" si="964"/>
        <v>0</v>
      </c>
      <c r="AJ719">
        <f t="shared" si="939"/>
        <v>0</v>
      </c>
      <c r="AK719">
        <v>288.81</v>
      </c>
      <c r="AL719">
        <v>19.14</v>
      </c>
      <c r="AM719">
        <v>0</v>
      </c>
      <c r="AN719">
        <v>0</v>
      </c>
      <c r="AO719">
        <v>269.67</v>
      </c>
      <c r="AP719">
        <v>0</v>
      </c>
      <c r="AQ719">
        <v>0.38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419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940"/>
        <v>288.81</v>
      </c>
      <c r="CQ719">
        <f t="shared" si="941"/>
        <v>19.14</v>
      </c>
      <c r="CR719">
        <f t="shared" si="965"/>
        <v>0</v>
      </c>
      <c r="CS719">
        <f t="shared" si="942"/>
        <v>0</v>
      </c>
      <c r="CT719">
        <f t="shared" si="943"/>
        <v>269.67</v>
      </c>
      <c r="CU719">
        <f t="shared" si="944"/>
        <v>0</v>
      </c>
      <c r="CV719">
        <f t="shared" si="945"/>
        <v>0.38</v>
      </c>
      <c r="CW719">
        <f t="shared" si="946"/>
        <v>0</v>
      </c>
      <c r="CX719">
        <f t="shared" si="947"/>
        <v>0</v>
      </c>
      <c r="CY719">
        <f t="shared" si="948"/>
        <v>188.76900000000001</v>
      </c>
      <c r="CZ719">
        <f t="shared" si="949"/>
        <v>26.967000000000002</v>
      </c>
      <c r="DC719" t="s">
        <v>3</v>
      </c>
      <c r="DD719" t="s">
        <v>3</v>
      </c>
      <c r="DE719" t="s">
        <v>3</v>
      </c>
      <c r="DF719" t="s">
        <v>3</v>
      </c>
      <c r="DG719" t="s">
        <v>3</v>
      </c>
      <c r="DH719" t="s">
        <v>3</v>
      </c>
      <c r="DI719" t="s">
        <v>3</v>
      </c>
      <c r="DJ719" t="s">
        <v>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16987630</v>
      </c>
      <c r="DV719" t="s">
        <v>19</v>
      </c>
      <c r="DW719" t="s">
        <v>19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1441815344</v>
      </c>
      <c r="EF719">
        <v>1</v>
      </c>
      <c r="EG719" t="s">
        <v>21</v>
      </c>
      <c r="EH719">
        <v>0</v>
      </c>
      <c r="EI719" t="s">
        <v>3</v>
      </c>
      <c r="EJ719">
        <v>4</v>
      </c>
      <c r="EK719">
        <v>0</v>
      </c>
      <c r="EL719" t="s">
        <v>22</v>
      </c>
      <c r="EM719" t="s">
        <v>23</v>
      </c>
      <c r="EO719" t="s">
        <v>3</v>
      </c>
      <c r="EQ719">
        <v>0</v>
      </c>
      <c r="ER719">
        <v>288.81</v>
      </c>
      <c r="ES719">
        <v>19.14</v>
      </c>
      <c r="ET719">
        <v>0</v>
      </c>
      <c r="EU719">
        <v>0</v>
      </c>
      <c r="EV719">
        <v>269.67</v>
      </c>
      <c r="EW719">
        <v>0.38</v>
      </c>
      <c r="EX719">
        <v>0</v>
      </c>
      <c r="EY719">
        <v>0</v>
      </c>
      <c r="FQ719">
        <v>0</v>
      </c>
      <c r="FR719">
        <f t="shared" si="950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1498136171</v>
      </c>
      <c r="GG719">
        <v>2</v>
      </c>
      <c r="GH719">
        <v>1</v>
      </c>
      <c r="GI719">
        <v>-2</v>
      </c>
      <c r="GJ719">
        <v>0</v>
      </c>
      <c r="GK719">
        <f>ROUND(R719*(R12)/100,2)</f>
        <v>0</v>
      </c>
      <c r="GL719">
        <f t="shared" si="951"/>
        <v>0</v>
      </c>
      <c r="GM719">
        <f t="shared" si="952"/>
        <v>504.55</v>
      </c>
      <c r="GN719">
        <f t="shared" si="953"/>
        <v>0</v>
      </c>
      <c r="GO719">
        <f t="shared" si="954"/>
        <v>0</v>
      </c>
      <c r="GP719">
        <f t="shared" si="955"/>
        <v>504.55</v>
      </c>
      <c r="GR719">
        <v>0</v>
      </c>
      <c r="GS719">
        <v>3</v>
      </c>
      <c r="GT719">
        <v>0</v>
      </c>
      <c r="GU719" t="s">
        <v>3</v>
      </c>
      <c r="GV719">
        <f t="shared" si="956"/>
        <v>0</v>
      </c>
      <c r="GW719">
        <v>1</v>
      </c>
      <c r="GX719">
        <f t="shared" si="957"/>
        <v>0</v>
      </c>
      <c r="HA719">
        <v>0</v>
      </c>
      <c r="HB719">
        <v>0</v>
      </c>
      <c r="HC719">
        <f t="shared" si="958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ROW(EtalonRes!A695)</f>
        <v>695</v>
      </c>
      <c r="E720" t="s">
        <v>787</v>
      </c>
      <c r="F720" t="s">
        <v>720</v>
      </c>
      <c r="G720" t="s">
        <v>721</v>
      </c>
      <c r="H720" t="s">
        <v>19</v>
      </c>
      <c r="I720">
        <v>1</v>
      </c>
      <c r="J720">
        <v>0</v>
      </c>
      <c r="K720">
        <v>1</v>
      </c>
      <c r="O720">
        <f t="shared" si="926"/>
        <v>359.78</v>
      </c>
      <c r="P720">
        <f t="shared" si="927"/>
        <v>19.14</v>
      </c>
      <c r="Q720">
        <f t="shared" si="928"/>
        <v>0</v>
      </c>
      <c r="R720">
        <f t="shared" si="929"/>
        <v>0</v>
      </c>
      <c r="S720">
        <f t="shared" si="930"/>
        <v>340.64</v>
      </c>
      <c r="T720">
        <f t="shared" si="931"/>
        <v>0</v>
      </c>
      <c r="U720">
        <f t="shared" si="932"/>
        <v>0.48</v>
      </c>
      <c r="V720">
        <f t="shared" si="933"/>
        <v>0</v>
      </c>
      <c r="W720">
        <f t="shared" si="934"/>
        <v>0</v>
      </c>
      <c r="X720">
        <f t="shared" si="935"/>
        <v>238.45</v>
      </c>
      <c r="Y720">
        <f t="shared" si="936"/>
        <v>34.06</v>
      </c>
      <c r="AA720">
        <v>1470492014</v>
      </c>
      <c r="AB720">
        <f t="shared" si="937"/>
        <v>359.78</v>
      </c>
      <c r="AC720">
        <f t="shared" si="959"/>
        <v>19.14</v>
      </c>
      <c r="AD720">
        <f t="shared" si="960"/>
        <v>0</v>
      </c>
      <c r="AE720">
        <f t="shared" si="961"/>
        <v>0</v>
      </c>
      <c r="AF720">
        <f t="shared" si="962"/>
        <v>340.64</v>
      </c>
      <c r="AG720">
        <f t="shared" si="938"/>
        <v>0</v>
      </c>
      <c r="AH720">
        <f t="shared" si="963"/>
        <v>0.48</v>
      </c>
      <c r="AI720">
        <f t="shared" si="964"/>
        <v>0</v>
      </c>
      <c r="AJ720">
        <f t="shared" si="939"/>
        <v>0</v>
      </c>
      <c r="AK720">
        <v>359.78</v>
      </c>
      <c r="AL720">
        <v>19.14</v>
      </c>
      <c r="AM720">
        <v>0</v>
      </c>
      <c r="AN720">
        <v>0</v>
      </c>
      <c r="AO720">
        <v>340.64</v>
      </c>
      <c r="AP720">
        <v>0</v>
      </c>
      <c r="AQ720">
        <v>0.48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722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940"/>
        <v>359.78</v>
      </c>
      <c r="CQ720">
        <f t="shared" si="941"/>
        <v>19.14</v>
      </c>
      <c r="CR720">
        <f t="shared" si="965"/>
        <v>0</v>
      </c>
      <c r="CS720">
        <f t="shared" si="942"/>
        <v>0</v>
      </c>
      <c r="CT720">
        <f t="shared" si="943"/>
        <v>340.64</v>
      </c>
      <c r="CU720">
        <f t="shared" si="944"/>
        <v>0</v>
      </c>
      <c r="CV720">
        <f t="shared" si="945"/>
        <v>0.48</v>
      </c>
      <c r="CW720">
        <f t="shared" si="946"/>
        <v>0</v>
      </c>
      <c r="CX720">
        <f t="shared" si="947"/>
        <v>0</v>
      </c>
      <c r="CY720">
        <f t="shared" si="948"/>
        <v>238.44799999999998</v>
      </c>
      <c r="CZ720">
        <f t="shared" si="949"/>
        <v>34.063999999999993</v>
      </c>
      <c r="DC720" t="s">
        <v>3</v>
      </c>
      <c r="DD720" t="s">
        <v>3</v>
      </c>
      <c r="DE720" t="s">
        <v>3</v>
      </c>
      <c r="DF720" t="s">
        <v>3</v>
      </c>
      <c r="DG720" t="s">
        <v>3</v>
      </c>
      <c r="DH720" t="s">
        <v>3</v>
      </c>
      <c r="DI720" t="s">
        <v>3</v>
      </c>
      <c r="DJ720" t="s">
        <v>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16987630</v>
      </c>
      <c r="DV720" t="s">
        <v>19</v>
      </c>
      <c r="DW720" t="s">
        <v>19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1441815344</v>
      </c>
      <c r="EF720">
        <v>1</v>
      </c>
      <c r="EG720" t="s">
        <v>21</v>
      </c>
      <c r="EH720">
        <v>0</v>
      </c>
      <c r="EI720" t="s">
        <v>3</v>
      </c>
      <c r="EJ720">
        <v>4</v>
      </c>
      <c r="EK720">
        <v>0</v>
      </c>
      <c r="EL720" t="s">
        <v>22</v>
      </c>
      <c r="EM720" t="s">
        <v>23</v>
      </c>
      <c r="EO720" t="s">
        <v>3</v>
      </c>
      <c r="EQ720">
        <v>0</v>
      </c>
      <c r="ER720">
        <v>359.78</v>
      </c>
      <c r="ES720">
        <v>19.14</v>
      </c>
      <c r="ET720">
        <v>0</v>
      </c>
      <c r="EU720">
        <v>0</v>
      </c>
      <c r="EV720">
        <v>340.64</v>
      </c>
      <c r="EW720">
        <v>0.48</v>
      </c>
      <c r="EX720">
        <v>0</v>
      </c>
      <c r="EY720">
        <v>0</v>
      </c>
      <c r="FQ720">
        <v>0</v>
      </c>
      <c r="FR720">
        <f t="shared" si="950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-2012551400</v>
      </c>
      <c r="GG720">
        <v>2</v>
      </c>
      <c r="GH720">
        <v>1</v>
      </c>
      <c r="GI720">
        <v>-2</v>
      </c>
      <c r="GJ720">
        <v>0</v>
      </c>
      <c r="GK720">
        <f>ROUND(R720*(R12)/100,2)</f>
        <v>0</v>
      </c>
      <c r="GL720">
        <f t="shared" si="951"/>
        <v>0</v>
      </c>
      <c r="GM720">
        <f t="shared" si="952"/>
        <v>632.29</v>
      </c>
      <c r="GN720">
        <f t="shared" si="953"/>
        <v>0</v>
      </c>
      <c r="GO720">
        <f t="shared" si="954"/>
        <v>0</v>
      </c>
      <c r="GP720">
        <f t="shared" si="955"/>
        <v>632.29</v>
      </c>
      <c r="GR720">
        <v>0</v>
      </c>
      <c r="GS720">
        <v>3</v>
      </c>
      <c r="GT720">
        <v>0</v>
      </c>
      <c r="GU720" t="s">
        <v>3</v>
      </c>
      <c r="GV720">
        <f t="shared" si="956"/>
        <v>0</v>
      </c>
      <c r="GW720">
        <v>1</v>
      </c>
      <c r="GX720">
        <f t="shared" si="957"/>
        <v>0</v>
      </c>
      <c r="HA720">
        <v>0</v>
      </c>
      <c r="HB720">
        <v>0</v>
      </c>
      <c r="HC720">
        <f t="shared" si="958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ROW(EtalonRes!A697)</f>
        <v>697</v>
      </c>
      <c r="E721" t="s">
        <v>788</v>
      </c>
      <c r="F721" t="s">
        <v>216</v>
      </c>
      <c r="G721" t="s">
        <v>724</v>
      </c>
      <c r="H721" t="s">
        <v>19</v>
      </c>
      <c r="I721">
        <v>1</v>
      </c>
      <c r="J721">
        <v>0</v>
      </c>
      <c r="K721">
        <v>1</v>
      </c>
      <c r="O721">
        <f t="shared" si="926"/>
        <v>1128.67</v>
      </c>
      <c r="P721">
        <f t="shared" si="927"/>
        <v>0.31</v>
      </c>
      <c r="Q721">
        <f t="shared" si="928"/>
        <v>0</v>
      </c>
      <c r="R721">
        <f t="shared" si="929"/>
        <v>0</v>
      </c>
      <c r="S721">
        <f t="shared" si="930"/>
        <v>1128.3599999999999</v>
      </c>
      <c r="T721">
        <f t="shared" si="931"/>
        <v>0</v>
      </c>
      <c r="U721">
        <f t="shared" si="932"/>
        <v>1.59</v>
      </c>
      <c r="V721">
        <f t="shared" si="933"/>
        <v>0</v>
      </c>
      <c r="W721">
        <f t="shared" si="934"/>
        <v>0</v>
      </c>
      <c r="X721">
        <f t="shared" si="935"/>
        <v>789.85</v>
      </c>
      <c r="Y721">
        <f t="shared" si="936"/>
        <v>112.84</v>
      </c>
      <c r="AA721">
        <v>1470492014</v>
      </c>
      <c r="AB721">
        <f t="shared" si="937"/>
        <v>1128.67</v>
      </c>
      <c r="AC721">
        <f t="shared" si="959"/>
        <v>0.31</v>
      </c>
      <c r="AD721">
        <f t="shared" si="960"/>
        <v>0</v>
      </c>
      <c r="AE721">
        <f t="shared" si="961"/>
        <v>0</v>
      </c>
      <c r="AF721">
        <f t="shared" si="962"/>
        <v>1128.3599999999999</v>
      </c>
      <c r="AG721">
        <f t="shared" si="938"/>
        <v>0</v>
      </c>
      <c r="AH721">
        <f t="shared" si="963"/>
        <v>1.59</v>
      </c>
      <c r="AI721">
        <f t="shared" si="964"/>
        <v>0</v>
      </c>
      <c r="AJ721">
        <f t="shared" si="939"/>
        <v>0</v>
      </c>
      <c r="AK721">
        <v>1128.67</v>
      </c>
      <c r="AL721">
        <v>0.31</v>
      </c>
      <c r="AM721">
        <v>0</v>
      </c>
      <c r="AN721">
        <v>0</v>
      </c>
      <c r="AO721">
        <v>1128.3599999999999</v>
      </c>
      <c r="AP721">
        <v>0</v>
      </c>
      <c r="AQ721">
        <v>1.59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218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940"/>
        <v>1128.6699999999998</v>
      </c>
      <c r="CQ721">
        <f t="shared" si="941"/>
        <v>0.31</v>
      </c>
      <c r="CR721">
        <f t="shared" si="965"/>
        <v>0</v>
      </c>
      <c r="CS721">
        <f t="shared" si="942"/>
        <v>0</v>
      </c>
      <c r="CT721">
        <f t="shared" si="943"/>
        <v>1128.3599999999999</v>
      </c>
      <c r="CU721">
        <f t="shared" si="944"/>
        <v>0</v>
      </c>
      <c r="CV721">
        <f t="shared" si="945"/>
        <v>1.59</v>
      </c>
      <c r="CW721">
        <f t="shared" si="946"/>
        <v>0</v>
      </c>
      <c r="CX721">
        <f t="shared" si="947"/>
        <v>0</v>
      </c>
      <c r="CY721">
        <f t="shared" si="948"/>
        <v>789.85199999999998</v>
      </c>
      <c r="CZ721">
        <f t="shared" si="949"/>
        <v>112.83599999999998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16987630</v>
      </c>
      <c r="DV721" t="s">
        <v>19</v>
      </c>
      <c r="DW721" t="s">
        <v>19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1441815344</v>
      </c>
      <c r="EF721">
        <v>1</v>
      </c>
      <c r="EG721" t="s">
        <v>21</v>
      </c>
      <c r="EH721">
        <v>0</v>
      </c>
      <c r="EI721" t="s">
        <v>3</v>
      </c>
      <c r="EJ721">
        <v>4</v>
      </c>
      <c r="EK721">
        <v>0</v>
      </c>
      <c r="EL721" t="s">
        <v>22</v>
      </c>
      <c r="EM721" t="s">
        <v>23</v>
      </c>
      <c r="EO721" t="s">
        <v>3</v>
      </c>
      <c r="EQ721">
        <v>0</v>
      </c>
      <c r="ER721">
        <v>1128.67</v>
      </c>
      <c r="ES721">
        <v>0.31</v>
      </c>
      <c r="ET721">
        <v>0</v>
      </c>
      <c r="EU721">
        <v>0</v>
      </c>
      <c r="EV721">
        <v>1128.3599999999999</v>
      </c>
      <c r="EW721">
        <v>1.59</v>
      </c>
      <c r="EX721">
        <v>0</v>
      </c>
      <c r="EY721">
        <v>0</v>
      </c>
      <c r="FQ721">
        <v>0</v>
      </c>
      <c r="FR721">
        <f t="shared" si="950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2029808212</v>
      </c>
      <c r="GG721">
        <v>2</v>
      </c>
      <c r="GH721">
        <v>1</v>
      </c>
      <c r="GI721">
        <v>-2</v>
      </c>
      <c r="GJ721">
        <v>0</v>
      </c>
      <c r="GK721">
        <f>ROUND(R721*(R12)/100,2)</f>
        <v>0</v>
      </c>
      <c r="GL721">
        <f t="shared" si="951"/>
        <v>0</v>
      </c>
      <c r="GM721">
        <f t="shared" si="952"/>
        <v>2031.36</v>
      </c>
      <c r="GN721">
        <f t="shared" si="953"/>
        <v>0</v>
      </c>
      <c r="GO721">
        <f t="shared" si="954"/>
        <v>0</v>
      </c>
      <c r="GP721">
        <f t="shared" si="955"/>
        <v>2031.36</v>
      </c>
      <c r="GR721">
        <v>0</v>
      </c>
      <c r="GS721">
        <v>3</v>
      </c>
      <c r="GT721">
        <v>0</v>
      </c>
      <c r="GU721" t="s">
        <v>3</v>
      </c>
      <c r="GV721">
        <f t="shared" si="956"/>
        <v>0</v>
      </c>
      <c r="GW721">
        <v>1</v>
      </c>
      <c r="GX721">
        <f t="shared" si="957"/>
        <v>0</v>
      </c>
      <c r="HA721">
        <v>0</v>
      </c>
      <c r="HB721">
        <v>0</v>
      </c>
      <c r="HC721">
        <f t="shared" si="958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ROW(EtalonRes!A699)</f>
        <v>699</v>
      </c>
      <c r="E722" t="s">
        <v>789</v>
      </c>
      <c r="F722" t="s">
        <v>116</v>
      </c>
      <c r="G722" t="s">
        <v>790</v>
      </c>
      <c r="H722" t="s">
        <v>19</v>
      </c>
      <c r="I722">
        <v>1</v>
      </c>
      <c r="J722">
        <v>0</v>
      </c>
      <c r="K722">
        <v>1</v>
      </c>
      <c r="O722">
        <f t="shared" si="926"/>
        <v>286.18</v>
      </c>
      <c r="P722">
        <f t="shared" si="927"/>
        <v>0</v>
      </c>
      <c r="Q722">
        <f t="shared" si="928"/>
        <v>78.180000000000007</v>
      </c>
      <c r="R722">
        <f t="shared" si="929"/>
        <v>49.57</v>
      </c>
      <c r="S722">
        <f t="shared" si="930"/>
        <v>208</v>
      </c>
      <c r="T722">
        <f t="shared" si="931"/>
        <v>0</v>
      </c>
      <c r="U722">
        <f t="shared" si="932"/>
        <v>0.37</v>
      </c>
      <c r="V722">
        <f t="shared" si="933"/>
        <v>0</v>
      </c>
      <c r="W722">
        <f t="shared" si="934"/>
        <v>0</v>
      </c>
      <c r="X722">
        <f t="shared" si="935"/>
        <v>145.6</v>
      </c>
      <c r="Y722">
        <f t="shared" si="936"/>
        <v>20.8</v>
      </c>
      <c r="AA722">
        <v>1470492014</v>
      </c>
      <c r="AB722">
        <f t="shared" si="937"/>
        <v>286.18</v>
      </c>
      <c r="AC722">
        <f t="shared" si="959"/>
        <v>0</v>
      </c>
      <c r="AD722">
        <f t="shared" si="960"/>
        <v>78.180000000000007</v>
      </c>
      <c r="AE722">
        <f t="shared" si="961"/>
        <v>49.57</v>
      </c>
      <c r="AF722">
        <f t="shared" si="962"/>
        <v>208</v>
      </c>
      <c r="AG722">
        <f t="shared" si="938"/>
        <v>0</v>
      </c>
      <c r="AH722">
        <f t="shared" si="963"/>
        <v>0.37</v>
      </c>
      <c r="AI722">
        <f t="shared" si="964"/>
        <v>0</v>
      </c>
      <c r="AJ722">
        <f t="shared" si="939"/>
        <v>0</v>
      </c>
      <c r="AK722">
        <v>286.18</v>
      </c>
      <c r="AL722">
        <v>0</v>
      </c>
      <c r="AM722">
        <v>78.180000000000007</v>
      </c>
      <c r="AN722">
        <v>49.57</v>
      </c>
      <c r="AO722">
        <v>208</v>
      </c>
      <c r="AP722">
        <v>0</v>
      </c>
      <c r="AQ722">
        <v>0.37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118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940"/>
        <v>286.18</v>
      </c>
      <c r="CQ722">
        <f t="shared" si="941"/>
        <v>0</v>
      </c>
      <c r="CR722">
        <f t="shared" si="965"/>
        <v>78.180000000000007</v>
      </c>
      <c r="CS722">
        <f t="shared" si="942"/>
        <v>49.57</v>
      </c>
      <c r="CT722">
        <f t="shared" si="943"/>
        <v>208</v>
      </c>
      <c r="CU722">
        <f t="shared" si="944"/>
        <v>0</v>
      </c>
      <c r="CV722">
        <f t="shared" si="945"/>
        <v>0.37</v>
      </c>
      <c r="CW722">
        <f t="shared" si="946"/>
        <v>0</v>
      </c>
      <c r="CX722">
        <f t="shared" si="947"/>
        <v>0</v>
      </c>
      <c r="CY722">
        <f t="shared" si="948"/>
        <v>145.6</v>
      </c>
      <c r="CZ722">
        <f t="shared" si="949"/>
        <v>20.8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16987630</v>
      </c>
      <c r="DV722" t="s">
        <v>19</v>
      </c>
      <c r="DW722" t="s">
        <v>19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1441815344</v>
      </c>
      <c r="EF722">
        <v>1</v>
      </c>
      <c r="EG722" t="s">
        <v>21</v>
      </c>
      <c r="EH722">
        <v>0</v>
      </c>
      <c r="EI722" t="s">
        <v>3</v>
      </c>
      <c r="EJ722">
        <v>4</v>
      </c>
      <c r="EK722">
        <v>0</v>
      </c>
      <c r="EL722" t="s">
        <v>22</v>
      </c>
      <c r="EM722" t="s">
        <v>23</v>
      </c>
      <c r="EO722" t="s">
        <v>3</v>
      </c>
      <c r="EQ722">
        <v>0</v>
      </c>
      <c r="ER722">
        <v>286.18</v>
      </c>
      <c r="ES722">
        <v>0</v>
      </c>
      <c r="ET722">
        <v>78.180000000000007</v>
      </c>
      <c r="EU722">
        <v>49.57</v>
      </c>
      <c r="EV722">
        <v>208</v>
      </c>
      <c r="EW722">
        <v>0.37</v>
      </c>
      <c r="EX722">
        <v>0</v>
      </c>
      <c r="EY722">
        <v>0</v>
      </c>
      <c r="FQ722">
        <v>0</v>
      </c>
      <c r="FR722">
        <f t="shared" si="950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-858383372</v>
      </c>
      <c r="GG722">
        <v>2</v>
      </c>
      <c r="GH722">
        <v>1</v>
      </c>
      <c r="GI722">
        <v>-2</v>
      </c>
      <c r="GJ722">
        <v>0</v>
      </c>
      <c r="GK722">
        <f>ROUND(R722*(R12)/100,2)</f>
        <v>53.54</v>
      </c>
      <c r="GL722">
        <f t="shared" si="951"/>
        <v>0</v>
      </c>
      <c r="GM722">
        <f t="shared" si="952"/>
        <v>506.12</v>
      </c>
      <c r="GN722">
        <f t="shared" si="953"/>
        <v>0</v>
      </c>
      <c r="GO722">
        <f t="shared" si="954"/>
        <v>0</v>
      </c>
      <c r="GP722">
        <f t="shared" si="955"/>
        <v>506.12</v>
      </c>
      <c r="GR722">
        <v>0</v>
      </c>
      <c r="GS722">
        <v>3</v>
      </c>
      <c r="GT722">
        <v>0</v>
      </c>
      <c r="GU722" t="s">
        <v>3</v>
      </c>
      <c r="GV722">
        <f t="shared" si="956"/>
        <v>0</v>
      </c>
      <c r="GW722">
        <v>1</v>
      </c>
      <c r="GX722">
        <f t="shared" si="957"/>
        <v>0</v>
      </c>
      <c r="HA722">
        <v>0</v>
      </c>
      <c r="HB722">
        <v>0</v>
      </c>
      <c r="HC722">
        <f t="shared" si="958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ROW(EtalonRes!A700)</f>
        <v>700</v>
      </c>
      <c r="E723" t="s">
        <v>791</v>
      </c>
      <c r="F723" t="s">
        <v>740</v>
      </c>
      <c r="G723" t="s">
        <v>792</v>
      </c>
      <c r="H723" t="s">
        <v>19</v>
      </c>
      <c r="I723">
        <v>3</v>
      </c>
      <c r="J723">
        <v>0</v>
      </c>
      <c r="K723">
        <v>3</v>
      </c>
      <c r="O723">
        <f t="shared" si="926"/>
        <v>2019.18</v>
      </c>
      <c r="P723">
        <f t="shared" si="927"/>
        <v>0</v>
      </c>
      <c r="Q723">
        <f t="shared" si="928"/>
        <v>0</v>
      </c>
      <c r="R723">
        <f t="shared" si="929"/>
        <v>0</v>
      </c>
      <c r="S723">
        <f t="shared" si="930"/>
        <v>2019.18</v>
      </c>
      <c r="T723">
        <f t="shared" si="931"/>
        <v>0</v>
      </c>
      <c r="U723">
        <f t="shared" si="932"/>
        <v>3.2700000000000005</v>
      </c>
      <c r="V723">
        <f t="shared" si="933"/>
        <v>0</v>
      </c>
      <c r="W723">
        <f t="shared" si="934"/>
        <v>0</v>
      </c>
      <c r="X723">
        <f t="shared" si="935"/>
        <v>1413.43</v>
      </c>
      <c r="Y723">
        <f t="shared" si="936"/>
        <v>201.92</v>
      </c>
      <c r="AA723">
        <v>1470492014</v>
      </c>
      <c r="AB723">
        <f t="shared" si="937"/>
        <v>673.06</v>
      </c>
      <c r="AC723">
        <f t="shared" si="959"/>
        <v>0</v>
      </c>
      <c r="AD723">
        <f t="shared" si="960"/>
        <v>0</v>
      </c>
      <c r="AE723">
        <f t="shared" si="961"/>
        <v>0</v>
      </c>
      <c r="AF723">
        <f t="shared" si="962"/>
        <v>673.06</v>
      </c>
      <c r="AG723">
        <f t="shared" si="938"/>
        <v>0</v>
      </c>
      <c r="AH723">
        <f t="shared" si="963"/>
        <v>1.0900000000000001</v>
      </c>
      <c r="AI723">
        <f t="shared" si="964"/>
        <v>0</v>
      </c>
      <c r="AJ723">
        <f t="shared" si="939"/>
        <v>0</v>
      </c>
      <c r="AK723">
        <v>673.06</v>
      </c>
      <c r="AL723">
        <v>0</v>
      </c>
      <c r="AM723">
        <v>0</v>
      </c>
      <c r="AN723">
        <v>0</v>
      </c>
      <c r="AO723">
        <v>673.06</v>
      </c>
      <c r="AP723">
        <v>0</v>
      </c>
      <c r="AQ723">
        <v>1.0900000000000001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742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940"/>
        <v>2019.18</v>
      </c>
      <c r="CQ723">
        <f t="shared" si="941"/>
        <v>0</v>
      </c>
      <c r="CR723">
        <f t="shared" si="965"/>
        <v>0</v>
      </c>
      <c r="CS723">
        <f t="shared" si="942"/>
        <v>0</v>
      </c>
      <c r="CT723">
        <f t="shared" si="943"/>
        <v>673.06</v>
      </c>
      <c r="CU723">
        <f t="shared" si="944"/>
        <v>0</v>
      </c>
      <c r="CV723">
        <f t="shared" si="945"/>
        <v>1.0900000000000001</v>
      </c>
      <c r="CW723">
        <f t="shared" si="946"/>
        <v>0</v>
      </c>
      <c r="CX723">
        <f t="shared" si="947"/>
        <v>0</v>
      </c>
      <c r="CY723">
        <f t="shared" si="948"/>
        <v>1413.4260000000002</v>
      </c>
      <c r="CZ723">
        <f t="shared" si="949"/>
        <v>201.91800000000001</v>
      </c>
      <c r="DC723" t="s">
        <v>3</v>
      </c>
      <c r="DD723" t="s">
        <v>3</v>
      </c>
      <c r="DE723" t="s">
        <v>3</v>
      </c>
      <c r="DF723" t="s">
        <v>3</v>
      </c>
      <c r="DG723" t="s">
        <v>3</v>
      </c>
      <c r="DH723" t="s">
        <v>3</v>
      </c>
      <c r="DI723" t="s">
        <v>3</v>
      </c>
      <c r="DJ723" t="s">
        <v>3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16987630</v>
      </c>
      <c r="DV723" t="s">
        <v>19</v>
      </c>
      <c r="DW723" t="s">
        <v>19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1441815344</v>
      </c>
      <c r="EF723">
        <v>1</v>
      </c>
      <c r="EG723" t="s">
        <v>21</v>
      </c>
      <c r="EH723">
        <v>0</v>
      </c>
      <c r="EI723" t="s">
        <v>3</v>
      </c>
      <c r="EJ723">
        <v>4</v>
      </c>
      <c r="EK723">
        <v>0</v>
      </c>
      <c r="EL723" t="s">
        <v>22</v>
      </c>
      <c r="EM723" t="s">
        <v>23</v>
      </c>
      <c r="EO723" t="s">
        <v>3</v>
      </c>
      <c r="EQ723">
        <v>0</v>
      </c>
      <c r="ER723">
        <v>673.06</v>
      </c>
      <c r="ES723">
        <v>0</v>
      </c>
      <c r="ET723">
        <v>0</v>
      </c>
      <c r="EU723">
        <v>0</v>
      </c>
      <c r="EV723">
        <v>673.06</v>
      </c>
      <c r="EW723">
        <v>1.0900000000000001</v>
      </c>
      <c r="EX723">
        <v>0</v>
      </c>
      <c r="EY723">
        <v>0</v>
      </c>
      <c r="FQ723">
        <v>0</v>
      </c>
      <c r="FR723">
        <f t="shared" si="950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843213765</v>
      </c>
      <c r="GG723">
        <v>2</v>
      </c>
      <c r="GH723">
        <v>1</v>
      </c>
      <c r="GI723">
        <v>-2</v>
      </c>
      <c r="GJ723">
        <v>0</v>
      </c>
      <c r="GK723">
        <f>ROUND(R723*(R12)/100,2)</f>
        <v>0</v>
      </c>
      <c r="GL723">
        <f t="shared" si="951"/>
        <v>0</v>
      </c>
      <c r="GM723">
        <f t="shared" si="952"/>
        <v>3634.53</v>
      </c>
      <c r="GN723">
        <f t="shared" si="953"/>
        <v>0</v>
      </c>
      <c r="GO723">
        <f t="shared" si="954"/>
        <v>0</v>
      </c>
      <c r="GP723">
        <f t="shared" si="955"/>
        <v>3634.53</v>
      </c>
      <c r="GR723">
        <v>0</v>
      </c>
      <c r="GS723">
        <v>3</v>
      </c>
      <c r="GT723">
        <v>0</v>
      </c>
      <c r="GU723" t="s">
        <v>3</v>
      </c>
      <c r="GV723">
        <f t="shared" si="956"/>
        <v>0</v>
      </c>
      <c r="GW723">
        <v>1</v>
      </c>
      <c r="GX723">
        <f t="shared" si="957"/>
        <v>0</v>
      </c>
      <c r="HA723">
        <v>0</v>
      </c>
      <c r="HB723">
        <v>0</v>
      </c>
      <c r="HC723">
        <f t="shared" si="958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4" spans="1:245" x14ac:dyDescent="0.2">
      <c r="A724">
        <v>17</v>
      </c>
      <c r="B724">
        <v>1</v>
      </c>
      <c r="D724">
        <f>ROW(EtalonRes!A703)</f>
        <v>703</v>
      </c>
      <c r="E724" t="s">
        <v>793</v>
      </c>
      <c r="F724" t="s">
        <v>370</v>
      </c>
      <c r="G724" t="s">
        <v>794</v>
      </c>
      <c r="H724" t="s">
        <v>19</v>
      </c>
      <c r="I724">
        <v>2</v>
      </c>
      <c r="J724">
        <v>0</v>
      </c>
      <c r="K724">
        <v>2</v>
      </c>
      <c r="O724">
        <f t="shared" si="926"/>
        <v>1315.66</v>
      </c>
      <c r="P724">
        <f t="shared" si="927"/>
        <v>38.28</v>
      </c>
      <c r="Q724">
        <f t="shared" si="928"/>
        <v>0</v>
      </c>
      <c r="R724">
        <f t="shared" si="929"/>
        <v>0</v>
      </c>
      <c r="S724">
        <f t="shared" si="930"/>
        <v>1277.3800000000001</v>
      </c>
      <c r="T724">
        <f t="shared" si="931"/>
        <v>0</v>
      </c>
      <c r="U724">
        <f t="shared" si="932"/>
        <v>1.54</v>
      </c>
      <c r="V724">
        <f t="shared" si="933"/>
        <v>0</v>
      </c>
      <c r="W724">
        <f t="shared" si="934"/>
        <v>0</v>
      </c>
      <c r="X724">
        <f t="shared" si="935"/>
        <v>894.17</v>
      </c>
      <c r="Y724">
        <f t="shared" si="936"/>
        <v>127.74</v>
      </c>
      <c r="AA724">
        <v>1470492014</v>
      </c>
      <c r="AB724">
        <f t="shared" si="937"/>
        <v>657.83</v>
      </c>
      <c r="AC724">
        <f t="shared" si="959"/>
        <v>19.14</v>
      </c>
      <c r="AD724">
        <f t="shared" si="960"/>
        <v>0</v>
      </c>
      <c r="AE724">
        <f t="shared" si="961"/>
        <v>0</v>
      </c>
      <c r="AF724">
        <f t="shared" si="962"/>
        <v>638.69000000000005</v>
      </c>
      <c r="AG724">
        <f t="shared" si="938"/>
        <v>0</v>
      </c>
      <c r="AH724">
        <f t="shared" si="963"/>
        <v>0.77</v>
      </c>
      <c r="AI724">
        <f t="shared" si="964"/>
        <v>0</v>
      </c>
      <c r="AJ724">
        <f t="shared" si="939"/>
        <v>0</v>
      </c>
      <c r="AK724">
        <v>657.83</v>
      </c>
      <c r="AL724">
        <v>19.14</v>
      </c>
      <c r="AM724">
        <v>0</v>
      </c>
      <c r="AN724">
        <v>0</v>
      </c>
      <c r="AO724">
        <v>638.69000000000005</v>
      </c>
      <c r="AP724">
        <v>0</v>
      </c>
      <c r="AQ724">
        <v>0.77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4</v>
      </c>
      <c r="BJ724" t="s">
        <v>372</v>
      </c>
      <c r="BM724">
        <v>0</v>
      </c>
      <c r="BN724">
        <v>0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940"/>
        <v>1315.66</v>
      </c>
      <c r="CQ724">
        <f t="shared" si="941"/>
        <v>19.14</v>
      </c>
      <c r="CR724">
        <f t="shared" si="965"/>
        <v>0</v>
      </c>
      <c r="CS724">
        <f t="shared" si="942"/>
        <v>0</v>
      </c>
      <c r="CT724">
        <f t="shared" si="943"/>
        <v>638.69000000000005</v>
      </c>
      <c r="CU724">
        <f t="shared" si="944"/>
        <v>0</v>
      </c>
      <c r="CV724">
        <f t="shared" si="945"/>
        <v>0.77</v>
      </c>
      <c r="CW724">
        <f t="shared" si="946"/>
        <v>0</v>
      </c>
      <c r="CX724">
        <f t="shared" si="947"/>
        <v>0</v>
      </c>
      <c r="CY724">
        <f t="shared" si="948"/>
        <v>894.16600000000005</v>
      </c>
      <c r="CZ724">
        <f t="shared" si="949"/>
        <v>127.73800000000001</v>
      </c>
      <c r="DC724" t="s">
        <v>3</v>
      </c>
      <c r="DD724" t="s">
        <v>3</v>
      </c>
      <c r="DE724" t="s">
        <v>3</v>
      </c>
      <c r="DF724" t="s">
        <v>3</v>
      </c>
      <c r="DG724" t="s">
        <v>3</v>
      </c>
      <c r="DH724" t="s">
        <v>3</v>
      </c>
      <c r="DI724" t="s">
        <v>3</v>
      </c>
      <c r="DJ724" t="s">
        <v>3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16987630</v>
      </c>
      <c r="DV724" t="s">
        <v>19</v>
      </c>
      <c r="DW724" t="s">
        <v>19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1441815344</v>
      </c>
      <c r="EF724">
        <v>1</v>
      </c>
      <c r="EG724" t="s">
        <v>21</v>
      </c>
      <c r="EH724">
        <v>0</v>
      </c>
      <c r="EI724" t="s">
        <v>3</v>
      </c>
      <c r="EJ724">
        <v>4</v>
      </c>
      <c r="EK724">
        <v>0</v>
      </c>
      <c r="EL724" t="s">
        <v>22</v>
      </c>
      <c r="EM724" t="s">
        <v>23</v>
      </c>
      <c r="EO724" t="s">
        <v>3</v>
      </c>
      <c r="EQ724">
        <v>0</v>
      </c>
      <c r="ER724">
        <v>657.83</v>
      </c>
      <c r="ES724">
        <v>19.14</v>
      </c>
      <c r="ET724">
        <v>0</v>
      </c>
      <c r="EU724">
        <v>0</v>
      </c>
      <c r="EV724">
        <v>638.69000000000005</v>
      </c>
      <c r="EW724">
        <v>0.77</v>
      </c>
      <c r="EX724">
        <v>0</v>
      </c>
      <c r="EY724">
        <v>0</v>
      </c>
      <c r="FQ724">
        <v>0</v>
      </c>
      <c r="FR724">
        <f t="shared" si="950"/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558674023</v>
      </c>
      <c r="GG724">
        <v>2</v>
      </c>
      <c r="GH724">
        <v>1</v>
      </c>
      <c r="GI724">
        <v>-2</v>
      </c>
      <c r="GJ724">
        <v>0</v>
      </c>
      <c r="GK724">
        <f>ROUND(R724*(R12)/100,2)</f>
        <v>0</v>
      </c>
      <c r="GL724">
        <f t="shared" si="951"/>
        <v>0</v>
      </c>
      <c r="GM724">
        <f t="shared" si="952"/>
        <v>2337.5700000000002</v>
      </c>
      <c r="GN724">
        <f t="shared" si="953"/>
        <v>0</v>
      </c>
      <c r="GO724">
        <f t="shared" si="954"/>
        <v>0</v>
      </c>
      <c r="GP724">
        <f t="shared" si="955"/>
        <v>2337.5700000000002</v>
      </c>
      <c r="GR724">
        <v>0</v>
      </c>
      <c r="GS724">
        <v>3</v>
      </c>
      <c r="GT724">
        <v>0</v>
      </c>
      <c r="GU724" t="s">
        <v>3</v>
      </c>
      <c r="GV724">
        <f t="shared" si="956"/>
        <v>0</v>
      </c>
      <c r="GW724">
        <v>1</v>
      </c>
      <c r="GX724">
        <f t="shared" si="957"/>
        <v>0</v>
      </c>
      <c r="HA724">
        <v>0</v>
      </c>
      <c r="HB724">
        <v>0</v>
      </c>
      <c r="HC724">
        <f t="shared" si="958"/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D725">
        <f>ROW(EtalonRes!A705)</f>
        <v>705</v>
      </c>
      <c r="E725" t="s">
        <v>795</v>
      </c>
      <c r="F725" t="s">
        <v>116</v>
      </c>
      <c r="G725" t="s">
        <v>796</v>
      </c>
      <c r="H725" t="s">
        <v>19</v>
      </c>
      <c r="I725">
        <v>1</v>
      </c>
      <c r="J725">
        <v>0</v>
      </c>
      <c r="K725">
        <v>1</v>
      </c>
      <c r="O725">
        <f t="shared" si="926"/>
        <v>286.18</v>
      </c>
      <c r="P725">
        <f t="shared" si="927"/>
        <v>0</v>
      </c>
      <c r="Q725">
        <f t="shared" si="928"/>
        <v>78.180000000000007</v>
      </c>
      <c r="R725">
        <f t="shared" si="929"/>
        <v>49.57</v>
      </c>
      <c r="S725">
        <f t="shared" si="930"/>
        <v>208</v>
      </c>
      <c r="T725">
        <f t="shared" si="931"/>
        <v>0</v>
      </c>
      <c r="U725">
        <f t="shared" si="932"/>
        <v>0.37</v>
      </c>
      <c r="V725">
        <f t="shared" si="933"/>
        <v>0</v>
      </c>
      <c r="W725">
        <f t="shared" si="934"/>
        <v>0</v>
      </c>
      <c r="X725">
        <f t="shared" si="935"/>
        <v>145.6</v>
      </c>
      <c r="Y725">
        <f t="shared" si="936"/>
        <v>20.8</v>
      </c>
      <c r="AA725">
        <v>1470492014</v>
      </c>
      <c r="AB725">
        <f t="shared" si="937"/>
        <v>286.18</v>
      </c>
      <c r="AC725">
        <f t="shared" si="959"/>
        <v>0</v>
      </c>
      <c r="AD725">
        <f t="shared" si="960"/>
        <v>78.180000000000007</v>
      </c>
      <c r="AE725">
        <f t="shared" si="961"/>
        <v>49.57</v>
      </c>
      <c r="AF725">
        <f t="shared" si="962"/>
        <v>208</v>
      </c>
      <c r="AG725">
        <f t="shared" si="938"/>
        <v>0</v>
      </c>
      <c r="AH725">
        <f t="shared" si="963"/>
        <v>0.37</v>
      </c>
      <c r="AI725">
        <f t="shared" si="964"/>
        <v>0</v>
      </c>
      <c r="AJ725">
        <f t="shared" si="939"/>
        <v>0</v>
      </c>
      <c r="AK725">
        <v>286.18</v>
      </c>
      <c r="AL725">
        <v>0</v>
      </c>
      <c r="AM725">
        <v>78.180000000000007</v>
      </c>
      <c r="AN725">
        <v>49.57</v>
      </c>
      <c r="AO725">
        <v>208</v>
      </c>
      <c r="AP725">
        <v>0</v>
      </c>
      <c r="AQ725">
        <v>0.37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118</v>
      </c>
      <c r="BM725">
        <v>0</v>
      </c>
      <c r="BN725">
        <v>0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940"/>
        <v>286.18</v>
      </c>
      <c r="CQ725">
        <f t="shared" si="941"/>
        <v>0</v>
      </c>
      <c r="CR725">
        <f t="shared" si="965"/>
        <v>78.180000000000007</v>
      </c>
      <c r="CS725">
        <f t="shared" si="942"/>
        <v>49.57</v>
      </c>
      <c r="CT725">
        <f t="shared" si="943"/>
        <v>208</v>
      </c>
      <c r="CU725">
        <f t="shared" si="944"/>
        <v>0</v>
      </c>
      <c r="CV725">
        <f t="shared" si="945"/>
        <v>0.37</v>
      </c>
      <c r="CW725">
        <f t="shared" si="946"/>
        <v>0</v>
      </c>
      <c r="CX725">
        <f t="shared" si="947"/>
        <v>0</v>
      </c>
      <c r="CY725">
        <f t="shared" si="948"/>
        <v>145.6</v>
      </c>
      <c r="CZ725">
        <f t="shared" si="949"/>
        <v>20.8</v>
      </c>
      <c r="DC725" t="s">
        <v>3</v>
      </c>
      <c r="DD725" t="s">
        <v>3</v>
      </c>
      <c r="DE725" t="s">
        <v>3</v>
      </c>
      <c r="DF725" t="s">
        <v>3</v>
      </c>
      <c r="DG725" t="s">
        <v>3</v>
      </c>
      <c r="DH725" t="s">
        <v>3</v>
      </c>
      <c r="DI725" t="s">
        <v>3</v>
      </c>
      <c r="DJ725" t="s">
        <v>3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16987630</v>
      </c>
      <c r="DV725" t="s">
        <v>19</v>
      </c>
      <c r="DW725" t="s">
        <v>19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1441815344</v>
      </c>
      <c r="EF725">
        <v>1</v>
      </c>
      <c r="EG725" t="s">
        <v>21</v>
      </c>
      <c r="EH725">
        <v>0</v>
      </c>
      <c r="EI725" t="s">
        <v>3</v>
      </c>
      <c r="EJ725">
        <v>4</v>
      </c>
      <c r="EK725">
        <v>0</v>
      </c>
      <c r="EL725" t="s">
        <v>22</v>
      </c>
      <c r="EM725" t="s">
        <v>23</v>
      </c>
      <c r="EO725" t="s">
        <v>3</v>
      </c>
      <c r="EQ725">
        <v>2097152</v>
      </c>
      <c r="ER725">
        <v>286.18</v>
      </c>
      <c r="ES725">
        <v>0</v>
      </c>
      <c r="ET725">
        <v>78.180000000000007</v>
      </c>
      <c r="EU725">
        <v>49.57</v>
      </c>
      <c r="EV725">
        <v>208</v>
      </c>
      <c r="EW725">
        <v>0.37</v>
      </c>
      <c r="EX725">
        <v>0</v>
      </c>
      <c r="EY725">
        <v>0</v>
      </c>
      <c r="FQ725">
        <v>0</v>
      </c>
      <c r="FR725">
        <f t="shared" si="950"/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965332517</v>
      </c>
      <c r="GG725">
        <v>2</v>
      </c>
      <c r="GH725">
        <v>1</v>
      </c>
      <c r="GI725">
        <v>-2</v>
      </c>
      <c r="GJ725">
        <v>0</v>
      </c>
      <c r="GK725">
        <f>ROUND(R725*(R12)/100,2)</f>
        <v>53.54</v>
      </c>
      <c r="GL725">
        <f t="shared" si="951"/>
        <v>0</v>
      </c>
      <c r="GM725">
        <f t="shared" si="952"/>
        <v>506.12</v>
      </c>
      <c r="GN725">
        <f t="shared" si="953"/>
        <v>0</v>
      </c>
      <c r="GO725">
        <f t="shared" si="954"/>
        <v>0</v>
      </c>
      <c r="GP725">
        <f t="shared" si="955"/>
        <v>506.12</v>
      </c>
      <c r="GR725">
        <v>0</v>
      </c>
      <c r="GS725">
        <v>3</v>
      </c>
      <c r="GT725">
        <v>0</v>
      </c>
      <c r="GU725" t="s">
        <v>3</v>
      </c>
      <c r="GV725">
        <f t="shared" si="956"/>
        <v>0</v>
      </c>
      <c r="GW725">
        <v>1</v>
      </c>
      <c r="GX725">
        <f t="shared" si="957"/>
        <v>0</v>
      </c>
      <c r="HA725">
        <v>0</v>
      </c>
      <c r="HB725">
        <v>0</v>
      </c>
      <c r="HC725">
        <f t="shared" si="958"/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19</v>
      </c>
      <c r="B726">
        <v>1</v>
      </c>
      <c r="F726" t="s">
        <v>3</v>
      </c>
      <c r="G726" t="s">
        <v>797</v>
      </c>
      <c r="H726" t="s">
        <v>3</v>
      </c>
      <c r="AA726">
        <v>1</v>
      </c>
      <c r="IK726">
        <v>0</v>
      </c>
    </row>
    <row r="727" spans="1:245" x14ac:dyDescent="0.2">
      <c r="A727">
        <v>17</v>
      </c>
      <c r="B727">
        <v>1</v>
      </c>
      <c r="D727">
        <f>ROW(EtalonRes!A708)</f>
        <v>708</v>
      </c>
      <c r="E727" t="s">
        <v>798</v>
      </c>
      <c r="F727" t="s">
        <v>761</v>
      </c>
      <c r="G727" t="s">
        <v>799</v>
      </c>
      <c r="H727" t="s">
        <v>711</v>
      </c>
      <c r="I727">
        <v>1</v>
      </c>
      <c r="J727">
        <v>0</v>
      </c>
      <c r="K727">
        <v>1</v>
      </c>
      <c r="O727">
        <f t="shared" ref="O727:O737" si="966">ROUND(CP727,2)</f>
        <v>4191</v>
      </c>
      <c r="P727">
        <f t="shared" ref="P727:P737" si="967">ROUND(CQ727*I727,2)</f>
        <v>20.16</v>
      </c>
      <c r="Q727">
        <f t="shared" ref="Q727:Q737" si="968">ROUND(CR727*I727,2)</f>
        <v>3.58</v>
      </c>
      <c r="R727">
        <f t="shared" ref="R727:R737" si="969">ROUND(CS727*I727,2)</f>
        <v>0.04</v>
      </c>
      <c r="S727">
        <f t="shared" ref="S727:S737" si="970">ROUND(CT727*I727,2)</f>
        <v>4167.26</v>
      </c>
      <c r="T727">
        <f t="shared" ref="T727:T737" si="971">ROUND(CU727*I727,2)</f>
        <v>0</v>
      </c>
      <c r="U727">
        <f t="shared" ref="U727:U737" si="972">CV727*I727</f>
        <v>6.28</v>
      </c>
      <c r="V727">
        <f t="shared" ref="V727:V737" si="973">CW727*I727</f>
        <v>0</v>
      </c>
      <c r="W727">
        <f t="shared" ref="W727:W737" si="974">ROUND(CX727*I727,2)</f>
        <v>0</v>
      </c>
      <c r="X727">
        <f t="shared" ref="X727:X737" si="975">ROUND(CY727,2)</f>
        <v>2917.08</v>
      </c>
      <c r="Y727">
        <f t="shared" ref="Y727:Y737" si="976">ROUND(CZ727,2)</f>
        <v>416.73</v>
      </c>
      <c r="AA727">
        <v>1470492014</v>
      </c>
      <c r="AB727">
        <f t="shared" ref="AB727:AB737" si="977">ROUND((AC727+AD727+AF727),6)</f>
        <v>4191</v>
      </c>
      <c r="AC727">
        <f>ROUND(((ES727*2)),6)</f>
        <v>20.16</v>
      </c>
      <c r="AD727">
        <f>ROUND(((((ET727*2))-((EU727*2)))+AE727),6)</f>
        <v>3.58</v>
      </c>
      <c r="AE727">
        <f>ROUND(((EU727*2)),6)</f>
        <v>0.04</v>
      </c>
      <c r="AF727">
        <f>ROUND(((EV727*2)),6)</f>
        <v>4167.26</v>
      </c>
      <c r="AG727">
        <f t="shared" ref="AG727:AG737" si="978">ROUND((AP727),6)</f>
        <v>0</v>
      </c>
      <c r="AH727">
        <f>((EW727*2))</f>
        <v>6.28</v>
      </c>
      <c r="AI727">
        <f>((EX727*2))</f>
        <v>0</v>
      </c>
      <c r="AJ727">
        <f t="shared" ref="AJ727:AJ737" si="979">(AS727)</f>
        <v>0</v>
      </c>
      <c r="AK727">
        <v>2095.5</v>
      </c>
      <c r="AL727">
        <v>10.08</v>
      </c>
      <c r="AM727">
        <v>1.79</v>
      </c>
      <c r="AN727">
        <v>0.02</v>
      </c>
      <c r="AO727">
        <v>2083.63</v>
      </c>
      <c r="AP727">
        <v>0</v>
      </c>
      <c r="AQ727">
        <v>3.14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4</v>
      </c>
      <c r="BJ727" t="s">
        <v>763</v>
      </c>
      <c r="BM727">
        <v>0</v>
      </c>
      <c r="BN727">
        <v>0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ref="CP727:CP737" si="980">(P727+Q727+S727)</f>
        <v>4191</v>
      </c>
      <c r="CQ727">
        <f t="shared" ref="CQ727:CQ737" si="981">(AC727*BC727*AW727)</f>
        <v>20.16</v>
      </c>
      <c r="CR727">
        <f>(((((ET727*2))*BB727-((EU727*2))*BS727)+AE727*BS727)*AV727)</f>
        <v>3.58</v>
      </c>
      <c r="CS727">
        <f t="shared" ref="CS727:CS737" si="982">(AE727*BS727*AV727)</f>
        <v>0.04</v>
      </c>
      <c r="CT727">
        <f t="shared" ref="CT727:CT737" si="983">(AF727*BA727*AV727)</f>
        <v>4167.26</v>
      </c>
      <c r="CU727">
        <f t="shared" ref="CU727:CU737" si="984">AG727</f>
        <v>0</v>
      </c>
      <c r="CV727">
        <f t="shared" ref="CV727:CV737" si="985">(AH727*AV727)</f>
        <v>6.28</v>
      </c>
      <c r="CW727">
        <f t="shared" ref="CW727:CW737" si="986">AI727</f>
        <v>0</v>
      </c>
      <c r="CX727">
        <f t="shared" ref="CX727:CX737" si="987">AJ727</f>
        <v>0</v>
      </c>
      <c r="CY727">
        <f t="shared" ref="CY727:CY737" si="988">((S727*BZ727)/100)</f>
        <v>2917.0820000000003</v>
      </c>
      <c r="CZ727">
        <f t="shared" ref="CZ727:CZ737" si="989">((S727*CA727)/100)</f>
        <v>416.72600000000006</v>
      </c>
      <c r="DC727" t="s">
        <v>3</v>
      </c>
      <c r="DD727" t="s">
        <v>31</v>
      </c>
      <c r="DE727" t="s">
        <v>31</v>
      </c>
      <c r="DF727" t="s">
        <v>31</v>
      </c>
      <c r="DG727" t="s">
        <v>31</v>
      </c>
      <c r="DH727" t="s">
        <v>3</v>
      </c>
      <c r="DI727" t="s">
        <v>31</v>
      </c>
      <c r="DJ727" t="s">
        <v>31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1013</v>
      </c>
      <c r="DV727" t="s">
        <v>711</v>
      </c>
      <c r="DW727" t="s">
        <v>711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1441815344</v>
      </c>
      <c r="EF727">
        <v>1</v>
      </c>
      <c r="EG727" t="s">
        <v>21</v>
      </c>
      <c r="EH727">
        <v>0</v>
      </c>
      <c r="EI727" t="s">
        <v>3</v>
      </c>
      <c r="EJ727">
        <v>4</v>
      </c>
      <c r="EK727">
        <v>0</v>
      </c>
      <c r="EL727" t="s">
        <v>22</v>
      </c>
      <c r="EM727" t="s">
        <v>23</v>
      </c>
      <c r="EO727" t="s">
        <v>3</v>
      </c>
      <c r="EQ727">
        <v>0</v>
      </c>
      <c r="ER727">
        <v>2095.5</v>
      </c>
      <c r="ES727">
        <v>10.08</v>
      </c>
      <c r="ET727">
        <v>1.79</v>
      </c>
      <c r="EU727">
        <v>0.02</v>
      </c>
      <c r="EV727">
        <v>2083.63</v>
      </c>
      <c r="EW727">
        <v>3.14</v>
      </c>
      <c r="EX727">
        <v>0</v>
      </c>
      <c r="EY727">
        <v>0</v>
      </c>
      <c r="FQ727">
        <v>0</v>
      </c>
      <c r="FR727">
        <f t="shared" ref="FR727:FR737" si="990">ROUND(IF(BI727=3,GM727,0),2)</f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984652662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0.04</v>
      </c>
      <c r="GL727">
        <f t="shared" ref="GL727:GL737" si="991">ROUND(IF(AND(BH727=3,BI727=3,FS727&lt;&gt;0),P727,0),2)</f>
        <v>0</v>
      </c>
      <c r="GM727">
        <f t="shared" ref="GM727:GM737" si="992">ROUND(O727+X727+Y727+GK727,2)+GX727</f>
        <v>7524.85</v>
      </c>
      <c r="GN727">
        <f t="shared" ref="GN727:GN737" si="993">IF(OR(BI727=0,BI727=1),GM727-GX727,0)</f>
        <v>0</v>
      </c>
      <c r="GO727">
        <f t="shared" ref="GO727:GO737" si="994">IF(BI727=2,GM727-GX727,0)</f>
        <v>0</v>
      </c>
      <c r="GP727">
        <f t="shared" ref="GP727:GP737" si="995">IF(BI727=4,GM727-GX727,0)</f>
        <v>7524.85</v>
      </c>
      <c r="GR727">
        <v>0</v>
      </c>
      <c r="GS727">
        <v>3</v>
      </c>
      <c r="GT727">
        <v>0</v>
      </c>
      <c r="GU727" t="s">
        <v>3</v>
      </c>
      <c r="GV727">
        <f t="shared" ref="GV727:GV737" si="996">ROUND((GT727),6)</f>
        <v>0</v>
      </c>
      <c r="GW727">
        <v>1</v>
      </c>
      <c r="GX727">
        <f t="shared" ref="GX727:GX737" si="997">ROUND(HC727*I727,2)</f>
        <v>0</v>
      </c>
      <c r="HA727">
        <v>0</v>
      </c>
      <c r="HB727">
        <v>0</v>
      </c>
      <c r="HC727">
        <f t="shared" ref="HC727:HC737" si="998">GV727*GW727</f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17</v>
      </c>
      <c r="B728">
        <v>1</v>
      </c>
      <c r="D728">
        <f>ROW(EtalonRes!A711)</f>
        <v>711</v>
      </c>
      <c r="E728" t="s">
        <v>3</v>
      </c>
      <c r="F728" t="s">
        <v>757</v>
      </c>
      <c r="G728" t="s">
        <v>800</v>
      </c>
      <c r="H728" t="s">
        <v>711</v>
      </c>
      <c r="I728">
        <v>1</v>
      </c>
      <c r="J728">
        <v>0</v>
      </c>
      <c r="K728">
        <v>1</v>
      </c>
      <c r="O728">
        <f t="shared" si="966"/>
        <v>2075.1799999999998</v>
      </c>
      <c r="P728">
        <f t="shared" si="967"/>
        <v>1.26</v>
      </c>
      <c r="Q728">
        <f t="shared" si="968"/>
        <v>3.58</v>
      </c>
      <c r="R728">
        <f t="shared" si="969"/>
        <v>0.04</v>
      </c>
      <c r="S728">
        <f t="shared" si="970"/>
        <v>2070.34</v>
      </c>
      <c r="T728">
        <f t="shared" si="971"/>
        <v>0</v>
      </c>
      <c r="U728">
        <f t="shared" si="972"/>
        <v>3.12</v>
      </c>
      <c r="V728">
        <f t="shared" si="973"/>
        <v>0</v>
      </c>
      <c r="W728">
        <f t="shared" si="974"/>
        <v>0</v>
      </c>
      <c r="X728">
        <f t="shared" si="975"/>
        <v>1449.24</v>
      </c>
      <c r="Y728">
        <f t="shared" si="976"/>
        <v>207.03</v>
      </c>
      <c r="AA728">
        <v>-1</v>
      </c>
      <c r="AB728">
        <f t="shared" si="977"/>
        <v>2075.1799999999998</v>
      </c>
      <c r="AC728">
        <f>ROUND(((ES728*2)),6)</f>
        <v>1.26</v>
      </c>
      <c r="AD728">
        <f>ROUND(((((ET728*2))-((EU728*2)))+AE728),6)</f>
        <v>3.58</v>
      </c>
      <c r="AE728">
        <f>ROUND(((EU728*2)),6)</f>
        <v>0.04</v>
      </c>
      <c r="AF728">
        <f>ROUND(((EV728*2)),6)</f>
        <v>2070.34</v>
      </c>
      <c r="AG728">
        <f t="shared" si="978"/>
        <v>0</v>
      </c>
      <c r="AH728">
        <f>((EW728*2))</f>
        <v>3.12</v>
      </c>
      <c r="AI728">
        <f>((EX728*2))</f>
        <v>0</v>
      </c>
      <c r="AJ728">
        <f t="shared" si="979"/>
        <v>0</v>
      </c>
      <c r="AK728">
        <v>1037.5899999999999</v>
      </c>
      <c r="AL728">
        <v>0.63</v>
      </c>
      <c r="AM728">
        <v>1.79</v>
      </c>
      <c r="AN728">
        <v>0.02</v>
      </c>
      <c r="AO728">
        <v>1035.17</v>
      </c>
      <c r="AP728">
        <v>0</v>
      </c>
      <c r="AQ728">
        <v>1.56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759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980"/>
        <v>2075.1800000000003</v>
      </c>
      <c r="CQ728">
        <f t="shared" si="981"/>
        <v>1.26</v>
      </c>
      <c r="CR728">
        <f>(((((ET728*2))*BB728-((EU728*2))*BS728)+AE728*BS728)*AV728)</f>
        <v>3.58</v>
      </c>
      <c r="CS728">
        <f t="shared" si="982"/>
        <v>0.04</v>
      </c>
      <c r="CT728">
        <f t="shared" si="983"/>
        <v>2070.34</v>
      </c>
      <c r="CU728">
        <f t="shared" si="984"/>
        <v>0</v>
      </c>
      <c r="CV728">
        <f t="shared" si="985"/>
        <v>3.12</v>
      </c>
      <c r="CW728">
        <f t="shared" si="986"/>
        <v>0</v>
      </c>
      <c r="CX728">
        <f t="shared" si="987"/>
        <v>0</v>
      </c>
      <c r="CY728">
        <f t="shared" si="988"/>
        <v>1449.2380000000003</v>
      </c>
      <c r="CZ728">
        <f t="shared" si="989"/>
        <v>207.03400000000002</v>
      </c>
      <c r="DC728" t="s">
        <v>3</v>
      </c>
      <c r="DD728" t="s">
        <v>31</v>
      </c>
      <c r="DE728" t="s">
        <v>31</v>
      </c>
      <c r="DF728" t="s">
        <v>31</v>
      </c>
      <c r="DG728" t="s">
        <v>31</v>
      </c>
      <c r="DH728" t="s">
        <v>3</v>
      </c>
      <c r="DI728" t="s">
        <v>31</v>
      </c>
      <c r="DJ728" t="s">
        <v>31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1013</v>
      </c>
      <c r="DV728" t="s">
        <v>711</v>
      </c>
      <c r="DW728" t="s">
        <v>711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1441815344</v>
      </c>
      <c r="EF728">
        <v>1</v>
      </c>
      <c r="EG728" t="s">
        <v>21</v>
      </c>
      <c r="EH728">
        <v>0</v>
      </c>
      <c r="EI728" t="s">
        <v>3</v>
      </c>
      <c r="EJ728">
        <v>4</v>
      </c>
      <c r="EK728">
        <v>0</v>
      </c>
      <c r="EL728" t="s">
        <v>22</v>
      </c>
      <c r="EM728" t="s">
        <v>23</v>
      </c>
      <c r="EO728" t="s">
        <v>3</v>
      </c>
      <c r="EQ728">
        <v>1024</v>
      </c>
      <c r="ER728">
        <v>1037.5899999999999</v>
      </c>
      <c r="ES728">
        <v>0.63</v>
      </c>
      <c r="ET728">
        <v>1.79</v>
      </c>
      <c r="EU728">
        <v>0.02</v>
      </c>
      <c r="EV728">
        <v>1035.17</v>
      </c>
      <c r="EW728">
        <v>1.56</v>
      </c>
      <c r="EX728">
        <v>0</v>
      </c>
      <c r="EY728">
        <v>0</v>
      </c>
      <c r="FQ728">
        <v>0</v>
      </c>
      <c r="FR728">
        <f t="shared" si="990"/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1684339458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0.04</v>
      </c>
      <c r="GL728">
        <f t="shared" si="991"/>
        <v>0</v>
      </c>
      <c r="GM728">
        <f t="shared" si="992"/>
        <v>3731.49</v>
      </c>
      <c r="GN728">
        <f t="shared" si="993"/>
        <v>0</v>
      </c>
      <c r="GO728">
        <f t="shared" si="994"/>
        <v>0</v>
      </c>
      <c r="GP728">
        <f t="shared" si="995"/>
        <v>3731.49</v>
      </c>
      <c r="GR728">
        <v>0</v>
      </c>
      <c r="GS728">
        <v>3</v>
      </c>
      <c r="GT728">
        <v>0</v>
      </c>
      <c r="GU728" t="s">
        <v>3</v>
      </c>
      <c r="GV728">
        <f t="shared" si="996"/>
        <v>0</v>
      </c>
      <c r="GW728">
        <v>1</v>
      </c>
      <c r="GX728">
        <f t="shared" si="997"/>
        <v>0</v>
      </c>
      <c r="HA728">
        <v>0</v>
      </c>
      <c r="HB728">
        <v>0</v>
      </c>
      <c r="HC728">
        <f t="shared" si="998"/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ROW(EtalonRes!A713)</f>
        <v>713</v>
      </c>
      <c r="E729" t="s">
        <v>801</v>
      </c>
      <c r="F729" t="s">
        <v>116</v>
      </c>
      <c r="G729" t="s">
        <v>802</v>
      </c>
      <c r="H729" t="s">
        <v>19</v>
      </c>
      <c r="I729">
        <v>1</v>
      </c>
      <c r="J729">
        <v>0</v>
      </c>
      <c r="K729">
        <v>1</v>
      </c>
      <c r="O729">
        <f t="shared" si="966"/>
        <v>286.18</v>
      </c>
      <c r="P729">
        <f t="shared" si="967"/>
        <v>0</v>
      </c>
      <c r="Q729">
        <f t="shared" si="968"/>
        <v>78.180000000000007</v>
      </c>
      <c r="R729">
        <f t="shared" si="969"/>
        <v>49.57</v>
      </c>
      <c r="S729">
        <f t="shared" si="970"/>
        <v>208</v>
      </c>
      <c r="T729">
        <f t="shared" si="971"/>
        <v>0</v>
      </c>
      <c r="U729">
        <f t="shared" si="972"/>
        <v>0.37</v>
      </c>
      <c r="V729">
        <f t="shared" si="973"/>
        <v>0</v>
      </c>
      <c r="W729">
        <f t="shared" si="974"/>
        <v>0</v>
      </c>
      <c r="X729">
        <f t="shared" si="975"/>
        <v>145.6</v>
      </c>
      <c r="Y729">
        <f t="shared" si="976"/>
        <v>20.8</v>
      </c>
      <c r="AA729">
        <v>1470492014</v>
      </c>
      <c r="AB729">
        <f t="shared" si="977"/>
        <v>286.18</v>
      </c>
      <c r="AC729">
        <f t="shared" ref="AC729:AC737" si="999">ROUND((ES729),6)</f>
        <v>0</v>
      </c>
      <c r="AD729">
        <f t="shared" ref="AD729:AD737" si="1000">ROUND((((ET729)-(EU729))+AE729),6)</f>
        <v>78.180000000000007</v>
      </c>
      <c r="AE729">
        <f t="shared" ref="AE729:AE737" si="1001">ROUND((EU729),6)</f>
        <v>49.57</v>
      </c>
      <c r="AF729">
        <f t="shared" ref="AF729:AF737" si="1002">ROUND((EV729),6)</f>
        <v>208</v>
      </c>
      <c r="AG729">
        <f t="shared" si="978"/>
        <v>0</v>
      </c>
      <c r="AH729">
        <f t="shared" ref="AH729:AH737" si="1003">(EW729)</f>
        <v>0.37</v>
      </c>
      <c r="AI729">
        <f t="shared" ref="AI729:AI737" si="1004">(EX729)</f>
        <v>0</v>
      </c>
      <c r="AJ729">
        <f t="shared" si="979"/>
        <v>0</v>
      </c>
      <c r="AK729">
        <v>286.18</v>
      </c>
      <c r="AL729">
        <v>0</v>
      </c>
      <c r="AM729">
        <v>78.180000000000007</v>
      </c>
      <c r="AN729">
        <v>49.57</v>
      </c>
      <c r="AO729">
        <v>208</v>
      </c>
      <c r="AP729">
        <v>0</v>
      </c>
      <c r="AQ729">
        <v>0.37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118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980"/>
        <v>286.18</v>
      </c>
      <c r="CQ729">
        <f t="shared" si="981"/>
        <v>0</v>
      </c>
      <c r="CR729">
        <f t="shared" ref="CR729:CR737" si="1005">((((ET729)*BB729-(EU729)*BS729)+AE729*BS729)*AV729)</f>
        <v>78.180000000000007</v>
      </c>
      <c r="CS729">
        <f t="shared" si="982"/>
        <v>49.57</v>
      </c>
      <c r="CT729">
        <f t="shared" si="983"/>
        <v>208</v>
      </c>
      <c r="CU729">
        <f t="shared" si="984"/>
        <v>0</v>
      </c>
      <c r="CV729">
        <f t="shared" si="985"/>
        <v>0.37</v>
      </c>
      <c r="CW729">
        <f t="shared" si="986"/>
        <v>0</v>
      </c>
      <c r="CX729">
        <f t="shared" si="987"/>
        <v>0</v>
      </c>
      <c r="CY729">
        <f t="shared" si="988"/>
        <v>145.6</v>
      </c>
      <c r="CZ729">
        <f t="shared" si="989"/>
        <v>20.8</v>
      </c>
      <c r="DC729" t="s">
        <v>3</v>
      </c>
      <c r="DD729" t="s">
        <v>3</v>
      </c>
      <c r="DE729" t="s">
        <v>3</v>
      </c>
      <c r="DF729" t="s">
        <v>3</v>
      </c>
      <c r="DG729" t="s">
        <v>3</v>
      </c>
      <c r="DH729" t="s">
        <v>3</v>
      </c>
      <c r="DI729" t="s">
        <v>3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16987630</v>
      </c>
      <c r="DV729" t="s">
        <v>19</v>
      </c>
      <c r="DW729" t="s">
        <v>19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1441815344</v>
      </c>
      <c r="EF729">
        <v>1</v>
      </c>
      <c r="EG729" t="s">
        <v>21</v>
      </c>
      <c r="EH729">
        <v>0</v>
      </c>
      <c r="EI729" t="s">
        <v>3</v>
      </c>
      <c r="EJ729">
        <v>4</v>
      </c>
      <c r="EK729">
        <v>0</v>
      </c>
      <c r="EL729" t="s">
        <v>22</v>
      </c>
      <c r="EM729" t="s">
        <v>23</v>
      </c>
      <c r="EO729" t="s">
        <v>3</v>
      </c>
      <c r="EQ729">
        <v>0</v>
      </c>
      <c r="ER729">
        <v>286.18</v>
      </c>
      <c r="ES729">
        <v>0</v>
      </c>
      <c r="ET729">
        <v>78.180000000000007</v>
      </c>
      <c r="EU729">
        <v>49.57</v>
      </c>
      <c r="EV729">
        <v>208</v>
      </c>
      <c r="EW729">
        <v>0.37</v>
      </c>
      <c r="EX729">
        <v>0</v>
      </c>
      <c r="EY729">
        <v>0</v>
      </c>
      <c r="FQ729">
        <v>0</v>
      </c>
      <c r="FR729">
        <f t="shared" si="990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1320255083</v>
      </c>
      <c r="GG729">
        <v>2</v>
      </c>
      <c r="GH729">
        <v>1</v>
      </c>
      <c r="GI729">
        <v>-2</v>
      </c>
      <c r="GJ729">
        <v>0</v>
      </c>
      <c r="GK729">
        <f>ROUND(R729*(R12)/100,2)</f>
        <v>53.54</v>
      </c>
      <c r="GL729">
        <f t="shared" si="991"/>
        <v>0</v>
      </c>
      <c r="GM729">
        <f t="shared" si="992"/>
        <v>506.12</v>
      </c>
      <c r="GN729">
        <f t="shared" si="993"/>
        <v>0</v>
      </c>
      <c r="GO729">
        <f t="shared" si="994"/>
        <v>0</v>
      </c>
      <c r="GP729">
        <f t="shared" si="995"/>
        <v>506.12</v>
      </c>
      <c r="GR729">
        <v>0</v>
      </c>
      <c r="GS729">
        <v>3</v>
      </c>
      <c r="GT729">
        <v>0</v>
      </c>
      <c r="GU729" t="s">
        <v>3</v>
      </c>
      <c r="GV729">
        <f t="shared" si="996"/>
        <v>0</v>
      </c>
      <c r="GW729">
        <v>1</v>
      </c>
      <c r="GX729">
        <f t="shared" si="997"/>
        <v>0</v>
      </c>
      <c r="HA729">
        <v>0</v>
      </c>
      <c r="HB729">
        <v>0</v>
      </c>
      <c r="HC729">
        <f t="shared" si="998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ROW(EtalonRes!A717)</f>
        <v>717</v>
      </c>
      <c r="E730" t="s">
        <v>3</v>
      </c>
      <c r="F730" t="s">
        <v>764</v>
      </c>
      <c r="G730" t="s">
        <v>803</v>
      </c>
      <c r="H730" t="s">
        <v>19</v>
      </c>
      <c r="I730">
        <v>1</v>
      </c>
      <c r="J730">
        <v>0</v>
      </c>
      <c r="K730">
        <v>1</v>
      </c>
      <c r="O730">
        <f t="shared" si="966"/>
        <v>9410.74</v>
      </c>
      <c r="P730">
        <f t="shared" si="967"/>
        <v>326.95</v>
      </c>
      <c r="Q730">
        <f t="shared" si="968"/>
        <v>3214.99</v>
      </c>
      <c r="R730">
        <f t="shared" si="969"/>
        <v>2024.88</v>
      </c>
      <c r="S730">
        <f t="shared" si="970"/>
        <v>5868.8</v>
      </c>
      <c r="T730">
        <f t="shared" si="971"/>
        <v>0</v>
      </c>
      <c r="U730">
        <f t="shared" si="972"/>
        <v>9.6</v>
      </c>
      <c r="V730">
        <f t="shared" si="973"/>
        <v>0</v>
      </c>
      <c r="W730">
        <f t="shared" si="974"/>
        <v>0</v>
      </c>
      <c r="X730">
        <f t="shared" si="975"/>
        <v>4108.16</v>
      </c>
      <c r="Y730">
        <f t="shared" si="976"/>
        <v>586.88</v>
      </c>
      <c r="AA730">
        <v>-1</v>
      </c>
      <c r="AB730">
        <f t="shared" si="977"/>
        <v>9410.74</v>
      </c>
      <c r="AC730">
        <f t="shared" si="999"/>
        <v>326.95</v>
      </c>
      <c r="AD730">
        <f t="shared" si="1000"/>
        <v>3214.99</v>
      </c>
      <c r="AE730">
        <f t="shared" si="1001"/>
        <v>2024.88</v>
      </c>
      <c r="AF730">
        <f t="shared" si="1002"/>
        <v>5868.8</v>
      </c>
      <c r="AG730">
        <f t="shared" si="978"/>
        <v>0</v>
      </c>
      <c r="AH730">
        <f t="shared" si="1003"/>
        <v>9.6</v>
      </c>
      <c r="AI730">
        <f t="shared" si="1004"/>
        <v>0</v>
      </c>
      <c r="AJ730">
        <f t="shared" si="979"/>
        <v>0</v>
      </c>
      <c r="AK730">
        <v>9410.74</v>
      </c>
      <c r="AL730">
        <v>326.95</v>
      </c>
      <c r="AM730">
        <v>3214.99</v>
      </c>
      <c r="AN730">
        <v>2024.88</v>
      </c>
      <c r="AO730">
        <v>5868.8</v>
      </c>
      <c r="AP730">
        <v>0</v>
      </c>
      <c r="AQ730">
        <v>9.6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766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980"/>
        <v>9410.74</v>
      </c>
      <c r="CQ730">
        <f t="shared" si="981"/>
        <v>326.95</v>
      </c>
      <c r="CR730">
        <f t="shared" si="1005"/>
        <v>3214.99</v>
      </c>
      <c r="CS730">
        <f t="shared" si="982"/>
        <v>2024.88</v>
      </c>
      <c r="CT730">
        <f t="shared" si="983"/>
        <v>5868.8</v>
      </c>
      <c r="CU730">
        <f t="shared" si="984"/>
        <v>0</v>
      </c>
      <c r="CV730">
        <f t="shared" si="985"/>
        <v>9.6</v>
      </c>
      <c r="CW730">
        <f t="shared" si="986"/>
        <v>0</v>
      </c>
      <c r="CX730">
        <f t="shared" si="987"/>
        <v>0</v>
      </c>
      <c r="CY730">
        <f t="shared" si="988"/>
        <v>4108.16</v>
      </c>
      <c r="CZ730">
        <f t="shared" si="989"/>
        <v>586.88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16987630</v>
      </c>
      <c r="DV730" t="s">
        <v>19</v>
      </c>
      <c r="DW730" t="s">
        <v>19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1441815344</v>
      </c>
      <c r="EF730">
        <v>1</v>
      </c>
      <c r="EG730" t="s">
        <v>21</v>
      </c>
      <c r="EH730">
        <v>0</v>
      </c>
      <c r="EI730" t="s">
        <v>3</v>
      </c>
      <c r="EJ730">
        <v>4</v>
      </c>
      <c r="EK730">
        <v>0</v>
      </c>
      <c r="EL730" t="s">
        <v>22</v>
      </c>
      <c r="EM730" t="s">
        <v>23</v>
      </c>
      <c r="EO730" t="s">
        <v>3</v>
      </c>
      <c r="EQ730">
        <v>1311744</v>
      </c>
      <c r="ER730">
        <v>9410.74</v>
      </c>
      <c r="ES730">
        <v>326.95</v>
      </c>
      <c r="ET730">
        <v>3214.99</v>
      </c>
      <c r="EU730">
        <v>2024.88</v>
      </c>
      <c r="EV730">
        <v>5868.8</v>
      </c>
      <c r="EW730">
        <v>9.6</v>
      </c>
      <c r="EX730">
        <v>0</v>
      </c>
      <c r="EY730">
        <v>0</v>
      </c>
      <c r="FQ730">
        <v>0</v>
      </c>
      <c r="FR730">
        <f t="shared" si="990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-631152756</v>
      </c>
      <c r="GG730">
        <v>2</v>
      </c>
      <c r="GH730">
        <v>1</v>
      </c>
      <c r="GI730">
        <v>-2</v>
      </c>
      <c r="GJ730">
        <v>0</v>
      </c>
      <c r="GK730">
        <f>ROUND(R730*(R12)/100,2)</f>
        <v>2186.87</v>
      </c>
      <c r="GL730">
        <f t="shared" si="991"/>
        <v>0</v>
      </c>
      <c r="GM730">
        <f t="shared" si="992"/>
        <v>16292.65</v>
      </c>
      <c r="GN730">
        <f t="shared" si="993"/>
        <v>0</v>
      </c>
      <c r="GO730">
        <f t="shared" si="994"/>
        <v>0</v>
      </c>
      <c r="GP730">
        <f t="shared" si="995"/>
        <v>16292.65</v>
      </c>
      <c r="GR730">
        <v>0</v>
      </c>
      <c r="GS730">
        <v>3</v>
      </c>
      <c r="GT730">
        <v>0</v>
      </c>
      <c r="GU730" t="s">
        <v>3</v>
      </c>
      <c r="GV730">
        <f t="shared" si="996"/>
        <v>0</v>
      </c>
      <c r="GW730">
        <v>1</v>
      </c>
      <c r="GX730">
        <f t="shared" si="997"/>
        <v>0</v>
      </c>
      <c r="HA730">
        <v>0</v>
      </c>
      <c r="HB730">
        <v>0</v>
      </c>
      <c r="HC730">
        <f t="shared" si="998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ROW(EtalonRes!A720)</f>
        <v>720</v>
      </c>
      <c r="E731" t="s">
        <v>804</v>
      </c>
      <c r="F731" t="s">
        <v>417</v>
      </c>
      <c r="G731" t="s">
        <v>718</v>
      </c>
      <c r="H731" t="s">
        <v>19</v>
      </c>
      <c r="I731">
        <v>1</v>
      </c>
      <c r="J731">
        <v>0</v>
      </c>
      <c r="K731">
        <v>1</v>
      </c>
      <c r="O731">
        <f t="shared" si="966"/>
        <v>288.81</v>
      </c>
      <c r="P731">
        <f t="shared" si="967"/>
        <v>19.14</v>
      </c>
      <c r="Q731">
        <f t="shared" si="968"/>
        <v>0</v>
      </c>
      <c r="R731">
        <f t="shared" si="969"/>
        <v>0</v>
      </c>
      <c r="S731">
        <f t="shared" si="970"/>
        <v>269.67</v>
      </c>
      <c r="T731">
        <f t="shared" si="971"/>
        <v>0</v>
      </c>
      <c r="U731">
        <f t="shared" si="972"/>
        <v>0.38</v>
      </c>
      <c r="V731">
        <f t="shared" si="973"/>
        <v>0</v>
      </c>
      <c r="W731">
        <f t="shared" si="974"/>
        <v>0</v>
      </c>
      <c r="X731">
        <f t="shared" si="975"/>
        <v>188.77</v>
      </c>
      <c r="Y731">
        <f t="shared" si="976"/>
        <v>26.97</v>
      </c>
      <c r="AA731">
        <v>1470492014</v>
      </c>
      <c r="AB731">
        <f t="shared" si="977"/>
        <v>288.81</v>
      </c>
      <c r="AC731">
        <f t="shared" si="999"/>
        <v>19.14</v>
      </c>
      <c r="AD731">
        <f t="shared" si="1000"/>
        <v>0</v>
      </c>
      <c r="AE731">
        <f t="shared" si="1001"/>
        <v>0</v>
      </c>
      <c r="AF731">
        <f t="shared" si="1002"/>
        <v>269.67</v>
      </c>
      <c r="AG731">
        <f t="shared" si="978"/>
        <v>0</v>
      </c>
      <c r="AH731">
        <f t="shared" si="1003"/>
        <v>0.38</v>
      </c>
      <c r="AI731">
        <f t="shared" si="1004"/>
        <v>0</v>
      </c>
      <c r="AJ731">
        <f t="shared" si="979"/>
        <v>0</v>
      </c>
      <c r="AK731">
        <v>288.81</v>
      </c>
      <c r="AL731">
        <v>19.14</v>
      </c>
      <c r="AM731">
        <v>0</v>
      </c>
      <c r="AN731">
        <v>0</v>
      </c>
      <c r="AO731">
        <v>269.67</v>
      </c>
      <c r="AP731">
        <v>0</v>
      </c>
      <c r="AQ731">
        <v>0.38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419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980"/>
        <v>288.81</v>
      </c>
      <c r="CQ731">
        <f t="shared" si="981"/>
        <v>19.14</v>
      </c>
      <c r="CR731">
        <f t="shared" si="1005"/>
        <v>0</v>
      </c>
      <c r="CS731">
        <f t="shared" si="982"/>
        <v>0</v>
      </c>
      <c r="CT731">
        <f t="shared" si="983"/>
        <v>269.67</v>
      </c>
      <c r="CU731">
        <f t="shared" si="984"/>
        <v>0</v>
      </c>
      <c r="CV731">
        <f t="shared" si="985"/>
        <v>0.38</v>
      </c>
      <c r="CW731">
        <f t="shared" si="986"/>
        <v>0</v>
      </c>
      <c r="CX731">
        <f t="shared" si="987"/>
        <v>0</v>
      </c>
      <c r="CY731">
        <f t="shared" si="988"/>
        <v>188.76900000000001</v>
      </c>
      <c r="CZ731">
        <f t="shared" si="989"/>
        <v>26.967000000000002</v>
      </c>
      <c r="DC731" t="s">
        <v>3</v>
      </c>
      <c r="DD731" t="s">
        <v>3</v>
      </c>
      <c r="DE731" t="s">
        <v>3</v>
      </c>
      <c r="DF731" t="s">
        <v>3</v>
      </c>
      <c r="DG731" t="s">
        <v>3</v>
      </c>
      <c r="DH731" t="s">
        <v>3</v>
      </c>
      <c r="DI731" t="s">
        <v>3</v>
      </c>
      <c r="DJ731" t="s">
        <v>3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16987630</v>
      </c>
      <c r="DV731" t="s">
        <v>19</v>
      </c>
      <c r="DW731" t="s">
        <v>19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1441815344</v>
      </c>
      <c r="EF731">
        <v>1</v>
      </c>
      <c r="EG731" t="s">
        <v>21</v>
      </c>
      <c r="EH731">
        <v>0</v>
      </c>
      <c r="EI731" t="s">
        <v>3</v>
      </c>
      <c r="EJ731">
        <v>4</v>
      </c>
      <c r="EK731">
        <v>0</v>
      </c>
      <c r="EL731" t="s">
        <v>22</v>
      </c>
      <c r="EM731" t="s">
        <v>23</v>
      </c>
      <c r="EO731" t="s">
        <v>3</v>
      </c>
      <c r="EQ731">
        <v>0</v>
      </c>
      <c r="ER731">
        <v>288.81</v>
      </c>
      <c r="ES731">
        <v>19.14</v>
      </c>
      <c r="ET731">
        <v>0</v>
      </c>
      <c r="EU731">
        <v>0</v>
      </c>
      <c r="EV731">
        <v>269.67</v>
      </c>
      <c r="EW731">
        <v>0.38</v>
      </c>
      <c r="EX731">
        <v>0</v>
      </c>
      <c r="EY731">
        <v>0</v>
      </c>
      <c r="FQ731">
        <v>0</v>
      </c>
      <c r="FR731">
        <f t="shared" si="990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1498136171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991"/>
        <v>0</v>
      </c>
      <c r="GM731">
        <f t="shared" si="992"/>
        <v>504.55</v>
      </c>
      <c r="GN731">
        <f t="shared" si="993"/>
        <v>0</v>
      </c>
      <c r="GO731">
        <f t="shared" si="994"/>
        <v>0</v>
      </c>
      <c r="GP731">
        <f t="shared" si="995"/>
        <v>504.55</v>
      </c>
      <c r="GR731">
        <v>0</v>
      </c>
      <c r="GS731">
        <v>3</v>
      </c>
      <c r="GT731">
        <v>0</v>
      </c>
      <c r="GU731" t="s">
        <v>3</v>
      </c>
      <c r="GV731">
        <f t="shared" si="996"/>
        <v>0</v>
      </c>
      <c r="GW731">
        <v>1</v>
      </c>
      <c r="GX731">
        <f t="shared" si="997"/>
        <v>0</v>
      </c>
      <c r="HA731">
        <v>0</v>
      </c>
      <c r="HB731">
        <v>0</v>
      </c>
      <c r="HC731">
        <f t="shared" si="998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ROW(EtalonRes!A723)</f>
        <v>723</v>
      </c>
      <c r="E732" t="s">
        <v>805</v>
      </c>
      <c r="F732" t="s">
        <v>720</v>
      </c>
      <c r="G732" t="s">
        <v>721</v>
      </c>
      <c r="H732" t="s">
        <v>19</v>
      </c>
      <c r="I732">
        <v>1</v>
      </c>
      <c r="J732">
        <v>0</v>
      </c>
      <c r="K732">
        <v>1</v>
      </c>
      <c r="O732">
        <f t="shared" si="966"/>
        <v>359.78</v>
      </c>
      <c r="P732">
        <f t="shared" si="967"/>
        <v>19.14</v>
      </c>
      <c r="Q732">
        <f t="shared" si="968"/>
        <v>0</v>
      </c>
      <c r="R732">
        <f t="shared" si="969"/>
        <v>0</v>
      </c>
      <c r="S732">
        <f t="shared" si="970"/>
        <v>340.64</v>
      </c>
      <c r="T732">
        <f t="shared" si="971"/>
        <v>0</v>
      </c>
      <c r="U732">
        <f t="shared" si="972"/>
        <v>0.48</v>
      </c>
      <c r="V732">
        <f t="shared" si="973"/>
        <v>0</v>
      </c>
      <c r="W732">
        <f t="shared" si="974"/>
        <v>0</v>
      </c>
      <c r="X732">
        <f t="shared" si="975"/>
        <v>238.45</v>
      </c>
      <c r="Y732">
        <f t="shared" si="976"/>
        <v>34.06</v>
      </c>
      <c r="AA732">
        <v>1470492014</v>
      </c>
      <c r="AB732">
        <f t="shared" si="977"/>
        <v>359.78</v>
      </c>
      <c r="AC732">
        <f t="shared" si="999"/>
        <v>19.14</v>
      </c>
      <c r="AD732">
        <f t="shared" si="1000"/>
        <v>0</v>
      </c>
      <c r="AE732">
        <f t="shared" si="1001"/>
        <v>0</v>
      </c>
      <c r="AF732">
        <f t="shared" si="1002"/>
        <v>340.64</v>
      </c>
      <c r="AG732">
        <f t="shared" si="978"/>
        <v>0</v>
      </c>
      <c r="AH732">
        <f t="shared" si="1003"/>
        <v>0.48</v>
      </c>
      <c r="AI732">
        <f t="shared" si="1004"/>
        <v>0</v>
      </c>
      <c r="AJ732">
        <f t="shared" si="979"/>
        <v>0</v>
      </c>
      <c r="AK732">
        <v>359.78</v>
      </c>
      <c r="AL732">
        <v>19.14</v>
      </c>
      <c r="AM732">
        <v>0</v>
      </c>
      <c r="AN732">
        <v>0</v>
      </c>
      <c r="AO732">
        <v>340.64</v>
      </c>
      <c r="AP732">
        <v>0</v>
      </c>
      <c r="AQ732">
        <v>0.48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722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980"/>
        <v>359.78</v>
      </c>
      <c r="CQ732">
        <f t="shared" si="981"/>
        <v>19.14</v>
      </c>
      <c r="CR732">
        <f t="shared" si="1005"/>
        <v>0</v>
      </c>
      <c r="CS732">
        <f t="shared" si="982"/>
        <v>0</v>
      </c>
      <c r="CT732">
        <f t="shared" si="983"/>
        <v>340.64</v>
      </c>
      <c r="CU732">
        <f t="shared" si="984"/>
        <v>0</v>
      </c>
      <c r="CV732">
        <f t="shared" si="985"/>
        <v>0.48</v>
      </c>
      <c r="CW732">
        <f t="shared" si="986"/>
        <v>0</v>
      </c>
      <c r="CX732">
        <f t="shared" si="987"/>
        <v>0</v>
      </c>
      <c r="CY732">
        <f t="shared" si="988"/>
        <v>238.44799999999998</v>
      </c>
      <c r="CZ732">
        <f t="shared" si="989"/>
        <v>34.063999999999993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16987630</v>
      </c>
      <c r="DV732" t="s">
        <v>19</v>
      </c>
      <c r="DW732" t="s">
        <v>19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1441815344</v>
      </c>
      <c r="EF732">
        <v>1</v>
      </c>
      <c r="EG732" t="s">
        <v>21</v>
      </c>
      <c r="EH732">
        <v>0</v>
      </c>
      <c r="EI732" t="s">
        <v>3</v>
      </c>
      <c r="EJ732">
        <v>4</v>
      </c>
      <c r="EK732">
        <v>0</v>
      </c>
      <c r="EL732" t="s">
        <v>22</v>
      </c>
      <c r="EM732" t="s">
        <v>23</v>
      </c>
      <c r="EO732" t="s">
        <v>3</v>
      </c>
      <c r="EQ732">
        <v>0</v>
      </c>
      <c r="ER732">
        <v>359.78</v>
      </c>
      <c r="ES732">
        <v>19.14</v>
      </c>
      <c r="ET732">
        <v>0</v>
      </c>
      <c r="EU732">
        <v>0</v>
      </c>
      <c r="EV732">
        <v>340.64</v>
      </c>
      <c r="EW732">
        <v>0.48</v>
      </c>
      <c r="EX732">
        <v>0</v>
      </c>
      <c r="EY732">
        <v>0</v>
      </c>
      <c r="FQ732">
        <v>0</v>
      </c>
      <c r="FR732">
        <f t="shared" si="990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-2012551400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991"/>
        <v>0</v>
      </c>
      <c r="GM732">
        <f t="shared" si="992"/>
        <v>632.29</v>
      </c>
      <c r="GN732">
        <f t="shared" si="993"/>
        <v>0</v>
      </c>
      <c r="GO732">
        <f t="shared" si="994"/>
        <v>0</v>
      </c>
      <c r="GP732">
        <f t="shared" si="995"/>
        <v>632.29</v>
      </c>
      <c r="GR732">
        <v>0</v>
      </c>
      <c r="GS732">
        <v>3</v>
      </c>
      <c r="GT732">
        <v>0</v>
      </c>
      <c r="GU732" t="s">
        <v>3</v>
      </c>
      <c r="GV732">
        <f t="shared" si="996"/>
        <v>0</v>
      </c>
      <c r="GW732">
        <v>1</v>
      </c>
      <c r="GX732">
        <f t="shared" si="997"/>
        <v>0</v>
      </c>
      <c r="HA732">
        <v>0</v>
      </c>
      <c r="HB732">
        <v>0</v>
      </c>
      <c r="HC732">
        <f t="shared" si="998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ROW(EtalonRes!A725)</f>
        <v>725</v>
      </c>
      <c r="E733" t="s">
        <v>806</v>
      </c>
      <c r="F733" t="s">
        <v>216</v>
      </c>
      <c r="G733" t="s">
        <v>724</v>
      </c>
      <c r="H733" t="s">
        <v>19</v>
      </c>
      <c r="I733">
        <v>1</v>
      </c>
      <c r="J733">
        <v>0</v>
      </c>
      <c r="K733">
        <v>1</v>
      </c>
      <c r="O733">
        <f t="shared" si="966"/>
        <v>1128.67</v>
      </c>
      <c r="P733">
        <f t="shared" si="967"/>
        <v>0.31</v>
      </c>
      <c r="Q733">
        <f t="shared" si="968"/>
        <v>0</v>
      </c>
      <c r="R733">
        <f t="shared" si="969"/>
        <v>0</v>
      </c>
      <c r="S733">
        <f t="shared" si="970"/>
        <v>1128.3599999999999</v>
      </c>
      <c r="T733">
        <f t="shared" si="971"/>
        <v>0</v>
      </c>
      <c r="U733">
        <f t="shared" si="972"/>
        <v>1.59</v>
      </c>
      <c r="V733">
        <f t="shared" si="973"/>
        <v>0</v>
      </c>
      <c r="W733">
        <f t="shared" si="974"/>
        <v>0</v>
      </c>
      <c r="X733">
        <f t="shared" si="975"/>
        <v>789.85</v>
      </c>
      <c r="Y733">
        <f t="shared" si="976"/>
        <v>112.84</v>
      </c>
      <c r="AA733">
        <v>1470492014</v>
      </c>
      <c r="AB733">
        <f t="shared" si="977"/>
        <v>1128.67</v>
      </c>
      <c r="AC733">
        <f t="shared" si="999"/>
        <v>0.31</v>
      </c>
      <c r="AD733">
        <f t="shared" si="1000"/>
        <v>0</v>
      </c>
      <c r="AE733">
        <f t="shared" si="1001"/>
        <v>0</v>
      </c>
      <c r="AF733">
        <f t="shared" si="1002"/>
        <v>1128.3599999999999</v>
      </c>
      <c r="AG733">
        <f t="shared" si="978"/>
        <v>0</v>
      </c>
      <c r="AH733">
        <f t="shared" si="1003"/>
        <v>1.59</v>
      </c>
      <c r="AI733">
        <f t="shared" si="1004"/>
        <v>0</v>
      </c>
      <c r="AJ733">
        <f t="shared" si="979"/>
        <v>0</v>
      </c>
      <c r="AK733">
        <v>1128.67</v>
      </c>
      <c r="AL733">
        <v>0.31</v>
      </c>
      <c r="AM733">
        <v>0</v>
      </c>
      <c r="AN733">
        <v>0</v>
      </c>
      <c r="AO733">
        <v>1128.3599999999999</v>
      </c>
      <c r="AP733">
        <v>0</v>
      </c>
      <c r="AQ733">
        <v>1.59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218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980"/>
        <v>1128.6699999999998</v>
      </c>
      <c r="CQ733">
        <f t="shared" si="981"/>
        <v>0.31</v>
      </c>
      <c r="CR733">
        <f t="shared" si="1005"/>
        <v>0</v>
      </c>
      <c r="CS733">
        <f t="shared" si="982"/>
        <v>0</v>
      </c>
      <c r="CT733">
        <f t="shared" si="983"/>
        <v>1128.3599999999999</v>
      </c>
      <c r="CU733">
        <f t="shared" si="984"/>
        <v>0</v>
      </c>
      <c r="CV733">
        <f t="shared" si="985"/>
        <v>1.59</v>
      </c>
      <c r="CW733">
        <f t="shared" si="986"/>
        <v>0</v>
      </c>
      <c r="CX733">
        <f t="shared" si="987"/>
        <v>0</v>
      </c>
      <c r="CY733">
        <f t="shared" si="988"/>
        <v>789.85199999999998</v>
      </c>
      <c r="CZ733">
        <f t="shared" si="989"/>
        <v>112.83599999999998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19</v>
      </c>
      <c r="DW733" t="s">
        <v>19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1441815344</v>
      </c>
      <c r="EF733">
        <v>1</v>
      </c>
      <c r="EG733" t="s">
        <v>21</v>
      </c>
      <c r="EH733">
        <v>0</v>
      </c>
      <c r="EI733" t="s">
        <v>3</v>
      </c>
      <c r="EJ733">
        <v>4</v>
      </c>
      <c r="EK733">
        <v>0</v>
      </c>
      <c r="EL733" t="s">
        <v>22</v>
      </c>
      <c r="EM733" t="s">
        <v>23</v>
      </c>
      <c r="EO733" t="s">
        <v>3</v>
      </c>
      <c r="EQ733">
        <v>0</v>
      </c>
      <c r="ER733">
        <v>1128.67</v>
      </c>
      <c r="ES733">
        <v>0.31</v>
      </c>
      <c r="ET733">
        <v>0</v>
      </c>
      <c r="EU733">
        <v>0</v>
      </c>
      <c r="EV733">
        <v>1128.3599999999999</v>
      </c>
      <c r="EW733">
        <v>1.59</v>
      </c>
      <c r="EX733">
        <v>0</v>
      </c>
      <c r="EY733">
        <v>0</v>
      </c>
      <c r="FQ733">
        <v>0</v>
      </c>
      <c r="FR733">
        <f t="shared" si="990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2029808212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991"/>
        <v>0</v>
      </c>
      <c r="GM733">
        <f t="shared" si="992"/>
        <v>2031.36</v>
      </c>
      <c r="GN733">
        <f t="shared" si="993"/>
        <v>0</v>
      </c>
      <c r="GO733">
        <f t="shared" si="994"/>
        <v>0</v>
      </c>
      <c r="GP733">
        <f t="shared" si="995"/>
        <v>2031.36</v>
      </c>
      <c r="GR733">
        <v>0</v>
      </c>
      <c r="GS733">
        <v>3</v>
      </c>
      <c r="GT733">
        <v>0</v>
      </c>
      <c r="GU733" t="s">
        <v>3</v>
      </c>
      <c r="GV733">
        <f t="shared" si="996"/>
        <v>0</v>
      </c>
      <c r="GW733">
        <v>1</v>
      </c>
      <c r="GX733">
        <f t="shared" si="997"/>
        <v>0</v>
      </c>
      <c r="HA733">
        <v>0</v>
      </c>
      <c r="HB733">
        <v>0</v>
      </c>
      <c r="HC733">
        <f t="shared" si="998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D734">
        <f>ROW(EtalonRes!A728)</f>
        <v>728</v>
      </c>
      <c r="E734" t="s">
        <v>807</v>
      </c>
      <c r="F734" t="s">
        <v>771</v>
      </c>
      <c r="G734" t="s">
        <v>772</v>
      </c>
      <c r="H734" t="s">
        <v>19</v>
      </c>
      <c r="I734">
        <v>1</v>
      </c>
      <c r="J734">
        <v>0</v>
      </c>
      <c r="K734">
        <v>1</v>
      </c>
      <c r="O734">
        <f t="shared" si="966"/>
        <v>3160.83</v>
      </c>
      <c r="P734">
        <f t="shared" si="967"/>
        <v>9.94</v>
      </c>
      <c r="Q734">
        <f t="shared" si="968"/>
        <v>0</v>
      </c>
      <c r="R734">
        <f t="shared" si="969"/>
        <v>0</v>
      </c>
      <c r="S734">
        <f t="shared" si="970"/>
        <v>3150.89</v>
      </c>
      <c r="T734">
        <f t="shared" si="971"/>
        <v>0</v>
      </c>
      <c r="U734">
        <f t="shared" si="972"/>
        <v>4.4400000000000004</v>
      </c>
      <c r="V734">
        <f t="shared" si="973"/>
        <v>0</v>
      </c>
      <c r="W734">
        <f t="shared" si="974"/>
        <v>0</v>
      </c>
      <c r="X734">
        <f t="shared" si="975"/>
        <v>2205.62</v>
      </c>
      <c r="Y734">
        <f t="shared" si="976"/>
        <v>315.08999999999997</v>
      </c>
      <c r="AA734">
        <v>1470492014</v>
      </c>
      <c r="AB734">
        <f t="shared" si="977"/>
        <v>3160.83</v>
      </c>
      <c r="AC734">
        <f t="shared" si="999"/>
        <v>9.94</v>
      </c>
      <c r="AD734">
        <f t="shared" si="1000"/>
        <v>0</v>
      </c>
      <c r="AE734">
        <f t="shared" si="1001"/>
        <v>0</v>
      </c>
      <c r="AF734">
        <f t="shared" si="1002"/>
        <v>3150.89</v>
      </c>
      <c r="AG734">
        <f t="shared" si="978"/>
        <v>0</v>
      </c>
      <c r="AH734">
        <f t="shared" si="1003"/>
        <v>4.4400000000000004</v>
      </c>
      <c r="AI734">
        <f t="shared" si="1004"/>
        <v>0</v>
      </c>
      <c r="AJ734">
        <f t="shared" si="979"/>
        <v>0</v>
      </c>
      <c r="AK734">
        <v>3160.83</v>
      </c>
      <c r="AL734">
        <v>9.94</v>
      </c>
      <c r="AM734">
        <v>0</v>
      </c>
      <c r="AN734">
        <v>0</v>
      </c>
      <c r="AO734">
        <v>3150.89</v>
      </c>
      <c r="AP734">
        <v>0</v>
      </c>
      <c r="AQ734">
        <v>4.4400000000000004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4</v>
      </c>
      <c r="BJ734" t="s">
        <v>773</v>
      </c>
      <c r="BM734">
        <v>0</v>
      </c>
      <c r="BN734">
        <v>0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980"/>
        <v>3160.83</v>
      </c>
      <c r="CQ734">
        <f t="shared" si="981"/>
        <v>9.94</v>
      </c>
      <c r="CR734">
        <f t="shared" si="1005"/>
        <v>0</v>
      </c>
      <c r="CS734">
        <f t="shared" si="982"/>
        <v>0</v>
      </c>
      <c r="CT734">
        <f t="shared" si="983"/>
        <v>3150.89</v>
      </c>
      <c r="CU734">
        <f t="shared" si="984"/>
        <v>0</v>
      </c>
      <c r="CV734">
        <f t="shared" si="985"/>
        <v>4.4400000000000004</v>
      </c>
      <c r="CW734">
        <f t="shared" si="986"/>
        <v>0</v>
      </c>
      <c r="CX734">
        <f t="shared" si="987"/>
        <v>0</v>
      </c>
      <c r="CY734">
        <f t="shared" si="988"/>
        <v>2205.623</v>
      </c>
      <c r="CZ734">
        <f t="shared" si="989"/>
        <v>315.089</v>
      </c>
      <c r="DC734" t="s">
        <v>3</v>
      </c>
      <c r="DD734" t="s">
        <v>3</v>
      </c>
      <c r="DE734" t="s">
        <v>3</v>
      </c>
      <c r="DF734" t="s">
        <v>3</v>
      </c>
      <c r="DG734" t="s">
        <v>3</v>
      </c>
      <c r="DH734" t="s">
        <v>3</v>
      </c>
      <c r="DI734" t="s">
        <v>3</v>
      </c>
      <c r="DJ734" t="s">
        <v>3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16987630</v>
      </c>
      <c r="DV734" t="s">
        <v>19</v>
      </c>
      <c r="DW734" t="s">
        <v>19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1441815344</v>
      </c>
      <c r="EF734">
        <v>1</v>
      </c>
      <c r="EG734" t="s">
        <v>21</v>
      </c>
      <c r="EH734">
        <v>0</v>
      </c>
      <c r="EI734" t="s">
        <v>3</v>
      </c>
      <c r="EJ734">
        <v>4</v>
      </c>
      <c r="EK734">
        <v>0</v>
      </c>
      <c r="EL734" t="s">
        <v>22</v>
      </c>
      <c r="EM734" t="s">
        <v>23</v>
      </c>
      <c r="EO734" t="s">
        <v>3</v>
      </c>
      <c r="EQ734">
        <v>0</v>
      </c>
      <c r="ER734">
        <v>3160.83</v>
      </c>
      <c r="ES734">
        <v>9.94</v>
      </c>
      <c r="ET734">
        <v>0</v>
      </c>
      <c r="EU734">
        <v>0</v>
      </c>
      <c r="EV734">
        <v>3150.89</v>
      </c>
      <c r="EW734">
        <v>4.4400000000000004</v>
      </c>
      <c r="EX734">
        <v>0</v>
      </c>
      <c r="EY734">
        <v>0</v>
      </c>
      <c r="FQ734">
        <v>0</v>
      </c>
      <c r="FR734">
        <f t="shared" si="990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66224296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</v>
      </c>
      <c r="GL734">
        <f t="shared" si="991"/>
        <v>0</v>
      </c>
      <c r="GM734">
        <f t="shared" si="992"/>
        <v>5681.54</v>
      </c>
      <c r="GN734">
        <f t="shared" si="993"/>
        <v>0</v>
      </c>
      <c r="GO734">
        <f t="shared" si="994"/>
        <v>0</v>
      </c>
      <c r="GP734">
        <f t="shared" si="995"/>
        <v>5681.54</v>
      </c>
      <c r="GR734">
        <v>0</v>
      </c>
      <c r="GS734">
        <v>3</v>
      </c>
      <c r="GT734">
        <v>0</v>
      </c>
      <c r="GU734" t="s">
        <v>3</v>
      </c>
      <c r="GV734">
        <f t="shared" si="996"/>
        <v>0</v>
      </c>
      <c r="GW734">
        <v>1</v>
      </c>
      <c r="GX734">
        <f t="shared" si="997"/>
        <v>0</v>
      </c>
      <c r="HA734">
        <v>0</v>
      </c>
      <c r="HB734">
        <v>0</v>
      </c>
      <c r="HC734">
        <f t="shared" si="998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D735">
        <f>ROW(EtalonRes!A729)</f>
        <v>729</v>
      </c>
      <c r="E735" t="s">
        <v>808</v>
      </c>
      <c r="F735" t="s">
        <v>740</v>
      </c>
      <c r="G735" t="s">
        <v>775</v>
      </c>
      <c r="H735" t="s">
        <v>19</v>
      </c>
      <c r="I735">
        <v>3</v>
      </c>
      <c r="J735">
        <v>0</v>
      </c>
      <c r="K735">
        <v>3</v>
      </c>
      <c r="O735">
        <f t="shared" si="966"/>
        <v>2019.18</v>
      </c>
      <c r="P735">
        <f t="shared" si="967"/>
        <v>0</v>
      </c>
      <c r="Q735">
        <f t="shared" si="968"/>
        <v>0</v>
      </c>
      <c r="R735">
        <f t="shared" si="969"/>
        <v>0</v>
      </c>
      <c r="S735">
        <f t="shared" si="970"/>
        <v>2019.18</v>
      </c>
      <c r="T735">
        <f t="shared" si="971"/>
        <v>0</v>
      </c>
      <c r="U735">
        <f t="shared" si="972"/>
        <v>3.2700000000000005</v>
      </c>
      <c r="V735">
        <f t="shared" si="973"/>
        <v>0</v>
      </c>
      <c r="W735">
        <f t="shared" si="974"/>
        <v>0</v>
      </c>
      <c r="X735">
        <f t="shared" si="975"/>
        <v>1413.43</v>
      </c>
      <c r="Y735">
        <f t="shared" si="976"/>
        <v>201.92</v>
      </c>
      <c r="AA735">
        <v>1470492014</v>
      </c>
      <c r="AB735">
        <f t="shared" si="977"/>
        <v>673.06</v>
      </c>
      <c r="AC735">
        <f t="shared" si="999"/>
        <v>0</v>
      </c>
      <c r="AD735">
        <f t="shared" si="1000"/>
        <v>0</v>
      </c>
      <c r="AE735">
        <f t="shared" si="1001"/>
        <v>0</v>
      </c>
      <c r="AF735">
        <f t="shared" si="1002"/>
        <v>673.06</v>
      </c>
      <c r="AG735">
        <f t="shared" si="978"/>
        <v>0</v>
      </c>
      <c r="AH735">
        <f t="shared" si="1003"/>
        <v>1.0900000000000001</v>
      </c>
      <c r="AI735">
        <f t="shared" si="1004"/>
        <v>0</v>
      </c>
      <c r="AJ735">
        <f t="shared" si="979"/>
        <v>0</v>
      </c>
      <c r="AK735">
        <v>673.06</v>
      </c>
      <c r="AL735">
        <v>0</v>
      </c>
      <c r="AM735">
        <v>0</v>
      </c>
      <c r="AN735">
        <v>0</v>
      </c>
      <c r="AO735">
        <v>673.06</v>
      </c>
      <c r="AP735">
        <v>0</v>
      </c>
      <c r="AQ735">
        <v>1.0900000000000001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4</v>
      </c>
      <c r="BJ735" t="s">
        <v>742</v>
      </c>
      <c r="BM735">
        <v>0</v>
      </c>
      <c r="BN735">
        <v>0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980"/>
        <v>2019.18</v>
      </c>
      <c r="CQ735">
        <f t="shared" si="981"/>
        <v>0</v>
      </c>
      <c r="CR735">
        <f t="shared" si="1005"/>
        <v>0</v>
      </c>
      <c r="CS735">
        <f t="shared" si="982"/>
        <v>0</v>
      </c>
      <c r="CT735">
        <f t="shared" si="983"/>
        <v>673.06</v>
      </c>
      <c r="CU735">
        <f t="shared" si="984"/>
        <v>0</v>
      </c>
      <c r="CV735">
        <f t="shared" si="985"/>
        <v>1.0900000000000001</v>
      </c>
      <c r="CW735">
        <f t="shared" si="986"/>
        <v>0</v>
      </c>
      <c r="CX735">
        <f t="shared" si="987"/>
        <v>0</v>
      </c>
      <c r="CY735">
        <f t="shared" si="988"/>
        <v>1413.4260000000002</v>
      </c>
      <c r="CZ735">
        <f t="shared" si="989"/>
        <v>201.91800000000001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16987630</v>
      </c>
      <c r="DV735" t="s">
        <v>19</v>
      </c>
      <c r="DW735" t="s">
        <v>19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1441815344</v>
      </c>
      <c r="EF735">
        <v>1</v>
      </c>
      <c r="EG735" t="s">
        <v>21</v>
      </c>
      <c r="EH735">
        <v>0</v>
      </c>
      <c r="EI735" t="s">
        <v>3</v>
      </c>
      <c r="EJ735">
        <v>4</v>
      </c>
      <c r="EK735">
        <v>0</v>
      </c>
      <c r="EL735" t="s">
        <v>22</v>
      </c>
      <c r="EM735" t="s">
        <v>23</v>
      </c>
      <c r="EO735" t="s">
        <v>3</v>
      </c>
      <c r="EQ735">
        <v>0</v>
      </c>
      <c r="ER735">
        <v>673.06</v>
      </c>
      <c r="ES735">
        <v>0</v>
      </c>
      <c r="ET735">
        <v>0</v>
      </c>
      <c r="EU735">
        <v>0</v>
      </c>
      <c r="EV735">
        <v>673.06</v>
      </c>
      <c r="EW735">
        <v>1.0900000000000001</v>
      </c>
      <c r="EX735">
        <v>0</v>
      </c>
      <c r="EY735">
        <v>0</v>
      </c>
      <c r="FQ735">
        <v>0</v>
      </c>
      <c r="FR735">
        <f t="shared" si="990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481723403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</v>
      </c>
      <c r="GL735">
        <f t="shared" si="991"/>
        <v>0</v>
      </c>
      <c r="GM735">
        <f t="shared" si="992"/>
        <v>3634.53</v>
      </c>
      <c r="GN735">
        <f t="shared" si="993"/>
        <v>0</v>
      </c>
      <c r="GO735">
        <f t="shared" si="994"/>
        <v>0</v>
      </c>
      <c r="GP735">
        <f t="shared" si="995"/>
        <v>3634.53</v>
      </c>
      <c r="GR735">
        <v>0</v>
      </c>
      <c r="GS735">
        <v>3</v>
      </c>
      <c r="GT735">
        <v>0</v>
      </c>
      <c r="GU735" t="s">
        <v>3</v>
      </c>
      <c r="GV735">
        <f t="shared" si="996"/>
        <v>0</v>
      </c>
      <c r="GW735">
        <v>1</v>
      </c>
      <c r="GX735">
        <f t="shared" si="997"/>
        <v>0</v>
      </c>
      <c r="HA735">
        <v>0</v>
      </c>
      <c r="HB735">
        <v>0</v>
      </c>
      <c r="HC735">
        <f t="shared" si="998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D736">
        <f>ROW(EtalonRes!A732)</f>
        <v>732</v>
      </c>
      <c r="E736" t="s">
        <v>809</v>
      </c>
      <c r="F736" t="s">
        <v>370</v>
      </c>
      <c r="G736" t="s">
        <v>744</v>
      </c>
      <c r="H736" t="s">
        <v>19</v>
      </c>
      <c r="I736">
        <v>2</v>
      </c>
      <c r="J736">
        <v>0</v>
      </c>
      <c r="K736">
        <v>2</v>
      </c>
      <c r="O736">
        <f t="shared" si="966"/>
        <v>1315.66</v>
      </c>
      <c r="P736">
        <f t="shared" si="967"/>
        <v>38.28</v>
      </c>
      <c r="Q736">
        <f t="shared" si="968"/>
        <v>0</v>
      </c>
      <c r="R736">
        <f t="shared" si="969"/>
        <v>0</v>
      </c>
      <c r="S736">
        <f t="shared" si="970"/>
        <v>1277.3800000000001</v>
      </c>
      <c r="T736">
        <f t="shared" si="971"/>
        <v>0</v>
      </c>
      <c r="U736">
        <f t="shared" si="972"/>
        <v>1.54</v>
      </c>
      <c r="V736">
        <f t="shared" si="973"/>
        <v>0</v>
      </c>
      <c r="W736">
        <f t="shared" si="974"/>
        <v>0</v>
      </c>
      <c r="X736">
        <f t="shared" si="975"/>
        <v>894.17</v>
      </c>
      <c r="Y736">
        <f t="shared" si="976"/>
        <v>127.74</v>
      </c>
      <c r="AA736">
        <v>1470492014</v>
      </c>
      <c r="AB736">
        <f t="shared" si="977"/>
        <v>657.83</v>
      </c>
      <c r="AC736">
        <f t="shared" si="999"/>
        <v>19.14</v>
      </c>
      <c r="AD736">
        <f t="shared" si="1000"/>
        <v>0</v>
      </c>
      <c r="AE736">
        <f t="shared" si="1001"/>
        <v>0</v>
      </c>
      <c r="AF736">
        <f t="shared" si="1002"/>
        <v>638.69000000000005</v>
      </c>
      <c r="AG736">
        <f t="shared" si="978"/>
        <v>0</v>
      </c>
      <c r="AH736">
        <f t="shared" si="1003"/>
        <v>0.77</v>
      </c>
      <c r="AI736">
        <f t="shared" si="1004"/>
        <v>0</v>
      </c>
      <c r="AJ736">
        <f t="shared" si="979"/>
        <v>0</v>
      </c>
      <c r="AK736">
        <v>657.83</v>
      </c>
      <c r="AL736">
        <v>19.14</v>
      </c>
      <c r="AM736">
        <v>0</v>
      </c>
      <c r="AN736">
        <v>0</v>
      </c>
      <c r="AO736">
        <v>638.69000000000005</v>
      </c>
      <c r="AP736">
        <v>0</v>
      </c>
      <c r="AQ736">
        <v>0.77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4</v>
      </c>
      <c r="BJ736" t="s">
        <v>372</v>
      </c>
      <c r="BM736">
        <v>0</v>
      </c>
      <c r="BN736">
        <v>0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980"/>
        <v>1315.66</v>
      </c>
      <c r="CQ736">
        <f t="shared" si="981"/>
        <v>19.14</v>
      </c>
      <c r="CR736">
        <f t="shared" si="1005"/>
        <v>0</v>
      </c>
      <c r="CS736">
        <f t="shared" si="982"/>
        <v>0</v>
      </c>
      <c r="CT736">
        <f t="shared" si="983"/>
        <v>638.69000000000005</v>
      </c>
      <c r="CU736">
        <f t="shared" si="984"/>
        <v>0</v>
      </c>
      <c r="CV736">
        <f t="shared" si="985"/>
        <v>0.77</v>
      </c>
      <c r="CW736">
        <f t="shared" si="986"/>
        <v>0</v>
      </c>
      <c r="CX736">
        <f t="shared" si="987"/>
        <v>0</v>
      </c>
      <c r="CY736">
        <f t="shared" si="988"/>
        <v>894.16600000000005</v>
      </c>
      <c r="CZ736">
        <f t="shared" si="989"/>
        <v>127.73800000000001</v>
      </c>
      <c r="DC736" t="s">
        <v>3</v>
      </c>
      <c r="DD736" t="s">
        <v>3</v>
      </c>
      <c r="DE736" t="s">
        <v>3</v>
      </c>
      <c r="DF736" t="s">
        <v>3</v>
      </c>
      <c r="DG736" t="s">
        <v>3</v>
      </c>
      <c r="DH736" t="s">
        <v>3</v>
      </c>
      <c r="DI736" t="s">
        <v>3</v>
      </c>
      <c r="DJ736" t="s">
        <v>3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16987630</v>
      </c>
      <c r="DV736" t="s">
        <v>19</v>
      </c>
      <c r="DW736" t="s">
        <v>19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1441815344</v>
      </c>
      <c r="EF736">
        <v>1</v>
      </c>
      <c r="EG736" t="s">
        <v>21</v>
      </c>
      <c r="EH736">
        <v>0</v>
      </c>
      <c r="EI736" t="s">
        <v>3</v>
      </c>
      <c r="EJ736">
        <v>4</v>
      </c>
      <c r="EK736">
        <v>0</v>
      </c>
      <c r="EL736" t="s">
        <v>22</v>
      </c>
      <c r="EM736" t="s">
        <v>23</v>
      </c>
      <c r="EO736" t="s">
        <v>3</v>
      </c>
      <c r="EQ736">
        <v>0</v>
      </c>
      <c r="ER736">
        <v>657.83</v>
      </c>
      <c r="ES736">
        <v>19.14</v>
      </c>
      <c r="ET736">
        <v>0</v>
      </c>
      <c r="EU736">
        <v>0</v>
      </c>
      <c r="EV736">
        <v>638.69000000000005</v>
      </c>
      <c r="EW736">
        <v>0.77</v>
      </c>
      <c r="EX736">
        <v>0</v>
      </c>
      <c r="EY736">
        <v>0</v>
      </c>
      <c r="FQ736">
        <v>0</v>
      </c>
      <c r="FR736">
        <f t="shared" si="990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1159819587</v>
      </c>
      <c r="GG736">
        <v>2</v>
      </c>
      <c r="GH736">
        <v>1</v>
      </c>
      <c r="GI736">
        <v>-2</v>
      </c>
      <c r="GJ736">
        <v>0</v>
      </c>
      <c r="GK736">
        <f>ROUND(R736*(R12)/100,2)</f>
        <v>0</v>
      </c>
      <c r="GL736">
        <f t="shared" si="991"/>
        <v>0</v>
      </c>
      <c r="GM736">
        <f t="shared" si="992"/>
        <v>2337.5700000000002</v>
      </c>
      <c r="GN736">
        <f t="shared" si="993"/>
        <v>0</v>
      </c>
      <c r="GO736">
        <f t="shared" si="994"/>
        <v>0</v>
      </c>
      <c r="GP736">
        <f t="shared" si="995"/>
        <v>2337.5700000000002</v>
      </c>
      <c r="GR736">
        <v>0</v>
      </c>
      <c r="GS736">
        <v>3</v>
      </c>
      <c r="GT736">
        <v>0</v>
      </c>
      <c r="GU736" t="s">
        <v>3</v>
      </c>
      <c r="GV736">
        <f t="shared" si="996"/>
        <v>0</v>
      </c>
      <c r="GW736">
        <v>1</v>
      </c>
      <c r="GX736">
        <f t="shared" si="997"/>
        <v>0</v>
      </c>
      <c r="HA736">
        <v>0</v>
      </c>
      <c r="HB736">
        <v>0</v>
      </c>
      <c r="HC736">
        <f t="shared" si="998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D737">
        <f>ROW(EtalonRes!A734)</f>
        <v>734</v>
      </c>
      <c r="E737" t="s">
        <v>810</v>
      </c>
      <c r="F737" t="s">
        <v>116</v>
      </c>
      <c r="G737" t="s">
        <v>778</v>
      </c>
      <c r="H737" t="s">
        <v>19</v>
      </c>
      <c r="I737">
        <v>1</v>
      </c>
      <c r="J737">
        <v>0</v>
      </c>
      <c r="K737">
        <v>1</v>
      </c>
      <c r="O737">
        <f t="shared" si="966"/>
        <v>286.18</v>
      </c>
      <c r="P737">
        <f t="shared" si="967"/>
        <v>0</v>
      </c>
      <c r="Q737">
        <f t="shared" si="968"/>
        <v>78.180000000000007</v>
      </c>
      <c r="R737">
        <f t="shared" si="969"/>
        <v>49.57</v>
      </c>
      <c r="S737">
        <f t="shared" si="970"/>
        <v>208</v>
      </c>
      <c r="T737">
        <f t="shared" si="971"/>
        <v>0</v>
      </c>
      <c r="U737">
        <f t="shared" si="972"/>
        <v>0.37</v>
      </c>
      <c r="V737">
        <f t="shared" si="973"/>
        <v>0</v>
      </c>
      <c r="W737">
        <f t="shared" si="974"/>
        <v>0</v>
      </c>
      <c r="X737">
        <f t="shared" si="975"/>
        <v>145.6</v>
      </c>
      <c r="Y737">
        <f t="shared" si="976"/>
        <v>20.8</v>
      </c>
      <c r="AA737">
        <v>1470492014</v>
      </c>
      <c r="AB737">
        <f t="shared" si="977"/>
        <v>286.18</v>
      </c>
      <c r="AC737">
        <f t="shared" si="999"/>
        <v>0</v>
      </c>
      <c r="AD737">
        <f t="shared" si="1000"/>
        <v>78.180000000000007</v>
      </c>
      <c r="AE737">
        <f t="shared" si="1001"/>
        <v>49.57</v>
      </c>
      <c r="AF737">
        <f t="shared" si="1002"/>
        <v>208</v>
      </c>
      <c r="AG737">
        <f t="shared" si="978"/>
        <v>0</v>
      </c>
      <c r="AH737">
        <f t="shared" si="1003"/>
        <v>0.37</v>
      </c>
      <c r="AI737">
        <f t="shared" si="1004"/>
        <v>0</v>
      </c>
      <c r="AJ737">
        <f t="shared" si="979"/>
        <v>0</v>
      </c>
      <c r="AK737">
        <v>286.18</v>
      </c>
      <c r="AL737">
        <v>0</v>
      </c>
      <c r="AM737">
        <v>78.180000000000007</v>
      </c>
      <c r="AN737">
        <v>49.57</v>
      </c>
      <c r="AO737">
        <v>208</v>
      </c>
      <c r="AP737">
        <v>0</v>
      </c>
      <c r="AQ737">
        <v>0.37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4</v>
      </c>
      <c r="BJ737" t="s">
        <v>118</v>
      </c>
      <c r="BM737">
        <v>0</v>
      </c>
      <c r="BN737">
        <v>0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980"/>
        <v>286.18</v>
      </c>
      <c r="CQ737">
        <f t="shared" si="981"/>
        <v>0</v>
      </c>
      <c r="CR737">
        <f t="shared" si="1005"/>
        <v>78.180000000000007</v>
      </c>
      <c r="CS737">
        <f t="shared" si="982"/>
        <v>49.57</v>
      </c>
      <c r="CT737">
        <f t="shared" si="983"/>
        <v>208</v>
      </c>
      <c r="CU737">
        <f t="shared" si="984"/>
        <v>0</v>
      </c>
      <c r="CV737">
        <f t="shared" si="985"/>
        <v>0.37</v>
      </c>
      <c r="CW737">
        <f t="shared" si="986"/>
        <v>0</v>
      </c>
      <c r="CX737">
        <f t="shared" si="987"/>
        <v>0</v>
      </c>
      <c r="CY737">
        <f t="shared" si="988"/>
        <v>145.6</v>
      </c>
      <c r="CZ737">
        <f t="shared" si="989"/>
        <v>20.8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16987630</v>
      </c>
      <c r="DV737" t="s">
        <v>19</v>
      </c>
      <c r="DW737" t="s">
        <v>19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1441815344</v>
      </c>
      <c r="EF737">
        <v>1</v>
      </c>
      <c r="EG737" t="s">
        <v>21</v>
      </c>
      <c r="EH737">
        <v>0</v>
      </c>
      <c r="EI737" t="s">
        <v>3</v>
      </c>
      <c r="EJ737">
        <v>4</v>
      </c>
      <c r="EK737">
        <v>0</v>
      </c>
      <c r="EL737" t="s">
        <v>22</v>
      </c>
      <c r="EM737" t="s">
        <v>23</v>
      </c>
      <c r="EO737" t="s">
        <v>3</v>
      </c>
      <c r="EQ737">
        <v>2097152</v>
      </c>
      <c r="ER737">
        <v>286.18</v>
      </c>
      <c r="ES737">
        <v>0</v>
      </c>
      <c r="ET737">
        <v>78.180000000000007</v>
      </c>
      <c r="EU737">
        <v>49.57</v>
      </c>
      <c r="EV737">
        <v>208</v>
      </c>
      <c r="EW737">
        <v>0.37</v>
      </c>
      <c r="EX737">
        <v>0</v>
      </c>
      <c r="EY737">
        <v>0</v>
      </c>
      <c r="FQ737">
        <v>0</v>
      </c>
      <c r="FR737">
        <f t="shared" si="990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-152944639</v>
      </c>
      <c r="GG737">
        <v>2</v>
      </c>
      <c r="GH737">
        <v>1</v>
      </c>
      <c r="GI737">
        <v>-2</v>
      </c>
      <c r="GJ737">
        <v>0</v>
      </c>
      <c r="GK737">
        <f>ROUND(R737*(R12)/100,2)</f>
        <v>53.54</v>
      </c>
      <c r="GL737">
        <f t="shared" si="991"/>
        <v>0</v>
      </c>
      <c r="GM737">
        <f t="shared" si="992"/>
        <v>506.12</v>
      </c>
      <c r="GN737">
        <f t="shared" si="993"/>
        <v>0</v>
      </c>
      <c r="GO737">
        <f t="shared" si="994"/>
        <v>0</v>
      </c>
      <c r="GP737">
        <f t="shared" si="995"/>
        <v>506.12</v>
      </c>
      <c r="GR737">
        <v>0</v>
      </c>
      <c r="GS737">
        <v>3</v>
      </c>
      <c r="GT737">
        <v>0</v>
      </c>
      <c r="GU737" t="s">
        <v>3</v>
      </c>
      <c r="GV737">
        <f t="shared" si="996"/>
        <v>0</v>
      </c>
      <c r="GW737">
        <v>1</v>
      </c>
      <c r="GX737">
        <f t="shared" si="997"/>
        <v>0</v>
      </c>
      <c r="HA737">
        <v>0</v>
      </c>
      <c r="HB737">
        <v>0</v>
      </c>
      <c r="HC737">
        <f t="shared" si="998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19</v>
      </c>
      <c r="B738">
        <v>1</v>
      </c>
      <c r="F738" t="s">
        <v>3</v>
      </c>
      <c r="G738" t="s">
        <v>811</v>
      </c>
      <c r="H738" t="s">
        <v>3</v>
      </c>
      <c r="AA738">
        <v>1</v>
      </c>
      <c r="IK738">
        <v>0</v>
      </c>
    </row>
    <row r="739" spans="1:245" x14ac:dyDescent="0.2">
      <c r="A739">
        <v>17</v>
      </c>
      <c r="B739">
        <v>1</v>
      </c>
      <c r="D739">
        <f>ROW(EtalonRes!A737)</f>
        <v>737</v>
      </c>
      <c r="E739" t="s">
        <v>812</v>
      </c>
      <c r="F739" t="s">
        <v>761</v>
      </c>
      <c r="G739" t="s">
        <v>799</v>
      </c>
      <c r="H739" t="s">
        <v>711</v>
      </c>
      <c r="I739">
        <v>2</v>
      </c>
      <c r="J739">
        <v>0</v>
      </c>
      <c r="K739">
        <v>2</v>
      </c>
      <c r="O739">
        <f t="shared" ref="O739:O749" si="1006">ROUND(CP739,2)</f>
        <v>8382</v>
      </c>
      <c r="P739">
        <f t="shared" ref="P739:P749" si="1007">ROUND(CQ739*I739,2)</f>
        <v>40.32</v>
      </c>
      <c r="Q739">
        <f t="shared" ref="Q739:Q749" si="1008">ROUND(CR739*I739,2)</f>
        <v>7.16</v>
      </c>
      <c r="R739">
        <f t="shared" ref="R739:R749" si="1009">ROUND(CS739*I739,2)</f>
        <v>0.08</v>
      </c>
      <c r="S739">
        <f t="shared" ref="S739:S749" si="1010">ROUND(CT739*I739,2)</f>
        <v>8334.52</v>
      </c>
      <c r="T739">
        <f t="shared" ref="T739:T749" si="1011">ROUND(CU739*I739,2)</f>
        <v>0</v>
      </c>
      <c r="U739">
        <f t="shared" ref="U739:U749" si="1012">CV739*I739</f>
        <v>12.56</v>
      </c>
      <c r="V739">
        <f t="shared" ref="V739:V749" si="1013">CW739*I739</f>
        <v>0</v>
      </c>
      <c r="W739">
        <f t="shared" ref="W739:W749" si="1014">ROUND(CX739*I739,2)</f>
        <v>0</v>
      </c>
      <c r="X739">
        <f t="shared" ref="X739:X749" si="1015">ROUND(CY739,2)</f>
        <v>5834.16</v>
      </c>
      <c r="Y739">
        <f t="shared" ref="Y739:Y749" si="1016">ROUND(CZ739,2)</f>
        <v>833.45</v>
      </c>
      <c r="AA739">
        <v>1470492014</v>
      </c>
      <c r="AB739">
        <f t="shared" ref="AB739:AB749" si="1017">ROUND((AC739+AD739+AF739),6)</f>
        <v>4191</v>
      </c>
      <c r="AC739">
        <f>ROUND(((ES739*2)),6)</f>
        <v>20.16</v>
      </c>
      <c r="AD739">
        <f>ROUND(((((ET739*2))-((EU739*2)))+AE739),6)</f>
        <v>3.58</v>
      </c>
      <c r="AE739">
        <f t="shared" ref="AE739:AF742" si="1018">ROUND(((EU739*2)),6)</f>
        <v>0.04</v>
      </c>
      <c r="AF739">
        <f t="shared" si="1018"/>
        <v>4167.26</v>
      </c>
      <c r="AG739">
        <f t="shared" ref="AG739:AG749" si="1019">ROUND((AP739),6)</f>
        <v>0</v>
      </c>
      <c r="AH739">
        <f t="shared" ref="AH739:AI742" si="1020">((EW739*2))</f>
        <v>6.28</v>
      </c>
      <c r="AI739">
        <f t="shared" si="1020"/>
        <v>0</v>
      </c>
      <c r="AJ739">
        <f t="shared" ref="AJ739:AJ749" si="1021">(AS739)</f>
        <v>0</v>
      </c>
      <c r="AK739">
        <v>2095.5</v>
      </c>
      <c r="AL739">
        <v>10.08</v>
      </c>
      <c r="AM739">
        <v>1.79</v>
      </c>
      <c r="AN739">
        <v>0.02</v>
      </c>
      <c r="AO739">
        <v>2083.63</v>
      </c>
      <c r="AP739">
        <v>0</v>
      </c>
      <c r="AQ739">
        <v>3.14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0</v>
      </c>
      <c r="BI739">
        <v>4</v>
      </c>
      <c r="BJ739" t="s">
        <v>763</v>
      </c>
      <c r="BM739">
        <v>0</v>
      </c>
      <c r="BN739">
        <v>0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ref="CP739:CP749" si="1022">(P739+Q739+S739)</f>
        <v>8382</v>
      </c>
      <c r="CQ739">
        <f t="shared" ref="CQ739:CQ749" si="1023">(AC739*BC739*AW739)</f>
        <v>20.16</v>
      </c>
      <c r="CR739">
        <f>(((((ET739*2))*BB739-((EU739*2))*BS739)+AE739*BS739)*AV739)</f>
        <v>3.58</v>
      </c>
      <c r="CS739">
        <f t="shared" ref="CS739:CS749" si="1024">(AE739*BS739*AV739)</f>
        <v>0.04</v>
      </c>
      <c r="CT739">
        <f t="shared" ref="CT739:CT749" si="1025">(AF739*BA739*AV739)</f>
        <v>4167.26</v>
      </c>
      <c r="CU739">
        <f t="shared" ref="CU739:CU749" si="1026">AG739</f>
        <v>0</v>
      </c>
      <c r="CV739">
        <f t="shared" ref="CV739:CV749" si="1027">(AH739*AV739)</f>
        <v>6.28</v>
      </c>
      <c r="CW739">
        <f t="shared" ref="CW739:CW749" si="1028">AI739</f>
        <v>0</v>
      </c>
      <c r="CX739">
        <f t="shared" ref="CX739:CX749" si="1029">AJ739</f>
        <v>0</v>
      </c>
      <c r="CY739">
        <f t="shared" ref="CY739:CY749" si="1030">((S739*BZ739)/100)</f>
        <v>5834.1640000000007</v>
      </c>
      <c r="CZ739">
        <f t="shared" ref="CZ739:CZ749" si="1031">((S739*CA739)/100)</f>
        <v>833.45200000000011</v>
      </c>
      <c r="DC739" t="s">
        <v>3</v>
      </c>
      <c r="DD739" t="s">
        <v>31</v>
      </c>
      <c r="DE739" t="s">
        <v>31</v>
      </c>
      <c r="DF739" t="s">
        <v>31</v>
      </c>
      <c r="DG739" t="s">
        <v>31</v>
      </c>
      <c r="DH739" t="s">
        <v>3</v>
      </c>
      <c r="DI739" t="s">
        <v>31</v>
      </c>
      <c r="DJ739" t="s">
        <v>31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1013</v>
      </c>
      <c r="DV739" t="s">
        <v>711</v>
      </c>
      <c r="DW739" t="s">
        <v>711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1441815344</v>
      </c>
      <c r="EF739">
        <v>1</v>
      </c>
      <c r="EG739" t="s">
        <v>21</v>
      </c>
      <c r="EH739">
        <v>0</v>
      </c>
      <c r="EI739" t="s">
        <v>3</v>
      </c>
      <c r="EJ739">
        <v>4</v>
      </c>
      <c r="EK739">
        <v>0</v>
      </c>
      <c r="EL739" t="s">
        <v>22</v>
      </c>
      <c r="EM739" t="s">
        <v>23</v>
      </c>
      <c r="EO739" t="s">
        <v>3</v>
      </c>
      <c r="EQ739">
        <v>0</v>
      </c>
      <c r="ER739">
        <v>2095.5</v>
      </c>
      <c r="ES739">
        <v>10.08</v>
      </c>
      <c r="ET739">
        <v>1.79</v>
      </c>
      <c r="EU739">
        <v>0.02</v>
      </c>
      <c r="EV739">
        <v>2083.63</v>
      </c>
      <c r="EW739">
        <v>3.14</v>
      </c>
      <c r="EX739">
        <v>0</v>
      </c>
      <c r="EY739">
        <v>0</v>
      </c>
      <c r="FQ739">
        <v>0</v>
      </c>
      <c r="FR739">
        <f t="shared" ref="FR739:FR749" si="1032">ROUND(IF(BI739=3,GM739,0),2)</f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984652662</v>
      </c>
      <c r="GG739">
        <v>2</v>
      </c>
      <c r="GH739">
        <v>1</v>
      </c>
      <c r="GI739">
        <v>-2</v>
      </c>
      <c r="GJ739">
        <v>0</v>
      </c>
      <c r="GK739">
        <f>ROUND(R739*(R12)/100,2)</f>
        <v>0.09</v>
      </c>
      <c r="GL739">
        <f t="shared" ref="GL739:GL749" si="1033">ROUND(IF(AND(BH739=3,BI739=3,FS739&lt;&gt;0),P739,0),2)</f>
        <v>0</v>
      </c>
      <c r="GM739">
        <f t="shared" ref="GM739:GM749" si="1034">ROUND(O739+X739+Y739+GK739,2)+GX739</f>
        <v>15049.7</v>
      </c>
      <c r="GN739">
        <f t="shared" ref="GN739:GN749" si="1035">IF(OR(BI739=0,BI739=1),GM739-GX739,0)</f>
        <v>0</v>
      </c>
      <c r="GO739">
        <f t="shared" ref="GO739:GO749" si="1036">IF(BI739=2,GM739-GX739,0)</f>
        <v>0</v>
      </c>
      <c r="GP739">
        <f t="shared" ref="GP739:GP749" si="1037">IF(BI739=4,GM739-GX739,0)</f>
        <v>15049.7</v>
      </c>
      <c r="GR739">
        <v>0</v>
      </c>
      <c r="GS739">
        <v>3</v>
      </c>
      <c r="GT739">
        <v>0</v>
      </c>
      <c r="GU739" t="s">
        <v>3</v>
      </c>
      <c r="GV739">
        <f t="shared" ref="GV739:GV749" si="1038">ROUND((GT739),6)</f>
        <v>0</v>
      </c>
      <c r="GW739">
        <v>1</v>
      </c>
      <c r="GX739">
        <f t="shared" ref="GX739:GX749" si="1039">ROUND(HC739*I739,2)</f>
        <v>0</v>
      </c>
      <c r="HA739">
        <v>0</v>
      </c>
      <c r="HB739">
        <v>0</v>
      </c>
      <c r="HC739">
        <f t="shared" ref="HC739:HC749" si="1040">GV739*GW739</f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D740">
        <f>ROW(EtalonRes!A740)</f>
        <v>740</v>
      </c>
      <c r="E740" t="s">
        <v>3</v>
      </c>
      <c r="F740" t="s">
        <v>757</v>
      </c>
      <c r="G740" t="s">
        <v>800</v>
      </c>
      <c r="H740" t="s">
        <v>711</v>
      </c>
      <c r="I740">
        <v>2</v>
      </c>
      <c r="J740">
        <v>0</v>
      </c>
      <c r="K740">
        <v>2</v>
      </c>
      <c r="O740">
        <f t="shared" si="1006"/>
        <v>4150.3599999999997</v>
      </c>
      <c r="P740">
        <f t="shared" si="1007"/>
        <v>2.52</v>
      </c>
      <c r="Q740">
        <f t="shared" si="1008"/>
        <v>7.16</v>
      </c>
      <c r="R740">
        <f t="shared" si="1009"/>
        <v>0.08</v>
      </c>
      <c r="S740">
        <f t="shared" si="1010"/>
        <v>4140.68</v>
      </c>
      <c r="T740">
        <f t="shared" si="1011"/>
        <v>0</v>
      </c>
      <c r="U740">
        <f t="shared" si="1012"/>
        <v>6.24</v>
      </c>
      <c r="V740">
        <f t="shared" si="1013"/>
        <v>0</v>
      </c>
      <c r="W740">
        <f t="shared" si="1014"/>
        <v>0</v>
      </c>
      <c r="X740">
        <f t="shared" si="1015"/>
        <v>2898.48</v>
      </c>
      <c r="Y740">
        <f t="shared" si="1016"/>
        <v>414.07</v>
      </c>
      <c r="AA740">
        <v>-1</v>
      </c>
      <c r="AB740">
        <f t="shared" si="1017"/>
        <v>2075.1799999999998</v>
      </c>
      <c r="AC740">
        <f>ROUND(((ES740*2)),6)</f>
        <v>1.26</v>
      </c>
      <c r="AD740">
        <f>ROUND(((((ET740*2))-((EU740*2)))+AE740),6)</f>
        <v>3.58</v>
      </c>
      <c r="AE740">
        <f t="shared" si="1018"/>
        <v>0.04</v>
      </c>
      <c r="AF740">
        <f t="shared" si="1018"/>
        <v>2070.34</v>
      </c>
      <c r="AG740">
        <f t="shared" si="1019"/>
        <v>0</v>
      </c>
      <c r="AH740">
        <f t="shared" si="1020"/>
        <v>3.12</v>
      </c>
      <c r="AI740">
        <f t="shared" si="1020"/>
        <v>0</v>
      </c>
      <c r="AJ740">
        <f t="shared" si="1021"/>
        <v>0</v>
      </c>
      <c r="AK740">
        <v>1037.5899999999999</v>
      </c>
      <c r="AL740">
        <v>0.63</v>
      </c>
      <c r="AM740">
        <v>1.79</v>
      </c>
      <c r="AN740">
        <v>0.02</v>
      </c>
      <c r="AO740">
        <v>1035.17</v>
      </c>
      <c r="AP740">
        <v>0</v>
      </c>
      <c r="AQ740">
        <v>1.56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759</v>
      </c>
      <c r="BM740">
        <v>0</v>
      </c>
      <c r="BN740">
        <v>0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1022"/>
        <v>4150.3600000000006</v>
      </c>
      <c r="CQ740">
        <f t="shared" si="1023"/>
        <v>1.26</v>
      </c>
      <c r="CR740">
        <f>(((((ET740*2))*BB740-((EU740*2))*BS740)+AE740*BS740)*AV740)</f>
        <v>3.58</v>
      </c>
      <c r="CS740">
        <f t="shared" si="1024"/>
        <v>0.04</v>
      </c>
      <c r="CT740">
        <f t="shared" si="1025"/>
        <v>2070.34</v>
      </c>
      <c r="CU740">
        <f t="shared" si="1026"/>
        <v>0</v>
      </c>
      <c r="CV740">
        <f t="shared" si="1027"/>
        <v>3.12</v>
      </c>
      <c r="CW740">
        <f t="shared" si="1028"/>
        <v>0</v>
      </c>
      <c r="CX740">
        <f t="shared" si="1029"/>
        <v>0</v>
      </c>
      <c r="CY740">
        <f t="shared" si="1030"/>
        <v>2898.4760000000006</v>
      </c>
      <c r="CZ740">
        <f t="shared" si="1031"/>
        <v>414.06800000000004</v>
      </c>
      <c r="DC740" t="s">
        <v>3</v>
      </c>
      <c r="DD740" t="s">
        <v>31</v>
      </c>
      <c r="DE740" t="s">
        <v>31</v>
      </c>
      <c r="DF740" t="s">
        <v>31</v>
      </c>
      <c r="DG740" t="s">
        <v>31</v>
      </c>
      <c r="DH740" t="s">
        <v>3</v>
      </c>
      <c r="DI740" t="s">
        <v>31</v>
      </c>
      <c r="DJ740" t="s">
        <v>31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1013</v>
      </c>
      <c r="DV740" t="s">
        <v>711</v>
      </c>
      <c r="DW740" t="s">
        <v>711</v>
      </c>
      <c r="DX740">
        <v>1</v>
      </c>
      <c r="DZ740" t="s">
        <v>3</v>
      </c>
      <c r="EA740" t="s">
        <v>3</v>
      </c>
      <c r="EB740" t="s">
        <v>3</v>
      </c>
      <c r="EC740" t="s">
        <v>3</v>
      </c>
      <c r="EE740">
        <v>1441815344</v>
      </c>
      <c r="EF740">
        <v>1</v>
      </c>
      <c r="EG740" t="s">
        <v>21</v>
      </c>
      <c r="EH740">
        <v>0</v>
      </c>
      <c r="EI740" t="s">
        <v>3</v>
      </c>
      <c r="EJ740">
        <v>4</v>
      </c>
      <c r="EK740">
        <v>0</v>
      </c>
      <c r="EL740" t="s">
        <v>22</v>
      </c>
      <c r="EM740" t="s">
        <v>23</v>
      </c>
      <c r="EO740" t="s">
        <v>3</v>
      </c>
      <c r="EQ740">
        <v>1024</v>
      </c>
      <c r="ER740">
        <v>1037.5899999999999</v>
      </c>
      <c r="ES740">
        <v>0.63</v>
      </c>
      <c r="ET740">
        <v>1.79</v>
      </c>
      <c r="EU740">
        <v>0.02</v>
      </c>
      <c r="EV740">
        <v>1035.17</v>
      </c>
      <c r="EW740">
        <v>1.56</v>
      </c>
      <c r="EX740">
        <v>0</v>
      </c>
      <c r="EY740">
        <v>0</v>
      </c>
      <c r="FQ740">
        <v>0</v>
      </c>
      <c r="FR740">
        <f t="shared" si="1032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1684339458</v>
      </c>
      <c r="GG740">
        <v>2</v>
      </c>
      <c r="GH740">
        <v>1</v>
      </c>
      <c r="GI740">
        <v>-2</v>
      </c>
      <c r="GJ740">
        <v>0</v>
      </c>
      <c r="GK740">
        <f>ROUND(R740*(R12)/100,2)</f>
        <v>0.09</v>
      </c>
      <c r="GL740">
        <f t="shared" si="1033"/>
        <v>0</v>
      </c>
      <c r="GM740">
        <f t="shared" si="1034"/>
        <v>7463</v>
      </c>
      <c r="GN740">
        <f t="shared" si="1035"/>
        <v>0</v>
      </c>
      <c r="GO740">
        <f t="shared" si="1036"/>
        <v>0</v>
      </c>
      <c r="GP740">
        <f t="shared" si="1037"/>
        <v>7463</v>
      </c>
      <c r="GR740">
        <v>0</v>
      </c>
      <c r="GS740">
        <v>3</v>
      </c>
      <c r="GT740">
        <v>0</v>
      </c>
      <c r="GU740" t="s">
        <v>3</v>
      </c>
      <c r="GV740">
        <f t="shared" si="1038"/>
        <v>0</v>
      </c>
      <c r="GW740">
        <v>1</v>
      </c>
      <c r="GX740">
        <f t="shared" si="1039"/>
        <v>0</v>
      </c>
      <c r="HA740">
        <v>0</v>
      </c>
      <c r="HB740">
        <v>0</v>
      </c>
      <c r="HC740">
        <f t="shared" si="1040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D741">
        <f>ROW(EtalonRes!A742)</f>
        <v>742</v>
      </c>
      <c r="E741" t="s">
        <v>813</v>
      </c>
      <c r="F741" t="s">
        <v>814</v>
      </c>
      <c r="G741" t="s">
        <v>815</v>
      </c>
      <c r="H741" t="s">
        <v>711</v>
      </c>
      <c r="I741">
        <v>2</v>
      </c>
      <c r="J741">
        <v>0</v>
      </c>
      <c r="K741">
        <v>2</v>
      </c>
      <c r="O741">
        <f t="shared" si="1006"/>
        <v>6317.36</v>
      </c>
      <c r="P741">
        <f t="shared" si="1007"/>
        <v>0.12</v>
      </c>
      <c r="Q741">
        <f t="shared" si="1008"/>
        <v>0</v>
      </c>
      <c r="R741">
        <f t="shared" si="1009"/>
        <v>0</v>
      </c>
      <c r="S741">
        <f t="shared" si="1010"/>
        <v>6317.24</v>
      </c>
      <c r="T741">
        <f t="shared" si="1011"/>
        <v>0</v>
      </c>
      <c r="U741">
        <f t="shared" si="1012"/>
        <v>9.52</v>
      </c>
      <c r="V741">
        <f t="shared" si="1013"/>
        <v>0</v>
      </c>
      <c r="W741">
        <f t="shared" si="1014"/>
        <v>0</v>
      </c>
      <c r="X741">
        <f t="shared" si="1015"/>
        <v>4422.07</v>
      </c>
      <c r="Y741">
        <f t="shared" si="1016"/>
        <v>631.72</v>
      </c>
      <c r="AA741">
        <v>1470492014</v>
      </c>
      <c r="AB741">
        <f t="shared" si="1017"/>
        <v>3158.68</v>
      </c>
      <c r="AC741">
        <f>ROUND(((ES741*2)),6)</f>
        <v>0.06</v>
      </c>
      <c r="AD741">
        <f>ROUND(((((ET741*2))-((EU741*2)))+AE741),6)</f>
        <v>0</v>
      </c>
      <c r="AE741">
        <f t="shared" si="1018"/>
        <v>0</v>
      </c>
      <c r="AF741">
        <f t="shared" si="1018"/>
        <v>3158.62</v>
      </c>
      <c r="AG741">
        <f t="shared" si="1019"/>
        <v>0</v>
      </c>
      <c r="AH741">
        <f t="shared" si="1020"/>
        <v>4.76</v>
      </c>
      <c r="AI741">
        <f t="shared" si="1020"/>
        <v>0</v>
      </c>
      <c r="AJ741">
        <f t="shared" si="1021"/>
        <v>0</v>
      </c>
      <c r="AK741">
        <v>1579.34</v>
      </c>
      <c r="AL741">
        <v>0.03</v>
      </c>
      <c r="AM741">
        <v>0</v>
      </c>
      <c r="AN741">
        <v>0</v>
      </c>
      <c r="AO741">
        <v>1579.31</v>
      </c>
      <c r="AP741">
        <v>0</v>
      </c>
      <c r="AQ741">
        <v>2.38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0</v>
      </c>
      <c r="BI741">
        <v>4</v>
      </c>
      <c r="BJ741" t="s">
        <v>816</v>
      </c>
      <c r="BM741">
        <v>0</v>
      </c>
      <c r="BN741">
        <v>0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1022"/>
        <v>6317.36</v>
      </c>
      <c r="CQ741">
        <f t="shared" si="1023"/>
        <v>0.06</v>
      </c>
      <c r="CR741">
        <f>(((((ET741*2))*BB741-((EU741*2))*BS741)+AE741*BS741)*AV741)</f>
        <v>0</v>
      </c>
      <c r="CS741">
        <f t="shared" si="1024"/>
        <v>0</v>
      </c>
      <c r="CT741">
        <f t="shared" si="1025"/>
        <v>3158.62</v>
      </c>
      <c r="CU741">
        <f t="shared" si="1026"/>
        <v>0</v>
      </c>
      <c r="CV741">
        <f t="shared" si="1027"/>
        <v>4.76</v>
      </c>
      <c r="CW741">
        <f t="shared" si="1028"/>
        <v>0</v>
      </c>
      <c r="CX741">
        <f t="shared" si="1029"/>
        <v>0</v>
      </c>
      <c r="CY741">
        <f t="shared" si="1030"/>
        <v>4422.0680000000002</v>
      </c>
      <c r="CZ741">
        <f t="shared" si="1031"/>
        <v>631.72399999999993</v>
      </c>
      <c r="DC741" t="s">
        <v>3</v>
      </c>
      <c r="DD741" t="s">
        <v>31</v>
      </c>
      <c r="DE741" t="s">
        <v>31</v>
      </c>
      <c r="DF741" t="s">
        <v>31</v>
      </c>
      <c r="DG741" t="s">
        <v>31</v>
      </c>
      <c r="DH741" t="s">
        <v>3</v>
      </c>
      <c r="DI741" t="s">
        <v>31</v>
      </c>
      <c r="DJ741" t="s">
        <v>31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1013</v>
      </c>
      <c r="DV741" t="s">
        <v>711</v>
      </c>
      <c r="DW741" t="s">
        <v>711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1441815344</v>
      </c>
      <c r="EF741">
        <v>1</v>
      </c>
      <c r="EG741" t="s">
        <v>21</v>
      </c>
      <c r="EH741">
        <v>0</v>
      </c>
      <c r="EI741" t="s">
        <v>3</v>
      </c>
      <c r="EJ741">
        <v>4</v>
      </c>
      <c r="EK741">
        <v>0</v>
      </c>
      <c r="EL741" t="s">
        <v>22</v>
      </c>
      <c r="EM741" t="s">
        <v>23</v>
      </c>
      <c r="EO741" t="s">
        <v>3</v>
      </c>
      <c r="EQ741">
        <v>0</v>
      </c>
      <c r="ER741">
        <v>1579.34</v>
      </c>
      <c r="ES741">
        <v>0.03</v>
      </c>
      <c r="ET741">
        <v>0</v>
      </c>
      <c r="EU741">
        <v>0</v>
      </c>
      <c r="EV741">
        <v>1579.31</v>
      </c>
      <c r="EW741">
        <v>2.38</v>
      </c>
      <c r="EX741">
        <v>0</v>
      </c>
      <c r="EY741">
        <v>0</v>
      </c>
      <c r="FQ741">
        <v>0</v>
      </c>
      <c r="FR741">
        <f t="shared" si="1032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1520162509</v>
      </c>
      <c r="GG741">
        <v>2</v>
      </c>
      <c r="GH741">
        <v>1</v>
      </c>
      <c r="GI741">
        <v>-2</v>
      </c>
      <c r="GJ741">
        <v>0</v>
      </c>
      <c r="GK741">
        <f>ROUND(R741*(R12)/100,2)</f>
        <v>0</v>
      </c>
      <c r="GL741">
        <f t="shared" si="1033"/>
        <v>0</v>
      </c>
      <c r="GM741">
        <f t="shared" si="1034"/>
        <v>11371.15</v>
      </c>
      <c r="GN741">
        <f t="shared" si="1035"/>
        <v>0</v>
      </c>
      <c r="GO741">
        <f t="shared" si="1036"/>
        <v>0</v>
      </c>
      <c r="GP741">
        <f t="shared" si="1037"/>
        <v>11371.15</v>
      </c>
      <c r="GR741">
        <v>0</v>
      </c>
      <c r="GS741">
        <v>3</v>
      </c>
      <c r="GT741">
        <v>0</v>
      </c>
      <c r="GU741" t="s">
        <v>3</v>
      </c>
      <c r="GV741">
        <f t="shared" si="1038"/>
        <v>0</v>
      </c>
      <c r="GW741">
        <v>1</v>
      </c>
      <c r="GX741">
        <f t="shared" si="1039"/>
        <v>0</v>
      </c>
      <c r="HA741">
        <v>0</v>
      </c>
      <c r="HB741">
        <v>0</v>
      </c>
      <c r="HC741">
        <f t="shared" si="1040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D742">
        <f>ROW(EtalonRes!A744)</f>
        <v>744</v>
      </c>
      <c r="E742" t="s">
        <v>3</v>
      </c>
      <c r="F742" t="s">
        <v>817</v>
      </c>
      <c r="G742" t="s">
        <v>818</v>
      </c>
      <c r="H742" t="s">
        <v>711</v>
      </c>
      <c r="I742">
        <v>2</v>
      </c>
      <c r="J742">
        <v>0</v>
      </c>
      <c r="K742">
        <v>2</v>
      </c>
      <c r="O742">
        <f t="shared" si="1006"/>
        <v>2919.88</v>
      </c>
      <c r="P742">
        <f t="shared" si="1007"/>
        <v>0.16</v>
      </c>
      <c r="Q742">
        <f t="shared" si="1008"/>
        <v>0</v>
      </c>
      <c r="R742">
        <f t="shared" si="1009"/>
        <v>0</v>
      </c>
      <c r="S742">
        <f t="shared" si="1010"/>
        <v>2919.72</v>
      </c>
      <c r="T742">
        <f t="shared" si="1011"/>
        <v>0</v>
      </c>
      <c r="U742">
        <f t="shared" si="1012"/>
        <v>4.4000000000000004</v>
      </c>
      <c r="V742">
        <f t="shared" si="1013"/>
        <v>0</v>
      </c>
      <c r="W742">
        <f t="shared" si="1014"/>
        <v>0</v>
      </c>
      <c r="X742">
        <f t="shared" si="1015"/>
        <v>2043.8</v>
      </c>
      <c r="Y742">
        <f t="shared" si="1016"/>
        <v>291.97000000000003</v>
      </c>
      <c r="AA742">
        <v>-1</v>
      </c>
      <c r="AB742">
        <f t="shared" si="1017"/>
        <v>1459.94</v>
      </c>
      <c r="AC742">
        <f>ROUND(((ES742*2)),6)</f>
        <v>0.08</v>
      </c>
      <c r="AD742">
        <f>ROUND(((((ET742*2))-((EU742*2)))+AE742),6)</f>
        <v>0</v>
      </c>
      <c r="AE742">
        <f t="shared" si="1018"/>
        <v>0</v>
      </c>
      <c r="AF742">
        <f t="shared" si="1018"/>
        <v>1459.86</v>
      </c>
      <c r="AG742">
        <f t="shared" si="1019"/>
        <v>0</v>
      </c>
      <c r="AH742">
        <f t="shared" si="1020"/>
        <v>2.2000000000000002</v>
      </c>
      <c r="AI742">
        <f t="shared" si="1020"/>
        <v>0</v>
      </c>
      <c r="AJ742">
        <f t="shared" si="1021"/>
        <v>0</v>
      </c>
      <c r="AK742">
        <v>729.97</v>
      </c>
      <c r="AL742">
        <v>0.04</v>
      </c>
      <c r="AM742">
        <v>0</v>
      </c>
      <c r="AN742">
        <v>0</v>
      </c>
      <c r="AO742">
        <v>729.93</v>
      </c>
      <c r="AP742">
        <v>0</v>
      </c>
      <c r="AQ742">
        <v>1.1000000000000001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0</v>
      </c>
      <c r="BI742">
        <v>4</v>
      </c>
      <c r="BJ742" t="s">
        <v>819</v>
      </c>
      <c r="BM742">
        <v>0</v>
      </c>
      <c r="BN742">
        <v>0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1022"/>
        <v>2919.8799999999997</v>
      </c>
      <c r="CQ742">
        <f t="shared" si="1023"/>
        <v>0.08</v>
      </c>
      <c r="CR742">
        <f>(((((ET742*2))*BB742-((EU742*2))*BS742)+AE742*BS742)*AV742)</f>
        <v>0</v>
      </c>
      <c r="CS742">
        <f t="shared" si="1024"/>
        <v>0</v>
      </c>
      <c r="CT742">
        <f t="shared" si="1025"/>
        <v>1459.86</v>
      </c>
      <c r="CU742">
        <f t="shared" si="1026"/>
        <v>0</v>
      </c>
      <c r="CV742">
        <f t="shared" si="1027"/>
        <v>2.2000000000000002</v>
      </c>
      <c r="CW742">
        <f t="shared" si="1028"/>
        <v>0</v>
      </c>
      <c r="CX742">
        <f t="shared" si="1029"/>
        <v>0</v>
      </c>
      <c r="CY742">
        <f t="shared" si="1030"/>
        <v>2043.8039999999999</v>
      </c>
      <c r="CZ742">
        <f t="shared" si="1031"/>
        <v>291.97199999999998</v>
      </c>
      <c r="DC742" t="s">
        <v>3</v>
      </c>
      <c r="DD742" t="s">
        <v>31</v>
      </c>
      <c r="DE742" t="s">
        <v>31</v>
      </c>
      <c r="DF742" t="s">
        <v>31</v>
      </c>
      <c r="DG742" t="s">
        <v>31</v>
      </c>
      <c r="DH742" t="s">
        <v>3</v>
      </c>
      <c r="DI742" t="s">
        <v>31</v>
      </c>
      <c r="DJ742" t="s">
        <v>31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1013</v>
      </c>
      <c r="DV742" t="s">
        <v>711</v>
      </c>
      <c r="DW742" t="s">
        <v>711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1441815344</v>
      </c>
      <c r="EF742">
        <v>1</v>
      </c>
      <c r="EG742" t="s">
        <v>21</v>
      </c>
      <c r="EH742">
        <v>0</v>
      </c>
      <c r="EI742" t="s">
        <v>3</v>
      </c>
      <c r="EJ742">
        <v>4</v>
      </c>
      <c r="EK742">
        <v>0</v>
      </c>
      <c r="EL742" t="s">
        <v>22</v>
      </c>
      <c r="EM742" t="s">
        <v>23</v>
      </c>
      <c r="EO742" t="s">
        <v>3</v>
      </c>
      <c r="EQ742">
        <v>1024</v>
      </c>
      <c r="ER742">
        <v>729.97</v>
      </c>
      <c r="ES742">
        <v>0.04</v>
      </c>
      <c r="ET742">
        <v>0</v>
      </c>
      <c r="EU742">
        <v>0</v>
      </c>
      <c r="EV742">
        <v>729.93</v>
      </c>
      <c r="EW742">
        <v>1.1000000000000001</v>
      </c>
      <c r="EX742">
        <v>0</v>
      </c>
      <c r="EY742">
        <v>0</v>
      </c>
      <c r="FQ742">
        <v>0</v>
      </c>
      <c r="FR742">
        <f t="shared" si="1032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-1196827880</v>
      </c>
      <c r="GG742">
        <v>2</v>
      </c>
      <c r="GH742">
        <v>1</v>
      </c>
      <c r="GI742">
        <v>-2</v>
      </c>
      <c r="GJ742">
        <v>0</v>
      </c>
      <c r="GK742">
        <f>ROUND(R742*(R12)/100,2)</f>
        <v>0</v>
      </c>
      <c r="GL742">
        <f t="shared" si="1033"/>
        <v>0</v>
      </c>
      <c r="GM742">
        <f t="shared" si="1034"/>
        <v>5255.65</v>
      </c>
      <c r="GN742">
        <f t="shared" si="1035"/>
        <v>0</v>
      </c>
      <c r="GO742">
        <f t="shared" si="1036"/>
        <v>0</v>
      </c>
      <c r="GP742">
        <f t="shared" si="1037"/>
        <v>5255.65</v>
      </c>
      <c r="GR742">
        <v>0</v>
      </c>
      <c r="GS742">
        <v>3</v>
      </c>
      <c r="GT742">
        <v>0</v>
      </c>
      <c r="GU742" t="s">
        <v>3</v>
      </c>
      <c r="GV742">
        <f t="shared" si="1038"/>
        <v>0</v>
      </c>
      <c r="GW742">
        <v>1</v>
      </c>
      <c r="GX742">
        <f t="shared" si="1039"/>
        <v>0</v>
      </c>
      <c r="HA742">
        <v>0</v>
      </c>
      <c r="HB742">
        <v>0</v>
      </c>
      <c r="HC742">
        <f t="shared" si="1040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D743">
        <f>ROW(EtalonRes!A746)</f>
        <v>746</v>
      </c>
      <c r="E743" t="s">
        <v>820</v>
      </c>
      <c r="F743" t="s">
        <v>116</v>
      </c>
      <c r="G743" t="s">
        <v>802</v>
      </c>
      <c r="H743" t="s">
        <v>19</v>
      </c>
      <c r="I743">
        <v>3</v>
      </c>
      <c r="J743">
        <v>0</v>
      </c>
      <c r="K743">
        <v>3</v>
      </c>
      <c r="O743">
        <f t="shared" si="1006"/>
        <v>858.54</v>
      </c>
      <c r="P743">
        <f t="shared" si="1007"/>
        <v>0</v>
      </c>
      <c r="Q743">
        <f t="shared" si="1008"/>
        <v>234.54</v>
      </c>
      <c r="R743">
        <f t="shared" si="1009"/>
        <v>148.71</v>
      </c>
      <c r="S743">
        <f t="shared" si="1010"/>
        <v>624</v>
      </c>
      <c r="T743">
        <f t="shared" si="1011"/>
        <v>0</v>
      </c>
      <c r="U743">
        <f t="shared" si="1012"/>
        <v>1.1099999999999999</v>
      </c>
      <c r="V743">
        <f t="shared" si="1013"/>
        <v>0</v>
      </c>
      <c r="W743">
        <f t="shared" si="1014"/>
        <v>0</v>
      </c>
      <c r="X743">
        <f t="shared" si="1015"/>
        <v>436.8</v>
      </c>
      <c r="Y743">
        <f t="shared" si="1016"/>
        <v>62.4</v>
      </c>
      <c r="AA743">
        <v>1470492014</v>
      </c>
      <c r="AB743">
        <f t="shared" si="1017"/>
        <v>286.18</v>
      </c>
      <c r="AC743">
        <f t="shared" ref="AC743:AC749" si="1041">ROUND((ES743),6)</f>
        <v>0</v>
      </c>
      <c r="AD743">
        <f t="shared" ref="AD743:AD749" si="1042">ROUND((((ET743)-(EU743))+AE743),6)</f>
        <v>78.180000000000007</v>
      </c>
      <c r="AE743">
        <f t="shared" ref="AE743:AF749" si="1043">ROUND((EU743),6)</f>
        <v>49.57</v>
      </c>
      <c r="AF743">
        <f t="shared" si="1043"/>
        <v>208</v>
      </c>
      <c r="AG743">
        <f t="shared" si="1019"/>
        <v>0</v>
      </c>
      <c r="AH743">
        <f t="shared" ref="AH743:AI749" si="1044">(EW743)</f>
        <v>0.37</v>
      </c>
      <c r="AI743">
        <f t="shared" si="1044"/>
        <v>0</v>
      </c>
      <c r="AJ743">
        <f t="shared" si="1021"/>
        <v>0</v>
      </c>
      <c r="AK743">
        <v>286.18</v>
      </c>
      <c r="AL743">
        <v>0</v>
      </c>
      <c r="AM743">
        <v>78.180000000000007</v>
      </c>
      <c r="AN743">
        <v>49.57</v>
      </c>
      <c r="AO743">
        <v>208</v>
      </c>
      <c r="AP743">
        <v>0</v>
      </c>
      <c r="AQ743">
        <v>0.37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0</v>
      </c>
      <c r="BI743">
        <v>4</v>
      </c>
      <c r="BJ743" t="s">
        <v>118</v>
      </c>
      <c r="BM743">
        <v>0</v>
      </c>
      <c r="BN743">
        <v>0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1022"/>
        <v>858.54</v>
      </c>
      <c r="CQ743">
        <f t="shared" si="1023"/>
        <v>0</v>
      </c>
      <c r="CR743">
        <f t="shared" ref="CR743:CR749" si="1045">((((ET743)*BB743-(EU743)*BS743)+AE743*BS743)*AV743)</f>
        <v>78.180000000000007</v>
      </c>
      <c r="CS743">
        <f t="shared" si="1024"/>
        <v>49.57</v>
      </c>
      <c r="CT743">
        <f t="shared" si="1025"/>
        <v>208</v>
      </c>
      <c r="CU743">
        <f t="shared" si="1026"/>
        <v>0</v>
      </c>
      <c r="CV743">
        <f t="shared" si="1027"/>
        <v>0.37</v>
      </c>
      <c r="CW743">
        <f t="shared" si="1028"/>
        <v>0</v>
      </c>
      <c r="CX743">
        <f t="shared" si="1029"/>
        <v>0</v>
      </c>
      <c r="CY743">
        <f t="shared" si="1030"/>
        <v>436.8</v>
      </c>
      <c r="CZ743">
        <f t="shared" si="1031"/>
        <v>62.4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16987630</v>
      </c>
      <c r="DV743" t="s">
        <v>19</v>
      </c>
      <c r="DW743" t="s">
        <v>19</v>
      </c>
      <c r="DX743">
        <v>1</v>
      </c>
      <c r="DZ743" t="s">
        <v>3</v>
      </c>
      <c r="EA743" t="s">
        <v>3</v>
      </c>
      <c r="EB743" t="s">
        <v>3</v>
      </c>
      <c r="EC743" t="s">
        <v>3</v>
      </c>
      <c r="EE743">
        <v>1441815344</v>
      </c>
      <c r="EF743">
        <v>1</v>
      </c>
      <c r="EG743" t="s">
        <v>21</v>
      </c>
      <c r="EH743">
        <v>0</v>
      </c>
      <c r="EI743" t="s">
        <v>3</v>
      </c>
      <c r="EJ743">
        <v>4</v>
      </c>
      <c r="EK743">
        <v>0</v>
      </c>
      <c r="EL743" t="s">
        <v>22</v>
      </c>
      <c r="EM743" t="s">
        <v>23</v>
      </c>
      <c r="EO743" t="s">
        <v>3</v>
      </c>
      <c r="EQ743">
        <v>0</v>
      </c>
      <c r="ER743">
        <v>286.18</v>
      </c>
      <c r="ES743">
        <v>0</v>
      </c>
      <c r="ET743">
        <v>78.180000000000007</v>
      </c>
      <c r="EU743">
        <v>49.57</v>
      </c>
      <c r="EV743">
        <v>208</v>
      </c>
      <c r="EW743">
        <v>0.37</v>
      </c>
      <c r="EX743">
        <v>0</v>
      </c>
      <c r="EY743">
        <v>0</v>
      </c>
      <c r="FQ743">
        <v>0</v>
      </c>
      <c r="FR743">
        <f t="shared" si="1032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1320255083</v>
      </c>
      <c r="GG743">
        <v>2</v>
      </c>
      <c r="GH743">
        <v>1</v>
      </c>
      <c r="GI743">
        <v>-2</v>
      </c>
      <c r="GJ743">
        <v>0</v>
      </c>
      <c r="GK743">
        <f>ROUND(R743*(R12)/100,2)</f>
        <v>160.61000000000001</v>
      </c>
      <c r="GL743">
        <f t="shared" si="1033"/>
        <v>0</v>
      </c>
      <c r="GM743">
        <f t="shared" si="1034"/>
        <v>1518.35</v>
      </c>
      <c r="GN743">
        <f t="shared" si="1035"/>
        <v>0</v>
      </c>
      <c r="GO743">
        <f t="shared" si="1036"/>
        <v>0</v>
      </c>
      <c r="GP743">
        <f t="shared" si="1037"/>
        <v>1518.35</v>
      </c>
      <c r="GR743">
        <v>0</v>
      </c>
      <c r="GS743">
        <v>3</v>
      </c>
      <c r="GT743">
        <v>0</v>
      </c>
      <c r="GU743" t="s">
        <v>3</v>
      </c>
      <c r="GV743">
        <f t="shared" si="1038"/>
        <v>0</v>
      </c>
      <c r="GW743">
        <v>1</v>
      </c>
      <c r="GX743">
        <f t="shared" si="1039"/>
        <v>0</v>
      </c>
      <c r="HA743">
        <v>0</v>
      </c>
      <c r="HB743">
        <v>0</v>
      </c>
      <c r="HC743">
        <f t="shared" si="1040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D744">
        <f>ROW(EtalonRes!A749)</f>
        <v>749</v>
      </c>
      <c r="E744" t="s">
        <v>821</v>
      </c>
      <c r="F744" t="s">
        <v>417</v>
      </c>
      <c r="G744" t="s">
        <v>718</v>
      </c>
      <c r="H744" t="s">
        <v>19</v>
      </c>
      <c r="I744">
        <v>1</v>
      </c>
      <c r="J744">
        <v>0</v>
      </c>
      <c r="K744">
        <v>1</v>
      </c>
      <c r="O744">
        <f t="shared" si="1006"/>
        <v>288.81</v>
      </c>
      <c r="P744">
        <f t="shared" si="1007"/>
        <v>19.14</v>
      </c>
      <c r="Q744">
        <f t="shared" si="1008"/>
        <v>0</v>
      </c>
      <c r="R744">
        <f t="shared" si="1009"/>
        <v>0</v>
      </c>
      <c r="S744">
        <f t="shared" si="1010"/>
        <v>269.67</v>
      </c>
      <c r="T744">
        <f t="shared" si="1011"/>
        <v>0</v>
      </c>
      <c r="U744">
        <f t="shared" si="1012"/>
        <v>0.38</v>
      </c>
      <c r="V744">
        <f t="shared" si="1013"/>
        <v>0</v>
      </c>
      <c r="W744">
        <f t="shared" si="1014"/>
        <v>0</v>
      </c>
      <c r="X744">
        <f t="shared" si="1015"/>
        <v>188.77</v>
      </c>
      <c r="Y744">
        <f t="shared" si="1016"/>
        <v>26.97</v>
      </c>
      <c r="AA744">
        <v>1470492014</v>
      </c>
      <c r="AB744">
        <f t="shared" si="1017"/>
        <v>288.81</v>
      </c>
      <c r="AC744">
        <f t="shared" si="1041"/>
        <v>19.14</v>
      </c>
      <c r="AD744">
        <f t="shared" si="1042"/>
        <v>0</v>
      </c>
      <c r="AE744">
        <f t="shared" si="1043"/>
        <v>0</v>
      </c>
      <c r="AF744">
        <f t="shared" si="1043"/>
        <v>269.67</v>
      </c>
      <c r="AG744">
        <f t="shared" si="1019"/>
        <v>0</v>
      </c>
      <c r="AH744">
        <f t="shared" si="1044"/>
        <v>0.38</v>
      </c>
      <c r="AI744">
        <f t="shared" si="1044"/>
        <v>0</v>
      </c>
      <c r="AJ744">
        <f t="shared" si="1021"/>
        <v>0</v>
      </c>
      <c r="AK744">
        <v>288.81</v>
      </c>
      <c r="AL744">
        <v>19.14</v>
      </c>
      <c r="AM744">
        <v>0</v>
      </c>
      <c r="AN744">
        <v>0</v>
      </c>
      <c r="AO744">
        <v>269.67</v>
      </c>
      <c r="AP744">
        <v>0</v>
      </c>
      <c r="AQ744">
        <v>0.38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0</v>
      </c>
      <c r="BI744">
        <v>4</v>
      </c>
      <c r="BJ744" t="s">
        <v>419</v>
      </c>
      <c r="BM744">
        <v>0</v>
      </c>
      <c r="BN744">
        <v>0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</v>
      </c>
      <c r="CO744">
        <v>0</v>
      </c>
      <c r="CP744">
        <f t="shared" si="1022"/>
        <v>288.81</v>
      </c>
      <c r="CQ744">
        <f t="shared" si="1023"/>
        <v>19.14</v>
      </c>
      <c r="CR744">
        <f t="shared" si="1045"/>
        <v>0</v>
      </c>
      <c r="CS744">
        <f t="shared" si="1024"/>
        <v>0</v>
      </c>
      <c r="CT744">
        <f t="shared" si="1025"/>
        <v>269.67</v>
      </c>
      <c r="CU744">
        <f t="shared" si="1026"/>
        <v>0</v>
      </c>
      <c r="CV744">
        <f t="shared" si="1027"/>
        <v>0.38</v>
      </c>
      <c r="CW744">
        <f t="shared" si="1028"/>
        <v>0</v>
      </c>
      <c r="CX744">
        <f t="shared" si="1029"/>
        <v>0</v>
      </c>
      <c r="CY744">
        <f t="shared" si="1030"/>
        <v>188.76900000000001</v>
      </c>
      <c r="CZ744">
        <f t="shared" si="1031"/>
        <v>26.967000000000002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16987630</v>
      </c>
      <c r="DV744" t="s">
        <v>19</v>
      </c>
      <c r="DW744" t="s">
        <v>19</v>
      </c>
      <c r="DX744">
        <v>1</v>
      </c>
      <c r="DZ744" t="s">
        <v>3</v>
      </c>
      <c r="EA744" t="s">
        <v>3</v>
      </c>
      <c r="EB744" t="s">
        <v>3</v>
      </c>
      <c r="EC744" t="s">
        <v>3</v>
      </c>
      <c r="EE744">
        <v>1441815344</v>
      </c>
      <c r="EF744">
        <v>1</v>
      </c>
      <c r="EG744" t="s">
        <v>21</v>
      </c>
      <c r="EH744">
        <v>0</v>
      </c>
      <c r="EI744" t="s">
        <v>3</v>
      </c>
      <c r="EJ744">
        <v>4</v>
      </c>
      <c r="EK744">
        <v>0</v>
      </c>
      <c r="EL744" t="s">
        <v>22</v>
      </c>
      <c r="EM744" t="s">
        <v>23</v>
      </c>
      <c r="EO744" t="s">
        <v>3</v>
      </c>
      <c r="EQ744">
        <v>0</v>
      </c>
      <c r="ER744">
        <v>288.81</v>
      </c>
      <c r="ES744">
        <v>19.14</v>
      </c>
      <c r="ET744">
        <v>0</v>
      </c>
      <c r="EU744">
        <v>0</v>
      </c>
      <c r="EV744">
        <v>269.67</v>
      </c>
      <c r="EW744">
        <v>0.38</v>
      </c>
      <c r="EX744">
        <v>0</v>
      </c>
      <c r="EY744">
        <v>0</v>
      </c>
      <c r="FQ744">
        <v>0</v>
      </c>
      <c r="FR744">
        <f t="shared" si="1032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1498136171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1033"/>
        <v>0</v>
      </c>
      <c r="GM744">
        <f t="shared" si="1034"/>
        <v>504.55</v>
      </c>
      <c r="GN744">
        <f t="shared" si="1035"/>
        <v>0</v>
      </c>
      <c r="GO744">
        <f t="shared" si="1036"/>
        <v>0</v>
      </c>
      <c r="GP744">
        <f t="shared" si="1037"/>
        <v>504.55</v>
      </c>
      <c r="GR744">
        <v>0</v>
      </c>
      <c r="GS744">
        <v>3</v>
      </c>
      <c r="GT744">
        <v>0</v>
      </c>
      <c r="GU744" t="s">
        <v>3</v>
      </c>
      <c r="GV744">
        <f t="shared" si="1038"/>
        <v>0</v>
      </c>
      <c r="GW744">
        <v>1</v>
      </c>
      <c r="GX744">
        <f t="shared" si="1039"/>
        <v>0</v>
      </c>
      <c r="HA744">
        <v>0</v>
      </c>
      <c r="HB744">
        <v>0</v>
      </c>
      <c r="HC744">
        <f t="shared" si="1040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D745">
        <f>ROW(EtalonRes!A752)</f>
        <v>752</v>
      </c>
      <c r="E745" t="s">
        <v>822</v>
      </c>
      <c r="F745" t="s">
        <v>720</v>
      </c>
      <c r="G745" t="s">
        <v>721</v>
      </c>
      <c r="H745" t="s">
        <v>19</v>
      </c>
      <c r="I745">
        <v>1</v>
      </c>
      <c r="J745">
        <v>0</v>
      </c>
      <c r="K745">
        <v>1</v>
      </c>
      <c r="O745">
        <f t="shared" si="1006"/>
        <v>359.78</v>
      </c>
      <c r="P745">
        <f t="shared" si="1007"/>
        <v>19.14</v>
      </c>
      <c r="Q745">
        <f t="shared" si="1008"/>
        <v>0</v>
      </c>
      <c r="R745">
        <f t="shared" si="1009"/>
        <v>0</v>
      </c>
      <c r="S745">
        <f t="shared" si="1010"/>
        <v>340.64</v>
      </c>
      <c r="T745">
        <f t="shared" si="1011"/>
        <v>0</v>
      </c>
      <c r="U745">
        <f t="shared" si="1012"/>
        <v>0.48</v>
      </c>
      <c r="V745">
        <f t="shared" si="1013"/>
        <v>0</v>
      </c>
      <c r="W745">
        <f t="shared" si="1014"/>
        <v>0</v>
      </c>
      <c r="X745">
        <f t="shared" si="1015"/>
        <v>238.45</v>
      </c>
      <c r="Y745">
        <f t="shared" si="1016"/>
        <v>34.06</v>
      </c>
      <c r="AA745">
        <v>1470492014</v>
      </c>
      <c r="AB745">
        <f t="shared" si="1017"/>
        <v>359.78</v>
      </c>
      <c r="AC745">
        <f t="shared" si="1041"/>
        <v>19.14</v>
      </c>
      <c r="AD745">
        <f t="shared" si="1042"/>
        <v>0</v>
      </c>
      <c r="AE745">
        <f t="shared" si="1043"/>
        <v>0</v>
      </c>
      <c r="AF745">
        <f t="shared" si="1043"/>
        <v>340.64</v>
      </c>
      <c r="AG745">
        <f t="shared" si="1019"/>
        <v>0</v>
      </c>
      <c r="AH745">
        <f t="shared" si="1044"/>
        <v>0.48</v>
      </c>
      <c r="AI745">
        <f t="shared" si="1044"/>
        <v>0</v>
      </c>
      <c r="AJ745">
        <f t="shared" si="1021"/>
        <v>0</v>
      </c>
      <c r="AK745">
        <v>359.78</v>
      </c>
      <c r="AL745">
        <v>19.14</v>
      </c>
      <c r="AM745">
        <v>0</v>
      </c>
      <c r="AN745">
        <v>0</v>
      </c>
      <c r="AO745">
        <v>340.64</v>
      </c>
      <c r="AP745">
        <v>0</v>
      </c>
      <c r="AQ745">
        <v>0.48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0</v>
      </c>
      <c r="BI745">
        <v>4</v>
      </c>
      <c r="BJ745" t="s">
        <v>722</v>
      </c>
      <c r="BM745">
        <v>0</v>
      </c>
      <c r="BN745">
        <v>0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1022"/>
        <v>359.78</v>
      </c>
      <c r="CQ745">
        <f t="shared" si="1023"/>
        <v>19.14</v>
      </c>
      <c r="CR745">
        <f t="shared" si="1045"/>
        <v>0</v>
      </c>
      <c r="CS745">
        <f t="shared" si="1024"/>
        <v>0</v>
      </c>
      <c r="CT745">
        <f t="shared" si="1025"/>
        <v>340.64</v>
      </c>
      <c r="CU745">
        <f t="shared" si="1026"/>
        <v>0</v>
      </c>
      <c r="CV745">
        <f t="shared" si="1027"/>
        <v>0.48</v>
      </c>
      <c r="CW745">
        <f t="shared" si="1028"/>
        <v>0</v>
      </c>
      <c r="CX745">
        <f t="shared" si="1029"/>
        <v>0</v>
      </c>
      <c r="CY745">
        <f t="shared" si="1030"/>
        <v>238.44799999999998</v>
      </c>
      <c r="CZ745">
        <f t="shared" si="1031"/>
        <v>34.063999999999993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16987630</v>
      </c>
      <c r="DV745" t="s">
        <v>19</v>
      </c>
      <c r="DW745" t="s">
        <v>19</v>
      </c>
      <c r="DX745">
        <v>1</v>
      </c>
      <c r="DZ745" t="s">
        <v>3</v>
      </c>
      <c r="EA745" t="s">
        <v>3</v>
      </c>
      <c r="EB745" t="s">
        <v>3</v>
      </c>
      <c r="EC745" t="s">
        <v>3</v>
      </c>
      <c r="EE745">
        <v>1441815344</v>
      </c>
      <c r="EF745">
        <v>1</v>
      </c>
      <c r="EG745" t="s">
        <v>21</v>
      </c>
      <c r="EH745">
        <v>0</v>
      </c>
      <c r="EI745" t="s">
        <v>3</v>
      </c>
      <c r="EJ745">
        <v>4</v>
      </c>
      <c r="EK745">
        <v>0</v>
      </c>
      <c r="EL745" t="s">
        <v>22</v>
      </c>
      <c r="EM745" t="s">
        <v>23</v>
      </c>
      <c r="EO745" t="s">
        <v>3</v>
      </c>
      <c r="EQ745">
        <v>0</v>
      </c>
      <c r="ER745">
        <v>359.78</v>
      </c>
      <c r="ES745">
        <v>19.14</v>
      </c>
      <c r="ET745">
        <v>0</v>
      </c>
      <c r="EU745">
        <v>0</v>
      </c>
      <c r="EV745">
        <v>340.64</v>
      </c>
      <c r="EW745">
        <v>0.48</v>
      </c>
      <c r="EX745">
        <v>0</v>
      </c>
      <c r="EY745">
        <v>0</v>
      </c>
      <c r="FQ745">
        <v>0</v>
      </c>
      <c r="FR745">
        <f t="shared" si="1032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-2012551400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1033"/>
        <v>0</v>
      </c>
      <c r="GM745">
        <f t="shared" si="1034"/>
        <v>632.29</v>
      </c>
      <c r="GN745">
        <f t="shared" si="1035"/>
        <v>0</v>
      </c>
      <c r="GO745">
        <f t="shared" si="1036"/>
        <v>0</v>
      </c>
      <c r="GP745">
        <f t="shared" si="1037"/>
        <v>632.29</v>
      </c>
      <c r="GR745">
        <v>0</v>
      </c>
      <c r="GS745">
        <v>3</v>
      </c>
      <c r="GT745">
        <v>0</v>
      </c>
      <c r="GU745" t="s">
        <v>3</v>
      </c>
      <c r="GV745">
        <f t="shared" si="1038"/>
        <v>0</v>
      </c>
      <c r="GW745">
        <v>1</v>
      </c>
      <c r="GX745">
        <f t="shared" si="1039"/>
        <v>0</v>
      </c>
      <c r="HA745">
        <v>0</v>
      </c>
      <c r="HB745">
        <v>0</v>
      </c>
      <c r="HC745">
        <f t="shared" si="1040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D746">
        <f>ROW(EtalonRes!A755)</f>
        <v>755</v>
      </c>
      <c r="E746" t="s">
        <v>823</v>
      </c>
      <c r="F746" t="s">
        <v>771</v>
      </c>
      <c r="G746" t="s">
        <v>772</v>
      </c>
      <c r="H746" t="s">
        <v>19</v>
      </c>
      <c r="I746">
        <v>2</v>
      </c>
      <c r="J746">
        <v>0</v>
      </c>
      <c r="K746">
        <v>2</v>
      </c>
      <c r="O746">
        <f t="shared" si="1006"/>
        <v>6321.66</v>
      </c>
      <c r="P746">
        <f t="shared" si="1007"/>
        <v>19.88</v>
      </c>
      <c r="Q746">
        <f t="shared" si="1008"/>
        <v>0</v>
      </c>
      <c r="R746">
        <f t="shared" si="1009"/>
        <v>0</v>
      </c>
      <c r="S746">
        <f t="shared" si="1010"/>
        <v>6301.78</v>
      </c>
      <c r="T746">
        <f t="shared" si="1011"/>
        <v>0</v>
      </c>
      <c r="U746">
        <f t="shared" si="1012"/>
        <v>8.8800000000000008</v>
      </c>
      <c r="V746">
        <f t="shared" si="1013"/>
        <v>0</v>
      </c>
      <c r="W746">
        <f t="shared" si="1014"/>
        <v>0</v>
      </c>
      <c r="X746">
        <f t="shared" si="1015"/>
        <v>4411.25</v>
      </c>
      <c r="Y746">
        <f t="shared" si="1016"/>
        <v>630.17999999999995</v>
      </c>
      <c r="AA746">
        <v>1470492014</v>
      </c>
      <c r="AB746">
        <f t="shared" si="1017"/>
        <v>3160.83</v>
      </c>
      <c r="AC746">
        <f t="shared" si="1041"/>
        <v>9.94</v>
      </c>
      <c r="AD746">
        <f t="shared" si="1042"/>
        <v>0</v>
      </c>
      <c r="AE746">
        <f t="shared" si="1043"/>
        <v>0</v>
      </c>
      <c r="AF746">
        <f t="shared" si="1043"/>
        <v>3150.89</v>
      </c>
      <c r="AG746">
        <f t="shared" si="1019"/>
        <v>0</v>
      </c>
      <c r="AH746">
        <f t="shared" si="1044"/>
        <v>4.4400000000000004</v>
      </c>
      <c r="AI746">
        <f t="shared" si="1044"/>
        <v>0</v>
      </c>
      <c r="AJ746">
        <f t="shared" si="1021"/>
        <v>0</v>
      </c>
      <c r="AK746">
        <v>3160.83</v>
      </c>
      <c r="AL746">
        <v>9.94</v>
      </c>
      <c r="AM746">
        <v>0</v>
      </c>
      <c r="AN746">
        <v>0</v>
      </c>
      <c r="AO746">
        <v>3150.89</v>
      </c>
      <c r="AP746">
        <v>0</v>
      </c>
      <c r="AQ746">
        <v>4.4400000000000004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0</v>
      </c>
      <c r="BI746">
        <v>4</v>
      </c>
      <c r="BJ746" t="s">
        <v>773</v>
      </c>
      <c r="BM746">
        <v>0</v>
      </c>
      <c r="BN746">
        <v>0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1022"/>
        <v>6321.66</v>
      </c>
      <c r="CQ746">
        <f t="shared" si="1023"/>
        <v>9.94</v>
      </c>
      <c r="CR746">
        <f t="shared" si="1045"/>
        <v>0</v>
      </c>
      <c r="CS746">
        <f t="shared" si="1024"/>
        <v>0</v>
      </c>
      <c r="CT746">
        <f t="shared" si="1025"/>
        <v>3150.89</v>
      </c>
      <c r="CU746">
        <f t="shared" si="1026"/>
        <v>0</v>
      </c>
      <c r="CV746">
        <f t="shared" si="1027"/>
        <v>4.4400000000000004</v>
      </c>
      <c r="CW746">
        <f t="shared" si="1028"/>
        <v>0</v>
      </c>
      <c r="CX746">
        <f t="shared" si="1029"/>
        <v>0</v>
      </c>
      <c r="CY746">
        <f t="shared" si="1030"/>
        <v>4411.2460000000001</v>
      </c>
      <c r="CZ746">
        <f t="shared" si="1031"/>
        <v>630.178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16987630</v>
      </c>
      <c r="DV746" t="s">
        <v>19</v>
      </c>
      <c r="DW746" t="s">
        <v>19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1441815344</v>
      </c>
      <c r="EF746">
        <v>1</v>
      </c>
      <c r="EG746" t="s">
        <v>21</v>
      </c>
      <c r="EH746">
        <v>0</v>
      </c>
      <c r="EI746" t="s">
        <v>3</v>
      </c>
      <c r="EJ746">
        <v>4</v>
      </c>
      <c r="EK746">
        <v>0</v>
      </c>
      <c r="EL746" t="s">
        <v>22</v>
      </c>
      <c r="EM746" t="s">
        <v>23</v>
      </c>
      <c r="EO746" t="s">
        <v>3</v>
      </c>
      <c r="EQ746">
        <v>0</v>
      </c>
      <c r="ER746">
        <v>3160.83</v>
      </c>
      <c r="ES746">
        <v>9.94</v>
      </c>
      <c r="ET746">
        <v>0</v>
      </c>
      <c r="EU746">
        <v>0</v>
      </c>
      <c r="EV746">
        <v>3150.89</v>
      </c>
      <c r="EW746">
        <v>4.4400000000000004</v>
      </c>
      <c r="EX746">
        <v>0</v>
      </c>
      <c r="EY746">
        <v>0</v>
      </c>
      <c r="FQ746">
        <v>0</v>
      </c>
      <c r="FR746">
        <f t="shared" si="1032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66224296</v>
      </c>
      <c r="GG746">
        <v>2</v>
      </c>
      <c r="GH746">
        <v>1</v>
      </c>
      <c r="GI746">
        <v>-2</v>
      </c>
      <c r="GJ746">
        <v>0</v>
      </c>
      <c r="GK746">
        <f>ROUND(R746*(R12)/100,2)</f>
        <v>0</v>
      </c>
      <c r="GL746">
        <f t="shared" si="1033"/>
        <v>0</v>
      </c>
      <c r="GM746">
        <f t="shared" si="1034"/>
        <v>11363.09</v>
      </c>
      <c r="GN746">
        <f t="shared" si="1035"/>
        <v>0</v>
      </c>
      <c r="GO746">
        <f t="shared" si="1036"/>
        <v>0</v>
      </c>
      <c r="GP746">
        <f t="shared" si="1037"/>
        <v>11363.09</v>
      </c>
      <c r="GR746">
        <v>0</v>
      </c>
      <c r="GS746">
        <v>3</v>
      </c>
      <c r="GT746">
        <v>0</v>
      </c>
      <c r="GU746" t="s">
        <v>3</v>
      </c>
      <c r="GV746">
        <f t="shared" si="1038"/>
        <v>0</v>
      </c>
      <c r="GW746">
        <v>1</v>
      </c>
      <c r="GX746">
        <f t="shared" si="1039"/>
        <v>0</v>
      </c>
      <c r="HA746">
        <v>0</v>
      </c>
      <c r="HB746">
        <v>0</v>
      </c>
      <c r="HC746">
        <f t="shared" si="1040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D747">
        <f>ROW(EtalonRes!A756)</f>
        <v>756</v>
      </c>
      <c r="E747" t="s">
        <v>824</v>
      </c>
      <c r="F747" t="s">
        <v>740</v>
      </c>
      <c r="G747" t="s">
        <v>825</v>
      </c>
      <c r="H747" t="s">
        <v>19</v>
      </c>
      <c r="I747">
        <v>1</v>
      </c>
      <c r="J747">
        <v>0</v>
      </c>
      <c r="K747">
        <v>1</v>
      </c>
      <c r="O747">
        <f t="shared" si="1006"/>
        <v>673.06</v>
      </c>
      <c r="P747">
        <f t="shared" si="1007"/>
        <v>0</v>
      </c>
      <c r="Q747">
        <f t="shared" si="1008"/>
        <v>0</v>
      </c>
      <c r="R747">
        <f t="shared" si="1009"/>
        <v>0</v>
      </c>
      <c r="S747">
        <f t="shared" si="1010"/>
        <v>673.06</v>
      </c>
      <c r="T747">
        <f t="shared" si="1011"/>
        <v>0</v>
      </c>
      <c r="U747">
        <f t="shared" si="1012"/>
        <v>1.0900000000000001</v>
      </c>
      <c r="V747">
        <f t="shared" si="1013"/>
        <v>0</v>
      </c>
      <c r="W747">
        <f t="shared" si="1014"/>
        <v>0</v>
      </c>
      <c r="X747">
        <f t="shared" si="1015"/>
        <v>471.14</v>
      </c>
      <c r="Y747">
        <f t="shared" si="1016"/>
        <v>67.31</v>
      </c>
      <c r="AA747">
        <v>1470492014</v>
      </c>
      <c r="AB747">
        <f t="shared" si="1017"/>
        <v>673.06</v>
      </c>
      <c r="AC747">
        <f t="shared" si="1041"/>
        <v>0</v>
      </c>
      <c r="AD747">
        <f t="shared" si="1042"/>
        <v>0</v>
      </c>
      <c r="AE747">
        <f t="shared" si="1043"/>
        <v>0</v>
      </c>
      <c r="AF747">
        <f t="shared" si="1043"/>
        <v>673.06</v>
      </c>
      <c r="AG747">
        <f t="shared" si="1019"/>
        <v>0</v>
      </c>
      <c r="AH747">
        <f t="shared" si="1044"/>
        <v>1.0900000000000001</v>
      </c>
      <c r="AI747">
        <f t="shared" si="1044"/>
        <v>0</v>
      </c>
      <c r="AJ747">
        <f t="shared" si="1021"/>
        <v>0</v>
      </c>
      <c r="AK747">
        <v>673.06</v>
      </c>
      <c r="AL747">
        <v>0</v>
      </c>
      <c r="AM747">
        <v>0</v>
      </c>
      <c r="AN747">
        <v>0</v>
      </c>
      <c r="AO747">
        <v>673.06</v>
      </c>
      <c r="AP747">
        <v>0</v>
      </c>
      <c r="AQ747">
        <v>1.0900000000000001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0</v>
      </c>
      <c r="BI747">
        <v>4</v>
      </c>
      <c r="BJ747" t="s">
        <v>742</v>
      </c>
      <c r="BM747">
        <v>0</v>
      </c>
      <c r="BN747">
        <v>0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si="1022"/>
        <v>673.06</v>
      </c>
      <c r="CQ747">
        <f t="shared" si="1023"/>
        <v>0</v>
      </c>
      <c r="CR747">
        <f t="shared" si="1045"/>
        <v>0</v>
      </c>
      <c r="CS747">
        <f t="shared" si="1024"/>
        <v>0</v>
      </c>
      <c r="CT747">
        <f t="shared" si="1025"/>
        <v>673.06</v>
      </c>
      <c r="CU747">
        <f t="shared" si="1026"/>
        <v>0</v>
      </c>
      <c r="CV747">
        <f t="shared" si="1027"/>
        <v>1.0900000000000001</v>
      </c>
      <c r="CW747">
        <f t="shared" si="1028"/>
        <v>0</v>
      </c>
      <c r="CX747">
        <f t="shared" si="1029"/>
        <v>0</v>
      </c>
      <c r="CY747">
        <f t="shared" si="1030"/>
        <v>471.142</v>
      </c>
      <c r="CZ747">
        <f t="shared" si="1031"/>
        <v>67.305999999999997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16987630</v>
      </c>
      <c r="DV747" t="s">
        <v>19</v>
      </c>
      <c r="DW747" t="s">
        <v>19</v>
      </c>
      <c r="DX747">
        <v>1</v>
      </c>
      <c r="DZ747" t="s">
        <v>3</v>
      </c>
      <c r="EA747" t="s">
        <v>3</v>
      </c>
      <c r="EB747" t="s">
        <v>3</v>
      </c>
      <c r="EC747" t="s">
        <v>3</v>
      </c>
      <c r="EE747">
        <v>1441815344</v>
      </c>
      <c r="EF747">
        <v>1</v>
      </c>
      <c r="EG747" t="s">
        <v>21</v>
      </c>
      <c r="EH747">
        <v>0</v>
      </c>
      <c r="EI747" t="s">
        <v>3</v>
      </c>
      <c r="EJ747">
        <v>4</v>
      </c>
      <c r="EK747">
        <v>0</v>
      </c>
      <c r="EL747" t="s">
        <v>22</v>
      </c>
      <c r="EM747" t="s">
        <v>23</v>
      </c>
      <c r="EO747" t="s">
        <v>3</v>
      </c>
      <c r="EQ747">
        <v>0</v>
      </c>
      <c r="ER747">
        <v>673.06</v>
      </c>
      <c r="ES747">
        <v>0</v>
      </c>
      <c r="ET747">
        <v>0</v>
      </c>
      <c r="EU747">
        <v>0</v>
      </c>
      <c r="EV747">
        <v>673.06</v>
      </c>
      <c r="EW747">
        <v>1.0900000000000001</v>
      </c>
      <c r="EX747">
        <v>0</v>
      </c>
      <c r="EY747">
        <v>0</v>
      </c>
      <c r="FQ747">
        <v>0</v>
      </c>
      <c r="FR747">
        <f t="shared" si="1032"/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1737303627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 t="shared" si="1033"/>
        <v>0</v>
      </c>
      <c r="GM747">
        <f t="shared" si="1034"/>
        <v>1211.51</v>
      </c>
      <c r="GN747">
        <f t="shared" si="1035"/>
        <v>0</v>
      </c>
      <c r="GO747">
        <f t="shared" si="1036"/>
        <v>0</v>
      </c>
      <c r="GP747">
        <f t="shared" si="1037"/>
        <v>1211.51</v>
      </c>
      <c r="GR747">
        <v>0</v>
      </c>
      <c r="GS747">
        <v>3</v>
      </c>
      <c r="GT747">
        <v>0</v>
      </c>
      <c r="GU747" t="s">
        <v>3</v>
      </c>
      <c r="GV747">
        <f t="shared" si="1038"/>
        <v>0</v>
      </c>
      <c r="GW747">
        <v>1</v>
      </c>
      <c r="GX747">
        <f t="shared" si="1039"/>
        <v>0</v>
      </c>
      <c r="HA747">
        <v>0</v>
      </c>
      <c r="HB747">
        <v>0</v>
      </c>
      <c r="HC747">
        <f t="shared" si="1040"/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D748">
        <f>ROW(EtalonRes!A759)</f>
        <v>759</v>
      </c>
      <c r="E748" t="s">
        <v>826</v>
      </c>
      <c r="F748" t="s">
        <v>370</v>
      </c>
      <c r="G748" t="s">
        <v>744</v>
      </c>
      <c r="H748" t="s">
        <v>19</v>
      </c>
      <c r="I748">
        <v>1</v>
      </c>
      <c r="J748">
        <v>0</v>
      </c>
      <c r="K748">
        <v>1</v>
      </c>
      <c r="O748">
        <f t="shared" si="1006"/>
        <v>657.83</v>
      </c>
      <c r="P748">
        <f t="shared" si="1007"/>
        <v>19.14</v>
      </c>
      <c r="Q748">
        <f t="shared" si="1008"/>
        <v>0</v>
      </c>
      <c r="R748">
        <f t="shared" si="1009"/>
        <v>0</v>
      </c>
      <c r="S748">
        <f t="shared" si="1010"/>
        <v>638.69000000000005</v>
      </c>
      <c r="T748">
        <f t="shared" si="1011"/>
        <v>0</v>
      </c>
      <c r="U748">
        <f t="shared" si="1012"/>
        <v>0.77</v>
      </c>
      <c r="V748">
        <f t="shared" si="1013"/>
        <v>0</v>
      </c>
      <c r="W748">
        <f t="shared" si="1014"/>
        <v>0</v>
      </c>
      <c r="X748">
        <f t="shared" si="1015"/>
        <v>447.08</v>
      </c>
      <c r="Y748">
        <f t="shared" si="1016"/>
        <v>63.87</v>
      </c>
      <c r="AA748">
        <v>1470492014</v>
      </c>
      <c r="AB748">
        <f t="shared" si="1017"/>
        <v>657.83</v>
      </c>
      <c r="AC748">
        <f t="shared" si="1041"/>
        <v>19.14</v>
      </c>
      <c r="AD748">
        <f t="shared" si="1042"/>
        <v>0</v>
      </c>
      <c r="AE748">
        <f t="shared" si="1043"/>
        <v>0</v>
      </c>
      <c r="AF748">
        <f t="shared" si="1043"/>
        <v>638.69000000000005</v>
      </c>
      <c r="AG748">
        <f t="shared" si="1019"/>
        <v>0</v>
      </c>
      <c r="AH748">
        <f t="shared" si="1044"/>
        <v>0.77</v>
      </c>
      <c r="AI748">
        <f t="shared" si="1044"/>
        <v>0</v>
      </c>
      <c r="AJ748">
        <f t="shared" si="1021"/>
        <v>0</v>
      </c>
      <c r="AK748">
        <v>657.83</v>
      </c>
      <c r="AL748">
        <v>19.14</v>
      </c>
      <c r="AM748">
        <v>0</v>
      </c>
      <c r="AN748">
        <v>0</v>
      </c>
      <c r="AO748">
        <v>638.69000000000005</v>
      </c>
      <c r="AP748">
        <v>0</v>
      </c>
      <c r="AQ748">
        <v>0.77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0</v>
      </c>
      <c r="BI748">
        <v>4</v>
      </c>
      <c r="BJ748" t="s">
        <v>372</v>
      </c>
      <c r="BM748">
        <v>0</v>
      </c>
      <c r="BN748">
        <v>0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1022"/>
        <v>657.83</v>
      </c>
      <c r="CQ748">
        <f t="shared" si="1023"/>
        <v>19.14</v>
      </c>
      <c r="CR748">
        <f t="shared" si="1045"/>
        <v>0</v>
      </c>
      <c r="CS748">
        <f t="shared" si="1024"/>
        <v>0</v>
      </c>
      <c r="CT748">
        <f t="shared" si="1025"/>
        <v>638.69000000000005</v>
      </c>
      <c r="CU748">
        <f t="shared" si="1026"/>
        <v>0</v>
      </c>
      <c r="CV748">
        <f t="shared" si="1027"/>
        <v>0.77</v>
      </c>
      <c r="CW748">
        <f t="shared" si="1028"/>
        <v>0</v>
      </c>
      <c r="CX748">
        <f t="shared" si="1029"/>
        <v>0</v>
      </c>
      <c r="CY748">
        <f t="shared" si="1030"/>
        <v>447.08300000000003</v>
      </c>
      <c r="CZ748">
        <f t="shared" si="1031"/>
        <v>63.869000000000007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16987630</v>
      </c>
      <c r="DV748" t="s">
        <v>19</v>
      </c>
      <c r="DW748" t="s">
        <v>19</v>
      </c>
      <c r="DX748">
        <v>1</v>
      </c>
      <c r="DZ748" t="s">
        <v>3</v>
      </c>
      <c r="EA748" t="s">
        <v>3</v>
      </c>
      <c r="EB748" t="s">
        <v>3</v>
      </c>
      <c r="EC748" t="s">
        <v>3</v>
      </c>
      <c r="EE748">
        <v>1441815344</v>
      </c>
      <c r="EF748">
        <v>1</v>
      </c>
      <c r="EG748" t="s">
        <v>21</v>
      </c>
      <c r="EH748">
        <v>0</v>
      </c>
      <c r="EI748" t="s">
        <v>3</v>
      </c>
      <c r="EJ748">
        <v>4</v>
      </c>
      <c r="EK748">
        <v>0</v>
      </c>
      <c r="EL748" t="s">
        <v>22</v>
      </c>
      <c r="EM748" t="s">
        <v>23</v>
      </c>
      <c r="EO748" t="s">
        <v>3</v>
      </c>
      <c r="EQ748">
        <v>0</v>
      </c>
      <c r="ER748">
        <v>657.83</v>
      </c>
      <c r="ES748">
        <v>19.14</v>
      </c>
      <c r="ET748">
        <v>0</v>
      </c>
      <c r="EU748">
        <v>0</v>
      </c>
      <c r="EV748">
        <v>638.69000000000005</v>
      </c>
      <c r="EW748">
        <v>0.77</v>
      </c>
      <c r="EX748">
        <v>0</v>
      </c>
      <c r="EY748">
        <v>0</v>
      </c>
      <c r="FQ748">
        <v>0</v>
      </c>
      <c r="FR748">
        <f t="shared" si="1032"/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1159819587</v>
      </c>
      <c r="GG748">
        <v>2</v>
      </c>
      <c r="GH748">
        <v>1</v>
      </c>
      <c r="GI748">
        <v>-2</v>
      </c>
      <c r="GJ748">
        <v>0</v>
      </c>
      <c r="GK748">
        <f>ROUND(R748*(R12)/100,2)</f>
        <v>0</v>
      </c>
      <c r="GL748">
        <f t="shared" si="1033"/>
        <v>0</v>
      </c>
      <c r="GM748">
        <f t="shared" si="1034"/>
        <v>1168.78</v>
      </c>
      <c r="GN748">
        <f t="shared" si="1035"/>
        <v>0</v>
      </c>
      <c r="GO748">
        <f t="shared" si="1036"/>
        <v>0</v>
      </c>
      <c r="GP748">
        <f t="shared" si="1037"/>
        <v>1168.78</v>
      </c>
      <c r="GR748">
        <v>0</v>
      </c>
      <c r="GS748">
        <v>3</v>
      </c>
      <c r="GT748">
        <v>0</v>
      </c>
      <c r="GU748" t="s">
        <v>3</v>
      </c>
      <c r="GV748">
        <f t="shared" si="1038"/>
        <v>0</v>
      </c>
      <c r="GW748">
        <v>1</v>
      </c>
      <c r="GX748">
        <f t="shared" si="1039"/>
        <v>0</v>
      </c>
      <c r="HA748">
        <v>0</v>
      </c>
      <c r="HB748">
        <v>0</v>
      </c>
      <c r="HC748">
        <f t="shared" si="1040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D749">
        <f>ROW(EtalonRes!A761)</f>
        <v>761</v>
      </c>
      <c r="E749" t="s">
        <v>827</v>
      </c>
      <c r="F749" t="s">
        <v>116</v>
      </c>
      <c r="G749" t="s">
        <v>828</v>
      </c>
      <c r="H749" t="s">
        <v>19</v>
      </c>
      <c r="I749">
        <v>3</v>
      </c>
      <c r="J749">
        <v>0</v>
      </c>
      <c r="K749">
        <v>3</v>
      </c>
      <c r="O749">
        <f t="shared" si="1006"/>
        <v>858.54</v>
      </c>
      <c r="P749">
        <f t="shared" si="1007"/>
        <v>0</v>
      </c>
      <c r="Q749">
        <f t="shared" si="1008"/>
        <v>234.54</v>
      </c>
      <c r="R749">
        <f t="shared" si="1009"/>
        <v>148.71</v>
      </c>
      <c r="S749">
        <f t="shared" si="1010"/>
        <v>624</v>
      </c>
      <c r="T749">
        <f t="shared" si="1011"/>
        <v>0</v>
      </c>
      <c r="U749">
        <f t="shared" si="1012"/>
        <v>1.1099999999999999</v>
      </c>
      <c r="V749">
        <f t="shared" si="1013"/>
        <v>0</v>
      </c>
      <c r="W749">
        <f t="shared" si="1014"/>
        <v>0</v>
      </c>
      <c r="X749">
        <f t="shared" si="1015"/>
        <v>436.8</v>
      </c>
      <c r="Y749">
        <f t="shared" si="1016"/>
        <v>62.4</v>
      </c>
      <c r="AA749">
        <v>1470492014</v>
      </c>
      <c r="AB749">
        <f t="shared" si="1017"/>
        <v>286.18</v>
      </c>
      <c r="AC749">
        <f t="shared" si="1041"/>
        <v>0</v>
      </c>
      <c r="AD749">
        <f t="shared" si="1042"/>
        <v>78.180000000000007</v>
      </c>
      <c r="AE749">
        <f t="shared" si="1043"/>
        <v>49.57</v>
      </c>
      <c r="AF749">
        <f t="shared" si="1043"/>
        <v>208</v>
      </c>
      <c r="AG749">
        <f t="shared" si="1019"/>
        <v>0</v>
      </c>
      <c r="AH749">
        <f t="shared" si="1044"/>
        <v>0.37</v>
      </c>
      <c r="AI749">
        <f t="shared" si="1044"/>
        <v>0</v>
      </c>
      <c r="AJ749">
        <f t="shared" si="1021"/>
        <v>0</v>
      </c>
      <c r="AK749">
        <v>286.18</v>
      </c>
      <c r="AL749">
        <v>0</v>
      </c>
      <c r="AM749">
        <v>78.180000000000007</v>
      </c>
      <c r="AN749">
        <v>49.57</v>
      </c>
      <c r="AO749">
        <v>208</v>
      </c>
      <c r="AP749">
        <v>0</v>
      </c>
      <c r="AQ749">
        <v>0.37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118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1022"/>
        <v>858.54</v>
      </c>
      <c r="CQ749">
        <f t="shared" si="1023"/>
        <v>0</v>
      </c>
      <c r="CR749">
        <f t="shared" si="1045"/>
        <v>78.180000000000007</v>
      </c>
      <c r="CS749">
        <f t="shared" si="1024"/>
        <v>49.57</v>
      </c>
      <c r="CT749">
        <f t="shared" si="1025"/>
        <v>208</v>
      </c>
      <c r="CU749">
        <f t="shared" si="1026"/>
        <v>0</v>
      </c>
      <c r="CV749">
        <f t="shared" si="1027"/>
        <v>0.37</v>
      </c>
      <c r="CW749">
        <f t="shared" si="1028"/>
        <v>0</v>
      </c>
      <c r="CX749">
        <f t="shared" si="1029"/>
        <v>0</v>
      </c>
      <c r="CY749">
        <f t="shared" si="1030"/>
        <v>436.8</v>
      </c>
      <c r="CZ749">
        <f t="shared" si="1031"/>
        <v>62.4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19</v>
      </c>
      <c r="DW749" t="s">
        <v>19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1441815344</v>
      </c>
      <c r="EF749">
        <v>1</v>
      </c>
      <c r="EG749" t="s">
        <v>21</v>
      </c>
      <c r="EH749">
        <v>0</v>
      </c>
      <c r="EI749" t="s">
        <v>3</v>
      </c>
      <c r="EJ749">
        <v>4</v>
      </c>
      <c r="EK749">
        <v>0</v>
      </c>
      <c r="EL749" t="s">
        <v>22</v>
      </c>
      <c r="EM749" t="s">
        <v>23</v>
      </c>
      <c r="EO749" t="s">
        <v>3</v>
      </c>
      <c r="EQ749">
        <v>2097152</v>
      </c>
      <c r="ER749">
        <v>286.18</v>
      </c>
      <c r="ES749">
        <v>0</v>
      </c>
      <c r="ET749">
        <v>78.180000000000007</v>
      </c>
      <c r="EU749">
        <v>49.57</v>
      </c>
      <c r="EV749">
        <v>208</v>
      </c>
      <c r="EW749">
        <v>0.37</v>
      </c>
      <c r="EX749">
        <v>0</v>
      </c>
      <c r="EY749">
        <v>0</v>
      </c>
      <c r="FQ749">
        <v>0</v>
      </c>
      <c r="FR749">
        <f t="shared" si="1032"/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-1713320862</v>
      </c>
      <c r="GG749">
        <v>2</v>
      </c>
      <c r="GH749">
        <v>1</v>
      </c>
      <c r="GI749">
        <v>-2</v>
      </c>
      <c r="GJ749">
        <v>0</v>
      </c>
      <c r="GK749">
        <f>ROUND(R749*(R12)/100,2)</f>
        <v>160.61000000000001</v>
      </c>
      <c r="GL749">
        <f t="shared" si="1033"/>
        <v>0</v>
      </c>
      <c r="GM749">
        <f t="shared" si="1034"/>
        <v>1518.35</v>
      </c>
      <c r="GN749">
        <f t="shared" si="1035"/>
        <v>0</v>
      </c>
      <c r="GO749">
        <f t="shared" si="1036"/>
        <v>0</v>
      </c>
      <c r="GP749">
        <f t="shared" si="1037"/>
        <v>1518.35</v>
      </c>
      <c r="GR749">
        <v>0</v>
      </c>
      <c r="GS749">
        <v>3</v>
      </c>
      <c r="GT749">
        <v>0</v>
      </c>
      <c r="GU749" t="s">
        <v>3</v>
      </c>
      <c r="GV749">
        <f t="shared" si="1038"/>
        <v>0</v>
      </c>
      <c r="GW749">
        <v>1</v>
      </c>
      <c r="GX749">
        <f t="shared" si="1039"/>
        <v>0</v>
      </c>
      <c r="HA749">
        <v>0</v>
      </c>
      <c r="HB749">
        <v>0</v>
      </c>
      <c r="HC749">
        <f t="shared" si="1040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19</v>
      </c>
      <c r="B750">
        <v>1</v>
      </c>
      <c r="F750" t="s">
        <v>3</v>
      </c>
      <c r="G750" t="s">
        <v>829</v>
      </c>
      <c r="H750" t="s">
        <v>3</v>
      </c>
      <c r="AA750">
        <v>1</v>
      </c>
      <c r="IK750">
        <v>0</v>
      </c>
    </row>
    <row r="751" spans="1:245" x14ac:dyDescent="0.2">
      <c r="A751">
        <v>17</v>
      </c>
      <c r="B751">
        <v>1</v>
      </c>
      <c r="D751">
        <f>ROW(EtalonRes!A764)</f>
        <v>764</v>
      </c>
      <c r="E751" t="s">
        <v>3</v>
      </c>
      <c r="F751" t="s">
        <v>757</v>
      </c>
      <c r="G751" t="s">
        <v>800</v>
      </c>
      <c r="H751" t="s">
        <v>711</v>
      </c>
      <c r="I751">
        <v>1</v>
      </c>
      <c r="J751">
        <v>0</v>
      </c>
      <c r="K751">
        <v>1</v>
      </c>
      <c r="O751">
        <f t="shared" ref="O751:O761" si="1046">ROUND(CP751,2)</f>
        <v>2075.1799999999998</v>
      </c>
      <c r="P751">
        <f t="shared" ref="P751:P761" si="1047">ROUND(CQ751*I751,2)</f>
        <v>1.26</v>
      </c>
      <c r="Q751">
        <f t="shared" ref="Q751:Q761" si="1048">ROUND(CR751*I751,2)</f>
        <v>3.58</v>
      </c>
      <c r="R751">
        <f t="shared" ref="R751:R761" si="1049">ROUND(CS751*I751,2)</f>
        <v>0.04</v>
      </c>
      <c r="S751">
        <f t="shared" ref="S751:S761" si="1050">ROUND(CT751*I751,2)</f>
        <v>2070.34</v>
      </c>
      <c r="T751">
        <f t="shared" ref="T751:T761" si="1051">ROUND(CU751*I751,2)</f>
        <v>0</v>
      </c>
      <c r="U751">
        <f t="shared" ref="U751:U761" si="1052">CV751*I751</f>
        <v>3.12</v>
      </c>
      <c r="V751">
        <f t="shared" ref="V751:V761" si="1053">CW751*I751</f>
        <v>0</v>
      </c>
      <c r="W751">
        <f t="shared" ref="W751:W761" si="1054">ROUND(CX751*I751,2)</f>
        <v>0</v>
      </c>
      <c r="X751">
        <f t="shared" ref="X751:X761" si="1055">ROUND(CY751,2)</f>
        <v>1449.24</v>
      </c>
      <c r="Y751">
        <f t="shared" ref="Y751:Y761" si="1056">ROUND(CZ751,2)</f>
        <v>207.03</v>
      </c>
      <c r="AA751">
        <v>-1</v>
      </c>
      <c r="AB751">
        <f t="shared" ref="AB751:AB761" si="1057">ROUND((AC751+AD751+AF751),6)</f>
        <v>2075.1799999999998</v>
      </c>
      <c r="AC751">
        <f>ROUND(((ES751*2)),6)</f>
        <v>1.26</v>
      </c>
      <c r="AD751">
        <f>ROUND(((((ET751*2))-((EU751*2)))+AE751),6)</f>
        <v>3.58</v>
      </c>
      <c r="AE751">
        <f>ROUND(((EU751*2)),6)</f>
        <v>0.04</v>
      </c>
      <c r="AF751">
        <f>ROUND(((EV751*2)),6)</f>
        <v>2070.34</v>
      </c>
      <c r="AG751">
        <f t="shared" ref="AG751:AG761" si="1058">ROUND((AP751),6)</f>
        <v>0</v>
      </c>
      <c r="AH751">
        <f>((EW751*2))</f>
        <v>3.12</v>
      </c>
      <c r="AI751">
        <f>((EX751*2))</f>
        <v>0</v>
      </c>
      <c r="AJ751">
        <f t="shared" ref="AJ751:AJ761" si="1059">(AS751)</f>
        <v>0</v>
      </c>
      <c r="AK751">
        <v>1037.5899999999999</v>
      </c>
      <c r="AL751">
        <v>0.63</v>
      </c>
      <c r="AM751">
        <v>1.79</v>
      </c>
      <c r="AN751">
        <v>0.02</v>
      </c>
      <c r="AO751">
        <v>1035.17</v>
      </c>
      <c r="AP751">
        <v>0</v>
      </c>
      <c r="AQ751">
        <v>1.56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0</v>
      </c>
      <c r="BI751">
        <v>4</v>
      </c>
      <c r="BJ751" t="s">
        <v>759</v>
      </c>
      <c r="BM751">
        <v>0</v>
      </c>
      <c r="BN751">
        <v>0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 t="shared" ref="CP751:CP761" si="1060">(P751+Q751+S751)</f>
        <v>2075.1800000000003</v>
      </c>
      <c r="CQ751">
        <f t="shared" ref="CQ751:CQ761" si="1061">(AC751*BC751*AW751)</f>
        <v>1.26</v>
      </c>
      <c r="CR751">
        <f>(((((ET751*2))*BB751-((EU751*2))*BS751)+AE751*BS751)*AV751)</f>
        <v>3.58</v>
      </c>
      <c r="CS751">
        <f t="shared" ref="CS751:CS761" si="1062">(AE751*BS751*AV751)</f>
        <v>0.04</v>
      </c>
      <c r="CT751">
        <f t="shared" ref="CT751:CT761" si="1063">(AF751*BA751*AV751)</f>
        <v>2070.34</v>
      </c>
      <c r="CU751">
        <f t="shared" ref="CU751:CU761" si="1064">AG751</f>
        <v>0</v>
      </c>
      <c r="CV751">
        <f t="shared" ref="CV751:CV761" si="1065">(AH751*AV751)</f>
        <v>3.12</v>
      </c>
      <c r="CW751">
        <f t="shared" ref="CW751:CW761" si="1066">AI751</f>
        <v>0</v>
      </c>
      <c r="CX751">
        <f t="shared" ref="CX751:CX761" si="1067">AJ751</f>
        <v>0</v>
      </c>
      <c r="CY751">
        <f t="shared" ref="CY751:CY761" si="1068">((S751*BZ751)/100)</f>
        <v>1449.2380000000003</v>
      </c>
      <c r="CZ751">
        <f t="shared" ref="CZ751:CZ761" si="1069">((S751*CA751)/100)</f>
        <v>207.03400000000002</v>
      </c>
      <c r="DC751" t="s">
        <v>3</v>
      </c>
      <c r="DD751" t="s">
        <v>31</v>
      </c>
      <c r="DE751" t="s">
        <v>31</v>
      </c>
      <c r="DF751" t="s">
        <v>31</v>
      </c>
      <c r="DG751" t="s">
        <v>31</v>
      </c>
      <c r="DH751" t="s">
        <v>3</v>
      </c>
      <c r="DI751" t="s">
        <v>31</v>
      </c>
      <c r="DJ751" t="s">
        <v>31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1013</v>
      </c>
      <c r="DV751" t="s">
        <v>711</v>
      </c>
      <c r="DW751" t="s">
        <v>711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1441815344</v>
      </c>
      <c r="EF751">
        <v>1</v>
      </c>
      <c r="EG751" t="s">
        <v>21</v>
      </c>
      <c r="EH751">
        <v>0</v>
      </c>
      <c r="EI751" t="s">
        <v>3</v>
      </c>
      <c r="EJ751">
        <v>4</v>
      </c>
      <c r="EK751">
        <v>0</v>
      </c>
      <c r="EL751" t="s">
        <v>22</v>
      </c>
      <c r="EM751" t="s">
        <v>23</v>
      </c>
      <c r="EO751" t="s">
        <v>3</v>
      </c>
      <c r="EQ751">
        <v>1024</v>
      </c>
      <c r="ER751">
        <v>1037.5899999999999</v>
      </c>
      <c r="ES751">
        <v>0.63</v>
      </c>
      <c r="ET751">
        <v>1.79</v>
      </c>
      <c r="EU751">
        <v>0.02</v>
      </c>
      <c r="EV751">
        <v>1035.17</v>
      </c>
      <c r="EW751">
        <v>1.56</v>
      </c>
      <c r="EX751">
        <v>0</v>
      </c>
      <c r="EY751">
        <v>0</v>
      </c>
      <c r="FQ751">
        <v>0</v>
      </c>
      <c r="FR751">
        <f t="shared" ref="FR751:FR761" si="1070">ROUND(IF(BI751=3,GM751,0),2)</f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1684339458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0.04</v>
      </c>
      <c r="GL751">
        <f t="shared" ref="GL751:GL761" si="1071">ROUND(IF(AND(BH751=3,BI751=3,FS751&lt;&gt;0),P751,0),2)</f>
        <v>0</v>
      </c>
      <c r="GM751">
        <f t="shared" ref="GM751:GM761" si="1072">ROUND(O751+X751+Y751+GK751,2)+GX751</f>
        <v>3731.49</v>
      </c>
      <c r="GN751">
        <f t="shared" ref="GN751:GN761" si="1073">IF(OR(BI751=0,BI751=1),GM751-GX751,0)</f>
        <v>0</v>
      </c>
      <c r="GO751">
        <f t="shared" ref="GO751:GO761" si="1074">IF(BI751=2,GM751-GX751,0)</f>
        <v>0</v>
      </c>
      <c r="GP751">
        <f t="shared" ref="GP751:GP761" si="1075">IF(BI751=4,GM751-GX751,0)</f>
        <v>3731.49</v>
      </c>
      <c r="GR751">
        <v>0</v>
      </c>
      <c r="GS751">
        <v>3</v>
      </c>
      <c r="GT751">
        <v>0</v>
      </c>
      <c r="GU751" t="s">
        <v>3</v>
      </c>
      <c r="GV751">
        <f t="shared" ref="GV751:GV761" si="1076">ROUND((GT751),6)</f>
        <v>0</v>
      </c>
      <c r="GW751">
        <v>1</v>
      </c>
      <c r="GX751">
        <f t="shared" ref="GX751:GX761" si="1077">ROUND(HC751*I751,2)</f>
        <v>0</v>
      </c>
      <c r="HA751">
        <v>0</v>
      </c>
      <c r="HB751">
        <v>0</v>
      </c>
      <c r="HC751">
        <f t="shared" ref="HC751:HC761" si="1078">GV751*GW751</f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D752">
        <f>ROW(EtalonRes!A767)</f>
        <v>767</v>
      </c>
      <c r="E752" t="s">
        <v>830</v>
      </c>
      <c r="F752" t="s">
        <v>761</v>
      </c>
      <c r="G752" t="s">
        <v>799</v>
      </c>
      <c r="H752" t="s">
        <v>711</v>
      </c>
      <c r="I752">
        <v>1</v>
      </c>
      <c r="J752">
        <v>0</v>
      </c>
      <c r="K752">
        <v>1</v>
      </c>
      <c r="O752">
        <f t="shared" si="1046"/>
        <v>4191</v>
      </c>
      <c r="P752">
        <f t="shared" si="1047"/>
        <v>20.16</v>
      </c>
      <c r="Q752">
        <f t="shared" si="1048"/>
        <v>3.58</v>
      </c>
      <c r="R752">
        <f t="shared" si="1049"/>
        <v>0.04</v>
      </c>
      <c r="S752">
        <f t="shared" si="1050"/>
        <v>4167.26</v>
      </c>
      <c r="T752">
        <f t="shared" si="1051"/>
        <v>0</v>
      </c>
      <c r="U752">
        <f t="shared" si="1052"/>
        <v>6.28</v>
      </c>
      <c r="V752">
        <f t="shared" si="1053"/>
        <v>0</v>
      </c>
      <c r="W752">
        <f t="shared" si="1054"/>
        <v>0</v>
      </c>
      <c r="X752">
        <f t="shared" si="1055"/>
        <v>2917.08</v>
      </c>
      <c r="Y752">
        <f t="shared" si="1056"/>
        <v>416.73</v>
      </c>
      <c r="AA752">
        <v>1470492014</v>
      </c>
      <c r="AB752">
        <f t="shared" si="1057"/>
        <v>4191</v>
      </c>
      <c r="AC752">
        <f>ROUND(((ES752*2)),6)</f>
        <v>20.16</v>
      </c>
      <c r="AD752">
        <f>ROUND(((((ET752*2))-((EU752*2)))+AE752),6)</f>
        <v>3.58</v>
      </c>
      <c r="AE752">
        <f>ROUND(((EU752*2)),6)</f>
        <v>0.04</v>
      </c>
      <c r="AF752">
        <f>ROUND(((EV752*2)),6)</f>
        <v>4167.26</v>
      </c>
      <c r="AG752">
        <f t="shared" si="1058"/>
        <v>0</v>
      </c>
      <c r="AH752">
        <f>((EW752*2))</f>
        <v>6.28</v>
      </c>
      <c r="AI752">
        <f>((EX752*2))</f>
        <v>0</v>
      </c>
      <c r="AJ752">
        <f t="shared" si="1059"/>
        <v>0</v>
      </c>
      <c r="AK752">
        <v>2095.5</v>
      </c>
      <c r="AL752">
        <v>10.08</v>
      </c>
      <c r="AM752">
        <v>1.79</v>
      </c>
      <c r="AN752">
        <v>0.02</v>
      </c>
      <c r="AO752">
        <v>2083.63</v>
      </c>
      <c r="AP752">
        <v>0</v>
      </c>
      <c r="AQ752">
        <v>3.14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763</v>
      </c>
      <c r="BM752">
        <v>0</v>
      </c>
      <c r="BN752">
        <v>0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 t="shared" si="1060"/>
        <v>4191</v>
      </c>
      <c r="CQ752">
        <f t="shared" si="1061"/>
        <v>20.16</v>
      </c>
      <c r="CR752">
        <f>(((((ET752*2))*BB752-((EU752*2))*BS752)+AE752*BS752)*AV752)</f>
        <v>3.58</v>
      </c>
      <c r="CS752">
        <f t="shared" si="1062"/>
        <v>0.04</v>
      </c>
      <c r="CT752">
        <f t="shared" si="1063"/>
        <v>4167.26</v>
      </c>
      <c r="CU752">
        <f t="shared" si="1064"/>
        <v>0</v>
      </c>
      <c r="CV752">
        <f t="shared" si="1065"/>
        <v>6.28</v>
      </c>
      <c r="CW752">
        <f t="shared" si="1066"/>
        <v>0</v>
      </c>
      <c r="CX752">
        <f t="shared" si="1067"/>
        <v>0</v>
      </c>
      <c r="CY752">
        <f t="shared" si="1068"/>
        <v>2917.0820000000003</v>
      </c>
      <c r="CZ752">
        <f t="shared" si="1069"/>
        <v>416.72600000000006</v>
      </c>
      <c r="DC752" t="s">
        <v>3</v>
      </c>
      <c r="DD752" t="s">
        <v>31</v>
      </c>
      <c r="DE752" t="s">
        <v>31</v>
      </c>
      <c r="DF752" t="s">
        <v>31</v>
      </c>
      <c r="DG752" t="s">
        <v>31</v>
      </c>
      <c r="DH752" t="s">
        <v>3</v>
      </c>
      <c r="DI752" t="s">
        <v>31</v>
      </c>
      <c r="DJ752" t="s">
        <v>31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1013</v>
      </c>
      <c r="DV752" t="s">
        <v>711</v>
      </c>
      <c r="DW752" t="s">
        <v>711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1441815344</v>
      </c>
      <c r="EF752">
        <v>1</v>
      </c>
      <c r="EG752" t="s">
        <v>21</v>
      </c>
      <c r="EH752">
        <v>0</v>
      </c>
      <c r="EI752" t="s">
        <v>3</v>
      </c>
      <c r="EJ752">
        <v>4</v>
      </c>
      <c r="EK752">
        <v>0</v>
      </c>
      <c r="EL752" t="s">
        <v>22</v>
      </c>
      <c r="EM752" t="s">
        <v>23</v>
      </c>
      <c r="EO752" t="s">
        <v>3</v>
      </c>
      <c r="EQ752">
        <v>0</v>
      </c>
      <c r="ER752">
        <v>2095.5</v>
      </c>
      <c r="ES752">
        <v>10.08</v>
      </c>
      <c r="ET752">
        <v>1.79</v>
      </c>
      <c r="EU752">
        <v>0.02</v>
      </c>
      <c r="EV752">
        <v>2083.63</v>
      </c>
      <c r="EW752">
        <v>3.14</v>
      </c>
      <c r="EX752">
        <v>0</v>
      </c>
      <c r="EY752">
        <v>0</v>
      </c>
      <c r="FQ752">
        <v>0</v>
      </c>
      <c r="FR752">
        <f t="shared" si="1070"/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984652662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0.04</v>
      </c>
      <c r="GL752">
        <f t="shared" si="1071"/>
        <v>0</v>
      </c>
      <c r="GM752">
        <f t="shared" si="1072"/>
        <v>7524.85</v>
      </c>
      <c r="GN752">
        <f t="shared" si="1073"/>
        <v>0</v>
      </c>
      <c r="GO752">
        <f t="shared" si="1074"/>
        <v>0</v>
      </c>
      <c r="GP752">
        <f t="shared" si="1075"/>
        <v>7524.85</v>
      </c>
      <c r="GR752">
        <v>0</v>
      </c>
      <c r="GS752">
        <v>3</v>
      </c>
      <c r="GT752">
        <v>0</v>
      </c>
      <c r="GU752" t="s">
        <v>3</v>
      </c>
      <c r="GV752">
        <f t="shared" si="1076"/>
        <v>0</v>
      </c>
      <c r="GW752">
        <v>1</v>
      </c>
      <c r="GX752">
        <f t="shared" si="1077"/>
        <v>0</v>
      </c>
      <c r="HA752">
        <v>0</v>
      </c>
      <c r="HB752">
        <v>0</v>
      </c>
      <c r="HC752">
        <f t="shared" si="1078"/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D753">
        <f>ROW(EtalonRes!A769)</f>
        <v>769</v>
      </c>
      <c r="E753" t="s">
        <v>831</v>
      </c>
      <c r="F753" t="s">
        <v>116</v>
      </c>
      <c r="G753" t="s">
        <v>832</v>
      </c>
      <c r="H753" t="s">
        <v>19</v>
      </c>
      <c r="I753">
        <v>1</v>
      </c>
      <c r="J753">
        <v>0</v>
      </c>
      <c r="K753">
        <v>1</v>
      </c>
      <c r="O753">
        <f t="shared" si="1046"/>
        <v>286.18</v>
      </c>
      <c r="P753">
        <f t="shared" si="1047"/>
        <v>0</v>
      </c>
      <c r="Q753">
        <f t="shared" si="1048"/>
        <v>78.180000000000007</v>
      </c>
      <c r="R753">
        <f t="shared" si="1049"/>
        <v>49.57</v>
      </c>
      <c r="S753">
        <f t="shared" si="1050"/>
        <v>208</v>
      </c>
      <c r="T753">
        <f t="shared" si="1051"/>
        <v>0</v>
      </c>
      <c r="U753">
        <f t="shared" si="1052"/>
        <v>0.37</v>
      </c>
      <c r="V753">
        <f t="shared" si="1053"/>
        <v>0</v>
      </c>
      <c r="W753">
        <f t="shared" si="1054"/>
        <v>0</v>
      </c>
      <c r="X753">
        <f t="shared" si="1055"/>
        <v>145.6</v>
      </c>
      <c r="Y753">
        <f t="shared" si="1056"/>
        <v>20.8</v>
      </c>
      <c r="AA753">
        <v>1470492014</v>
      </c>
      <c r="AB753">
        <f t="shared" si="1057"/>
        <v>286.18</v>
      </c>
      <c r="AC753">
        <f t="shared" ref="AC753:AC761" si="1079">ROUND((ES753),6)</f>
        <v>0</v>
      </c>
      <c r="AD753">
        <f t="shared" ref="AD753:AD761" si="1080">ROUND((((ET753)-(EU753))+AE753),6)</f>
        <v>78.180000000000007</v>
      </c>
      <c r="AE753">
        <f t="shared" ref="AE753:AE761" si="1081">ROUND((EU753),6)</f>
        <v>49.57</v>
      </c>
      <c r="AF753">
        <f t="shared" ref="AF753:AF761" si="1082">ROUND((EV753),6)</f>
        <v>208</v>
      </c>
      <c r="AG753">
        <f t="shared" si="1058"/>
        <v>0</v>
      </c>
      <c r="AH753">
        <f t="shared" ref="AH753:AH761" si="1083">(EW753)</f>
        <v>0.37</v>
      </c>
      <c r="AI753">
        <f t="shared" ref="AI753:AI761" si="1084">(EX753)</f>
        <v>0</v>
      </c>
      <c r="AJ753">
        <f t="shared" si="1059"/>
        <v>0</v>
      </c>
      <c r="AK753">
        <v>286.18</v>
      </c>
      <c r="AL753">
        <v>0</v>
      </c>
      <c r="AM753">
        <v>78.180000000000007</v>
      </c>
      <c r="AN753">
        <v>49.57</v>
      </c>
      <c r="AO753">
        <v>208</v>
      </c>
      <c r="AP753">
        <v>0</v>
      </c>
      <c r="AQ753">
        <v>0.37</v>
      </c>
      <c r="AR753">
        <v>0</v>
      </c>
      <c r="AS753">
        <v>0</v>
      </c>
      <c r="AT753">
        <v>70</v>
      </c>
      <c r="AU753">
        <v>10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1</v>
      </c>
      <c r="BD753" t="s">
        <v>3</v>
      </c>
      <c r="BE753" t="s">
        <v>3</v>
      </c>
      <c r="BF753" t="s">
        <v>3</v>
      </c>
      <c r="BG753" t="s">
        <v>3</v>
      </c>
      <c r="BH753">
        <v>0</v>
      </c>
      <c r="BI753">
        <v>4</v>
      </c>
      <c r="BJ753" t="s">
        <v>118</v>
      </c>
      <c r="BM753">
        <v>0</v>
      </c>
      <c r="BN753">
        <v>0</v>
      </c>
      <c r="BO753" t="s">
        <v>3</v>
      </c>
      <c r="BP753">
        <v>0</v>
      </c>
      <c r="BQ753">
        <v>1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70</v>
      </c>
      <c r="CA753">
        <v>10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 t="shared" si="1060"/>
        <v>286.18</v>
      </c>
      <c r="CQ753">
        <f t="shared" si="1061"/>
        <v>0</v>
      </c>
      <c r="CR753">
        <f t="shared" ref="CR753:CR761" si="1085">((((ET753)*BB753-(EU753)*BS753)+AE753*BS753)*AV753)</f>
        <v>78.180000000000007</v>
      </c>
      <c r="CS753">
        <f t="shared" si="1062"/>
        <v>49.57</v>
      </c>
      <c r="CT753">
        <f t="shared" si="1063"/>
        <v>208</v>
      </c>
      <c r="CU753">
        <f t="shared" si="1064"/>
        <v>0</v>
      </c>
      <c r="CV753">
        <f t="shared" si="1065"/>
        <v>0.37</v>
      </c>
      <c r="CW753">
        <f t="shared" si="1066"/>
        <v>0</v>
      </c>
      <c r="CX753">
        <f t="shared" si="1067"/>
        <v>0</v>
      </c>
      <c r="CY753">
        <f t="shared" si="1068"/>
        <v>145.6</v>
      </c>
      <c r="CZ753">
        <f t="shared" si="1069"/>
        <v>20.8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16987630</v>
      </c>
      <c r="DV753" t="s">
        <v>19</v>
      </c>
      <c r="DW753" t="s">
        <v>19</v>
      </c>
      <c r="DX753">
        <v>1</v>
      </c>
      <c r="DZ753" t="s">
        <v>3</v>
      </c>
      <c r="EA753" t="s">
        <v>3</v>
      </c>
      <c r="EB753" t="s">
        <v>3</v>
      </c>
      <c r="EC753" t="s">
        <v>3</v>
      </c>
      <c r="EE753">
        <v>1441815344</v>
      </c>
      <c r="EF753">
        <v>1</v>
      </c>
      <c r="EG753" t="s">
        <v>21</v>
      </c>
      <c r="EH753">
        <v>0</v>
      </c>
      <c r="EI753" t="s">
        <v>3</v>
      </c>
      <c r="EJ753">
        <v>4</v>
      </c>
      <c r="EK753">
        <v>0</v>
      </c>
      <c r="EL753" t="s">
        <v>22</v>
      </c>
      <c r="EM753" t="s">
        <v>23</v>
      </c>
      <c r="EO753" t="s">
        <v>3</v>
      </c>
      <c r="EQ753">
        <v>0</v>
      </c>
      <c r="ER753">
        <v>286.18</v>
      </c>
      <c r="ES753">
        <v>0</v>
      </c>
      <c r="ET753">
        <v>78.180000000000007</v>
      </c>
      <c r="EU753">
        <v>49.57</v>
      </c>
      <c r="EV753">
        <v>208</v>
      </c>
      <c r="EW753">
        <v>0.37</v>
      </c>
      <c r="EX753">
        <v>0</v>
      </c>
      <c r="EY753">
        <v>0</v>
      </c>
      <c r="FQ753">
        <v>0</v>
      </c>
      <c r="FR753">
        <f t="shared" si="1070"/>
        <v>0</v>
      </c>
      <c r="FS753">
        <v>0</v>
      </c>
      <c r="FX753">
        <v>70</v>
      </c>
      <c r="FY753">
        <v>10</v>
      </c>
      <c r="GA753" t="s">
        <v>3</v>
      </c>
      <c r="GD753">
        <v>0</v>
      </c>
      <c r="GF753">
        <v>1295303926</v>
      </c>
      <c r="GG753">
        <v>2</v>
      </c>
      <c r="GH753">
        <v>1</v>
      </c>
      <c r="GI753">
        <v>-2</v>
      </c>
      <c r="GJ753">
        <v>0</v>
      </c>
      <c r="GK753">
        <f>ROUND(R753*(R12)/100,2)</f>
        <v>53.54</v>
      </c>
      <c r="GL753">
        <f t="shared" si="1071"/>
        <v>0</v>
      </c>
      <c r="GM753">
        <f t="shared" si="1072"/>
        <v>506.12</v>
      </c>
      <c r="GN753">
        <f t="shared" si="1073"/>
        <v>0</v>
      </c>
      <c r="GO753">
        <f t="shared" si="1074"/>
        <v>0</v>
      </c>
      <c r="GP753">
        <f t="shared" si="1075"/>
        <v>506.12</v>
      </c>
      <c r="GR753">
        <v>0</v>
      </c>
      <c r="GS753">
        <v>3</v>
      </c>
      <c r="GT753">
        <v>0</v>
      </c>
      <c r="GU753" t="s">
        <v>3</v>
      </c>
      <c r="GV753">
        <f t="shared" si="1076"/>
        <v>0</v>
      </c>
      <c r="GW753">
        <v>1</v>
      </c>
      <c r="GX753">
        <f t="shared" si="1077"/>
        <v>0</v>
      </c>
      <c r="HA753">
        <v>0</v>
      </c>
      <c r="HB753">
        <v>0</v>
      </c>
      <c r="HC753">
        <f t="shared" si="1078"/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4" spans="1:245" x14ac:dyDescent="0.2">
      <c r="A754">
        <v>17</v>
      </c>
      <c r="B754">
        <v>1</v>
      </c>
      <c r="D754">
        <f>ROW(EtalonRes!A773)</f>
        <v>773</v>
      </c>
      <c r="E754" t="s">
        <v>3</v>
      </c>
      <c r="F754" t="s">
        <v>764</v>
      </c>
      <c r="G754" t="s">
        <v>833</v>
      </c>
      <c r="H754" t="s">
        <v>19</v>
      </c>
      <c r="I754">
        <v>1</v>
      </c>
      <c r="J754">
        <v>0</v>
      </c>
      <c r="K754">
        <v>1</v>
      </c>
      <c r="O754">
        <f t="shared" si="1046"/>
        <v>9410.74</v>
      </c>
      <c r="P754">
        <f t="shared" si="1047"/>
        <v>326.95</v>
      </c>
      <c r="Q754">
        <f t="shared" si="1048"/>
        <v>3214.99</v>
      </c>
      <c r="R754">
        <f t="shared" si="1049"/>
        <v>2024.88</v>
      </c>
      <c r="S754">
        <f t="shared" si="1050"/>
        <v>5868.8</v>
      </c>
      <c r="T754">
        <f t="shared" si="1051"/>
        <v>0</v>
      </c>
      <c r="U754">
        <f t="shared" si="1052"/>
        <v>9.6</v>
      </c>
      <c r="V754">
        <f t="shared" si="1053"/>
        <v>0</v>
      </c>
      <c r="W754">
        <f t="shared" si="1054"/>
        <v>0</v>
      </c>
      <c r="X754">
        <f t="shared" si="1055"/>
        <v>4108.16</v>
      </c>
      <c r="Y754">
        <f t="shared" si="1056"/>
        <v>586.88</v>
      </c>
      <c r="AA754">
        <v>-1</v>
      </c>
      <c r="AB754">
        <f t="shared" si="1057"/>
        <v>9410.74</v>
      </c>
      <c r="AC754">
        <f t="shared" si="1079"/>
        <v>326.95</v>
      </c>
      <c r="AD754">
        <f t="shared" si="1080"/>
        <v>3214.99</v>
      </c>
      <c r="AE754">
        <f t="shared" si="1081"/>
        <v>2024.88</v>
      </c>
      <c r="AF754">
        <f t="shared" si="1082"/>
        <v>5868.8</v>
      </c>
      <c r="AG754">
        <f t="shared" si="1058"/>
        <v>0</v>
      </c>
      <c r="AH754">
        <f t="shared" si="1083"/>
        <v>9.6</v>
      </c>
      <c r="AI754">
        <f t="shared" si="1084"/>
        <v>0</v>
      </c>
      <c r="AJ754">
        <f t="shared" si="1059"/>
        <v>0</v>
      </c>
      <c r="AK754">
        <v>9410.74</v>
      </c>
      <c r="AL754">
        <v>326.95</v>
      </c>
      <c r="AM754">
        <v>3214.99</v>
      </c>
      <c r="AN754">
        <v>2024.88</v>
      </c>
      <c r="AO754">
        <v>5868.8</v>
      </c>
      <c r="AP754">
        <v>0</v>
      </c>
      <c r="AQ754">
        <v>9.6</v>
      </c>
      <c r="AR754">
        <v>0</v>
      </c>
      <c r="AS754">
        <v>0</v>
      </c>
      <c r="AT754">
        <v>70</v>
      </c>
      <c r="AU754">
        <v>10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1</v>
      </c>
      <c r="BD754" t="s">
        <v>3</v>
      </c>
      <c r="BE754" t="s">
        <v>3</v>
      </c>
      <c r="BF754" t="s">
        <v>3</v>
      </c>
      <c r="BG754" t="s">
        <v>3</v>
      </c>
      <c r="BH754">
        <v>0</v>
      </c>
      <c r="BI754">
        <v>4</v>
      </c>
      <c r="BJ754" t="s">
        <v>766</v>
      </c>
      <c r="BM754">
        <v>0</v>
      </c>
      <c r="BN754">
        <v>0</v>
      </c>
      <c r="BO754" t="s">
        <v>3</v>
      </c>
      <c r="BP754">
        <v>0</v>
      </c>
      <c r="BQ754">
        <v>1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70</v>
      </c>
      <c r="CA754">
        <v>10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 t="shared" si="1060"/>
        <v>9410.74</v>
      </c>
      <c r="CQ754">
        <f t="shared" si="1061"/>
        <v>326.95</v>
      </c>
      <c r="CR754">
        <f t="shared" si="1085"/>
        <v>3214.99</v>
      </c>
      <c r="CS754">
        <f t="shared" si="1062"/>
        <v>2024.88</v>
      </c>
      <c r="CT754">
        <f t="shared" si="1063"/>
        <v>5868.8</v>
      </c>
      <c r="CU754">
        <f t="shared" si="1064"/>
        <v>0</v>
      </c>
      <c r="CV754">
        <f t="shared" si="1065"/>
        <v>9.6</v>
      </c>
      <c r="CW754">
        <f t="shared" si="1066"/>
        <v>0</v>
      </c>
      <c r="CX754">
        <f t="shared" si="1067"/>
        <v>0</v>
      </c>
      <c r="CY754">
        <f t="shared" si="1068"/>
        <v>4108.16</v>
      </c>
      <c r="CZ754">
        <f t="shared" si="1069"/>
        <v>586.88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16987630</v>
      </c>
      <c r="DV754" t="s">
        <v>19</v>
      </c>
      <c r="DW754" t="s">
        <v>19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1441815344</v>
      </c>
      <c r="EF754">
        <v>1</v>
      </c>
      <c r="EG754" t="s">
        <v>21</v>
      </c>
      <c r="EH754">
        <v>0</v>
      </c>
      <c r="EI754" t="s">
        <v>3</v>
      </c>
      <c r="EJ754">
        <v>4</v>
      </c>
      <c r="EK754">
        <v>0</v>
      </c>
      <c r="EL754" t="s">
        <v>22</v>
      </c>
      <c r="EM754" t="s">
        <v>23</v>
      </c>
      <c r="EO754" t="s">
        <v>3</v>
      </c>
      <c r="EQ754">
        <v>1311744</v>
      </c>
      <c r="ER754">
        <v>9410.74</v>
      </c>
      <c r="ES754">
        <v>326.95</v>
      </c>
      <c r="ET754">
        <v>3214.99</v>
      </c>
      <c r="EU754">
        <v>2024.88</v>
      </c>
      <c r="EV754">
        <v>5868.8</v>
      </c>
      <c r="EW754">
        <v>9.6</v>
      </c>
      <c r="EX754">
        <v>0</v>
      </c>
      <c r="EY754">
        <v>0</v>
      </c>
      <c r="FQ754">
        <v>0</v>
      </c>
      <c r="FR754">
        <f t="shared" si="1070"/>
        <v>0</v>
      </c>
      <c r="FS754">
        <v>0</v>
      </c>
      <c r="FX754">
        <v>70</v>
      </c>
      <c r="FY754">
        <v>10</v>
      </c>
      <c r="GA754" t="s">
        <v>3</v>
      </c>
      <c r="GD754">
        <v>0</v>
      </c>
      <c r="GF754">
        <v>1132776677</v>
      </c>
      <c r="GG754">
        <v>2</v>
      </c>
      <c r="GH754">
        <v>1</v>
      </c>
      <c r="GI754">
        <v>-2</v>
      </c>
      <c r="GJ754">
        <v>0</v>
      </c>
      <c r="GK754">
        <f>ROUND(R754*(R12)/100,2)</f>
        <v>2186.87</v>
      </c>
      <c r="GL754">
        <f t="shared" si="1071"/>
        <v>0</v>
      </c>
      <c r="GM754">
        <f t="shared" si="1072"/>
        <v>16292.65</v>
      </c>
      <c r="GN754">
        <f t="shared" si="1073"/>
        <v>0</v>
      </c>
      <c r="GO754">
        <f t="shared" si="1074"/>
        <v>0</v>
      </c>
      <c r="GP754">
        <f t="shared" si="1075"/>
        <v>16292.65</v>
      </c>
      <c r="GR754">
        <v>0</v>
      </c>
      <c r="GS754">
        <v>3</v>
      </c>
      <c r="GT754">
        <v>0</v>
      </c>
      <c r="GU754" t="s">
        <v>3</v>
      </c>
      <c r="GV754">
        <f t="shared" si="1076"/>
        <v>0</v>
      </c>
      <c r="GW754">
        <v>1</v>
      </c>
      <c r="GX754">
        <f t="shared" si="1077"/>
        <v>0</v>
      </c>
      <c r="HA754">
        <v>0</v>
      </c>
      <c r="HB754">
        <v>0</v>
      </c>
      <c r="HC754">
        <f t="shared" si="1078"/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D755">
        <f>ROW(EtalonRes!A776)</f>
        <v>776</v>
      </c>
      <c r="E755" t="s">
        <v>834</v>
      </c>
      <c r="F755" t="s">
        <v>417</v>
      </c>
      <c r="G755" t="s">
        <v>718</v>
      </c>
      <c r="H755" t="s">
        <v>19</v>
      </c>
      <c r="I755">
        <v>1</v>
      </c>
      <c r="J755">
        <v>0</v>
      </c>
      <c r="K755">
        <v>1</v>
      </c>
      <c r="O755">
        <f t="shared" si="1046"/>
        <v>288.81</v>
      </c>
      <c r="P755">
        <f t="shared" si="1047"/>
        <v>19.14</v>
      </c>
      <c r="Q755">
        <f t="shared" si="1048"/>
        <v>0</v>
      </c>
      <c r="R755">
        <f t="shared" si="1049"/>
        <v>0</v>
      </c>
      <c r="S755">
        <f t="shared" si="1050"/>
        <v>269.67</v>
      </c>
      <c r="T755">
        <f t="shared" si="1051"/>
        <v>0</v>
      </c>
      <c r="U755">
        <f t="shared" si="1052"/>
        <v>0.38</v>
      </c>
      <c r="V755">
        <f t="shared" si="1053"/>
        <v>0</v>
      </c>
      <c r="W755">
        <f t="shared" si="1054"/>
        <v>0</v>
      </c>
      <c r="X755">
        <f t="shared" si="1055"/>
        <v>188.77</v>
      </c>
      <c r="Y755">
        <f t="shared" si="1056"/>
        <v>26.97</v>
      </c>
      <c r="AA755">
        <v>1470492014</v>
      </c>
      <c r="AB755">
        <f t="shared" si="1057"/>
        <v>288.81</v>
      </c>
      <c r="AC755">
        <f t="shared" si="1079"/>
        <v>19.14</v>
      </c>
      <c r="AD755">
        <f t="shared" si="1080"/>
        <v>0</v>
      </c>
      <c r="AE755">
        <f t="shared" si="1081"/>
        <v>0</v>
      </c>
      <c r="AF755">
        <f t="shared" si="1082"/>
        <v>269.67</v>
      </c>
      <c r="AG755">
        <f t="shared" si="1058"/>
        <v>0</v>
      </c>
      <c r="AH755">
        <f t="shared" si="1083"/>
        <v>0.38</v>
      </c>
      <c r="AI755">
        <f t="shared" si="1084"/>
        <v>0</v>
      </c>
      <c r="AJ755">
        <f t="shared" si="1059"/>
        <v>0</v>
      </c>
      <c r="AK755">
        <v>288.81</v>
      </c>
      <c r="AL755">
        <v>19.14</v>
      </c>
      <c r="AM755">
        <v>0</v>
      </c>
      <c r="AN755">
        <v>0</v>
      </c>
      <c r="AO755">
        <v>269.67</v>
      </c>
      <c r="AP755">
        <v>0</v>
      </c>
      <c r="AQ755">
        <v>0.38</v>
      </c>
      <c r="AR755">
        <v>0</v>
      </c>
      <c r="AS755">
        <v>0</v>
      </c>
      <c r="AT755">
        <v>70</v>
      </c>
      <c r="AU755">
        <v>10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</v>
      </c>
      <c r="BD755" t="s">
        <v>3</v>
      </c>
      <c r="BE755" t="s">
        <v>3</v>
      </c>
      <c r="BF755" t="s">
        <v>3</v>
      </c>
      <c r="BG755" t="s">
        <v>3</v>
      </c>
      <c r="BH755">
        <v>0</v>
      </c>
      <c r="BI755">
        <v>4</v>
      </c>
      <c r="BJ755" t="s">
        <v>419</v>
      </c>
      <c r="BM755">
        <v>0</v>
      </c>
      <c r="BN755">
        <v>0</v>
      </c>
      <c r="BO755" t="s">
        <v>3</v>
      </c>
      <c r="BP755">
        <v>0</v>
      </c>
      <c r="BQ755">
        <v>1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70</v>
      </c>
      <c r="CA755">
        <v>10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si="1060"/>
        <v>288.81</v>
      </c>
      <c r="CQ755">
        <f t="shared" si="1061"/>
        <v>19.14</v>
      </c>
      <c r="CR755">
        <f t="shared" si="1085"/>
        <v>0</v>
      </c>
      <c r="CS755">
        <f t="shared" si="1062"/>
        <v>0</v>
      </c>
      <c r="CT755">
        <f t="shared" si="1063"/>
        <v>269.67</v>
      </c>
      <c r="CU755">
        <f t="shared" si="1064"/>
        <v>0</v>
      </c>
      <c r="CV755">
        <f t="shared" si="1065"/>
        <v>0.38</v>
      </c>
      <c r="CW755">
        <f t="shared" si="1066"/>
        <v>0</v>
      </c>
      <c r="CX755">
        <f t="shared" si="1067"/>
        <v>0</v>
      </c>
      <c r="CY755">
        <f t="shared" si="1068"/>
        <v>188.76900000000001</v>
      </c>
      <c r="CZ755">
        <f t="shared" si="1069"/>
        <v>26.967000000000002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16987630</v>
      </c>
      <c r="DV755" t="s">
        <v>19</v>
      </c>
      <c r="DW755" t="s">
        <v>19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1441815344</v>
      </c>
      <c r="EF755">
        <v>1</v>
      </c>
      <c r="EG755" t="s">
        <v>21</v>
      </c>
      <c r="EH755">
        <v>0</v>
      </c>
      <c r="EI755" t="s">
        <v>3</v>
      </c>
      <c r="EJ755">
        <v>4</v>
      </c>
      <c r="EK755">
        <v>0</v>
      </c>
      <c r="EL755" t="s">
        <v>22</v>
      </c>
      <c r="EM755" t="s">
        <v>23</v>
      </c>
      <c r="EO755" t="s">
        <v>3</v>
      </c>
      <c r="EQ755">
        <v>0</v>
      </c>
      <c r="ER755">
        <v>288.81</v>
      </c>
      <c r="ES755">
        <v>19.14</v>
      </c>
      <c r="ET755">
        <v>0</v>
      </c>
      <c r="EU755">
        <v>0</v>
      </c>
      <c r="EV755">
        <v>269.67</v>
      </c>
      <c r="EW755">
        <v>0.38</v>
      </c>
      <c r="EX755">
        <v>0</v>
      </c>
      <c r="EY755">
        <v>0</v>
      </c>
      <c r="FQ755">
        <v>0</v>
      </c>
      <c r="FR755">
        <f t="shared" si="1070"/>
        <v>0</v>
      </c>
      <c r="FS755">
        <v>0</v>
      </c>
      <c r="FX755">
        <v>70</v>
      </c>
      <c r="FY755">
        <v>10</v>
      </c>
      <c r="GA755" t="s">
        <v>3</v>
      </c>
      <c r="GD755">
        <v>0</v>
      </c>
      <c r="GF755">
        <v>1498136171</v>
      </c>
      <c r="GG755">
        <v>2</v>
      </c>
      <c r="GH755">
        <v>1</v>
      </c>
      <c r="GI755">
        <v>-2</v>
      </c>
      <c r="GJ755">
        <v>0</v>
      </c>
      <c r="GK755">
        <f>ROUND(R755*(R12)/100,2)</f>
        <v>0</v>
      </c>
      <c r="GL755">
        <f t="shared" si="1071"/>
        <v>0</v>
      </c>
      <c r="GM755">
        <f t="shared" si="1072"/>
        <v>504.55</v>
      </c>
      <c r="GN755">
        <f t="shared" si="1073"/>
        <v>0</v>
      </c>
      <c r="GO755">
        <f t="shared" si="1074"/>
        <v>0</v>
      </c>
      <c r="GP755">
        <f t="shared" si="1075"/>
        <v>504.55</v>
      </c>
      <c r="GR755">
        <v>0</v>
      </c>
      <c r="GS755">
        <v>3</v>
      </c>
      <c r="GT755">
        <v>0</v>
      </c>
      <c r="GU755" t="s">
        <v>3</v>
      </c>
      <c r="GV755">
        <f t="shared" si="1076"/>
        <v>0</v>
      </c>
      <c r="GW755">
        <v>1</v>
      </c>
      <c r="GX755">
        <f t="shared" si="1077"/>
        <v>0</v>
      </c>
      <c r="HA755">
        <v>0</v>
      </c>
      <c r="HB755">
        <v>0</v>
      </c>
      <c r="HC755">
        <f t="shared" si="1078"/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D756">
        <f>ROW(EtalonRes!A779)</f>
        <v>779</v>
      </c>
      <c r="E756" t="s">
        <v>835</v>
      </c>
      <c r="F756" t="s">
        <v>720</v>
      </c>
      <c r="G756" t="s">
        <v>721</v>
      </c>
      <c r="H756" t="s">
        <v>19</v>
      </c>
      <c r="I756">
        <v>1</v>
      </c>
      <c r="J756">
        <v>0</v>
      </c>
      <c r="K756">
        <v>1</v>
      </c>
      <c r="O756">
        <f t="shared" si="1046"/>
        <v>359.78</v>
      </c>
      <c r="P756">
        <f t="shared" si="1047"/>
        <v>19.14</v>
      </c>
      <c r="Q756">
        <f t="shared" si="1048"/>
        <v>0</v>
      </c>
      <c r="R756">
        <f t="shared" si="1049"/>
        <v>0</v>
      </c>
      <c r="S756">
        <f t="shared" si="1050"/>
        <v>340.64</v>
      </c>
      <c r="T756">
        <f t="shared" si="1051"/>
        <v>0</v>
      </c>
      <c r="U756">
        <f t="shared" si="1052"/>
        <v>0.48</v>
      </c>
      <c r="V756">
        <f t="shared" si="1053"/>
        <v>0</v>
      </c>
      <c r="W756">
        <f t="shared" si="1054"/>
        <v>0</v>
      </c>
      <c r="X756">
        <f t="shared" si="1055"/>
        <v>238.45</v>
      </c>
      <c r="Y756">
        <f t="shared" si="1056"/>
        <v>34.06</v>
      </c>
      <c r="AA756">
        <v>1470492014</v>
      </c>
      <c r="AB756">
        <f t="shared" si="1057"/>
        <v>359.78</v>
      </c>
      <c r="AC756">
        <f t="shared" si="1079"/>
        <v>19.14</v>
      </c>
      <c r="AD756">
        <f t="shared" si="1080"/>
        <v>0</v>
      </c>
      <c r="AE756">
        <f t="shared" si="1081"/>
        <v>0</v>
      </c>
      <c r="AF756">
        <f t="shared" si="1082"/>
        <v>340.64</v>
      </c>
      <c r="AG756">
        <f t="shared" si="1058"/>
        <v>0</v>
      </c>
      <c r="AH756">
        <f t="shared" si="1083"/>
        <v>0.48</v>
      </c>
      <c r="AI756">
        <f t="shared" si="1084"/>
        <v>0</v>
      </c>
      <c r="AJ756">
        <f t="shared" si="1059"/>
        <v>0</v>
      </c>
      <c r="AK756">
        <v>359.78</v>
      </c>
      <c r="AL756">
        <v>19.14</v>
      </c>
      <c r="AM756">
        <v>0</v>
      </c>
      <c r="AN756">
        <v>0</v>
      </c>
      <c r="AO756">
        <v>340.64</v>
      </c>
      <c r="AP756">
        <v>0</v>
      </c>
      <c r="AQ756">
        <v>0.48</v>
      </c>
      <c r="AR756">
        <v>0</v>
      </c>
      <c r="AS756">
        <v>0</v>
      </c>
      <c r="AT756">
        <v>70</v>
      </c>
      <c r="AU756">
        <v>10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</v>
      </c>
      <c r="BD756" t="s">
        <v>3</v>
      </c>
      <c r="BE756" t="s">
        <v>3</v>
      </c>
      <c r="BF756" t="s">
        <v>3</v>
      </c>
      <c r="BG756" t="s">
        <v>3</v>
      </c>
      <c r="BH756">
        <v>0</v>
      </c>
      <c r="BI756">
        <v>4</v>
      </c>
      <c r="BJ756" t="s">
        <v>722</v>
      </c>
      <c r="BM756">
        <v>0</v>
      </c>
      <c r="BN756">
        <v>0</v>
      </c>
      <c r="BO756" t="s">
        <v>3</v>
      </c>
      <c r="BP756">
        <v>0</v>
      </c>
      <c r="BQ756">
        <v>1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70</v>
      </c>
      <c r="CA756">
        <v>10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1060"/>
        <v>359.78</v>
      </c>
      <c r="CQ756">
        <f t="shared" si="1061"/>
        <v>19.14</v>
      </c>
      <c r="CR756">
        <f t="shared" si="1085"/>
        <v>0</v>
      </c>
      <c r="CS756">
        <f t="shared" si="1062"/>
        <v>0</v>
      </c>
      <c r="CT756">
        <f t="shared" si="1063"/>
        <v>340.64</v>
      </c>
      <c r="CU756">
        <f t="shared" si="1064"/>
        <v>0</v>
      </c>
      <c r="CV756">
        <f t="shared" si="1065"/>
        <v>0.48</v>
      </c>
      <c r="CW756">
        <f t="shared" si="1066"/>
        <v>0</v>
      </c>
      <c r="CX756">
        <f t="shared" si="1067"/>
        <v>0</v>
      </c>
      <c r="CY756">
        <f t="shared" si="1068"/>
        <v>238.44799999999998</v>
      </c>
      <c r="CZ756">
        <f t="shared" si="1069"/>
        <v>34.063999999999993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16987630</v>
      </c>
      <c r="DV756" t="s">
        <v>19</v>
      </c>
      <c r="DW756" t="s">
        <v>19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1441815344</v>
      </c>
      <c r="EF756">
        <v>1</v>
      </c>
      <c r="EG756" t="s">
        <v>21</v>
      </c>
      <c r="EH756">
        <v>0</v>
      </c>
      <c r="EI756" t="s">
        <v>3</v>
      </c>
      <c r="EJ756">
        <v>4</v>
      </c>
      <c r="EK756">
        <v>0</v>
      </c>
      <c r="EL756" t="s">
        <v>22</v>
      </c>
      <c r="EM756" t="s">
        <v>23</v>
      </c>
      <c r="EO756" t="s">
        <v>3</v>
      </c>
      <c r="EQ756">
        <v>0</v>
      </c>
      <c r="ER756">
        <v>359.78</v>
      </c>
      <c r="ES756">
        <v>19.14</v>
      </c>
      <c r="ET756">
        <v>0</v>
      </c>
      <c r="EU756">
        <v>0</v>
      </c>
      <c r="EV756">
        <v>340.64</v>
      </c>
      <c r="EW756">
        <v>0.48</v>
      </c>
      <c r="EX756">
        <v>0</v>
      </c>
      <c r="EY756">
        <v>0</v>
      </c>
      <c r="FQ756">
        <v>0</v>
      </c>
      <c r="FR756">
        <f t="shared" si="1070"/>
        <v>0</v>
      </c>
      <c r="FS756">
        <v>0</v>
      </c>
      <c r="FX756">
        <v>70</v>
      </c>
      <c r="FY756">
        <v>10</v>
      </c>
      <c r="GA756" t="s">
        <v>3</v>
      </c>
      <c r="GD756">
        <v>0</v>
      </c>
      <c r="GF756">
        <v>-2012551400</v>
      </c>
      <c r="GG756">
        <v>2</v>
      </c>
      <c r="GH756">
        <v>1</v>
      </c>
      <c r="GI756">
        <v>-2</v>
      </c>
      <c r="GJ756">
        <v>0</v>
      </c>
      <c r="GK756">
        <f>ROUND(R756*(R12)/100,2)</f>
        <v>0</v>
      </c>
      <c r="GL756">
        <f t="shared" si="1071"/>
        <v>0</v>
      </c>
      <c r="GM756">
        <f t="shared" si="1072"/>
        <v>632.29</v>
      </c>
      <c r="GN756">
        <f t="shared" si="1073"/>
        <v>0</v>
      </c>
      <c r="GO756">
        <f t="shared" si="1074"/>
        <v>0</v>
      </c>
      <c r="GP756">
        <f t="shared" si="1075"/>
        <v>632.29</v>
      </c>
      <c r="GR756">
        <v>0</v>
      </c>
      <c r="GS756">
        <v>3</v>
      </c>
      <c r="GT756">
        <v>0</v>
      </c>
      <c r="GU756" t="s">
        <v>3</v>
      </c>
      <c r="GV756">
        <f t="shared" si="1076"/>
        <v>0</v>
      </c>
      <c r="GW756">
        <v>1</v>
      </c>
      <c r="GX756">
        <f t="shared" si="1077"/>
        <v>0</v>
      </c>
      <c r="HA756">
        <v>0</v>
      </c>
      <c r="HB756">
        <v>0</v>
      </c>
      <c r="HC756">
        <f t="shared" si="1078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1</v>
      </c>
      <c r="D757">
        <f>ROW(EtalonRes!A781)</f>
        <v>781</v>
      </c>
      <c r="E757" t="s">
        <v>836</v>
      </c>
      <c r="F757" t="s">
        <v>216</v>
      </c>
      <c r="G757" t="s">
        <v>724</v>
      </c>
      <c r="H757" t="s">
        <v>19</v>
      </c>
      <c r="I757">
        <v>1</v>
      </c>
      <c r="J757">
        <v>0</v>
      </c>
      <c r="K757">
        <v>1</v>
      </c>
      <c r="O757">
        <f t="shared" si="1046"/>
        <v>1128.67</v>
      </c>
      <c r="P757">
        <f t="shared" si="1047"/>
        <v>0.31</v>
      </c>
      <c r="Q757">
        <f t="shared" si="1048"/>
        <v>0</v>
      </c>
      <c r="R757">
        <f t="shared" si="1049"/>
        <v>0</v>
      </c>
      <c r="S757">
        <f t="shared" si="1050"/>
        <v>1128.3599999999999</v>
      </c>
      <c r="T757">
        <f t="shared" si="1051"/>
        <v>0</v>
      </c>
      <c r="U757">
        <f t="shared" si="1052"/>
        <v>1.59</v>
      </c>
      <c r="V757">
        <f t="shared" si="1053"/>
        <v>0</v>
      </c>
      <c r="W757">
        <f t="shared" si="1054"/>
        <v>0</v>
      </c>
      <c r="X757">
        <f t="shared" si="1055"/>
        <v>789.85</v>
      </c>
      <c r="Y757">
        <f t="shared" si="1056"/>
        <v>112.84</v>
      </c>
      <c r="AA757">
        <v>1470492014</v>
      </c>
      <c r="AB757">
        <f t="shared" si="1057"/>
        <v>1128.67</v>
      </c>
      <c r="AC757">
        <f t="shared" si="1079"/>
        <v>0.31</v>
      </c>
      <c r="AD757">
        <f t="shared" si="1080"/>
        <v>0</v>
      </c>
      <c r="AE757">
        <f t="shared" si="1081"/>
        <v>0</v>
      </c>
      <c r="AF757">
        <f t="shared" si="1082"/>
        <v>1128.3599999999999</v>
      </c>
      <c r="AG757">
        <f t="shared" si="1058"/>
        <v>0</v>
      </c>
      <c r="AH757">
        <f t="shared" si="1083"/>
        <v>1.59</v>
      </c>
      <c r="AI757">
        <f t="shared" si="1084"/>
        <v>0</v>
      </c>
      <c r="AJ757">
        <f t="shared" si="1059"/>
        <v>0</v>
      </c>
      <c r="AK757">
        <v>1128.67</v>
      </c>
      <c r="AL757">
        <v>0.31</v>
      </c>
      <c r="AM757">
        <v>0</v>
      </c>
      <c r="AN757">
        <v>0</v>
      </c>
      <c r="AO757">
        <v>1128.3599999999999</v>
      </c>
      <c r="AP757">
        <v>0</v>
      </c>
      <c r="AQ757">
        <v>1.59</v>
      </c>
      <c r="AR757">
        <v>0</v>
      </c>
      <c r="AS757">
        <v>0</v>
      </c>
      <c r="AT757">
        <v>70</v>
      </c>
      <c r="AU757">
        <v>10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1</v>
      </c>
      <c r="BD757" t="s">
        <v>3</v>
      </c>
      <c r="BE757" t="s">
        <v>3</v>
      </c>
      <c r="BF757" t="s">
        <v>3</v>
      </c>
      <c r="BG757" t="s">
        <v>3</v>
      </c>
      <c r="BH757">
        <v>0</v>
      </c>
      <c r="BI757">
        <v>4</v>
      </c>
      <c r="BJ757" t="s">
        <v>218</v>
      </c>
      <c r="BM757">
        <v>0</v>
      </c>
      <c r="BN757">
        <v>0</v>
      </c>
      <c r="BO757" t="s">
        <v>3</v>
      </c>
      <c r="BP757">
        <v>0</v>
      </c>
      <c r="BQ757">
        <v>1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70</v>
      </c>
      <c r="CA757">
        <v>10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1060"/>
        <v>1128.6699999999998</v>
      </c>
      <c r="CQ757">
        <f t="shared" si="1061"/>
        <v>0.31</v>
      </c>
      <c r="CR757">
        <f t="shared" si="1085"/>
        <v>0</v>
      </c>
      <c r="CS757">
        <f t="shared" si="1062"/>
        <v>0</v>
      </c>
      <c r="CT757">
        <f t="shared" si="1063"/>
        <v>1128.3599999999999</v>
      </c>
      <c r="CU757">
        <f t="shared" si="1064"/>
        <v>0</v>
      </c>
      <c r="CV757">
        <f t="shared" si="1065"/>
        <v>1.59</v>
      </c>
      <c r="CW757">
        <f t="shared" si="1066"/>
        <v>0</v>
      </c>
      <c r="CX757">
        <f t="shared" si="1067"/>
        <v>0</v>
      </c>
      <c r="CY757">
        <f t="shared" si="1068"/>
        <v>789.85199999999998</v>
      </c>
      <c r="CZ757">
        <f t="shared" si="1069"/>
        <v>112.83599999999998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16987630</v>
      </c>
      <c r="DV757" t="s">
        <v>19</v>
      </c>
      <c r="DW757" t="s">
        <v>19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1441815344</v>
      </c>
      <c r="EF757">
        <v>1</v>
      </c>
      <c r="EG757" t="s">
        <v>21</v>
      </c>
      <c r="EH757">
        <v>0</v>
      </c>
      <c r="EI757" t="s">
        <v>3</v>
      </c>
      <c r="EJ757">
        <v>4</v>
      </c>
      <c r="EK757">
        <v>0</v>
      </c>
      <c r="EL757" t="s">
        <v>22</v>
      </c>
      <c r="EM757" t="s">
        <v>23</v>
      </c>
      <c r="EO757" t="s">
        <v>3</v>
      </c>
      <c r="EQ757">
        <v>0</v>
      </c>
      <c r="ER757">
        <v>1128.67</v>
      </c>
      <c r="ES757">
        <v>0.31</v>
      </c>
      <c r="ET757">
        <v>0</v>
      </c>
      <c r="EU757">
        <v>0</v>
      </c>
      <c r="EV757">
        <v>1128.3599999999999</v>
      </c>
      <c r="EW757">
        <v>1.59</v>
      </c>
      <c r="EX757">
        <v>0</v>
      </c>
      <c r="EY757">
        <v>0</v>
      </c>
      <c r="FQ757">
        <v>0</v>
      </c>
      <c r="FR757">
        <f t="shared" si="1070"/>
        <v>0</v>
      </c>
      <c r="FS757">
        <v>0</v>
      </c>
      <c r="FX757">
        <v>70</v>
      </c>
      <c r="FY757">
        <v>10</v>
      </c>
      <c r="GA757" t="s">
        <v>3</v>
      </c>
      <c r="GD757">
        <v>0</v>
      </c>
      <c r="GF757">
        <v>2029808212</v>
      </c>
      <c r="GG757">
        <v>2</v>
      </c>
      <c r="GH757">
        <v>1</v>
      </c>
      <c r="GI757">
        <v>-2</v>
      </c>
      <c r="GJ757">
        <v>0</v>
      </c>
      <c r="GK757">
        <f>ROUND(R757*(R12)/100,2)</f>
        <v>0</v>
      </c>
      <c r="GL757">
        <f t="shared" si="1071"/>
        <v>0</v>
      </c>
      <c r="GM757">
        <f t="shared" si="1072"/>
        <v>2031.36</v>
      </c>
      <c r="GN757">
        <f t="shared" si="1073"/>
        <v>0</v>
      </c>
      <c r="GO757">
        <f t="shared" si="1074"/>
        <v>0</v>
      </c>
      <c r="GP757">
        <f t="shared" si="1075"/>
        <v>2031.36</v>
      </c>
      <c r="GR757">
        <v>0</v>
      </c>
      <c r="GS757">
        <v>3</v>
      </c>
      <c r="GT757">
        <v>0</v>
      </c>
      <c r="GU757" t="s">
        <v>3</v>
      </c>
      <c r="GV757">
        <f t="shared" si="1076"/>
        <v>0</v>
      </c>
      <c r="GW757">
        <v>1</v>
      </c>
      <c r="GX757">
        <f t="shared" si="1077"/>
        <v>0</v>
      </c>
      <c r="HA757">
        <v>0</v>
      </c>
      <c r="HB757">
        <v>0</v>
      </c>
      <c r="HC757">
        <f t="shared" si="1078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1</v>
      </c>
      <c r="D758">
        <f>ROW(EtalonRes!A783)</f>
        <v>783</v>
      </c>
      <c r="E758" t="s">
        <v>837</v>
      </c>
      <c r="F758" t="s">
        <v>116</v>
      </c>
      <c r="G758" t="s">
        <v>790</v>
      </c>
      <c r="H758" t="s">
        <v>19</v>
      </c>
      <c r="I758">
        <v>1</v>
      </c>
      <c r="J758">
        <v>0</v>
      </c>
      <c r="K758">
        <v>1</v>
      </c>
      <c r="O758">
        <f t="shared" si="1046"/>
        <v>286.18</v>
      </c>
      <c r="P758">
        <f t="shared" si="1047"/>
        <v>0</v>
      </c>
      <c r="Q758">
        <f t="shared" si="1048"/>
        <v>78.180000000000007</v>
      </c>
      <c r="R758">
        <f t="shared" si="1049"/>
        <v>49.57</v>
      </c>
      <c r="S758">
        <f t="shared" si="1050"/>
        <v>208</v>
      </c>
      <c r="T758">
        <f t="shared" si="1051"/>
        <v>0</v>
      </c>
      <c r="U758">
        <f t="shared" si="1052"/>
        <v>0.37</v>
      </c>
      <c r="V758">
        <f t="shared" si="1053"/>
        <v>0</v>
      </c>
      <c r="W758">
        <f t="shared" si="1054"/>
        <v>0</v>
      </c>
      <c r="X758">
        <f t="shared" si="1055"/>
        <v>145.6</v>
      </c>
      <c r="Y758">
        <f t="shared" si="1056"/>
        <v>20.8</v>
      </c>
      <c r="AA758">
        <v>1470492014</v>
      </c>
      <c r="AB758">
        <f t="shared" si="1057"/>
        <v>286.18</v>
      </c>
      <c r="AC758">
        <f t="shared" si="1079"/>
        <v>0</v>
      </c>
      <c r="AD758">
        <f t="shared" si="1080"/>
        <v>78.180000000000007</v>
      </c>
      <c r="AE758">
        <f t="shared" si="1081"/>
        <v>49.57</v>
      </c>
      <c r="AF758">
        <f t="shared" si="1082"/>
        <v>208</v>
      </c>
      <c r="AG758">
        <f t="shared" si="1058"/>
        <v>0</v>
      </c>
      <c r="AH758">
        <f t="shared" si="1083"/>
        <v>0.37</v>
      </c>
      <c r="AI758">
        <f t="shared" si="1084"/>
        <v>0</v>
      </c>
      <c r="AJ758">
        <f t="shared" si="1059"/>
        <v>0</v>
      </c>
      <c r="AK758">
        <v>286.18</v>
      </c>
      <c r="AL758">
        <v>0</v>
      </c>
      <c r="AM758">
        <v>78.180000000000007</v>
      </c>
      <c r="AN758">
        <v>49.57</v>
      </c>
      <c r="AO758">
        <v>208</v>
      </c>
      <c r="AP758">
        <v>0</v>
      </c>
      <c r="AQ758">
        <v>0.37</v>
      </c>
      <c r="AR758">
        <v>0</v>
      </c>
      <c r="AS758">
        <v>0</v>
      </c>
      <c r="AT758">
        <v>70</v>
      </c>
      <c r="AU758">
        <v>10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</v>
      </c>
      <c r="BD758" t="s">
        <v>3</v>
      </c>
      <c r="BE758" t="s">
        <v>3</v>
      </c>
      <c r="BF758" t="s">
        <v>3</v>
      </c>
      <c r="BG758" t="s">
        <v>3</v>
      </c>
      <c r="BH758">
        <v>0</v>
      </c>
      <c r="BI758">
        <v>4</v>
      </c>
      <c r="BJ758" t="s">
        <v>118</v>
      </c>
      <c r="BM758">
        <v>0</v>
      </c>
      <c r="BN758">
        <v>0</v>
      </c>
      <c r="BO758" t="s">
        <v>3</v>
      </c>
      <c r="BP758">
        <v>0</v>
      </c>
      <c r="BQ758">
        <v>1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70</v>
      </c>
      <c r="CA758">
        <v>10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1060"/>
        <v>286.18</v>
      </c>
      <c r="CQ758">
        <f t="shared" si="1061"/>
        <v>0</v>
      </c>
      <c r="CR758">
        <f t="shared" si="1085"/>
        <v>78.180000000000007</v>
      </c>
      <c r="CS758">
        <f t="shared" si="1062"/>
        <v>49.57</v>
      </c>
      <c r="CT758">
        <f t="shared" si="1063"/>
        <v>208</v>
      </c>
      <c r="CU758">
        <f t="shared" si="1064"/>
        <v>0</v>
      </c>
      <c r="CV758">
        <f t="shared" si="1065"/>
        <v>0.37</v>
      </c>
      <c r="CW758">
        <f t="shared" si="1066"/>
        <v>0</v>
      </c>
      <c r="CX758">
        <f t="shared" si="1067"/>
        <v>0</v>
      </c>
      <c r="CY758">
        <f t="shared" si="1068"/>
        <v>145.6</v>
      </c>
      <c r="CZ758">
        <f t="shared" si="1069"/>
        <v>20.8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16987630</v>
      </c>
      <c r="DV758" t="s">
        <v>19</v>
      </c>
      <c r="DW758" t="s">
        <v>19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1441815344</v>
      </c>
      <c r="EF758">
        <v>1</v>
      </c>
      <c r="EG758" t="s">
        <v>21</v>
      </c>
      <c r="EH758">
        <v>0</v>
      </c>
      <c r="EI758" t="s">
        <v>3</v>
      </c>
      <c r="EJ758">
        <v>4</v>
      </c>
      <c r="EK758">
        <v>0</v>
      </c>
      <c r="EL758" t="s">
        <v>22</v>
      </c>
      <c r="EM758" t="s">
        <v>23</v>
      </c>
      <c r="EO758" t="s">
        <v>3</v>
      </c>
      <c r="EQ758">
        <v>0</v>
      </c>
      <c r="ER758">
        <v>286.18</v>
      </c>
      <c r="ES758">
        <v>0</v>
      </c>
      <c r="ET758">
        <v>78.180000000000007</v>
      </c>
      <c r="EU758">
        <v>49.57</v>
      </c>
      <c r="EV758">
        <v>208</v>
      </c>
      <c r="EW758">
        <v>0.37</v>
      </c>
      <c r="EX758">
        <v>0</v>
      </c>
      <c r="EY758">
        <v>0</v>
      </c>
      <c r="FQ758">
        <v>0</v>
      </c>
      <c r="FR758">
        <f t="shared" si="1070"/>
        <v>0</v>
      </c>
      <c r="FS758">
        <v>0</v>
      </c>
      <c r="FX758">
        <v>70</v>
      </c>
      <c r="FY758">
        <v>10</v>
      </c>
      <c r="GA758" t="s">
        <v>3</v>
      </c>
      <c r="GD758">
        <v>0</v>
      </c>
      <c r="GF758">
        <v>-858383372</v>
      </c>
      <c r="GG758">
        <v>2</v>
      </c>
      <c r="GH758">
        <v>1</v>
      </c>
      <c r="GI758">
        <v>-2</v>
      </c>
      <c r="GJ758">
        <v>0</v>
      </c>
      <c r="GK758">
        <f>ROUND(R758*(R12)/100,2)</f>
        <v>53.54</v>
      </c>
      <c r="GL758">
        <f t="shared" si="1071"/>
        <v>0</v>
      </c>
      <c r="GM758">
        <f t="shared" si="1072"/>
        <v>506.12</v>
      </c>
      <c r="GN758">
        <f t="shared" si="1073"/>
        <v>0</v>
      </c>
      <c r="GO758">
        <f t="shared" si="1074"/>
        <v>0</v>
      </c>
      <c r="GP758">
        <f t="shared" si="1075"/>
        <v>506.12</v>
      </c>
      <c r="GR758">
        <v>0</v>
      </c>
      <c r="GS758">
        <v>3</v>
      </c>
      <c r="GT758">
        <v>0</v>
      </c>
      <c r="GU758" t="s">
        <v>3</v>
      </c>
      <c r="GV758">
        <f t="shared" si="1076"/>
        <v>0</v>
      </c>
      <c r="GW758">
        <v>1</v>
      </c>
      <c r="GX758">
        <f t="shared" si="1077"/>
        <v>0</v>
      </c>
      <c r="HA758">
        <v>0</v>
      </c>
      <c r="HB758">
        <v>0</v>
      </c>
      <c r="HC758">
        <f t="shared" si="1078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D759">
        <f>ROW(EtalonRes!A784)</f>
        <v>784</v>
      </c>
      <c r="E759" t="s">
        <v>838</v>
      </c>
      <c r="F759" t="s">
        <v>740</v>
      </c>
      <c r="G759" t="s">
        <v>792</v>
      </c>
      <c r="H759" t="s">
        <v>19</v>
      </c>
      <c r="I759">
        <v>3</v>
      </c>
      <c r="J759">
        <v>0</v>
      </c>
      <c r="K759">
        <v>3</v>
      </c>
      <c r="O759">
        <f t="shared" si="1046"/>
        <v>2019.18</v>
      </c>
      <c r="P759">
        <f t="shared" si="1047"/>
        <v>0</v>
      </c>
      <c r="Q759">
        <f t="shared" si="1048"/>
        <v>0</v>
      </c>
      <c r="R759">
        <f t="shared" si="1049"/>
        <v>0</v>
      </c>
      <c r="S759">
        <f t="shared" si="1050"/>
        <v>2019.18</v>
      </c>
      <c r="T759">
        <f t="shared" si="1051"/>
        <v>0</v>
      </c>
      <c r="U759">
        <f t="shared" si="1052"/>
        <v>3.2700000000000005</v>
      </c>
      <c r="V759">
        <f t="shared" si="1053"/>
        <v>0</v>
      </c>
      <c r="W759">
        <f t="shared" si="1054"/>
        <v>0</v>
      </c>
      <c r="X759">
        <f t="shared" si="1055"/>
        <v>1413.43</v>
      </c>
      <c r="Y759">
        <f t="shared" si="1056"/>
        <v>201.92</v>
      </c>
      <c r="AA759">
        <v>1470492014</v>
      </c>
      <c r="AB759">
        <f t="shared" si="1057"/>
        <v>673.06</v>
      </c>
      <c r="AC759">
        <f t="shared" si="1079"/>
        <v>0</v>
      </c>
      <c r="AD759">
        <f t="shared" si="1080"/>
        <v>0</v>
      </c>
      <c r="AE759">
        <f t="shared" si="1081"/>
        <v>0</v>
      </c>
      <c r="AF759">
        <f t="shared" si="1082"/>
        <v>673.06</v>
      </c>
      <c r="AG759">
        <f t="shared" si="1058"/>
        <v>0</v>
      </c>
      <c r="AH759">
        <f t="shared" si="1083"/>
        <v>1.0900000000000001</v>
      </c>
      <c r="AI759">
        <f t="shared" si="1084"/>
        <v>0</v>
      </c>
      <c r="AJ759">
        <f t="shared" si="1059"/>
        <v>0</v>
      </c>
      <c r="AK759">
        <v>673.06</v>
      </c>
      <c r="AL759">
        <v>0</v>
      </c>
      <c r="AM759">
        <v>0</v>
      </c>
      <c r="AN759">
        <v>0</v>
      </c>
      <c r="AO759">
        <v>673.06</v>
      </c>
      <c r="AP759">
        <v>0</v>
      </c>
      <c r="AQ759">
        <v>1.0900000000000001</v>
      </c>
      <c r="AR759">
        <v>0</v>
      </c>
      <c r="AS759">
        <v>0</v>
      </c>
      <c r="AT759">
        <v>70</v>
      </c>
      <c r="AU759">
        <v>10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</v>
      </c>
      <c r="BD759" t="s">
        <v>3</v>
      </c>
      <c r="BE759" t="s">
        <v>3</v>
      </c>
      <c r="BF759" t="s">
        <v>3</v>
      </c>
      <c r="BG759" t="s">
        <v>3</v>
      </c>
      <c r="BH759">
        <v>0</v>
      </c>
      <c r="BI759">
        <v>4</v>
      </c>
      <c r="BJ759" t="s">
        <v>742</v>
      </c>
      <c r="BM759">
        <v>0</v>
      </c>
      <c r="BN759">
        <v>0</v>
      </c>
      <c r="BO759" t="s">
        <v>3</v>
      </c>
      <c r="BP759">
        <v>0</v>
      </c>
      <c r="BQ759">
        <v>1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70</v>
      </c>
      <c r="CA759">
        <v>10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1060"/>
        <v>2019.18</v>
      </c>
      <c r="CQ759">
        <f t="shared" si="1061"/>
        <v>0</v>
      </c>
      <c r="CR759">
        <f t="shared" si="1085"/>
        <v>0</v>
      </c>
      <c r="CS759">
        <f t="shared" si="1062"/>
        <v>0</v>
      </c>
      <c r="CT759">
        <f t="shared" si="1063"/>
        <v>673.06</v>
      </c>
      <c r="CU759">
        <f t="shared" si="1064"/>
        <v>0</v>
      </c>
      <c r="CV759">
        <f t="shared" si="1065"/>
        <v>1.0900000000000001</v>
      </c>
      <c r="CW759">
        <f t="shared" si="1066"/>
        <v>0</v>
      </c>
      <c r="CX759">
        <f t="shared" si="1067"/>
        <v>0</v>
      </c>
      <c r="CY759">
        <f t="shared" si="1068"/>
        <v>1413.4260000000002</v>
      </c>
      <c r="CZ759">
        <f t="shared" si="1069"/>
        <v>201.91800000000001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16987630</v>
      </c>
      <c r="DV759" t="s">
        <v>19</v>
      </c>
      <c r="DW759" t="s">
        <v>19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1441815344</v>
      </c>
      <c r="EF759">
        <v>1</v>
      </c>
      <c r="EG759" t="s">
        <v>21</v>
      </c>
      <c r="EH759">
        <v>0</v>
      </c>
      <c r="EI759" t="s">
        <v>3</v>
      </c>
      <c r="EJ759">
        <v>4</v>
      </c>
      <c r="EK759">
        <v>0</v>
      </c>
      <c r="EL759" t="s">
        <v>22</v>
      </c>
      <c r="EM759" t="s">
        <v>23</v>
      </c>
      <c r="EO759" t="s">
        <v>3</v>
      </c>
      <c r="EQ759">
        <v>0</v>
      </c>
      <c r="ER759">
        <v>673.06</v>
      </c>
      <c r="ES759">
        <v>0</v>
      </c>
      <c r="ET759">
        <v>0</v>
      </c>
      <c r="EU759">
        <v>0</v>
      </c>
      <c r="EV759">
        <v>673.06</v>
      </c>
      <c r="EW759">
        <v>1.0900000000000001</v>
      </c>
      <c r="EX759">
        <v>0</v>
      </c>
      <c r="EY759">
        <v>0</v>
      </c>
      <c r="FQ759">
        <v>0</v>
      </c>
      <c r="FR759">
        <f t="shared" si="1070"/>
        <v>0</v>
      </c>
      <c r="FS759">
        <v>0</v>
      </c>
      <c r="FX759">
        <v>70</v>
      </c>
      <c r="FY759">
        <v>10</v>
      </c>
      <c r="GA759" t="s">
        <v>3</v>
      </c>
      <c r="GD759">
        <v>0</v>
      </c>
      <c r="GF759">
        <v>843213765</v>
      </c>
      <c r="GG759">
        <v>2</v>
      </c>
      <c r="GH759">
        <v>1</v>
      </c>
      <c r="GI759">
        <v>-2</v>
      </c>
      <c r="GJ759">
        <v>0</v>
      </c>
      <c r="GK759">
        <f>ROUND(R759*(R12)/100,2)</f>
        <v>0</v>
      </c>
      <c r="GL759">
        <f t="shared" si="1071"/>
        <v>0</v>
      </c>
      <c r="GM759">
        <f t="shared" si="1072"/>
        <v>3634.53</v>
      </c>
      <c r="GN759">
        <f t="shared" si="1073"/>
        <v>0</v>
      </c>
      <c r="GO759">
        <f t="shared" si="1074"/>
        <v>0</v>
      </c>
      <c r="GP759">
        <f t="shared" si="1075"/>
        <v>3634.53</v>
      </c>
      <c r="GR759">
        <v>0</v>
      </c>
      <c r="GS759">
        <v>3</v>
      </c>
      <c r="GT759">
        <v>0</v>
      </c>
      <c r="GU759" t="s">
        <v>3</v>
      </c>
      <c r="GV759">
        <f t="shared" si="1076"/>
        <v>0</v>
      </c>
      <c r="GW759">
        <v>1</v>
      </c>
      <c r="GX759">
        <f t="shared" si="1077"/>
        <v>0</v>
      </c>
      <c r="HA759">
        <v>0</v>
      </c>
      <c r="HB759">
        <v>0</v>
      </c>
      <c r="HC759">
        <f t="shared" si="1078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D760">
        <f>ROW(EtalonRes!A787)</f>
        <v>787</v>
      </c>
      <c r="E760" t="s">
        <v>839</v>
      </c>
      <c r="F760" t="s">
        <v>370</v>
      </c>
      <c r="G760" t="s">
        <v>794</v>
      </c>
      <c r="H760" t="s">
        <v>19</v>
      </c>
      <c r="I760">
        <v>2</v>
      </c>
      <c r="J760">
        <v>0</v>
      </c>
      <c r="K760">
        <v>2</v>
      </c>
      <c r="O760">
        <f t="shared" si="1046"/>
        <v>1315.66</v>
      </c>
      <c r="P760">
        <f t="shared" si="1047"/>
        <v>38.28</v>
      </c>
      <c r="Q760">
        <f t="shared" si="1048"/>
        <v>0</v>
      </c>
      <c r="R760">
        <f t="shared" si="1049"/>
        <v>0</v>
      </c>
      <c r="S760">
        <f t="shared" si="1050"/>
        <v>1277.3800000000001</v>
      </c>
      <c r="T760">
        <f t="shared" si="1051"/>
        <v>0</v>
      </c>
      <c r="U760">
        <f t="shared" si="1052"/>
        <v>1.54</v>
      </c>
      <c r="V760">
        <f t="shared" si="1053"/>
        <v>0</v>
      </c>
      <c r="W760">
        <f t="shared" si="1054"/>
        <v>0</v>
      </c>
      <c r="X760">
        <f t="shared" si="1055"/>
        <v>894.17</v>
      </c>
      <c r="Y760">
        <f t="shared" si="1056"/>
        <v>127.74</v>
      </c>
      <c r="AA760">
        <v>1470492014</v>
      </c>
      <c r="AB760">
        <f t="shared" si="1057"/>
        <v>657.83</v>
      </c>
      <c r="AC760">
        <f t="shared" si="1079"/>
        <v>19.14</v>
      </c>
      <c r="AD760">
        <f t="shared" si="1080"/>
        <v>0</v>
      </c>
      <c r="AE760">
        <f t="shared" si="1081"/>
        <v>0</v>
      </c>
      <c r="AF760">
        <f t="shared" si="1082"/>
        <v>638.69000000000005</v>
      </c>
      <c r="AG760">
        <f t="shared" si="1058"/>
        <v>0</v>
      </c>
      <c r="AH760">
        <f t="shared" si="1083"/>
        <v>0.77</v>
      </c>
      <c r="AI760">
        <f t="shared" si="1084"/>
        <v>0</v>
      </c>
      <c r="AJ760">
        <f t="shared" si="1059"/>
        <v>0</v>
      </c>
      <c r="AK760">
        <v>657.83</v>
      </c>
      <c r="AL760">
        <v>19.14</v>
      </c>
      <c r="AM760">
        <v>0</v>
      </c>
      <c r="AN760">
        <v>0</v>
      </c>
      <c r="AO760">
        <v>638.69000000000005</v>
      </c>
      <c r="AP760">
        <v>0</v>
      </c>
      <c r="AQ760">
        <v>0.77</v>
      </c>
      <c r="AR760">
        <v>0</v>
      </c>
      <c r="AS760">
        <v>0</v>
      </c>
      <c r="AT760">
        <v>70</v>
      </c>
      <c r="AU760">
        <v>10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0</v>
      </c>
      <c r="BI760">
        <v>4</v>
      </c>
      <c r="BJ760" t="s">
        <v>372</v>
      </c>
      <c r="BM760">
        <v>0</v>
      </c>
      <c r="BN760">
        <v>0</v>
      </c>
      <c r="BO760" t="s">
        <v>3</v>
      </c>
      <c r="BP760">
        <v>0</v>
      </c>
      <c r="BQ760">
        <v>1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70</v>
      </c>
      <c r="CA760">
        <v>10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1060"/>
        <v>1315.66</v>
      </c>
      <c r="CQ760">
        <f t="shared" si="1061"/>
        <v>19.14</v>
      </c>
      <c r="CR760">
        <f t="shared" si="1085"/>
        <v>0</v>
      </c>
      <c r="CS760">
        <f t="shared" si="1062"/>
        <v>0</v>
      </c>
      <c r="CT760">
        <f t="shared" si="1063"/>
        <v>638.69000000000005</v>
      </c>
      <c r="CU760">
        <f t="shared" si="1064"/>
        <v>0</v>
      </c>
      <c r="CV760">
        <f t="shared" si="1065"/>
        <v>0.77</v>
      </c>
      <c r="CW760">
        <f t="shared" si="1066"/>
        <v>0</v>
      </c>
      <c r="CX760">
        <f t="shared" si="1067"/>
        <v>0</v>
      </c>
      <c r="CY760">
        <f t="shared" si="1068"/>
        <v>894.16600000000005</v>
      </c>
      <c r="CZ760">
        <f t="shared" si="1069"/>
        <v>127.73800000000001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16987630</v>
      </c>
      <c r="DV760" t="s">
        <v>19</v>
      </c>
      <c r="DW760" t="s">
        <v>19</v>
      </c>
      <c r="DX760">
        <v>1</v>
      </c>
      <c r="DZ760" t="s">
        <v>3</v>
      </c>
      <c r="EA760" t="s">
        <v>3</v>
      </c>
      <c r="EB760" t="s">
        <v>3</v>
      </c>
      <c r="EC760" t="s">
        <v>3</v>
      </c>
      <c r="EE760">
        <v>1441815344</v>
      </c>
      <c r="EF760">
        <v>1</v>
      </c>
      <c r="EG760" t="s">
        <v>21</v>
      </c>
      <c r="EH760">
        <v>0</v>
      </c>
      <c r="EI760" t="s">
        <v>3</v>
      </c>
      <c r="EJ760">
        <v>4</v>
      </c>
      <c r="EK760">
        <v>0</v>
      </c>
      <c r="EL760" t="s">
        <v>22</v>
      </c>
      <c r="EM760" t="s">
        <v>23</v>
      </c>
      <c r="EO760" t="s">
        <v>3</v>
      </c>
      <c r="EQ760">
        <v>0</v>
      </c>
      <c r="ER760">
        <v>657.83</v>
      </c>
      <c r="ES760">
        <v>19.14</v>
      </c>
      <c r="ET760">
        <v>0</v>
      </c>
      <c r="EU760">
        <v>0</v>
      </c>
      <c r="EV760">
        <v>638.69000000000005</v>
      </c>
      <c r="EW760">
        <v>0.77</v>
      </c>
      <c r="EX760">
        <v>0</v>
      </c>
      <c r="EY760">
        <v>0</v>
      </c>
      <c r="FQ760">
        <v>0</v>
      </c>
      <c r="FR760">
        <f t="shared" si="1070"/>
        <v>0</v>
      </c>
      <c r="FS760">
        <v>0</v>
      </c>
      <c r="FX760">
        <v>70</v>
      </c>
      <c r="FY760">
        <v>10</v>
      </c>
      <c r="GA760" t="s">
        <v>3</v>
      </c>
      <c r="GD760">
        <v>0</v>
      </c>
      <c r="GF760">
        <v>558674023</v>
      </c>
      <c r="GG760">
        <v>2</v>
      </c>
      <c r="GH760">
        <v>1</v>
      </c>
      <c r="GI760">
        <v>-2</v>
      </c>
      <c r="GJ760">
        <v>0</v>
      </c>
      <c r="GK760">
        <f>ROUND(R760*(R12)/100,2)</f>
        <v>0</v>
      </c>
      <c r="GL760">
        <f t="shared" si="1071"/>
        <v>0</v>
      </c>
      <c r="GM760">
        <f t="shared" si="1072"/>
        <v>2337.5700000000002</v>
      </c>
      <c r="GN760">
        <f t="shared" si="1073"/>
        <v>0</v>
      </c>
      <c r="GO760">
        <f t="shared" si="1074"/>
        <v>0</v>
      </c>
      <c r="GP760">
        <f t="shared" si="1075"/>
        <v>2337.5700000000002</v>
      </c>
      <c r="GR760">
        <v>0</v>
      </c>
      <c r="GS760">
        <v>3</v>
      </c>
      <c r="GT760">
        <v>0</v>
      </c>
      <c r="GU760" t="s">
        <v>3</v>
      </c>
      <c r="GV760">
        <f t="shared" si="1076"/>
        <v>0</v>
      </c>
      <c r="GW760">
        <v>1</v>
      </c>
      <c r="GX760">
        <f t="shared" si="1077"/>
        <v>0</v>
      </c>
      <c r="HA760">
        <v>0</v>
      </c>
      <c r="HB760">
        <v>0</v>
      </c>
      <c r="HC760">
        <f t="shared" si="1078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D761">
        <f>ROW(EtalonRes!A789)</f>
        <v>789</v>
      </c>
      <c r="E761" t="s">
        <v>840</v>
      </c>
      <c r="F761" t="s">
        <v>116</v>
      </c>
      <c r="G761" t="s">
        <v>796</v>
      </c>
      <c r="H761" t="s">
        <v>19</v>
      </c>
      <c r="I761">
        <v>1</v>
      </c>
      <c r="J761">
        <v>0</v>
      </c>
      <c r="K761">
        <v>1</v>
      </c>
      <c r="O761">
        <f t="shared" si="1046"/>
        <v>286.18</v>
      </c>
      <c r="P761">
        <f t="shared" si="1047"/>
        <v>0</v>
      </c>
      <c r="Q761">
        <f t="shared" si="1048"/>
        <v>78.180000000000007</v>
      </c>
      <c r="R761">
        <f t="shared" si="1049"/>
        <v>49.57</v>
      </c>
      <c r="S761">
        <f t="shared" si="1050"/>
        <v>208</v>
      </c>
      <c r="T761">
        <f t="shared" si="1051"/>
        <v>0</v>
      </c>
      <c r="U761">
        <f t="shared" si="1052"/>
        <v>0.37</v>
      </c>
      <c r="V761">
        <f t="shared" si="1053"/>
        <v>0</v>
      </c>
      <c r="W761">
        <f t="shared" si="1054"/>
        <v>0</v>
      </c>
      <c r="X761">
        <f t="shared" si="1055"/>
        <v>145.6</v>
      </c>
      <c r="Y761">
        <f t="shared" si="1056"/>
        <v>20.8</v>
      </c>
      <c r="AA761">
        <v>1470492014</v>
      </c>
      <c r="AB761">
        <f t="shared" si="1057"/>
        <v>286.18</v>
      </c>
      <c r="AC761">
        <f t="shared" si="1079"/>
        <v>0</v>
      </c>
      <c r="AD761">
        <f t="shared" si="1080"/>
        <v>78.180000000000007</v>
      </c>
      <c r="AE761">
        <f t="shared" si="1081"/>
        <v>49.57</v>
      </c>
      <c r="AF761">
        <f t="shared" si="1082"/>
        <v>208</v>
      </c>
      <c r="AG761">
        <f t="shared" si="1058"/>
        <v>0</v>
      </c>
      <c r="AH761">
        <f t="shared" si="1083"/>
        <v>0.37</v>
      </c>
      <c r="AI761">
        <f t="shared" si="1084"/>
        <v>0</v>
      </c>
      <c r="AJ761">
        <f t="shared" si="1059"/>
        <v>0</v>
      </c>
      <c r="AK761">
        <v>286.18</v>
      </c>
      <c r="AL761">
        <v>0</v>
      </c>
      <c r="AM761">
        <v>78.180000000000007</v>
      </c>
      <c r="AN761">
        <v>49.57</v>
      </c>
      <c r="AO761">
        <v>208</v>
      </c>
      <c r="AP761">
        <v>0</v>
      </c>
      <c r="AQ761">
        <v>0.37</v>
      </c>
      <c r="AR761">
        <v>0</v>
      </c>
      <c r="AS761">
        <v>0</v>
      </c>
      <c r="AT761">
        <v>70</v>
      </c>
      <c r="AU761">
        <v>10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</v>
      </c>
      <c r="BD761" t="s">
        <v>3</v>
      </c>
      <c r="BE761" t="s">
        <v>3</v>
      </c>
      <c r="BF761" t="s">
        <v>3</v>
      </c>
      <c r="BG761" t="s">
        <v>3</v>
      </c>
      <c r="BH761">
        <v>0</v>
      </c>
      <c r="BI761">
        <v>4</v>
      </c>
      <c r="BJ761" t="s">
        <v>118</v>
      </c>
      <c r="BM761">
        <v>0</v>
      </c>
      <c r="BN761">
        <v>0</v>
      </c>
      <c r="BO761" t="s">
        <v>3</v>
      </c>
      <c r="BP761">
        <v>0</v>
      </c>
      <c r="BQ761">
        <v>1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70</v>
      </c>
      <c r="CA761">
        <v>10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1060"/>
        <v>286.18</v>
      </c>
      <c r="CQ761">
        <f t="shared" si="1061"/>
        <v>0</v>
      </c>
      <c r="CR761">
        <f t="shared" si="1085"/>
        <v>78.180000000000007</v>
      </c>
      <c r="CS761">
        <f t="shared" si="1062"/>
        <v>49.57</v>
      </c>
      <c r="CT761">
        <f t="shared" si="1063"/>
        <v>208</v>
      </c>
      <c r="CU761">
        <f t="shared" si="1064"/>
        <v>0</v>
      </c>
      <c r="CV761">
        <f t="shared" si="1065"/>
        <v>0.37</v>
      </c>
      <c r="CW761">
        <f t="shared" si="1066"/>
        <v>0</v>
      </c>
      <c r="CX761">
        <f t="shared" si="1067"/>
        <v>0</v>
      </c>
      <c r="CY761">
        <f t="shared" si="1068"/>
        <v>145.6</v>
      </c>
      <c r="CZ761">
        <f t="shared" si="1069"/>
        <v>20.8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16987630</v>
      </c>
      <c r="DV761" t="s">
        <v>19</v>
      </c>
      <c r="DW761" t="s">
        <v>19</v>
      </c>
      <c r="DX761">
        <v>1</v>
      </c>
      <c r="DZ761" t="s">
        <v>3</v>
      </c>
      <c r="EA761" t="s">
        <v>3</v>
      </c>
      <c r="EB761" t="s">
        <v>3</v>
      </c>
      <c r="EC761" t="s">
        <v>3</v>
      </c>
      <c r="EE761">
        <v>1441815344</v>
      </c>
      <c r="EF761">
        <v>1</v>
      </c>
      <c r="EG761" t="s">
        <v>21</v>
      </c>
      <c r="EH761">
        <v>0</v>
      </c>
      <c r="EI761" t="s">
        <v>3</v>
      </c>
      <c r="EJ761">
        <v>4</v>
      </c>
      <c r="EK761">
        <v>0</v>
      </c>
      <c r="EL761" t="s">
        <v>22</v>
      </c>
      <c r="EM761" t="s">
        <v>23</v>
      </c>
      <c r="EO761" t="s">
        <v>3</v>
      </c>
      <c r="EQ761">
        <v>2097152</v>
      </c>
      <c r="ER761">
        <v>286.18</v>
      </c>
      <c r="ES761">
        <v>0</v>
      </c>
      <c r="ET761">
        <v>78.180000000000007</v>
      </c>
      <c r="EU761">
        <v>49.57</v>
      </c>
      <c r="EV761">
        <v>208</v>
      </c>
      <c r="EW761">
        <v>0.37</v>
      </c>
      <c r="EX761">
        <v>0</v>
      </c>
      <c r="EY761">
        <v>0</v>
      </c>
      <c r="FQ761">
        <v>0</v>
      </c>
      <c r="FR761">
        <f t="shared" si="1070"/>
        <v>0</v>
      </c>
      <c r="FS761">
        <v>0</v>
      </c>
      <c r="FX761">
        <v>70</v>
      </c>
      <c r="FY761">
        <v>10</v>
      </c>
      <c r="GA761" t="s">
        <v>3</v>
      </c>
      <c r="GD761">
        <v>0</v>
      </c>
      <c r="GF761">
        <v>965332517</v>
      </c>
      <c r="GG761">
        <v>2</v>
      </c>
      <c r="GH761">
        <v>1</v>
      </c>
      <c r="GI761">
        <v>-2</v>
      </c>
      <c r="GJ761">
        <v>0</v>
      </c>
      <c r="GK761">
        <f>ROUND(R761*(R12)/100,2)</f>
        <v>53.54</v>
      </c>
      <c r="GL761">
        <f t="shared" si="1071"/>
        <v>0</v>
      </c>
      <c r="GM761">
        <f t="shared" si="1072"/>
        <v>506.12</v>
      </c>
      <c r="GN761">
        <f t="shared" si="1073"/>
        <v>0</v>
      </c>
      <c r="GO761">
        <f t="shared" si="1074"/>
        <v>0</v>
      </c>
      <c r="GP761">
        <f t="shared" si="1075"/>
        <v>506.12</v>
      </c>
      <c r="GR761">
        <v>0</v>
      </c>
      <c r="GS761">
        <v>3</v>
      </c>
      <c r="GT761">
        <v>0</v>
      </c>
      <c r="GU761" t="s">
        <v>3</v>
      </c>
      <c r="GV761">
        <f t="shared" si="1076"/>
        <v>0</v>
      </c>
      <c r="GW761">
        <v>1</v>
      </c>
      <c r="GX761">
        <f t="shared" si="1077"/>
        <v>0</v>
      </c>
      <c r="HA761">
        <v>0</v>
      </c>
      <c r="HB761">
        <v>0</v>
      </c>
      <c r="HC761">
        <f t="shared" si="1078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19</v>
      </c>
      <c r="B762">
        <v>1</v>
      </c>
      <c r="F762" t="s">
        <v>3</v>
      </c>
      <c r="G762" t="s">
        <v>841</v>
      </c>
      <c r="H762" t="s">
        <v>3</v>
      </c>
      <c r="AA762">
        <v>1</v>
      </c>
      <c r="IK762">
        <v>0</v>
      </c>
    </row>
    <row r="763" spans="1:245" x14ac:dyDescent="0.2">
      <c r="A763">
        <v>17</v>
      </c>
      <c r="B763">
        <v>1</v>
      </c>
      <c r="D763">
        <f>ROW(EtalonRes!A792)</f>
        <v>792</v>
      </c>
      <c r="E763" t="s">
        <v>3</v>
      </c>
      <c r="F763" t="s">
        <v>757</v>
      </c>
      <c r="G763" t="s">
        <v>800</v>
      </c>
      <c r="H763" t="s">
        <v>711</v>
      </c>
      <c r="I763">
        <v>1</v>
      </c>
      <c r="J763">
        <v>0</v>
      </c>
      <c r="K763">
        <v>1</v>
      </c>
      <c r="O763">
        <f t="shared" ref="O763:O773" si="1086">ROUND(CP763,2)</f>
        <v>2075.1799999999998</v>
      </c>
      <c r="P763">
        <f t="shared" ref="P763:P773" si="1087">ROUND(CQ763*I763,2)</f>
        <v>1.26</v>
      </c>
      <c r="Q763">
        <f t="shared" ref="Q763:Q773" si="1088">ROUND(CR763*I763,2)</f>
        <v>3.58</v>
      </c>
      <c r="R763">
        <f t="shared" ref="R763:R773" si="1089">ROUND(CS763*I763,2)</f>
        <v>0.04</v>
      </c>
      <c r="S763">
        <f t="shared" ref="S763:S773" si="1090">ROUND(CT763*I763,2)</f>
        <v>2070.34</v>
      </c>
      <c r="T763">
        <f t="shared" ref="T763:T773" si="1091">ROUND(CU763*I763,2)</f>
        <v>0</v>
      </c>
      <c r="U763">
        <f t="shared" ref="U763:U773" si="1092">CV763*I763</f>
        <v>3.12</v>
      </c>
      <c r="V763">
        <f t="shared" ref="V763:V773" si="1093">CW763*I763</f>
        <v>0</v>
      </c>
      <c r="W763">
        <f t="shared" ref="W763:W773" si="1094">ROUND(CX763*I763,2)</f>
        <v>0</v>
      </c>
      <c r="X763">
        <f t="shared" ref="X763:X773" si="1095">ROUND(CY763,2)</f>
        <v>1449.24</v>
      </c>
      <c r="Y763">
        <f t="shared" ref="Y763:Y773" si="1096">ROUND(CZ763,2)</f>
        <v>207.03</v>
      </c>
      <c r="AA763">
        <v>-1</v>
      </c>
      <c r="AB763">
        <f t="shared" ref="AB763:AB773" si="1097">ROUND((AC763+AD763+AF763),6)</f>
        <v>2075.1799999999998</v>
      </c>
      <c r="AC763">
        <f>ROUND(((ES763*2)),6)</f>
        <v>1.26</v>
      </c>
      <c r="AD763">
        <f>ROUND(((((ET763*2))-((EU763*2)))+AE763),6)</f>
        <v>3.58</v>
      </c>
      <c r="AE763">
        <f>ROUND(((EU763*2)),6)</f>
        <v>0.04</v>
      </c>
      <c r="AF763">
        <f>ROUND(((EV763*2)),6)</f>
        <v>2070.34</v>
      </c>
      <c r="AG763">
        <f t="shared" ref="AG763:AG773" si="1098">ROUND((AP763),6)</f>
        <v>0</v>
      </c>
      <c r="AH763">
        <f>((EW763*2))</f>
        <v>3.12</v>
      </c>
      <c r="AI763">
        <f>((EX763*2))</f>
        <v>0</v>
      </c>
      <c r="AJ763">
        <f t="shared" ref="AJ763:AJ773" si="1099">(AS763)</f>
        <v>0</v>
      </c>
      <c r="AK763">
        <v>1037.5899999999999</v>
      </c>
      <c r="AL763">
        <v>0.63</v>
      </c>
      <c r="AM763">
        <v>1.79</v>
      </c>
      <c r="AN763">
        <v>0.02</v>
      </c>
      <c r="AO763">
        <v>1035.17</v>
      </c>
      <c r="AP763">
        <v>0</v>
      </c>
      <c r="AQ763">
        <v>1.56</v>
      </c>
      <c r="AR763">
        <v>0</v>
      </c>
      <c r="AS763">
        <v>0</v>
      </c>
      <c r="AT763">
        <v>70</v>
      </c>
      <c r="AU763">
        <v>10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</v>
      </c>
      <c r="BD763" t="s">
        <v>3</v>
      </c>
      <c r="BE763" t="s">
        <v>3</v>
      </c>
      <c r="BF763" t="s">
        <v>3</v>
      </c>
      <c r="BG763" t="s">
        <v>3</v>
      </c>
      <c r="BH763">
        <v>0</v>
      </c>
      <c r="BI763">
        <v>4</v>
      </c>
      <c r="BJ763" t="s">
        <v>759</v>
      </c>
      <c r="BM763">
        <v>0</v>
      </c>
      <c r="BN763">
        <v>0</v>
      </c>
      <c r="BO763" t="s">
        <v>3</v>
      </c>
      <c r="BP763">
        <v>0</v>
      </c>
      <c r="BQ763">
        <v>1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70</v>
      </c>
      <c r="CA763">
        <v>10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ref="CP763:CP773" si="1100">(P763+Q763+S763)</f>
        <v>2075.1800000000003</v>
      </c>
      <c r="CQ763">
        <f t="shared" ref="CQ763:CQ773" si="1101">(AC763*BC763*AW763)</f>
        <v>1.26</v>
      </c>
      <c r="CR763">
        <f>(((((ET763*2))*BB763-((EU763*2))*BS763)+AE763*BS763)*AV763)</f>
        <v>3.58</v>
      </c>
      <c r="CS763">
        <f t="shared" ref="CS763:CS773" si="1102">(AE763*BS763*AV763)</f>
        <v>0.04</v>
      </c>
      <c r="CT763">
        <f t="shared" ref="CT763:CT773" si="1103">(AF763*BA763*AV763)</f>
        <v>2070.34</v>
      </c>
      <c r="CU763">
        <f t="shared" ref="CU763:CU773" si="1104">AG763</f>
        <v>0</v>
      </c>
      <c r="CV763">
        <f t="shared" ref="CV763:CV773" si="1105">(AH763*AV763)</f>
        <v>3.12</v>
      </c>
      <c r="CW763">
        <f t="shared" ref="CW763:CW773" si="1106">AI763</f>
        <v>0</v>
      </c>
      <c r="CX763">
        <f t="shared" ref="CX763:CX773" si="1107">AJ763</f>
        <v>0</v>
      </c>
      <c r="CY763">
        <f t="shared" ref="CY763:CY773" si="1108">((S763*BZ763)/100)</f>
        <v>1449.2380000000003</v>
      </c>
      <c r="CZ763">
        <f t="shared" ref="CZ763:CZ773" si="1109">((S763*CA763)/100)</f>
        <v>207.03400000000002</v>
      </c>
      <c r="DC763" t="s">
        <v>3</v>
      </c>
      <c r="DD763" t="s">
        <v>31</v>
      </c>
      <c r="DE763" t="s">
        <v>31</v>
      </c>
      <c r="DF763" t="s">
        <v>31</v>
      </c>
      <c r="DG763" t="s">
        <v>31</v>
      </c>
      <c r="DH763" t="s">
        <v>3</v>
      </c>
      <c r="DI763" t="s">
        <v>31</v>
      </c>
      <c r="DJ763" t="s">
        <v>31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1013</v>
      </c>
      <c r="DV763" t="s">
        <v>711</v>
      </c>
      <c r="DW763" t="s">
        <v>711</v>
      </c>
      <c r="DX763">
        <v>1</v>
      </c>
      <c r="DZ763" t="s">
        <v>3</v>
      </c>
      <c r="EA763" t="s">
        <v>3</v>
      </c>
      <c r="EB763" t="s">
        <v>3</v>
      </c>
      <c r="EC763" t="s">
        <v>3</v>
      </c>
      <c r="EE763">
        <v>1441815344</v>
      </c>
      <c r="EF763">
        <v>1</v>
      </c>
      <c r="EG763" t="s">
        <v>21</v>
      </c>
      <c r="EH763">
        <v>0</v>
      </c>
      <c r="EI763" t="s">
        <v>3</v>
      </c>
      <c r="EJ763">
        <v>4</v>
      </c>
      <c r="EK763">
        <v>0</v>
      </c>
      <c r="EL763" t="s">
        <v>22</v>
      </c>
      <c r="EM763" t="s">
        <v>23</v>
      </c>
      <c r="EO763" t="s">
        <v>3</v>
      </c>
      <c r="EQ763">
        <v>1024</v>
      </c>
      <c r="ER763">
        <v>1037.5899999999999</v>
      </c>
      <c r="ES763">
        <v>0.63</v>
      </c>
      <c r="ET763">
        <v>1.79</v>
      </c>
      <c r="EU763">
        <v>0.02</v>
      </c>
      <c r="EV763">
        <v>1035.17</v>
      </c>
      <c r="EW763">
        <v>1.56</v>
      </c>
      <c r="EX763">
        <v>0</v>
      </c>
      <c r="EY763">
        <v>0</v>
      </c>
      <c r="FQ763">
        <v>0</v>
      </c>
      <c r="FR763">
        <f t="shared" ref="FR763:FR773" si="1110">ROUND(IF(BI763=3,GM763,0),2)</f>
        <v>0</v>
      </c>
      <c r="FS763">
        <v>0</v>
      </c>
      <c r="FX763">
        <v>70</v>
      </c>
      <c r="FY763">
        <v>10</v>
      </c>
      <c r="GA763" t="s">
        <v>3</v>
      </c>
      <c r="GD763">
        <v>0</v>
      </c>
      <c r="GF763">
        <v>1684339458</v>
      </c>
      <c r="GG763">
        <v>2</v>
      </c>
      <c r="GH763">
        <v>1</v>
      </c>
      <c r="GI763">
        <v>-2</v>
      </c>
      <c r="GJ763">
        <v>0</v>
      </c>
      <c r="GK763">
        <f>ROUND(R763*(R12)/100,2)</f>
        <v>0.04</v>
      </c>
      <c r="GL763">
        <f t="shared" ref="GL763:GL773" si="1111">ROUND(IF(AND(BH763=3,BI763=3,FS763&lt;&gt;0),P763,0),2)</f>
        <v>0</v>
      </c>
      <c r="GM763">
        <f t="shared" ref="GM763:GM773" si="1112">ROUND(O763+X763+Y763+GK763,2)+GX763</f>
        <v>3731.49</v>
      </c>
      <c r="GN763">
        <f t="shared" ref="GN763:GN773" si="1113">IF(OR(BI763=0,BI763=1),GM763-GX763,0)</f>
        <v>0</v>
      </c>
      <c r="GO763">
        <f t="shared" ref="GO763:GO773" si="1114">IF(BI763=2,GM763-GX763,0)</f>
        <v>0</v>
      </c>
      <c r="GP763">
        <f t="shared" ref="GP763:GP773" si="1115">IF(BI763=4,GM763-GX763,0)</f>
        <v>3731.49</v>
      </c>
      <c r="GR763">
        <v>0</v>
      </c>
      <c r="GS763">
        <v>3</v>
      </c>
      <c r="GT763">
        <v>0</v>
      </c>
      <c r="GU763" t="s">
        <v>3</v>
      </c>
      <c r="GV763">
        <f t="shared" ref="GV763:GV773" si="1116">ROUND((GT763),6)</f>
        <v>0</v>
      </c>
      <c r="GW763">
        <v>1</v>
      </c>
      <c r="GX763">
        <f t="shared" ref="GX763:GX773" si="1117">ROUND(HC763*I763,2)</f>
        <v>0</v>
      </c>
      <c r="HA763">
        <v>0</v>
      </c>
      <c r="HB763">
        <v>0</v>
      </c>
      <c r="HC763">
        <f t="shared" ref="HC763:HC773" si="1118">GV763*GW763</f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4" spans="1:245" x14ac:dyDescent="0.2">
      <c r="A764">
        <v>17</v>
      </c>
      <c r="B764">
        <v>1</v>
      </c>
      <c r="D764">
        <f>ROW(EtalonRes!A795)</f>
        <v>795</v>
      </c>
      <c r="E764" t="s">
        <v>842</v>
      </c>
      <c r="F764" t="s">
        <v>761</v>
      </c>
      <c r="G764" t="s">
        <v>799</v>
      </c>
      <c r="H764" t="s">
        <v>711</v>
      </c>
      <c r="I764">
        <v>1</v>
      </c>
      <c r="J764">
        <v>0</v>
      </c>
      <c r="K764">
        <v>1</v>
      </c>
      <c r="O764">
        <f t="shared" si="1086"/>
        <v>4180.92</v>
      </c>
      <c r="P764">
        <f t="shared" si="1087"/>
        <v>10.08</v>
      </c>
      <c r="Q764">
        <f t="shared" si="1088"/>
        <v>3.58</v>
      </c>
      <c r="R764">
        <f t="shared" si="1089"/>
        <v>0.04</v>
      </c>
      <c r="S764">
        <f t="shared" si="1090"/>
        <v>4167.26</v>
      </c>
      <c r="T764">
        <f t="shared" si="1091"/>
        <v>0</v>
      </c>
      <c r="U764">
        <f t="shared" si="1092"/>
        <v>6.28</v>
      </c>
      <c r="V764">
        <f t="shared" si="1093"/>
        <v>0</v>
      </c>
      <c r="W764">
        <f t="shared" si="1094"/>
        <v>0</v>
      </c>
      <c r="X764">
        <f t="shared" si="1095"/>
        <v>2917.08</v>
      </c>
      <c r="Y764">
        <f t="shared" si="1096"/>
        <v>416.73</v>
      </c>
      <c r="AA764">
        <v>1470492014</v>
      </c>
      <c r="AB764">
        <f t="shared" si="1097"/>
        <v>4180.92</v>
      </c>
      <c r="AC764">
        <f t="shared" ref="AC764:AC773" si="1119">ROUND((ES764),6)</f>
        <v>10.08</v>
      </c>
      <c r="AD764">
        <f>ROUND(((((ET764*2))-((EU764*2)))+AE764),6)</f>
        <v>3.58</v>
      </c>
      <c r="AE764">
        <f>ROUND(((EU764*2)),6)</f>
        <v>0.04</v>
      </c>
      <c r="AF764">
        <f>ROUND(((EV764*2)),6)</f>
        <v>4167.26</v>
      </c>
      <c r="AG764">
        <f t="shared" si="1098"/>
        <v>0</v>
      </c>
      <c r="AH764">
        <f>((EW764*2))</f>
        <v>6.28</v>
      </c>
      <c r="AI764">
        <f>((EX764*2))</f>
        <v>0</v>
      </c>
      <c r="AJ764">
        <f t="shared" si="1099"/>
        <v>0</v>
      </c>
      <c r="AK764">
        <v>2095.5</v>
      </c>
      <c r="AL764">
        <v>10.08</v>
      </c>
      <c r="AM764">
        <v>1.79</v>
      </c>
      <c r="AN764">
        <v>0.02</v>
      </c>
      <c r="AO764">
        <v>2083.63</v>
      </c>
      <c r="AP764">
        <v>0</v>
      </c>
      <c r="AQ764">
        <v>3.14</v>
      </c>
      <c r="AR764">
        <v>0</v>
      </c>
      <c r="AS764">
        <v>0</v>
      </c>
      <c r="AT764">
        <v>70</v>
      </c>
      <c r="AU764">
        <v>10</v>
      </c>
      <c r="AV764">
        <v>1</v>
      </c>
      <c r="AW764">
        <v>1</v>
      </c>
      <c r="AZ764">
        <v>1</v>
      </c>
      <c r="BA764">
        <v>1</v>
      </c>
      <c r="BB764">
        <v>1</v>
      </c>
      <c r="BC764">
        <v>1</v>
      </c>
      <c r="BD764" t="s">
        <v>3</v>
      </c>
      <c r="BE764" t="s">
        <v>3</v>
      </c>
      <c r="BF764" t="s">
        <v>3</v>
      </c>
      <c r="BG764" t="s">
        <v>3</v>
      </c>
      <c r="BH764">
        <v>0</v>
      </c>
      <c r="BI764">
        <v>4</v>
      </c>
      <c r="BJ764" t="s">
        <v>763</v>
      </c>
      <c r="BM764">
        <v>0</v>
      </c>
      <c r="BN764">
        <v>0</v>
      </c>
      <c r="BO764" t="s">
        <v>3</v>
      </c>
      <c r="BP764">
        <v>0</v>
      </c>
      <c r="BQ764">
        <v>1</v>
      </c>
      <c r="BR764">
        <v>0</v>
      </c>
      <c r="BS764">
        <v>1</v>
      </c>
      <c r="BT764">
        <v>1</v>
      </c>
      <c r="BU764">
        <v>1</v>
      </c>
      <c r="BV764">
        <v>1</v>
      </c>
      <c r="BW764">
        <v>1</v>
      </c>
      <c r="BX764">
        <v>1</v>
      </c>
      <c r="BY764" t="s">
        <v>3</v>
      </c>
      <c r="BZ764">
        <v>70</v>
      </c>
      <c r="CA764">
        <v>10</v>
      </c>
      <c r="CB764" t="s">
        <v>3</v>
      </c>
      <c r="CE764">
        <v>0</v>
      </c>
      <c r="CF764">
        <v>0</v>
      </c>
      <c r="CG764">
        <v>0</v>
      </c>
      <c r="CM764">
        <v>0</v>
      </c>
      <c r="CN764" t="s">
        <v>3</v>
      </c>
      <c r="CO764">
        <v>0</v>
      </c>
      <c r="CP764">
        <f t="shared" si="1100"/>
        <v>4180.92</v>
      </c>
      <c r="CQ764">
        <f t="shared" si="1101"/>
        <v>10.08</v>
      </c>
      <c r="CR764">
        <f>(((((ET764*2))*BB764-((EU764*2))*BS764)+AE764*BS764)*AV764)</f>
        <v>3.58</v>
      </c>
      <c r="CS764">
        <f t="shared" si="1102"/>
        <v>0.04</v>
      </c>
      <c r="CT764">
        <f t="shared" si="1103"/>
        <v>4167.26</v>
      </c>
      <c r="CU764">
        <f t="shared" si="1104"/>
        <v>0</v>
      </c>
      <c r="CV764">
        <f t="shared" si="1105"/>
        <v>6.28</v>
      </c>
      <c r="CW764">
        <f t="shared" si="1106"/>
        <v>0</v>
      </c>
      <c r="CX764">
        <f t="shared" si="1107"/>
        <v>0</v>
      </c>
      <c r="CY764">
        <f t="shared" si="1108"/>
        <v>2917.0820000000003</v>
      </c>
      <c r="CZ764">
        <f t="shared" si="1109"/>
        <v>416.72600000000006</v>
      </c>
      <c r="DC764" t="s">
        <v>3</v>
      </c>
      <c r="DD764" t="s">
        <v>3</v>
      </c>
      <c r="DE764" t="s">
        <v>31</v>
      </c>
      <c r="DF764" t="s">
        <v>31</v>
      </c>
      <c r="DG764" t="s">
        <v>31</v>
      </c>
      <c r="DH764" t="s">
        <v>3</v>
      </c>
      <c r="DI764" t="s">
        <v>31</v>
      </c>
      <c r="DJ764" t="s">
        <v>31</v>
      </c>
      <c r="DK764" t="s">
        <v>3</v>
      </c>
      <c r="DL764" t="s">
        <v>3</v>
      </c>
      <c r="DM764" t="s">
        <v>3</v>
      </c>
      <c r="DN764">
        <v>0</v>
      </c>
      <c r="DO764">
        <v>0</v>
      </c>
      <c r="DP764">
        <v>1</v>
      </c>
      <c r="DQ764">
        <v>1</v>
      </c>
      <c r="DU764">
        <v>1013</v>
      </c>
      <c r="DV764" t="s">
        <v>711</v>
      </c>
      <c r="DW764" t="s">
        <v>711</v>
      </c>
      <c r="DX764">
        <v>1</v>
      </c>
      <c r="DZ764" t="s">
        <v>3</v>
      </c>
      <c r="EA764" t="s">
        <v>3</v>
      </c>
      <c r="EB764" t="s">
        <v>3</v>
      </c>
      <c r="EC764" t="s">
        <v>3</v>
      </c>
      <c r="EE764">
        <v>1441815344</v>
      </c>
      <c r="EF764">
        <v>1</v>
      </c>
      <c r="EG764" t="s">
        <v>21</v>
      </c>
      <c r="EH764">
        <v>0</v>
      </c>
      <c r="EI764" t="s">
        <v>3</v>
      </c>
      <c r="EJ764">
        <v>4</v>
      </c>
      <c r="EK764">
        <v>0</v>
      </c>
      <c r="EL764" t="s">
        <v>22</v>
      </c>
      <c r="EM764" t="s">
        <v>23</v>
      </c>
      <c r="EO764" t="s">
        <v>3</v>
      </c>
      <c r="EQ764">
        <v>0</v>
      </c>
      <c r="ER764">
        <v>2095.5</v>
      </c>
      <c r="ES764">
        <v>10.08</v>
      </c>
      <c r="ET764">
        <v>1.79</v>
      </c>
      <c r="EU764">
        <v>0.02</v>
      </c>
      <c r="EV764">
        <v>2083.63</v>
      </c>
      <c r="EW764">
        <v>3.14</v>
      </c>
      <c r="EX764">
        <v>0</v>
      </c>
      <c r="EY764">
        <v>0</v>
      </c>
      <c r="FQ764">
        <v>0</v>
      </c>
      <c r="FR764">
        <f t="shared" si="1110"/>
        <v>0</v>
      </c>
      <c r="FS764">
        <v>0</v>
      </c>
      <c r="FX764">
        <v>70</v>
      </c>
      <c r="FY764">
        <v>10</v>
      </c>
      <c r="GA764" t="s">
        <v>3</v>
      </c>
      <c r="GD764">
        <v>0</v>
      </c>
      <c r="GF764">
        <v>984652662</v>
      </c>
      <c r="GG764">
        <v>2</v>
      </c>
      <c r="GH764">
        <v>1</v>
      </c>
      <c r="GI764">
        <v>-2</v>
      </c>
      <c r="GJ764">
        <v>0</v>
      </c>
      <c r="GK764">
        <f>ROUND(R764*(R12)/100,2)</f>
        <v>0.04</v>
      </c>
      <c r="GL764">
        <f t="shared" si="1111"/>
        <v>0</v>
      </c>
      <c r="GM764">
        <f t="shared" si="1112"/>
        <v>7514.77</v>
      </c>
      <c r="GN764">
        <f t="shared" si="1113"/>
        <v>0</v>
      </c>
      <c r="GO764">
        <f t="shared" si="1114"/>
        <v>0</v>
      </c>
      <c r="GP764">
        <f t="shared" si="1115"/>
        <v>7514.77</v>
      </c>
      <c r="GR764">
        <v>0</v>
      </c>
      <c r="GS764">
        <v>3</v>
      </c>
      <c r="GT764">
        <v>0</v>
      </c>
      <c r="GU764" t="s">
        <v>3</v>
      </c>
      <c r="GV764">
        <f t="shared" si="1116"/>
        <v>0</v>
      </c>
      <c r="GW764">
        <v>1</v>
      </c>
      <c r="GX764">
        <f t="shared" si="1117"/>
        <v>0</v>
      </c>
      <c r="HA764">
        <v>0</v>
      </c>
      <c r="HB764">
        <v>0</v>
      </c>
      <c r="HC764">
        <f t="shared" si="1118"/>
        <v>0</v>
      </c>
      <c r="HE764" t="s">
        <v>3</v>
      </c>
      <c r="HF764" t="s">
        <v>3</v>
      </c>
      <c r="HM764" t="s">
        <v>3</v>
      </c>
      <c r="HN764" t="s">
        <v>3</v>
      </c>
      <c r="HO764" t="s">
        <v>3</v>
      </c>
      <c r="HP764" t="s">
        <v>3</v>
      </c>
      <c r="HQ764" t="s">
        <v>3</v>
      </c>
      <c r="IK764">
        <v>0</v>
      </c>
    </row>
    <row r="765" spans="1:245" x14ac:dyDescent="0.2">
      <c r="A765">
        <v>17</v>
      </c>
      <c r="B765">
        <v>1</v>
      </c>
      <c r="D765">
        <f>ROW(EtalonRes!A797)</f>
        <v>797</v>
      </c>
      <c r="E765" t="s">
        <v>843</v>
      </c>
      <c r="F765" t="s">
        <v>116</v>
      </c>
      <c r="G765" t="s">
        <v>832</v>
      </c>
      <c r="H765" t="s">
        <v>19</v>
      </c>
      <c r="I765">
        <v>1</v>
      </c>
      <c r="J765">
        <v>0</v>
      </c>
      <c r="K765">
        <v>1</v>
      </c>
      <c r="O765">
        <f t="shared" si="1086"/>
        <v>286.18</v>
      </c>
      <c r="P765">
        <f t="shared" si="1087"/>
        <v>0</v>
      </c>
      <c r="Q765">
        <f t="shared" si="1088"/>
        <v>78.180000000000007</v>
      </c>
      <c r="R765">
        <f t="shared" si="1089"/>
        <v>49.57</v>
      </c>
      <c r="S765">
        <f t="shared" si="1090"/>
        <v>208</v>
      </c>
      <c r="T765">
        <f t="shared" si="1091"/>
        <v>0</v>
      </c>
      <c r="U765">
        <f t="shared" si="1092"/>
        <v>0.37</v>
      </c>
      <c r="V765">
        <f t="shared" si="1093"/>
        <v>0</v>
      </c>
      <c r="W765">
        <f t="shared" si="1094"/>
        <v>0</v>
      </c>
      <c r="X765">
        <f t="shared" si="1095"/>
        <v>145.6</v>
      </c>
      <c r="Y765">
        <f t="shared" si="1096"/>
        <v>20.8</v>
      </c>
      <c r="AA765">
        <v>1470492014</v>
      </c>
      <c r="AB765">
        <f t="shared" si="1097"/>
        <v>286.18</v>
      </c>
      <c r="AC765">
        <f t="shared" si="1119"/>
        <v>0</v>
      </c>
      <c r="AD765">
        <f t="shared" ref="AD765:AD773" si="1120">ROUND((((ET765)-(EU765))+AE765),6)</f>
        <v>78.180000000000007</v>
      </c>
      <c r="AE765">
        <f t="shared" ref="AE765:AE773" si="1121">ROUND((EU765),6)</f>
        <v>49.57</v>
      </c>
      <c r="AF765">
        <f t="shared" ref="AF765:AF773" si="1122">ROUND((EV765),6)</f>
        <v>208</v>
      </c>
      <c r="AG765">
        <f t="shared" si="1098"/>
        <v>0</v>
      </c>
      <c r="AH765">
        <f t="shared" ref="AH765:AH773" si="1123">(EW765)</f>
        <v>0.37</v>
      </c>
      <c r="AI765">
        <f t="shared" ref="AI765:AI773" si="1124">(EX765)</f>
        <v>0</v>
      </c>
      <c r="AJ765">
        <f t="shared" si="1099"/>
        <v>0</v>
      </c>
      <c r="AK765">
        <v>286.18</v>
      </c>
      <c r="AL765">
        <v>0</v>
      </c>
      <c r="AM765">
        <v>78.180000000000007</v>
      </c>
      <c r="AN765">
        <v>49.57</v>
      </c>
      <c r="AO765">
        <v>208</v>
      </c>
      <c r="AP765">
        <v>0</v>
      </c>
      <c r="AQ765">
        <v>0.37</v>
      </c>
      <c r="AR765">
        <v>0</v>
      </c>
      <c r="AS765">
        <v>0</v>
      </c>
      <c r="AT765">
        <v>70</v>
      </c>
      <c r="AU765">
        <v>10</v>
      </c>
      <c r="AV765">
        <v>1</v>
      </c>
      <c r="AW765">
        <v>1</v>
      </c>
      <c r="AZ765">
        <v>1</v>
      </c>
      <c r="BA765">
        <v>1</v>
      </c>
      <c r="BB765">
        <v>1</v>
      </c>
      <c r="BC765">
        <v>1</v>
      </c>
      <c r="BD765" t="s">
        <v>3</v>
      </c>
      <c r="BE765" t="s">
        <v>3</v>
      </c>
      <c r="BF765" t="s">
        <v>3</v>
      </c>
      <c r="BG765" t="s">
        <v>3</v>
      </c>
      <c r="BH765">
        <v>0</v>
      </c>
      <c r="BI765">
        <v>4</v>
      </c>
      <c r="BJ765" t="s">
        <v>118</v>
      </c>
      <c r="BM765">
        <v>0</v>
      </c>
      <c r="BN765">
        <v>0</v>
      </c>
      <c r="BO765" t="s">
        <v>3</v>
      </c>
      <c r="BP765">
        <v>0</v>
      </c>
      <c r="BQ765">
        <v>1</v>
      </c>
      <c r="BR765">
        <v>0</v>
      </c>
      <c r="BS765">
        <v>1</v>
      </c>
      <c r="BT765">
        <v>1</v>
      </c>
      <c r="BU765">
        <v>1</v>
      </c>
      <c r="BV765">
        <v>1</v>
      </c>
      <c r="BW765">
        <v>1</v>
      </c>
      <c r="BX765">
        <v>1</v>
      </c>
      <c r="BY765" t="s">
        <v>3</v>
      </c>
      <c r="BZ765">
        <v>70</v>
      </c>
      <c r="CA765">
        <v>10</v>
      </c>
      <c r="CB765" t="s">
        <v>3</v>
      </c>
      <c r="CE765">
        <v>0</v>
      </c>
      <c r="CF765">
        <v>0</v>
      </c>
      <c r="CG765">
        <v>0</v>
      </c>
      <c r="CM765">
        <v>0</v>
      </c>
      <c r="CN765" t="s">
        <v>3</v>
      </c>
      <c r="CO765">
        <v>0</v>
      </c>
      <c r="CP765">
        <f t="shared" si="1100"/>
        <v>286.18</v>
      </c>
      <c r="CQ765">
        <f t="shared" si="1101"/>
        <v>0</v>
      </c>
      <c r="CR765">
        <f t="shared" ref="CR765:CR773" si="1125">((((ET765)*BB765-(EU765)*BS765)+AE765*BS765)*AV765)</f>
        <v>78.180000000000007</v>
      </c>
      <c r="CS765">
        <f t="shared" si="1102"/>
        <v>49.57</v>
      </c>
      <c r="CT765">
        <f t="shared" si="1103"/>
        <v>208</v>
      </c>
      <c r="CU765">
        <f t="shared" si="1104"/>
        <v>0</v>
      </c>
      <c r="CV765">
        <f t="shared" si="1105"/>
        <v>0.37</v>
      </c>
      <c r="CW765">
        <f t="shared" si="1106"/>
        <v>0</v>
      </c>
      <c r="CX765">
        <f t="shared" si="1107"/>
        <v>0</v>
      </c>
      <c r="CY765">
        <f t="shared" si="1108"/>
        <v>145.6</v>
      </c>
      <c r="CZ765">
        <f t="shared" si="1109"/>
        <v>20.8</v>
      </c>
      <c r="DC765" t="s">
        <v>3</v>
      </c>
      <c r="DD765" t="s">
        <v>3</v>
      </c>
      <c r="DE765" t="s">
        <v>3</v>
      </c>
      <c r="DF765" t="s">
        <v>3</v>
      </c>
      <c r="DG765" t="s">
        <v>3</v>
      </c>
      <c r="DH765" t="s">
        <v>3</v>
      </c>
      <c r="DI765" t="s">
        <v>3</v>
      </c>
      <c r="DJ765" t="s">
        <v>3</v>
      </c>
      <c r="DK765" t="s">
        <v>3</v>
      </c>
      <c r="DL765" t="s">
        <v>3</v>
      </c>
      <c r="DM765" t="s">
        <v>3</v>
      </c>
      <c r="DN765">
        <v>0</v>
      </c>
      <c r="DO765">
        <v>0</v>
      </c>
      <c r="DP765">
        <v>1</v>
      </c>
      <c r="DQ765">
        <v>1</v>
      </c>
      <c r="DU765">
        <v>16987630</v>
      </c>
      <c r="DV765" t="s">
        <v>19</v>
      </c>
      <c r="DW765" t="s">
        <v>19</v>
      </c>
      <c r="DX765">
        <v>1</v>
      </c>
      <c r="DZ765" t="s">
        <v>3</v>
      </c>
      <c r="EA765" t="s">
        <v>3</v>
      </c>
      <c r="EB765" t="s">
        <v>3</v>
      </c>
      <c r="EC765" t="s">
        <v>3</v>
      </c>
      <c r="EE765">
        <v>1441815344</v>
      </c>
      <c r="EF765">
        <v>1</v>
      </c>
      <c r="EG765" t="s">
        <v>21</v>
      </c>
      <c r="EH765">
        <v>0</v>
      </c>
      <c r="EI765" t="s">
        <v>3</v>
      </c>
      <c r="EJ765">
        <v>4</v>
      </c>
      <c r="EK765">
        <v>0</v>
      </c>
      <c r="EL765" t="s">
        <v>22</v>
      </c>
      <c r="EM765" t="s">
        <v>23</v>
      </c>
      <c r="EO765" t="s">
        <v>3</v>
      </c>
      <c r="EQ765">
        <v>0</v>
      </c>
      <c r="ER765">
        <v>286.18</v>
      </c>
      <c r="ES765">
        <v>0</v>
      </c>
      <c r="ET765">
        <v>78.180000000000007</v>
      </c>
      <c r="EU765">
        <v>49.57</v>
      </c>
      <c r="EV765">
        <v>208</v>
      </c>
      <c r="EW765">
        <v>0.37</v>
      </c>
      <c r="EX765">
        <v>0</v>
      </c>
      <c r="EY765">
        <v>0</v>
      </c>
      <c r="FQ765">
        <v>0</v>
      </c>
      <c r="FR765">
        <f t="shared" si="1110"/>
        <v>0</v>
      </c>
      <c r="FS765">
        <v>0</v>
      </c>
      <c r="FX765">
        <v>70</v>
      </c>
      <c r="FY765">
        <v>10</v>
      </c>
      <c r="GA765" t="s">
        <v>3</v>
      </c>
      <c r="GD765">
        <v>0</v>
      </c>
      <c r="GF765">
        <v>1295303926</v>
      </c>
      <c r="GG765">
        <v>2</v>
      </c>
      <c r="GH765">
        <v>1</v>
      </c>
      <c r="GI765">
        <v>-2</v>
      </c>
      <c r="GJ765">
        <v>0</v>
      </c>
      <c r="GK765">
        <f>ROUND(R765*(R12)/100,2)</f>
        <v>53.54</v>
      </c>
      <c r="GL765">
        <f t="shared" si="1111"/>
        <v>0</v>
      </c>
      <c r="GM765">
        <f t="shared" si="1112"/>
        <v>506.12</v>
      </c>
      <c r="GN765">
        <f t="shared" si="1113"/>
        <v>0</v>
      </c>
      <c r="GO765">
        <f t="shared" si="1114"/>
        <v>0</v>
      </c>
      <c r="GP765">
        <f t="shared" si="1115"/>
        <v>506.12</v>
      </c>
      <c r="GR765">
        <v>0</v>
      </c>
      <c r="GS765">
        <v>3</v>
      </c>
      <c r="GT765">
        <v>0</v>
      </c>
      <c r="GU765" t="s">
        <v>3</v>
      </c>
      <c r="GV765">
        <f t="shared" si="1116"/>
        <v>0</v>
      </c>
      <c r="GW765">
        <v>1</v>
      </c>
      <c r="GX765">
        <f t="shared" si="1117"/>
        <v>0</v>
      </c>
      <c r="HA765">
        <v>0</v>
      </c>
      <c r="HB765">
        <v>0</v>
      </c>
      <c r="HC765">
        <f t="shared" si="1118"/>
        <v>0</v>
      </c>
      <c r="HE765" t="s">
        <v>3</v>
      </c>
      <c r="HF765" t="s">
        <v>3</v>
      </c>
      <c r="HM765" t="s">
        <v>3</v>
      </c>
      <c r="HN765" t="s">
        <v>3</v>
      </c>
      <c r="HO765" t="s">
        <v>3</v>
      </c>
      <c r="HP765" t="s">
        <v>3</v>
      </c>
      <c r="HQ765" t="s">
        <v>3</v>
      </c>
      <c r="IK765">
        <v>0</v>
      </c>
    </row>
    <row r="766" spans="1:245" x14ac:dyDescent="0.2">
      <c r="A766">
        <v>17</v>
      </c>
      <c r="B766">
        <v>1</v>
      </c>
      <c r="D766">
        <f>ROW(EtalonRes!A801)</f>
        <v>801</v>
      </c>
      <c r="E766" t="s">
        <v>3</v>
      </c>
      <c r="F766" t="s">
        <v>764</v>
      </c>
      <c r="G766" t="s">
        <v>833</v>
      </c>
      <c r="H766" t="s">
        <v>19</v>
      </c>
      <c r="I766">
        <v>1</v>
      </c>
      <c r="J766">
        <v>0</v>
      </c>
      <c r="K766">
        <v>1</v>
      </c>
      <c r="O766">
        <f t="shared" si="1086"/>
        <v>9410.74</v>
      </c>
      <c r="P766">
        <f t="shared" si="1087"/>
        <v>326.95</v>
      </c>
      <c r="Q766">
        <f t="shared" si="1088"/>
        <v>3214.99</v>
      </c>
      <c r="R766">
        <f t="shared" si="1089"/>
        <v>2024.88</v>
      </c>
      <c r="S766">
        <f t="shared" si="1090"/>
        <v>5868.8</v>
      </c>
      <c r="T766">
        <f t="shared" si="1091"/>
        <v>0</v>
      </c>
      <c r="U766">
        <f t="shared" si="1092"/>
        <v>9.6</v>
      </c>
      <c r="V766">
        <f t="shared" si="1093"/>
        <v>0</v>
      </c>
      <c r="W766">
        <f t="shared" si="1094"/>
        <v>0</v>
      </c>
      <c r="X766">
        <f t="shared" si="1095"/>
        <v>4108.16</v>
      </c>
      <c r="Y766">
        <f t="shared" si="1096"/>
        <v>586.88</v>
      </c>
      <c r="AA766">
        <v>-1</v>
      </c>
      <c r="AB766">
        <f t="shared" si="1097"/>
        <v>9410.74</v>
      </c>
      <c r="AC766">
        <f t="shared" si="1119"/>
        <v>326.95</v>
      </c>
      <c r="AD766">
        <f t="shared" si="1120"/>
        <v>3214.99</v>
      </c>
      <c r="AE766">
        <f t="shared" si="1121"/>
        <v>2024.88</v>
      </c>
      <c r="AF766">
        <f t="shared" si="1122"/>
        <v>5868.8</v>
      </c>
      <c r="AG766">
        <f t="shared" si="1098"/>
        <v>0</v>
      </c>
      <c r="AH766">
        <f t="shared" si="1123"/>
        <v>9.6</v>
      </c>
      <c r="AI766">
        <f t="shared" si="1124"/>
        <v>0</v>
      </c>
      <c r="AJ766">
        <f t="shared" si="1099"/>
        <v>0</v>
      </c>
      <c r="AK766">
        <v>9410.74</v>
      </c>
      <c r="AL766">
        <v>326.95</v>
      </c>
      <c r="AM766">
        <v>3214.99</v>
      </c>
      <c r="AN766">
        <v>2024.88</v>
      </c>
      <c r="AO766">
        <v>5868.8</v>
      </c>
      <c r="AP766">
        <v>0</v>
      </c>
      <c r="AQ766">
        <v>9.6</v>
      </c>
      <c r="AR766">
        <v>0</v>
      </c>
      <c r="AS766">
        <v>0</v>
      </c>
      <c r="AT766">
        <v>70</v>
      </c>
      <c r="AU766">
        <v>10</v>
      </c>
      <c r="AV766">
        <v>1</v>
      </c>
      <c r="AW766">
        <v>1</v>
      </c>
      <c r="AZ766">
        <v>1</v>
      </c>
      <c r="BA766">
        <v>1</v>
      </c>
      <c r="BB766">
        <v>1</v>
      </c>
      <c r="BC766">
        <v>1</v>
      </c>
      <c r="BD766" t="s">
        <v>3</v>
      </c>
      <c r="BE766" t="s">
        <v>3</v>
      </c>
      <c r="BF766" t="s">
        <v>3</v>
      </c>
      <c r="BG766" t="s">
        <v>3</v>
      </c>
      <c r="BH766">
        <v>0</v>
      </c>
      <c r="BI766">
        <v>4</v>
      </c>
      <c r="BJ766" t="s">
        <v>766</v>
      </c>
      <c r="BM766">
        <v>0</v>
      </c>
      <c r="BN766">
        <v>0</v>
      </c>
      <c r="BO766" t="s">
        <v>3</v>
      </c>
      <c r="BP766">
        <v>0</v>
      </c>
      <c r="BQ766">
        <v>1</v>
      </c>
      <c r="BR766">
        <v>0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 t="s">
        <v>3</v>
      </c>
      <c r="BZ766">
        <v>70</v>
      </c>
      <c r="CA766">
        <v>10</v>
      </c>
      <c r="CB766" t="s">
        <v>3</v>
      </c>
      <c r="CE766">
        <v>0</v>
      </c>
      <c r="CF766">
        <v>0</v>
      </c>
      <c r="CG766">
        <v>0</v>
      </c>
      <c r="CM766">
        <v>0</v>
      </c>
      <c r="CN766" t="s">
        <v>3</v>
      </c>
      <c r="CO766">
        <v>0</v>
      </c>
      <c r="CP766">
        <f t="shared" si="1100"/>
        <v>9410.74</v>
      </c>
      <c r="CQ766">
        <f t="shared" si="1101"/>
        <v>326.95</v>
      </c>
      <c r="CR766">
        <f t="shared" si="1125"/>
        <v>3214.99</v>
      </c>
      <c r="CS766">
        <f t="shared" si="1102"/>
        <v>2024.88</v>
      </c>
      <c r="CT766">
        <f t="shared" si="1103"/>
        <v>5868.8</v>
      </c>
      <c r="CU766">
        <f t="shared" si="1104"/>
        <v>0</v>
      </c>
      <c r="CV766">
        <f t="shared" si="1105"/>
        <v>9.6</v>
      </c>
      <c r="CW766">
        <f t="shared" si="1106"/>
        <v>0</v>
      </c>
      <c r="CX766">
        <f t="shared" si="1107"/>
        <v>0</v>
      </c>
      <c r="CY766">
        <f t="shared" si="1108"/>
        <v>4108.16</v>
      </c>
      <c r="CZ766">
        <f t="shared" si="1109"/>
        <v>586.88</v>
      </c>
      <c r="DC766" t="s">
        <v>3</v>
      </c>
      <c r="DD766" t="s">
        <v>3</v>
      </c>
      <c r="DE766" t="s">
        <v>3</v>
      </c>
      <c r="DF766" t="s">
        <v>3</v>
      </c>
      <c r="DG766" t="s">
        <v>3</v>
      </c>
      <c r="DH766" t="s">
        <v>3</v>
      </c>
      <c r="DI766" t="s">
        <v>3</v>
      </c>
      <c r="DJ766" t="s">
        <v>3</v>
      </c>
      <c r="DK766" t="s">
        <v>3</v>
      </c>
      <c r="DL766" t="s">
        <v>3</v>
      </c>
      <c r="DM766" t="s">
        <v>3</v>
      </c>
      <c r="DN766">
        <v>0</v>
      </c>
      <c r="DO766">
        <v>0</v>
      </c>
      <c r="DP766">
        <v>1</v>
      </c>
      <c r="DQ766">
        <v>1</v>
      </c>
      <c r="DU766">
        <v>16987630</v>
      </c>
      <c r="DV766" t="s">
        <v>19</v>
      </c>
      <c r="DW766" t="s">
        <v>19</v>
      </c>
      <c r="DX766">
        <v>1</v>
      </c>
      <c r="DZ766" t="s">
        <v>3</v>
      </c>
      <c r="EA766" t="s">
        <v>3</v>
      </c>
      <c r="EB766" t="s">
        <v>3</v>
      </c>
      <c r="EC766" t="s">
        <v>3</v>
      </c>
      <c r="EE766">
        <v>1441815344</v>
      </c>
      <c r="EF766">
        <v>1</v>
      </c>
      <c r="EG766" t="s">
        <v>21</v>
      </c>
      <c r="EH766">
        <v>0</v>
      </c>
      <c r="EI766" t="s">
        <v>3</v>
      </c>
      <c r="EJ766">
        <v>4</v>
      </c>
      <c r="EK766">
        <v>0</v>
      </c>
      <c r="EL766" t="s">
        <v>22</v>
      </c>
      <c r="EM766" t="s">
        <v>23</v>
      </c>
      <c r="EO766" t="s">
        <v>3</v>
      </c>
      <c r="EQ766">
        <v>1311744</v>
      </c>
      <c r="ER766">
        <v>9410.74</v>
      </c>
      <c r="ES766">
        <v>326.95</v>
      </c>
      <c r="ET766">
        <v>3214.99</v>
      </c>
      <c r="EU766">
        <v>2024.88</v>
      </c>
      <c r="EV766">
        <v>5868.8</v>
      </c>
      <c r="EW766">
        <v>9.6</v>
      </c>
      <c r="EX766">
        <v>0</v>
      </c>
      <c r="EY766">
        <v>0</v>
      </c>
      <c r="FQ766">
        <v>0</v>
      </c>
      <c r="FR766">
        <f t="shared" si="1110"/>
        <v>0</v>
      </c>
      <c r="FS766">
        <v>0</v>
      </c>
      <c r="FX766">
        <v>70</v>
      </c>
      <c r="FY766">
        <v>10</v>
      </c>
      <c r="GA766" t="s">
        <v>3</v>
      </c>
      <c r="GD766">
        <v>0</v>
      </c>
      <c r="GF766">
        <v>1132776677</v>
      </c>
      <c r="GG766">
        <v>2</v>
      </c>
      <c r="GH766">
        <v>1</v>
      </c>
      <c r="GI766">
        <v>-2</v>
      </c>
      <c r="GJ766">
        <v>0</v>
      </c>
      <c r="GK766">
        <f>ROUND(R766*(R12)/100,2)</f>
        <v>2186.87</v>
      </c>
      <c r="GL766">
        <f t="shared" si="1111"/>
        <v>0</v>
      </c>
      <c r="GM766">
        <f t="shared" si="1112"/>
        <v>16292.65</v>
      </c>
      <c r="GN766">
        <f t="shared" si="1113"/>
        <v>0</v>
      </c>
      <c r="GO766">
        <f t="shared" si="1114"/>
        <v>0</v>
      </c>
      <c r="GP766">
        <f t="shared" si="1115"/>
        <v>16292.65</v>
      </c>
      <c r="GR766">
        <v>0</v>
      </c>
      <c r="GS766">
        <v>3</v>
      </c>
      <c r="GT766">
        <v>0</v>
      </c>
      <c r="GU766" t="s">
        <v>3</v>
      </c>
      <c r="GV766">
        <f t="shared" si="1116"/>
        <v>0</v>
      </c>
      <c r="GW766">
        <v>1</v>
      </c>
      <c r="GX766">
        <f t="shared" si="1117"/>
        <v>0</v>
      </c>
      <c r="HA766">
        <v>0</v>
      </c>
      <c r="HB766">
        <v>0</v>
      </c>
      <c r="HC766">
        <f t="shared" si="1118"/>
        <v>0</v>
      </c>
      <c r="HE766" t="s">
        <v>3</v>
      </c>
      <c r="HF766" t="s">
        <v>3</v>
      </c>
      <c r="HM766" t="s">
        <v>3</v>
      </c>
      <c r="HN766" t="s">
        <v>3</v>
      </c>
      <c r="HO766" t="s">
        <v>3</v>
      </c>
      <c r="HP766" t="s">
        <v>3</v>
      </c>
      <c r="HQ766" t="s">
        <v>3</v>
      </c>
      <c r="IK766">
        <v>0</v>
      </c>
    </row>
    <row r="767" spans="1:245" x14ac:dyDescent="0.2">
      <c r="A767">
        <v>17</v>
      </c>
      <c r="B767">
        <v>1</v>
      </c>
      <c r="D767">
        <f>ROW(EtalonRes!A804)</f>
        <v>804</v>
      </c>
      <c r="E767" t="s">
        <v>844</v>
      </c>
      <c r="F767" t="s">
        <v>417</v>
      </c>
      <c r="G767" t="s">
        <v>718</v>
      </c>
      <c r="H767" t="s">
        <v>19</v>
      </c>
      <c r="I767">
        <v>1</v>
      </c>
      <c r="J767">
        <v>0</v>
      </c>
      <c r="K767">
        <v>1</v>
      </c>
      <c r="O767">
        <f t="shared" si="1086"/>
        <v>288.81</v>
      </c>
      <c r="P767">
        <f t="shared" si="1087"/>
        <v>19.14</v>
      </c>
      <c r="Q767">
        <f t="shared" si="1088"/>
        <v>0</v>
      </c>
      <c r="R767">
        <f t="shared" si="1089"/>
        <v>0</v>
      </c>
      <c r="S767">
        <f t="shared" si="1090"/>
        <v>269.67</v>
      </c>
      <c r="T767">
        <f t="shared" si="1091"/>
        <v>0</v>
      </c>
      <c r="U767">
        <f t="shared" si="1092"/>
        <v>0.38</v>
      </c>
      <c r="V767">
        <f t="shared" si="1093"/>
        <v>0</v>
      </c>
      <c r="W767">
        <f t="shared" si="1094"/>
        <v>0</v>
      </c>
      <c r="X767">
        <f t="shared" si="1095"/>
        <v>188.77</v>
      </c>
      <c r="Y767">
        <f t="shared" si="1096"/>
        <v>26.97</v>
      </c>
      <c r="AA767">
        <v>1470492014</v>
      </c>
      <c r="AB767">
        <f t="shared" si="1097"/>
        <v>288.81</v>
      </c>
      <c r="AC767">
        <f t="shared" si="1119"/>
        <v>19.14</v>
      </c>
      <c r="AD767">
        <f t="shared" si="1120"/>
        <v>0</v>
      </c>
      <c r="AE767">
        <f t="shared" si="1121"/>
        <v>0</v>
      </c>
      <c r="AF767">
        <f t="shared" si="1122"/>
        <v>269.67</v>
      </c>
      <c r="AG767">
        <f t="shared" si="1098"/>
        <v>0</v>
      </c>
      <c r="AH767">
        <f t="shared" si="1123"/>
        <v>0.38</v>
      </c>
      <c r="AI767">
        <f t="shared" si="1124"/>
        <v>0</v>
      </c>
      <c r="AJ767">
        <f t="shared" si="1099"/>
        <v>0</v>
      </c>
      <c r="AK767">
        <v>288.81</v>
      </c>
      <c r="AL767">
        <v>19.14</v>
      </c>
      <c r="AM767">
        <v>0</v>
      </c>
      <c r="AN767">
        <v>0</v>
      </c>
      <c r="AO767">
        <v>269.67</v>
      </c>
      <c r="AP767">
        <v>0</v>
      </c>
      <c r="AQ767">
        <v>0.38</v>
      </c>
      <c r="AR767">
        <v>0</v>
      </c>
      <c r="AS767">
        <v>0</v>
      </c>
      <c r="AT767">
        <v>70</v>
      </c>
      <c r="AU767">
        <v>10</v>
      </c>
      <c r="AV767">
        <v>1</v>
      </c>
      <c r="AW767">
        <v>1</v>
      </c>
      <c r="AZ767">
        <v>1</v>
      </c>
      <c r="BA767">
        <v>1</v>
      </c>
      <c r="BB767">
        <v>1</v>
      </c>
      <c r="BC767">
        <v>1</v>
      </c>
      <c r="BD767" t="s">
        <v>3</v>
      </c>
      <c r="BE767" t="s">
        <v>3</v>
      </c>
      <c r="BF767" t="s">
        <v>3</v>
      </c>
      <c r="BG767" t="s">
        <v>3</v>
      </c>
      <c r="BH767">
        <v>0</v>
      </c>
      <c r="BI767">
        <v>4</v>
      </c>
      <c r="BJ767" t="s">
        <v>419</v>
      </c>
      <c r="BM767">
        <v>0</v>
      </c>
      <c r="BN767">
        <v>0</v>
      </c>
      <c r="BO767" t="s">
        <v>3</v>
      </c>
      <c r="BP767">
        <v>0</v>
      </c>
      <c r="BQ767">
        <v>1</v>
      </c>
      <c r="BR767">
        <v>0</v>
      </c>
      <c r="BS767">
        <v>1</v>
      </c>
      <c r="BT767">
        <v>1</v>
      </c>
      <c r="BU767">
        <v>1</v>
      </c>
      <c r="BV767">
        <v>1</v>
      </c>
      <c r="BW767">
        <v>1</v>
      </c>
      <c r="BX767">
        <v>1</v>
      </c>
      <c r="BY767" t="s">
        <v>3</v>
      </c>
      <c r="BZ767">
        <v>70</v>
      </c>
      <c r="CA767">
        <v>10</v>
      </c>
      <c r="CB767" t="s">
        <v>3</v>
      </c>
      <c r="CE767">
        <v>0</v>
      </c>
      <c r="CF767">
        <v>0</v>
      </c>
      <c r="CG767">
        <v>0</v>
      </c>
      <c r="CM767">
        <v>0</v>
      </c>
      <c r="CN767" t="s">
        <v>3</v>
      </c>
      <c r="CO767">
        <v>0</v>
      </c>
      <c r="CP767">
        <f t="shared" si="1100"/>
        <v>288.81</v>
      </c>
      <c r="CQ767">
        <f t="shared" si="1101"/>
        <v>19.14</v>
      </c>
      <c r="CR767">
        <f t="shared" si="1125"/>
        <v>0</v>
      </c>
      <c r="CS767">
        <f t="shared" si="1102"/>
        <v>0</v>
      </c>
      <c r="CT767">
        <f t="shared" si="1103"/>
        <v>269.67</v>
      </c>
      <c r="CU767">
        <f t="shared" si="1104"/>
        <v>0</v>
      </c>
      <c r="CV767">
        <f t="shared" si="1105"/>
        <v>0.38</v>
      </c>
      <c r="CW767">
        <f t="shared" si="1106"/>
        <v>0</v>
      </c>
      <c r="CX767">
        <f t="shared" si="1107"/>
        <v>0</v>
      </c>
      <c r="CY767">
        <f t="shared" si="1108"/>
        <v>188.76900000000001</v>
      </c>
      <c r="CZ767">
        <f t="shared" si="1109"/>
        <v>26.967000000000002</v>
      </c>
      <c r="DC767" t="s">
        <v>3</v>
      </c>
      <c r="DD767" t="s">
        <v>3</v>
      </c>
      <c r="DE767" t="s">
        <v>3</v>
      </c>
      <c r="DF767" t="s">
        <v>3</v>
      </c>
      <c r="DG767" t="s">
        <v>3</v>
      </c>
      <c r="DH767" t="s">
        <v>3</v>
      </c>
      <c r="DI767" t="s">
        <v>3</v>
      </c>
      <c r="DJ767" t="s">
        <v>3</v>
      </c>
      <c r="DK767" t="s">
        <v>3</v>
      </c>
      <c r="DL767" t="s">
        <v>3</v>
      </c>
      <c r="DM767" t="s">
        <v>3</v>
      </c>
      <c r="DN767">
        <v>0</v>
      </c>
      <c r="DO767">
        <v>0</v>
      </c>
      <c r="DP767">
        <v>1</v>
      </c>
      <c r="DQ767">
        <v>1</v>
      </c>
      <c r="DU767">
        <v>16987630</v>
      </c>
      <c r="DV767" t="s">
        <v>19</v>
      </c>
      <c r="DW767" t="s">
        <v>19</v>
      </c>
      <c r="DX767">
        <v>1</v>
      </c>
      <c r="DZ767" t="s">
        <v>3</v>
      </c>
      <c r="EA767" t="s">
        <v>3</v>
      </c>
      <c r="EB767" t="s">
        <v>3</v>
      </c>
      <c r="EC767" t="s">
        <v>3</v>
      </c>
      <c r="EE767">
        <v>1441815344</v>
      </c>
      <c r="EF767">
        <v>1</v>
      </c>
      <c r="EG767" t="s">
        <v>21</v>
      </c>
      <c r="EH767">
        <v>0</v>
      </c>
      <c r="EI767" t="s">
        <v>3</v>
      </c>
      <c r="EJ767">
        <v>4</v>
      </c>
      <c r="EK767">
        <v>0</v>
      </c>
      <c r="EL767" t="s">
        <v>22</v>
      </c>
      <c r="EM767" t="s">
        <v>23</v>
      </c>
      <c r="EO767" t="s">
        <v>3</v>
      </c>
      <c r="EQ767">
        <v>0</v>
      </c>
      <c r="ER767">
        <v>288.81</v>
      </c>
      <c r="ES767">
        <v>19.14</v>
      </c>
      <c r="ET767">
        <v>0</v>
      </c>
      <c r="EU767">
        <v>0</v>
      </c>
      <c r="EV767">
        <v>269.67</v>
      </c>
      <c r="EW767">
        <v>0.38</v>
      </c>
      <c r="EX767">
        <v>0</v>
      </c>
      <c r="EY767">
        <v>0</v>
      </c>
      <c r="FQ767">
        <v>0</v>
      </c>
      <c r="FR767">
        <f t="shared" si="1110"/>
        <v>0</v>
      </c>
      <c r="FS767">
        <v>0</v>
      </c>
      <c r="FX767">
        <v>70</v>
      </c>
      <c r="FY767">
        <v>10</v>
      </c>
      <c r="GA767" t="s">
        <v>3</v>
      </c>
      <c r="GD767">
        <v>0</v>
      </c>
      <c r="GF767">
        <v>1498136171</v>
      </c>
      <c r="GG767">
        <v>2</v>
      </c>
      <c r="GH767">
        <v>1</v>
      </c>
      <c r="GI767">
        <v>-2</v>
      </c>
      <c r="GJ767">
        <v>0</v>
      </c>
      <c r="GK767">
        <f>ROUND(R767*(R12)/100,2)</f>
        <v>0</v>
      </c>
      <c r="GL767">
        <f t="shared" si="1111"/>
        <v>0</v>
      </c>
      <c r="GM767">
        <f t="shared" si="1112"/>
        <v>504.55</v>
      </c>
      <c r="GN767">
        <f t="shared" si="1113"/>
        <v>0</v>
      </c>
      <c r="GO767">
        <f t="shared" si="1114"/>
        <v>0</v>
      </c>
      <c r="GP767">
        <f t="shared" si="1115"/>
        <v>504.55</v>
      </c>
      <c r="GR767">
        <v>0</v>
      </c>
      <c r="GS767">
        <v>3</v>
      </c>
      <c r="GT767">
        <v>0</v>
      </c>
      <c r="GU767" t="s">
        <v>3</v>
      </c>
      <c r="GV767">
        <f t="shared" si="1116"/>
        <v>0</v>
      </c>
      <c r="GW767">
        <v>1</v>
      </c>
      <c r="GX767">
        <f t="shared" si="1117"/>
        <v>0</v>
      </c>
      <c r="HA767">
        <v>0</v>
      </c>
      <c r="HB767">
        <v>0</v>
      </c>
      <c r="HC767">
        <f t="shared" si="1118"/>
        <v>0</v>
      </c>
      <c r="HE767" t="s">
        <v>3</v>
      </c>
      <c r="HF767" t="s">
        <v>3</v>
      </c>
      <c r="HM767" t="s">
        <v>3</v>
      </c>
      <c r="HN767" t="s">
        <v>3</v>
      </c>
      <c r="HO767" t="s">
        <v>3</v>
      </c>
      <c r="HP767" t="s">
        <v>3</v>
      </c>
      <c r="HQ767" t="s">
        <v>3</v>
      </c>
      <c r="IK767">
        <v>0</v>
      </c>
    </row>
    <row r="768" spans="1:245" x14ac:dyDescent="0.2">
      <c r="A768">
        <v>17</v>
      </c>
      <c r="B768">
        <v>1</v>
      </c>
      <c r="D768">
        <f>ROW(EtalonRes!A807)</f>
        <v>807</v>
      </c>
      <c r="E768" t="s">
        <v>845</v>
      </c>
      <c r="F768" t="s">
        <v>720</v>
      </c>
      <c r="G768" t="s">
        <v>721</v>
      </c>
      <c r="H768" t="s">
        <v>19</v>
      </c>
      <c r="I768">
        <v>1</v>
      </c>
      <c r="J768">
        <v>0</v>
      </c>
      <c r="K768">
        <v>1</v>
      </c>
      <c r="O768">
        <f t="shared" si="1086"/>
        <v>359.78</v>
      </c>
      <c r="P768">
        <f t="shared" si="1087"/>
        <v>19.14</v>
      </c>
      <c r="Q768">
        <f t="shared" si="1088"/>
        <v>0</v>
      </c>
      <c r="R768">
        <f t="shared" si="1089"/>
        <v>0</v>
      </c>
      <c r="S768">
        <f t="shared" si="1090"/>
        <v>340.64</v>
      </c>
      <c r="T768">
        <f t="shared" si="1091"/>
        <v>0</v>
      </c>
      <c r="U768">
        <f t="shared" si="1092"/>
        <v>0.48</v>
      </c>
      <c r="V768">
        <f t="shared" si="1093"/>
        <v>0</v>
      </c>
      <c r="W768">
        <f t="shared" si="1094"/>
        <v>0</v>
      </c>
      <c r="X768">
        <f t="shared" si="1095"/>
        <v>238.45</v>
      </c>
      <c r="Y768">
        <f t="shared" si="1096"/>
        <v>34.06</v>
      </c>
      <c r="AA768">
        <v>1470492014</v>
      </c>
      <c r="AB768">
        <f t="shared" si="1097"/>
        <v>359.78</v>
      </c>
      <c r="AC768">
        <f t="shared" si="1119"/>
        <v>19.14</v>
      </c>
      <c r="AD768">
        <f t="shared" si="1120"/>
        <v>0</v>
      </c>
      <c r="AE768">
        <f t="shared" si="1121"/>
        <v>0</v>
      </c>
      <c r="AF768">
        <f t="shared" si="1122"/>
        <v>340.64</v>
      </c>
      <c r="AG768">
        <f t="shared" si="1098"/>
        <v>0</v>
      </c>
      <c r="AH768">
        <f t="shared" si="1123"/>
        <v>0.48</v>
      </c>
      <c r="AI768">
        <f t="shared" si="1124"/>
        <v>0</v>
      </c>
      <c r="AJ768">
        <f t="shared" si="1099"/>
        <v>0</v>
      </c>
      <c r="AK768">
        <v>359.78</v>
      </c>
      <c r="AL768">
        <v>19.14</v>
      </c>
      <c r="AM768">
        <v>0</v>
      </c>
      <c r="AN768">
        <v>0</v>
      </c>
      <c r="AO768">
        <v>340.64</v>
      </c>
      <c r="AP768">
        <v>0</v>
      </c>
      <c r="AQ768">
        <v>0.48</v>
      </c>
      <c r="AR768">
        <v>0</v>
      </c>
      <c r="AS768">
        <v>0</v>
      </c>
      <c r="AT768">
        <v>70</v>
      </c>
      <c r="AU768">
        <v>10</v>
      </c>
      <c r="AV768">
        <v>1</v>
      </c>
      <c r="AW768">
        <v>1</v>
      </c>
      <c r="AZ768">
        <v>1</v>
      </c>
      <c r="BA768">
        <v>1</v>
      </c>
      <c r="BB768">
        <v>1</v>
      </c>
      <c r="BC768">
        <v>1</v>
      </c>
      <c r="BD768" t="s">
        <v>3</v>
      </c>
      <c r="BE768" t="s">
        <v>3</v>
      </c>
      <c r="BF768" t="s">
        <v>3</v>
      </c>
      <c r="BG768" t="s">
        <v>3</v>
      </c>
      <c r="BH768">
        <v>0</v>
      </c>
      <c r="BI768">
        <v>4</v>
      </c>
      <c r="BJ768" t="s">
        <v>722</v>
      </c>
      <c r="BM768">
        <v>0</v>
      </c>
      <c r="BN768">
        <v>0</v>
      </c>
      <c r="BO768" t="s">
        <v>3</v>
      </c>
      <c r="BP768">
        <v>0</v>
      </c>
      <c r="BQ768">
        <v>1</v>
      </c>
      <c r="BR768">
        <v>0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</v>
      </c>
      <c r="BY768" t="s">
        <v>3</v>
      </c>
      <c r="BZ768">
        <v>70</v>
      </c>
      <c r="CA768">
        <v>10</v>
      </c>
      <c r="CB768" t="s">
        <v>3</v>
      </c>
      <c r="CE768">
        <v>0</v>
      </c>
      <c r="CF768">
        <v>0</v>
      </c>
      <c r="CG768">
        <v>0</v>
      </c>
      <c r="CM768">
        <v>0</v>
      </c>
      <c r="CN768" t="s">
        <v>3</v>
      </c>
      <c r="CO768">
        <v>0</v>
      </c>
      <c r="CP768">
        <f t="shared" si="1100"/>
        <v>359.78</v>
      </c>
      <c r="CQ768">
        <f t="shared" si="1101"/>
        <v>19.14</v>
      </c>
      <c r="CR768">
        <f t="shared" si="1125"/>
        <v>0</v>
      </c>
      <c r="CS768">
        <f t="shared" si="1102"/>
        <v>0</v>
      </c>
      <c r="CT768">
        <f t="shared" si="1103"/>
        <v>340.64</v>
      </c>
      <c r="CU768">
        <f t="shared" si="1104"/>
        <v>0</v>
      </c>
      <c r="CV768">
        <f t="shared" si="1105"/>
        <v>0.48</v>
      </c>
      <c r="CW768">
        <f t="shared" si="1106"/>
        <v>0</v>
      </c>
      <c r="CX768">
        <f t="shared" si="1107"/>
        <v>0</v>
      </c>
      <c r="CY768">
        <f t="shared" si="1108"/>
        <v>238.44799999999998</v>
      </c>
      <c r="CZ768">
        <f t="shared" si="1109"/>
        <v>34.063999999999993</v>
      </c>
      <c r="DC768" t="s">
        <v>3</v>
      </c>
      <c r="DD768" t="s">
        <v>3</v>
      </c>
      <c r="DE768" t="s">
        <v>3</v>
      </c>
      <c r="DF768" t="s">
        <v>3</v>
      </c>
      <c r="DG768" t="s">
        <v>3</v>
      </c>
      <c r="DH768" t="s">
        <v>3</v>
      </c>
      <c r="DI768" t="s">
        <v>3</v>
      </c>
      <c r="DJ768" t="s">
        <v>3</v>
      </c>
      <c r="DK768" t="s">
        <v>3</v>
      </c>
      <c r="DL768" t="s">
        <v>3</v>
      </c>
      <c r="DM768" t="s">
        <v>3</v>
      </c>
      <c r="DN768">
        <v>0</v>
      </c>
      <c r="DO768">
        <v>0</v>
      </c>
      <c r="DP768">
        <v>1</v>
      </c>
      <c r="DQ768">
        <v>1</v>
      </c>
      <c r="DU768">
        <v>16987630</v>
      </c>
      <c r="DV768" t="s">
        <v>19</v>
      </c>
      <c r="DW768" t="s">
        <v>19</v>
      </c>
      <c r="DX768">
        <v>1</v>
      </c>
      <c r="DZ768" t="s">
        <v>3</v>
      </c>
      <c r="EA768" t="s">
        <v>3</v>
      </c>
      <c r="EB768" t="s">
        <v>3</v>
      </c>
      <c r="EC768" t="s">
        <v>3</v>
      </c>
      <c r="EE768">
        <v>1441815344</v>
      </c>
      <c r="EF768">
        <v>1</v>
      </c>
      <c r="EG768" t="s">
        <v>21</v>
      </c>
      <c r="EH768">
        <v>0</v>
      </c>
      <c r="EI768" t="s">
        <v>3</v>
      </c>
      <c r="EJ768">
        <v>4</v>
      </c>
      <c r="EK768">
        <v>0</v>
      </c>
      <c r="EL768" t="s">
        <v>22</v>
      </c>
      <c r="EM768" t="s">
        <v>23</v>
      </c>
      <c r="EO768" t="s">
        <v>3</v>
      </c>
      <c r="EQ768">
        <v>0</v>
      </c>
      <c r="ER768">
        <v>359.78</v>
      </c>
      <c r="ES768">
        <v>19.14</v>
      </c>
      <c r="ET768">
        <v>0</v>
      </c>
      <c r="EU768">
        <v>0</v>
      </c>
      <c r="EV768">
        <v>340.64</v>
      </c>
      <c r="EW768">
        <v>0.48</v>
      </c>
      <c r="EX768">
        <v>0</v>
      </c>
      <c r="EY768">
        <v>0</v>
      </c>
      <c r="FQ768">
        <v>0</v>
      </c>
      <c r="FR768">
        <f t="shared" si="1110"/>
        <v>0</v>
      </c>
      <c r="FS768">
        <v>0</v>
      </c>
      <c r="FX768">
        <v>70</v>
      </c>
      <c r="FY768">
        <v>10</v>
      </c>
      <c r="GA768" t="s">
        <v>3</v>
      </c>
      <c r="GD768">
        <v>0</v>
      </c>
      <c r="GF768">
        <v>-2012551400</v>
      </c>
      <c r="GG768">
        <v>2</v>
      </c>
      <c r="GH768">
        <v>1</v>
      </c>
      <c r="GI768">
        <v>-2</v>
      </c>
      <c r="GJ768">
        <v>0</v>
      </c>
      <c r="GK768">
        <f>ROUND(R768*(R12)/100,2)</f>
        <v>0</v>
      </c>
      <c r="GL768">
        <f t="shared" si="1111"/>
        <v>0</v>
      </c>
      <c r="GM768">
        <f t="shared" si="1112"/>
        <v>632.29</v>
      </c>
      <c r="GN768">
        <f t="shared" si="1113"/>
        <v>0</v>
      </c>
      <c r="GO768">
        <f t="shared" si="1114"/>
        <v>0</v>
      </c>
      <c r="GP768">
        <f t="shared" si="1115"/>
        <v>632.29</v>
      </c>
      <c r="GR768">
        <v>0</v>
      </c>
      <c r="GS768">
        <v>3</v>
      </c>
      <c r="GT768">
        <v>0</v>
      </c>
      <c r="GU768" t="s">
        <v>3</v>
      </c>
      <c r="GV768">
        <f t="shared" si="1116"/>
        <v>0</v>
      </c>
      <c r="GW768">
        <v>1</v>
      </c>
      <c r="GX768">
        <f t="shared" si="1117"/>
        <v>0</v>
      </c>
      <c r="HA768">
        <v>0</v>
      </c>
      <c r="HB768">
        <v>0</v>
      </c>
      <c r="HC768">
        <f t="shared" si="1118"/>
        <v>0</v>
      </c>
      <c r="HE768" t="s">
        <v>3</v>
      </c>
      <c r="HF768" t="s">
        <v>3</v>
      </c>
      <c r="HM768" t="s">
        <v>3</v>
      </c>
      <c r="HN768" t="s">
        <v>3</v>
      </c>
      <c r="HO768" t="s">
        <v>3</v>
      </c>
      <c r="HP768" t="s">
        <v>3</v>
      </c>
      <c r="HQ768" t="s">
        <v>3</v>
      </c>
      <c r="IK768">
        <v>0</v>
      </c>
    </row>
    <row r="769" spans="1:245" x14ac:dyDescent="0.2">
      <c r="A769">
        <v>17</v>
      </c>
      <c r="B769">
        <v>1</v>
      </c>
      <c r="D769">
        <f>ROW(EtalonRes!A809)</f>
        <v>809</v>
      </c>
      <c r="E769" t="s">
        <v>846</v>
      </c>
      <c r="F769" t="s">
        <v>216</v>
      </c>
      <c r="G769" t="s">
        <v>724</v>
      </c>
      <c r="H769" t="s">
        <v>19</v>
      </c>
      <c r="I769">
        <v>1</v>
      </c>
      <c r="J769">
        <v>0</v>
      </c>
      <c r="K769">
        <v>1</v>
      </c>
      <c r="O769">
        <f t="shared" si="1086"/>
        <v>1128.67</v>
      </c>
      <c r="P769">
        <f t="shared" si="1087"/>
        <v>0.31</v>
      </c>
      <c r="Q769">
        <f t="shared" si="1088"/>
        <v>0</v>
      </c>
      <c r="R769">
        <f t="shared" si="1089"/>
        <v>0</v>
      </c>
      <c r="S769">
        <f t="shared" si="1090"/>
        <v>1128.3599999999999</v>
      </c>
      <c r="T769">
        <f t="shared" si="1091"/>
        <v>0</v>
      </c>
      <c r="U769">
        <f t="shared" si="1092"/>
        <v>1.59</v>
      </c>
      <c r="V769">
        <f t="shared" si="1093"/>
        <v>0</v>
      </c>
      <c r="W769">
        <f t="shared" si="1094"/>
        <v>0</v>
      </c>
      <c r="X769">
        <f t="shared" si="1095"/>
        <v>789.85</v>
      </c>
      <c r="Y769">
        <f t="shared" si="1096"/>
        <v>112.84</v>
      </c>
      <c r="AA769">
        <v>1470492014</v>
      </c>
      <c r="AB769">
        <f t="shared" si="1097"/>
        <v>1128.67</v>
      </c>
      <c r="AC769">
        <f t="shared" si="1119"/>
        <v>0.31</v>
      </c>
      <c r="AD769">
        <f t="shared" si="1120"/>
        <v>0</v>
      </c>
      <c r="AE769">
        <f t="shared" si="1121"/>
        <v>0</v>
      </c>
      <c r="AF769">
        <f t="shared" si="1122"/>
        <v>1128.3599999999999</v>
      </c>
      <c r="AG769">
        <f t="shared" si="1098"/>
        <v>0</v>
      </c>
      <c r="AH769">
        <f t="shared" si="1123"/>
        <v>1.59</v>
      </c>
      <c r="AI769">
        <f t="shared" si="1124"/>
        <v>0</v>
      </c>
      <c r="AJ769">
        <f t="shared" si="1099"/>
        <v>0</v>
      </c>
      <c r="AK769">
        <v>1128.67</v>
      </c>
      <c r="AL769">
        <v>0.31</v>
      </c>
      <c r="AM769">
        <v>0</v>
      </c>
      <c r="AN769">
        <v>0</v>
      </c>
      <c r="AO769">
        <v>1128.3599999999999</v>
      </c>
      <c r="AP769">
        <v>0</v>
      </c>
      <c r="AQ769">
        <v>1.59</v>
      </c>
      <c r="AR769">
        <v>0</v>
      </c>
      <c r="AS769">
        <v>0</v>
      </c>
      <c r="AT769">
        <v>70</v>
      </c>
      <c r="AU769">
        <v>10</v>
      </c>
      <c r="AV769">
        <v>1</v>
      </c>
      <c r="AW769">
        <v>1</v>
      </c>
      <c r="AZ769">
        <v>1</v>
      </c>
      <c r="BA769">
        <v>1</v>
      </c>
      <c r="BB769">
        <v>1</v>
      </c>
      <c r="BC769">
        <v>1</v>
      </c>
      <c r="BD769" t="s">
        <v>3</v>
      </c>
      <c r="BE769" t="s">
        <v>3</v>
      </c>
      <c r="BF769" t="s">
        <v>3</v>
      </c>
      <c r="BG769" t="s">
        <v>3</v>
      </c>
      <c r="BH769">
        <v>0</v>
      </c>
      <c r="BI769">
        <v>4</v>
      </c>
      <c r="BJ769" t="s">
        <v>218</v>
      </c>
      <c r="BM769">
        <v>0</v>
      </c>
      <c r="BN769">
        <v>0</v>
      </c>
      <c r="BO769" t="s">
        <v>3</v>
      </c>
      <c r="BP769">
        <v>0</v>
      </c>
      <c r="BQ769">
        <v>1</v>
      </c>
      <c r="BR769">
        <v>0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 t="s">
        <v>3</v>
      </c>
      <c r="BZ769">
        <v>70</v>
      </c>
      <c r="CA769">
        <v>10</v>
      </c>
      <c r="CB769" t="s">
        <v>3</v>
      </c>
      <c r="CE769">
        <v>0</v>
      </c>
      <c r="CF769">
        <v>0</v>
      </c>
      <c r="CG769">
        <v>0</v>
      </c>
      <c r="CM769">
        <v>0</v>
      </c>
      <c r="CN769" t="s">
        <v>3</v>
      </c>
      <c r="CO769">
        <v>0</v>
      </c>
      <c r="CP769">
        <f t="shared" si="1100"/>
        <v>1128.6699999999998</v>
      </c>
      <c r="CQ769">
        <f t="shared" si="1101"/>
        <v>0.31</v>
      </c>
      <c r="CR769">
        <f t="shared" si="1125"/>
        <v>0</v>
      </c>
      <c r="CS769">
        <f t="shared" si="1102"/>
        <v>0</v>
      </c>
      <c r="CT769">
        <f t="shared" si="1103"/>
        <v>1128.3599999999999</v>
      </c>
      <c r="CU769">
        <f t="shared" si="1104"/>
        <v>0</v>
      </c>
      <c r="CV769">
        <f t="shared" si="1105"/>
        <v>1.59</v>
      </c>
      <c r="CW769">
        <f t="shared" si="1106"/>
        <v>0</v>
      </c>
      <c r="CX769">
        <f t="shared" si="1107"/>
        <v>0</v>
      </c>
      <c r="CY769">
        <f t="shared" si="1108"/>
        <v>789.85199999999998</v>
      </c>
      <c r="CZ769">
        <f t="shared" si="1109"/>
        <v>112.83599999999998</v>
      </c>
      <c r="DC769" t="s">
        <v>3</v>
      </c>
      <c r="DD769" t="s">
        <v>3</v>
      </c>
      <c r="DE769" t="s">
        <v>3</v>
      </c>
      <c r="DF769" t="s">
        <v>3</v>
      </c>
      <c r="DG769" t="s">
        <v>3</v>
      </c>
      <c r="DH769" t="s">
        <v>3</v>
      </c>
      <c r="DI769" t="s">
        <v>3</v>
      </c>
      <c r="DJ769" t="s">
        <v>3</v>
      </c>
      <c r="DK769" t="s">
        <v>3</v>
      </c>
      <c r="DL769" t="s">
        <v>3</v>
      </c>
      <c r="DM769" t="s">
        <v>3</v>
      </c>
      <c r="DN769">
        <v>0</v>
      </c>
      <c r="DO769">
        <v>0</v>
      </c>
      <c r="DP769">
        <v>1</v>
      </c>
      <c r="DQ769">
        <v>1</v>
      </c>
      <c r="DU769">
        <v>16987630</v>
      </c>
      <c r="DV769" t="s">
        <v>19</v>
      </c>
      <c r="DW769" t="s">
        <v>19</v>
      </c>
      <c r="DX769">
        <v>1</v>
      </c>
      <c r="DZ769" t="s">
        <v>3</v>
      </c>
      <c r="EA769" t="s">
        <v>3</v>
      </c>
      <c r="EB769" t="s">
        <v>3</v>
      </c>
      <c r="EC769" t="s">
        <v>3</v>
      </c>
      <c r="EE769">
        <v>1441815344</v>
      </c>
      <c r="EF769">
        <v>1</v>
      </c>
      <c r="EG769" t="s">
        <v>21</v>
      </c>
      <c r="EH769">
        <v>0</v>
      </c>
      <c r="EI769" t="s">
        <v>3</v>
      </c>
      <c r="EJ769">
        <v>4</v>
      </c>
      <c r="EK769">
        <v>0</v>
      </c>
      <c r="EL769" t="s">
        <v>22</v>
      </c>
      <c r="EM769" t="s">
        <v>23</v>
      </c>
      <c r="EO769" t="s">
        <v>3</v>
      </c>
      <c r="EQ769">
        <v>0</v>
      </c>
      <c r="ER769">
        <v>1128.67</v>
      </c>
      <c r="ES769">
        <v>0.31</v>
      </c>
      <c r="ET769">
        <v>0</v>
      </c>
      <c r="EU769">
        <v>0</v>
      </c>
      <c r="EV769">
        <v>1128.3599999999999</v>
      </c>
      <c r="EW769">
        <v>1.59</v>
      </c>
      <c r="EX769">
        <v>0</v>
      </c>
      <c r="EY769">
        <v>0</v>
      </c>
      <c r="FQ769">
        <v>0</v>
      </c>
      <c r="FR769">
        <f t="shared" si="1110"/>
        <v>0</v>
      </c>
      <c r="FS769">
        <v>0</v>
      </c>
      <c r="FX769">
        <v>70</v>
      </c>
      <c r="FY769">
        <v>10</v>
      </c>
      <c r="GA769" t="s">
        <v>3</v>
      </c>
      <c r="GD769">
        <v>0</v>
      </c>
      <c r="GF769">
        <v>2029808212</v>
      </c>
      <c r="GG769">
        <v>2</v>
      </c>
      <c r="GH769">
        <v>1</v>
      </c>
      <c r="GI769">
        <v>-2</v>
      </c>
      <c r="GJ769">
        <v>0</v>
      </c>
      <c r="GK769">
        <f>ROUND(R769*(R12)/100,2)</f>
        <v>0</v>
      </c>
      <c r="GL769">
        <f t="shared" si="1111"/>
        <v>0</v>
      </c>
      <c r="GM769">
        <f t="shared" si="1112"/>
        <v>2031.36</v>
      </c>
      <c r="GN769">
        <f t="shared" si="1113"/>
        <v>0</v>
      </c>
      <c r="GO769">
        <f t="shared" si="1114"/>
        <v>0</v>
      </c>
      <c r="GP769">
        <f t="shared" si="1115"/>
        <v>2031.36</v>
      </c>
      <c r="GR769">
        <v>0</v>
      </c>
      <c r="GS769">
        <v>3</v>
      </c>
      <c r="GT769">
        <v>0</v>
      </c>
      <c r="GU769" t="s">
        <v>3</v>
      </c>
      <c r="GV769">
        <f t="shared" si="1116"/>
        <v>0</v>
      </c>
      <c r="GW769">
        <v>1</v>
      </c>
      <c r="GX769">
        <f t="shared" si="1117"/>
        <v>0</v>
      </c>
      <c r="HA769">
        <v>0</v>
      </c>
      <c r="HB769">
        <v>0</v>
      </c>
      <c r="HC769">
        <f t="shared" si="1118"/>
        <v>0</v>
      </c>
      <c r="HE769" t="s">
        <v>3</v>
      </c>
      <c r="HF769" t="s">
        <v>3</v>
      </c>
      <c r="HM769" t="s">
        <v>3</v>
      </c>
      <c r="HN769" t="s">
        <v>3</v>
      </c>
      <c r="HO769" t="s">
        <v>3</v>
      </c>
      <c r="HP769" t="s">
        <v>3</v>
      </c>
      <c r="HQ769" t="s">
        <v>3</v>
      </c>
      <c r="IK769">
        <v>0</v>
      </c>
    </row>
    <row r="770" spans="1:245" x14ac:dyDescent="0.2">
      <c r="A770">
        <v>17</v>
      </c>
      <c r="B770">
        <v>1</v>
      </c>
      <c r="D770">
        <f>ROW(EtalonRes!A811)</f>
        <v>811</v>
      </c>
      <c r="E770" t="s">
        <v>847</v>
      </c>
      <c r="F770" t="s">
        <v>116</v>
      </c>
      <c r="G770" t="s">
        <v>790</v>
      </c>
      <c r="H770" t="s">
        <v>19</v>
      </c>
      <c r="I770">
        <v>1</v>
      </c>
      <c r="J770">
        <v>0</v>
      </c>
      <c r="K770">
        <v>1</v>
      </c>
      <c r="O770">
        <f t="shared" si="1086"/>
        <v>286.18</v>
      </c>
      <c r="P770">
        <f t="shared" si="1087"/>
        <v>0</v>
      </c>
      <c r="Q770">
        <f t="shared" si="1088"/>
        <v>78.180000000000007</v>
      </c>
      <c r="R770">
        <f t="shared" si="1089"/>
        <v>49.57</v>
      </c>
      <c r="S770">
        <f t="shared" si="1090"/>
        <v>208</v>
      </c>
      <c r="T770">
        <f t="shared" si="1091"/>
        <v>0</v>
      </c>
      <c r="U770">
        <f t="shared" si="1092"/>
        <v>0.37</v>
      </c>
      <c r="V770">
        <f t="shared" si="1093"/>
        <v>0</v>
      </c>
      <c r="W770">
        <f t="shared" si="1094"/>
        <v>0</v>
      </c>
      <c r="X770">
        <f t="shared" si="1095"/>
        <v>145.6</v>
      </c>
      <c r="Y770">
        <f t="shared" si="1096"/>
        <v>20.8</v>
      </c>
      <c r="AA770">
        <v>1470492014</v>
      </c>
      <c r="AB770">
        <f t="shared" si="1097"/>
        <v>286.18</v>
      </c>
      <c r="AC770">
        <f t="shared" si="1119"/>
        <v>0</v>
      </c>
      <c r="AD770">
        <f t="shared" si="1120"/>
        <v>78.180000000000007</v>
      </c>
      <c r="AE770">
        <f t="shared" si="1121"/>
        <v>49.57</v>
      </c>
      <c r="AF770">
        <f t="shared" si="1122"/>
        <v>208</v>
      </c>
      <c r="AG770">
        <f t="shared" si="1098"/>
        <v>0</v>
      </c>
      <c r="AH770">
        <f t="shared" si="1123"/>
        <v>0.37</v>
      </c>
      <c r="AI770">
        <f t="shared" si="1124"/>
        <v>0</v>
      </c>
      <c r="AJ770">
        <f t="shared" si="1099"/>
        <v>0</v>
      </c>
      <c r="AK770">
        <v>286.18</v>
      </c>
      <c r="AL770">
        <v>0</v>
      </c>
      <c r="AM770">
        <v>78.180000000000007</v>
      </c>
      <c r="AN770">
        <v>49.57</v>
      </c>
      <c r="AO770">
        <v>208</v>
      </c>
      <c r="AP770">
        <v>0</v>
      </c>
      <c r="AQ770">
        <v>0.37</v>
      </c>
      <c r="AR770">
        <v>0</v>
      </c>
      <c r="AS770">
        <v>0</v>
      </c>
      <c r="AT770">
        <v>70</v>
      </c>
      <c r="AU770">
        <v>10</v>
      </c>
      <c r="AV770">
        <v>1</v>
      </c>
      <c r="AW770">
        <v>1</v>
      </c>
      <c r="AZ770">
        <v>1</v>
      </c>
      <c r="BA770">
        <v>1</v>
      </c>
      <c r="BB770">
        <v>1</v>
      </c>
      <c r="BC770">
        <v>1</v>
      </c>
      <c r="BD770" t="s">
        <v>3</v>
      </c>
      <c r="BE770" t="s">
        <v>3</v>
      </c>
      <c r="BF770" t="s">
        <v>3</v>
      </c>
      <c r="BG770" t="s">
        <v>3</v>
      </c>
      <c r="BH770">
        <v>0</v>
      </c>
      <c r="BI770">
        <v>4</v>
      </c>
      <c r="BJ770" t="s">
        <v>118</v>
      </c>
      <c r="BM770">
        <v>0</v>
      </c>
      <c r="BN770">
        <v>0</v>
      </c>
      <c r="BO770" t="s">
        <v>3</v>
      </c>
      <c r="BP770">
        <v>0</v>
      </c>
      <c r="BQ770">
        <v>1</v>
      </c>
      <c r="BR770">
        <v>0</v>
      </c>
      <c r="BS770">
        <v>1</v>
      </c>
      <c r="BT770">
        <v>1</v>
      </c>
      <c r="BU770">
        <v>1</v>
      </c>
      <c r="BV770">
        <v>1</v>
      </c>
      <c r="BW770">
        <v>1</v>
      </c>
      <c r="BX770">
        <v>1</v>
      </c>
      <c r="BY770" t="s">
        <v>3</v>
      </c>
      <c r="BZ770">
        <v>70</v>
      </c>
      <c r="CA770">
        <v>10</v>
      </c>
      <c r="CB770" t="s">
        <v>3</v>
      </c>
      <c r="CE770">
        <v>0</v>
      </c>
      <c r="CF770">
        <v>0</v>
      </c>
      <c r="CG770">
        <v>0</v>
      </c>
      <c r="CM770">
        <v>0</v>
      </c>
      <c r="CN770" t="s">
        <v>3</v>
      </c>
      <c r="CO770">
        <v>0</v>
      </c>
      <c r="CP770">
        <f t="shared" si="1100"/>
        <v>286.18</v>
      </c>
      <c r="CQ770">
        <f t="shared" si="1101"/>
        <v>0</v>
      </c>
      <c r="CR770">
        <f t="shared" si="1125"/>
        <v>78.180000000000007</v>
      </c>
      <c r="CS770">
        <f t="shared" si="1102"/>
        <v>49.57</v>
      </c>
      <c r="CT770">
        <f t="shared" si="1103"/>
        <v>208</v>
      </c>
      <c r="CU770">
        <f t="shared" si="1104"/>
        <v>0</v>
      </c>
      <c r="CV770">
        <f t="shared" si="1105"/>
        <v>0.37</v>
      </c>
      <c r="CW770">
        <f t="shared" si="1106"/>
        <v>0</v>
      </c>
      <c r="CX770">
        <f t="shared" si="1107"/>
        <v>0</v>
      </c>
      <c r="CY770">
        <f t="shared" si="1108"/>
        <v>145.6</v>
      </c>
      <c r="CZ770">
        <f t="shared" si="1109"/>
        <v>20.8</v>
      </c>
      <c r="DC770" t="s">
        <v>3</v>
      </c>
      <c r="DD770" t="s">
        <v>3</v>
      </c>
      <c r="DE770" t="s">
        <v>3</v>
      </c>
      <c r="DF770" t="s">
        <v>3</v>
      </c>
      <c r="DG770" t="s">
        <v>3</v>
      </c>
      <c r="DH770" t="s">
        <v>3</v>
      </c>
      <c r="DI770" t="s">
        <v>3</v>
      </c>
      <c r="DJ770" t="s">
        <v>3</v>
      </c>
      <c r="DK770" t="s">
        <v>3</v>
      </c>
      <c r="DL770" t="s">
        <v>3</v>
      </c>
      <c r="DM770" t="s">
        <v>3</v>
      </c>
      <c r="DN770">
        <v>0</v>
      </c>
      <c r="DO770">
        <v>0</v>
      </c>
      <c r="DP770">
        <v>1</v>
      </c>
      <c r="DQ770">
        <v>1</v>
      </c>
      <c r="DU770">
        <v>16987630</v>
      </c>
      <c r="DV770" t="s">
        <v>19</v>
      </c>
      <c r="DW770" t="s">
        <v>19</v>
      </c>
      <c r="DX770">
        <v>1</v>
      </c>
      <c r="DZ770" t="s">
        <v>3</v>
      </c>
      <c r="EA770" t="s">
        <v>3</v>
      </c>
      <c r="EB770" t="s">
        <v>3</v>
      </c>
      <c r="EC770" t="s">
        <v>3</v>
      </c>
      <c r="EE770">
        <v>1441815344</v>
      </c>
      <c r="EF770">
        <v>1</v>
      </c>
      <c r="EG770" t="s">
        <v>21</v>
      </c>
      <c r="EH770">
        <v>0</v>
      </c>
      <c r="EI770" t="s">
        <v>3</v>
      </c>
      <c r="EJ770">
        <v>4</v>
      </c>
      <c r="EK770">
        <v>0</v>
      </c>
      <c r="EL770" t="s">
        <v>22</v>
      </c>
      <c r="EM770" t="s">
        <v>23</v>
      </c>
      <c r="EO770" t="s">
        <v>3</v>
      </c>
      <c r="EQ770">
        <v>0</v>
      </c>
      <c r="ER770">
        <v>286.18</v>
      </c>
      <c r="ES770">
        <v>0</v>
      </c>
      <c r="ET770">
        <v>78.180000000000007</v>
      </c>
      <c r="EU770">
        <v>49.57</v>
      </c>
      <c r="EV770">
        <v>208</v>
      </c>
      <c r="EW770">
        <v>0.37</v>
      </c>
      <c r="EX770">
        <v>0</v>
      </c>
      <c r="EY770">
        <v>0</v>
      </c>
      <c r="FQ770">
        <v>0</v>
      </c>
      <c r="FR770">
        <f t="shared" si="1110"/>
        <v>0</v>
      </c>
      <c r="FS770">
        <v>0</v>
      </c>
      <c r="FX770">
        <v>70</v>
      </c>
      <c r="FY770">
        <v>10</v>
      </c>
      <c r="GA770" t="s">
        <v>3</v>
      </c>
      <c r="GD770">
        <v>0</v>
      </c>
      <c r="GF770">
        <v>-858383372</v>
      </c>
      <c r="GG770">
        <v>2</v>
      </c>
      <c r="GH770">
        <v>1</v>
      </c>
      <c r="GI770">
        <v>-2</v>
      </c>
      <c r="GJ770">
        <v>0</v>
      </c>
      <c r="GK770">
        <f>ROUND(R770*(R12)/100,2)</f>
        <v>53.54</v>
      </c>
      <c r="GL770">
        <f t="shared" si="1111"/>
        <v>0</v>
      </c>
      <c r="GM770">
        <f t="shared" si="1112"/>
        <v>506.12</v>
      </c>
      <c r="GN770">
        <f t="shared" si="1113"/>
        <v>0</v>
      </c>
      <c r="GO770">
        <f t="shared" si="1114"/>
        <v>0</v>
      </c>
      <c r="GP770">
        <f t="shared" si="1115"/>
        <v>506.12</v>
      </c>
      <c r="GR770">
        <v>0</v>
      </c>
      <c r="GS770">
        <v>3</v>
      </c>
      <c r="GT770">
        <v>0</v>
      </c>
      <c r="GU770" t="s">
        <v>3</v>
      </c>
      <c r="GV770">
        <f t="shared" si="1116"/>
        <v>0</v>
      </c>
      <c r="GW770">
        <v>1</v>
      </c>
      <c r="GX770">
        <f t="shared" si="1117"/>
        <v>0</v>
      </c>
      <c r="HA770">
        <v>0</v>
      </c>
      <c r="HB770">
        <v>0</v>
      </c>
      <c r="HC770">
        <f t="shared" si="1118"/>
        <v>0</v>
      </c>
      <c r="HE770" t="s">
        <v>3</v>
      </c>
      <c r="HF770" t="s">
        <v>3</v>
      </c>
      <c r="HM770" t="s">
        <v>3</v>
      </c>
      <c r="HN770" t="s">
        <v>3</v>
      </c>
      <c r="HO770" t="s">
        <v>3</v>
      </c>
      <c r="HP770" t="s">
        <v>3</v>
      </c>
      <c r="HQ770" t="s">
        <v>3</v>
      </c>
      <c r="IK770">
        <v>0</v>
      </c>
    </row>
    <row r="771" spans="1:245" x14ac:dyDescent="0.2">
      <c r="A771">
        <v>17</v>
      </c>
      <c r="B771">
        <v>1</v>
      </c>
      <c r="D771">
        <f>ROW(EtalonRes!A812)</f>
        <v>812</v>
      </c>
      <c r="E771" t="s">
        <v>848</v>
      </c>
      <c r="F771" t="s">
        <v>740</v>
      </c>
      <c r="G771" t="s">
        <v>792</v>
      </c>
      <c r="H771" t="s">
        <v>19</v>
      </c>
      <c r="I771">
        <v>3</v>
      </c>
      <c r="J771">
        <v>0</v>
      </c>
      <c r="K771">
        <v>3</v>
      </c>
      <c r="O771">
        <f t="shared" si="1086"/>
        <v>2019.18</v>
      </c>
      <c r="P771">
        <f t="shared" si="1087"/>
        <v>0</v>
      </c>
      <c r="Q771">
        <f t="shared" si="1088"/>
        <v>0</v>
      </c>
      <c r="R771">
        <f t="shared" si="1089"/>
        <v>0</v>
      </c>
      <c r="S771">
        <f t="shared" si="1090"/>
        <v>2019.18</v>
      </c>
      <c r="T771">
        <f t="shared" si="1091"/>
        <v>0</v>
      </c>
      <c r="U771">
        <f t="shared" si="1092"/>
        <v>3.2700000000000005</v>
      </c>
      <c r="V771">
        <f t="shared" si="1093"/>
        <v>0</v>
      </c>
      <c r="W771">
        <f t="shared" si="1094"/>
        <v>0</v>
      </c>
      <c r="X771">
        <f t="shared" si="1095"/>
        <v>1413.43</v>
      </c>
      <c r="Y771">
        <f t="shared" si="1096"/>
        <v>201.92</v>
      </c>
      <c r="AA771">
        <v>1470492014</v>
      </c>
      <c r="AB771">
        <f t="shared" si="1097"/>
        <v>673.06</v>
      </c>
      <c r="AC771">
        <f t="shared" si="1119"/>
        <v>0</v>
      </c>
      <c r="AD771">
        <f t="shared" si="1120"/>
        <v>0</v>
      </c>
      <c r="AE771">
        <f t="shared" si="1121"/>
        <v>0</v>
      </c>
      <c r="AF771">
        <f t="shared" si="1122"/>
        <v>673.06</v>
      </c>
      <c r="AG771">
        <f t="shared" si="1098"/>
        <v>0</v>
      </c>
      <c r="AH771">
        <f t="shared" si="1123"/>
        <v>1.0900000000000001</v>
      </c>
      <c r="AI771">
        <f t="shared" si="1124"/>
        <v>0</v>
      </c>
      <c r="AJ771">
        <f t="shared" si="1099"/>
        <v>0</v>
      </c>
      <c r="AK771">
        <v>673.06</v>
      </c>
      <c r="AL771">
        <v>0</v>
      </c>
      <c r="AM771">
        <v>0</v>
      </c>
      <c r="AN771">
        <v>0</v>
      </c>
      <c r="AO771">
        <v>673.06</v>
      </c>
      <c r="AP771">
        <v>0</v>
      </c>
      <c r="AQ771">
        <v>1.0900000000000001</v>
      </c>
      <c r="AR771">
        <v>0</v>
      </c>
      <c r="AS771">
        <v>0</v>
      </c>
      <c r="AT771">
        <v>70</v>
      </c>
      <c r="AU771">
        <v>10</v>
      </c>
      <c r="AV771">
        <v>1</v>
      </c>
      <c r="AW771">
        <v>1</v>
      </c>
      <c r="AZ771">
        <v>1</v>
      </c>
      <c r="BA771">
        <v>1</v>
      </c>
      <c r="BB771">
        <v>1</v>
      </c>
      <c r="BC771">
        <v>1</v>
      </c>
      <c r="BD771" t="s">
        <v>3</v>
      </c>
      <c r="BE771" t="s">
        <v>3</v>
      </c>
      <c r="BF771" t="s">
        <v>3</v>
      </c>
      <c r="BG771" t="s">
        <v>3</v>
      </c>
      <c r="BH771">
        <v>0</v>
      </c>
      <c r="BI771">
        <v>4</v>
      </c>
      <c r="BJ771" t="s">
        <v>742</v>
      </c>
      <c r="BM771">
        <v>0</v>
      </c>
      <c r="BN771">
        <v>0</v>
      </c>
      <c r="BO771" t="s">
        <v>3</v>
      </c>
      <c r="BP771">
        <v>0</v>
      </c>
      <c r="BQ771">
        <v>1</v>
      </c>
      <c r="BR771">
        <v>0</v>
      </c>
      <c r="BS771">
        <v>1</v>
      </c>
      <c r="BT771">
        <v>1</v>
      </c>
      <c r="BU771">
        <v>1</v>
      </c>
      <c r="BV771">
        <v>1</v>
      </c>
      <c r="BW771">
        <v>1</v>
      </c>
      <c r="BX771">
        <v>1</v>
      </c>
      <c r="BY771" t="s">
        <v>3</v>
      </c>
      <c r="BZ771">
        <v>70</v>
      </c>
      <c r="CA771">
        <v>10</v>
      </c>
      <c r="CB771" t="s">
        <v>3</v>
      </c>
      <c r="CE771">
        <v>0</v>
      </c>
      <c r="CF771">
        <v>0</v>
      </c>
      <c r="CG771">
        <v>0</v>
      </c>
      <c r="CM771">
        <v>0</v>
      </c>
      <c r="CN771" t="s">
        <v>3</v>
      </c>
      <c r="CO771">
        <v>0</v>
      </c>
      <c r="CP771">
        <f t="shared" si="1100"/>
        <v>2019.18</v>
      </c>
      <c r="CQ771">
        <f t="shared" si="1101"/>
        <v>0</v>
      </c>
      <c r="CR771">
        <f t="shared" si="1125"/>
        <v>0</v>
      </c>
      <c r="CS771">
        <f t="shared" si="1102"/>
        <v>0</v>
      </c>
      <c r="CT771">
        <f t="shared" si="1103"/>
        <v>673.06</v>
      </c>
      <c r="CU771">
        <f t="shared" si="1104"/>
        <v>0</v>
      </c>
      <c r="CV771">
        <f t="shared" si="1105"/>
        <v>1.0900000000000001</v>
      </c>
      <c r="CW771">
        <f t="shared" si="1106"/>
        <v>0</v>
      </c>
      <c r="CX771">
        <f t="shared" si="1107"/>
        <v>0</v>
      </c>
      <c r="CY771">
        <f t="shared" si="1108"/>
        <v>1413.4260000000002</v>
      </c>
      <c r="CZ771">
        <f t="shared" si="1109"/>
        <v>201.91800000000001</v>
      </c>
      <c r="DC771" t="s">
        <v>3</v>
      </c>
      <c r="DD771" t="s">
        <v>3</v>
      </c>
      <c r="DE771" t="s">
        <v>3</v>
      </c>
      <c r="DF771" t="s">
        <v>3</v>
      </c>
      <c r="DG771" t="s">
        <v>3</v>
      </c>
      <c r="DH771" t="s">
        <v>3</v>
      </c>
      <c r="DI771" t="s">
        <v>3</v>
      </c>
      <c r="DJ771" t="s">
        <v>3</v>
      </c>
      <c r="DK771" t="s">
        <v>3</v>
      </c>
      <c r="DL771" t="s">
        <v>3</v>
      </c>
      <c r="DM771" t="s">
        <v>3</v>
      </c>
      <c r="DN771">
        <v>0</v>
      </c>
      <c r="DO771">
        <v>0</v>
      </c>
      <c r="DP771">
        <v>1</v>
      </c>
      <c r="DQ771">
        <v>1</v>
      </c>
      <c r="DU771">
        <v>16987630</v>
      </c>
      <c r="DV771" t="s">
        <v>19</v>
      </c>
      <c r="DW771" t="s">
        <v>19</v>
      </c>
      <c r="DX771">
        <v>1</v>
      </c>
      <c r="DZ771" t="s">
        <v>3</v>
      </c>
      <c r="EA771" t="s">
        <v>3</v>
      </c>
      <c r="EB771" t="s">
        <v>3</v>
      </c>
      <c r="EC771" t="s">
        <v>3</v>
      </c>
      <c r="EE771">
        <v>1441815344</v>
      </c>
      <c r="EF771">
        <v>1</v>
      </c>
      <c r="EG771" t="s">
        <v>21</v>
      </c>
      <c r="EH771">
        <v>0</v>
      </c>
      <c r="EI771" t="s">
        <v>3</v>
      </c>
      <c r="EJ771">
        <v>4</v>
      </c>
      <c r="EK771">
        <v>0</v>
      </c>
      <c r="EL771" t="s">
        <v>22</v>
      </c>
      <c r="EM771" t="s">
        <v>23</v>
      </c>
      <c r="EO771" t="s">
        <v>3</v>
      </c>
      <c r="EQ771">
        <v>0</v>
      </c>
      <c r="ER771">
        <v>673.06</v>
      </c>
      <c r="ES771">
        <v>0</v>
      </c>
      <c r="ET771">
        <v>0</v>
      </c>
      <c r="EU771">
        <v>0</v>
      </c>
      <c r="EV771">
        <v>673.06</v>
      </c>
      <c r="EW771">
        <v>1.0900000000000001</v>
      </c>
      <c r="EX771">
        <v>0</v>
      </c>
      <c r="EY771">
        <v>0</v>
      </c>
      <c r="FQ771">
        <v>0</v>
      </c>
      <c r="FR771">
        <f t="shared" si="1110"/>
        <v>0</v>
      </c>
      <c r="FS771">
        <v>0</v>
      </c>
      <c r="FX771">
        <v>70</v>
      </c>
      <c r="FY771">
        <v>10</v>
      </c>
      <c r="GA771" t="s">
        <v>3</v>
      </c>
      <c r="GD771">
        <v>0</v>
      </c>
      <c r="GF771">
        <v>843213765</v>
      </c>
      <c r="GG771">
        <v>2</v>
      </c>
      <c r="GH771">
        <v>1</v>
      </c>
      <c r="GI771">
        <v>-2</v>
      </c>
      <c r="GJ771">
        <v>0</v>
      </c>
      <c r="GK771">
        <f>ROUND(R771*(R12)/100,2)</f>
        <v>0</v>
      </c>
      <c r="GL771">
        <f t="shared" si="1111"/>
        <v>0</v>
      </c>
      <c r="GM771">
        <f t="shared" si="1112"/>
        <v>3634.53</v>
      </c>
      <c r="GN771">
        <f t="shared" si="1113"/>
        <v>0</v>
      </c>
      <c r="GO771">
        <f t="shared" si="1114"/>
        <v>0</v>
      </c>
      <c r="GP771">
        <f t="shared" si="1115"/>
        <v>3634.53</v>
      </c>
      <c r="GR771">
        <v>0</v>
      </c>
      <c r="GS771">
        <v>3</v>
      </c>
      <c r="GT771">
        <v>0</v>
      </c>
      <c r="GU771" t="s">
        <v>3</v>
      </c>
      <c r="GV771">
        <f t="shared" si="1116"/>
        <v>0</v>
      </c>
      <c r="GW771">
        <v>1</v>
      </c>
      <c r="GX771">
        <f t="shared" si="1117"/>
        <v>0</v>
      </c>
      <c r="HA771">
        <v>0</v>
      </c>
      <c r="HB771">
        <v>0</v>
      </c>
      <c r="HC771">
        <f t="shared" si="1118"/>
        <v>0</v>
      </c>
      <c r="HE771" t="s">
        <v>3</v>
      </c>
      <c r="HF771" t="s">
        <v>3</v>
      </c>
      <c r="HM771" t="s">
        <v>3</v>
      </c>
      <c r="HN771" t="s">
        <v>3</v>
      </c>
      <c r="HO771" t="s">
        <v>3</v>
      </c>
      <c r="HP771" t="s">
        <v>3</v>
      </c>
      <c r="HQ771" t="s">
        <v>3</v>
      </c>
      <c r="IK771">
        <v>0</v>
      </c>
    </row>
    <row r="772" spans="1:245" x14ac:dyDescent="0.2">
      <c r="A772">
        <v>17</v>
      </c>
      <c r="B772">
        <v>1</v>
      </c>
      <c r="D772">
        <f>ROW(EtalonRes!A815)</f>
        <v>815</v>
      </c>
      <c r="E772" t="s">
        <v>849</v>
      </c>
      <c r="F772" t="s">
        <v>370</v>
      </c>
      <c r="G772" t="s">
        <v>794</v>
      </c>
      <c r="H772" t="s">
        <v>19</v>
      </c>
      <c r="I772">
        <v>2</v>
      </c>
      <c r="J772">
        <v>0</v>
      </c>
      <c r="K772">
        <v>2</v>
      </c>
      <c r="O772">
        <f t="shared" si="1086"/>
        <v>1315.66</v>
      </c>
      <c r="P772">
        <f t="shared" si="1087"/>
        <v>38.28</v>
      </c>
      <c r="Q772">
        <f t="shared" si="1088"/>
        <v>0</v>
      </c>
      <c r="R772">
        <f t="shared" si="1089"/>
        <v>0</v>
      </c>
      <c r="S772">
        <f t="shared" si="1090"/>
        <v>1277.3800000000001</v>
      </c>
      <c r="T772">
        <f t="shared" si="1091"/>
        <v>0</v>
      </c>
      <c r="U772">
        <f t="shared" si="1092"/>
        <v>1.54</v>
      </c>
      <c r="V772">
        <f t="shared" si="1093"/>
        <v>0</v>
      </c>
      <c r="W772">
        <f t="shared" si="1094"/>
        <v>0</v>
      </c>
      <c r="X772">
        <f t="shared" si="1095"/>
        <v>894.17</v>
      </c>
      <c r="Y772">
        <f t="shared" si="1096"/>
        <v>127.74</v>
      </c>
      <c r="AA772">
        <v>1470492014</v>
      </c>
      <c r="AB772">
        <f t="shared" si="1097"/>
        <v>657.83</v>
      </c>
      <c r="AC772">
        <f t="shared" si="1119"/>
        <v>19.14</v>
      </c>
      <c r="AD772">
        <f t="shared" si="1120"/>
        <v>0</v>
      </c>
      <c r="AE772">
        <f t="shared" si="1121"/>
        <v>0</v>
      </c>
      <c r="AF772">
        <f t="shared" si="1122"/>
        <v>638.69000000000005</v>
      </c>
      <c r="AG772">
        <f t="shared" si="1098"/>
        <v>0</v>
      </c>
      <c r="AH772">
        <f t="shared" si="1123"/>
        <v>0.77</v>
      </c>
      <c r="AI772">
        <f t="shared" si="1124"/>
        <v>0</v>
      </c>
      <c r="AJ772">
        <f t="shared" si="1099"/>
        <v>0</v>
      </c>
      <c r="AK772">
        <v>657.83</v>
      </c>
      <c r="AL772">
        <v>19.14</v>
      </c>
      <c r="AM772">
        <v>0</v>
      </c>
      <c r="AN772">
        <v>0</v>
      </c>
      <c r="AO772">
        <v>638.69000000000005</v>
      </c>
      <c r="AP772">
        <v>0</v>
      </c>
      <c r="AQ772">
        <v>0.77</v>
      </c>
      <c r="AR772">
        <v>0</v>
      </c>
      <c r="AS772">
        <v>0</v>
      </c>
      <c r="AT772">
        <v>70</v>
      </c>
      <c r="AU772">
        <v>10</v>
      </c>
      <c r="AV772">
        <v>1</v>
      </c>
      <c r="AW772">
        <v>1</v>
      </c>
      <c r="AZ772">
        <v>1</v>
      </c>
      <c r="BA772">
        <v>1</v>
      </c>
      <c r="BB772">
        <v>1</v>
      </c>
      <c r="BC772">
        <v>1</v>
      </c>
      <c r="BD772" t="s">
        <v>3</v>
      </c>
      <c r="BE772" t="s">
        <v>3</v>
      </c>
      <c r="BF772" t="s">
        <v>3</v>
      </c>
      <c r="BG772" t="s">
        <v>3</v>
      </c>
      <c r="BH772">
        <v>0</v>
      </c>
      <c r="BI772">
        <v>4</v>
      </c>
      <c r="BJ772" t="s">
        <v>372</v>
      </c>
      <c r="BM772">
        <v>0</v>
      </c>
      <c r="BN772">
        <v>0</v>
      </c>
      <c r="BO772" t="s">
        <v>3</v>
      </c>
      <c r="BP772">
        <v>0</v>
      </c>
      <c r="BQ772">
        <v>1</v>
      </c>
      <c r="BR772">
        <v>0</v>
      </c>
      <c r="BS772">
        <v>1</v>
      </c>
      <c r="BT772">
        <v>1</v>
      </c>
      <c r="BU772">
        <v>1</v>
      </c>
      <c r="BV772">
        <v>1</v>
      </c>
      <c r="BW772">
        <v>1</v>
      </c>
      <c r="BX772">
        <v>1</v>
      </c>
      <c r="BY772" t="s">
        <v>3</v>
      </c>
      <c r="BZ772">
        <v>70</v>
      </c>
      <c r="CA772">
        <v>10</v>
      </c>
      <c r="CB772" t="s">
        <v>3</v>
      </c>
      <c r="CE772">
        <v>0</v>
      </c>
      <c r="CF772">
        <v>0</v>
      </c>
      <c r="CG772">
        <v>0</v>
      </c>
      <c r="CM772">
        <v>0</v>
      </c>
      <c r="CN772" t="s">
        <v>3</v>
      </c>
      <c r="CO772">
        <v>0</v>
      </c>
      <c r="CP772">
        <f t="shared" si="1100"/>
        <v>1315.66</v>
      </c>
      <c r="CQ772">
        <f t="shared" si="1101"/>
        <v>19.14</v>
      </c>
      <c r="CR772">
        <f t="shared" si="1125"/>
        <v>0</v>
      </c>
      <c r="CS772">
        <f t="shared" si="1102"/>
        <v>0</v>
      </c>
      <c r="CT772">
        <f t="shared" si="1103"/>
        <v>638.69000000000005</v>
      </c>
      <c r="CU772">
        <f t="shared" si="1104"/>
        <v>0</v>
      </c>
      <c r="CV772">
        <f t="shared" si="1105"/>
        <v>0.77</v>
      </c>
      <c r="CW772">
        <f t="shared" si="1106"/>
        <v>0</v>
      </c>
      <c r="CX772">
        <f t="shared" si="1107"/>
        <v>0</v>
      </c>
      <c r="CY772">
        <f t="shared" si="1108"/>
        <v>894.16600000000005</v>
      </c>
      <c r="CZ772">
        <f t="shared" si="1109"/>
        <v>127.73800000000001</v>
      </c>
      <c r="DC772" t="s">
        <v>3</v>
      </c>
      <c r="DD772" t="s">
        <v>3</v>
      </c>
      <c r="DE772" t="s">
        <v>3</v>
      </c>
      <c r="DF772" t="s">
        <v>3</v>
      </c>
      <c r="DG772" t="s">
        <v>3</v>
      </c>
      <c r="DH772" t="s">
        <v>3</v>
      </c>
      <c r="DI772" t="s">
        <v>3</v>
      </c>
      <c r="DJ772" t="s">
        <v>3</v>
      </c>
      <c r="DK772" t="s">
        <v>3</v>
      </c>
      <c r="DL772" t="s">
        <v>3</v>
      </c>
      <c r="DM772" t="s">
        <v>3</v>
      </c>
      <c r="DN772">
        <v>0</v>
      </c>
      <c r="DO772">
        <v>0</v>
      </c>
      <c r="DP772">
        <v>1</v>
      </c>
      <c r="DQ772">
        <v>1</v>
      </c>
      <c r="DU772">
        <v>16987630</v>
      </c>
      <c r="DV772" t="s">
        <v>19</v>
      </c>
      <c r="DW772" t="s">
        <v>19</v>
      </c>
      <c r="DX772">
        <v>1</v>
      </c>
      <c r="DZ772" t="s">
        <v>3</v>
      </c>
      <c r="EA772" t="s">
        <v>3</v>
      </c>
      <c r="EB772" t="s">
        <v>3</v>
      </c>
      <c r="EC772" t="s">
        <v>3</v>
      </c>
      <c r="EE772">
        <v>1441815344</v>
      </c>
      <c r="EF772">
        <v>1</v>
      </c>
      <c r="EG772" t="s">
        <v>21</v>
      </c>
      <c r="EH772">
        <v>0</v>
      </c>
      <c r="EI772" t="s">
        <v>3</v>
      </c>
      <c r="EJ772">
        <v>4</v>
      </c>
      <c r="EK772">
        <v>0</v>
      </c>
      <c r="EL772" t="s">
        <v>22</v>
      </c>
      <c r="EM772" t="s">
        <v>23</v>
      </c>
      <c r="EO772" t="s">
        <v>3</v>
      </c>
      <c r="EQ772">
        <v>0</v>
      </c>
      <c r="ER772">
        <v>657.83</v>
      </c>
      <c r="ES772">
        <v>19.14</v>
      </c>
      <c r="ET772">
        <v>0</v>
      </c>
      <c r="EU772">
        <v>0</v>
      </c>
      <c r="EV772">
        <v>638.69000000000005</v>
      </c>
      <c r="EW772">
        <v>0.77</v>
      </c>
      <c r="EX772">
        <v>0</v>
      </c>
      <c r="EY772">
        <v>0</v>
      </c>
      <c r="FQ772">
        <v>0</v>
      </c>
      <c r="FR772">
        <f t="shared" si="1110"/>
        <v>0</v>
      </c>
      <c r="FS772">
        <v>0</v>
      </c>
      <c r="FX772">
        <v>70</v>
      </c>
      <c r="FY772">
        <v>10</v>
      </c>
      <c r="GA772" t="s">
        <v>3</v>
      </c>
      <c r="GD772">
        <v>0</v>
      </c>
      <c r="GF772">
        <v>558674023</v>
      </c>
      <c r="GG772">
        <v>2</v>
      </c>
      <c r="GH772">
        <v>1</v>
      </c>
      <c r="GI772">
        <v>-2</v>
      </c>
      <c r="GJ772">
        <v>0</v>
      </c>
      <c r="GK772">
        <f>ROUND(R772*(R12)/100,2)</f>
        <v>0</v>
      </c>
      <c r="GL772">
        <f t="shared" si="1111"/>
        <v>0</v>
      </c>
      <c r="GM772">
        <f t="shared" si="1112"/>
        <v>2337.5700000000002</v>
      </c>
      <c r="GN772">
        <f t="shared" si="1113"/>
        <v>0</v>
      </c>
      <c r="GO772">
        <f t="shared" si="1114"/>
        <v>0</v>
      </c>
      <c r="GP772">
        <f t="shared" si="1115"/>
        <v>2337.5700000000002</v>
      </c>
      <c r="GR772">
        <v>0</v>
      </c>
      <c r="GS772">
        <v>3</v>
      </c>
      <c r="GT772">
        <v>0</v>
      </c>
      <c r="GU772" t="s">
        <v>3</v>
      </c>
      <c r="GV772">
        <f t="shared" si="1116"/>
        <v>0</v>
      </c>
      <c r="GW772">
        <v>1</v>
      </c>
      <c r="GX772">
        <f t="shared" si="1117"/>
        <v>0</v>
      </c>
      <c r="HA772">
        <v>0</v>
      </c>
      <c r="HB772">
        <v>0</v>
      </c>
      <c r="HC772">
        <f t="shared" si="1118"/>
        <v>0</v>
      </c>
      <c r="HE772" t="s">
        <v>3</v>
      </c>
      <c r="HF772" t="s">
        <v>3</v>
      </c>
      <c r="HM772" t="s">
        <v>3</v>
      </c>
      <c r="HN772" t="s">
        <v>3</v>
      </c>
      <c r="HO772" t="s">
        <v>3</v>
      </c>
      <c r="HP772" t="s">
        <v>3</v>
      </c>
      <c r="HQ772" t="s">
        <v>3</v>
      </c>
      <c r="IK772">
        <v>0</v>
      </c>
    </row>
    <row r="773" spans="1:245" x14ac:dyDescent="0.2">
      <c r="A773">
        <v>17</v>
      </c>
      <c r="B773">
        <v>1</v>
      </c>
      <c r="D773">
        <f>ROW(EtalonRes!A817)</f>
        <v>817</v>
      </c>
      <c r="E773" t="s">
        <v>850</v>
      </c>
      <c r="F773" t="s">
        <v>116</v>
      </c>
      <c r="G773" t="s">
        <v>796</v>
      </c>
      <c r="H773" t="s">
        <v>19</v>
      </c>
      <c r="I773">
        <v>1</v>
      </c>
      <c r="J773">
        <v>0</v>
      </c>
      <c r="K773">
        <v>1</v>
      </c>
      <c r="O773">
        <f t="shared" si="1086"/>
        <v>286.18</v>
      </c>
      <c r="P773">
        <f t="shared" si="1087"/>
        <v>0</v>
      </c>
      <c r="Q773">
        <f t="shared" si="1088"/>
        <v>78.180000000000007</v>
      </c>
      <c r="R773">
        <f t="shared" si="1089"/>
        <v>49.57</v>
      </c>
      <c r="S773">
        <f t="shared" si="1090"/>
        <v>208</v>
      </c>
      <c r="T773">
        <f t="shared" si="1091"/>
        <v>0</v>
      </c>
      <c r="U773">
        <f t="shared" si="1092"/>
        <v>0.37</v>
      </c>
      <c r="V773">
        <f t="shared" si="1093"/>
        <v>0</v>
      </c>
      <c r="W773">
        <f t="shared" si="1094"/>
        <v>0</v>
      </c>
      <c r="X773">
        <f t="shared" si="1095"/>
        <v>145.6</v>
      </c>
      <c r="Y773">
        <f t="shared" si="1096"/>
        <v>20.8</v>
      </c>
      <c r="AA773">
        <v>1470492014</v>
      </c>
      <c r="AB773">
        <f t="shared" si="1097"/>
        <v>286.18</v>
      </c>
      <c r="AC773">
        <f t="shared" si="1119"/>
        <v>0</v>
      </c>
      <c r="AD773">
        <f t="shared" si="1120"/>
        <v>78.180000000000007</v>
      </c>
      <c r="AE773">
        <f t="shared" si="1121"/>
        <v>49.57</v>
      </c>
      <c r="AF773">
        <f t="shared" si="1122"/>
        <v>208</v>
      </c>
      <c r="AG773">
        <f t="shared" si="1098"/>
        <v>0</v>
      </c>
      <c r="AH773">
        <f t="shared" si="1123"/>
        <v>0.37</v>
      </c>
      <c r="AI773">
        <f t="shared" si="1124"/>
        <v>0</v>
      </c>
      <c r="AJ773">
        <f t="shared" si="1099"/>
        <v>0</v>
      </c>
      <c r="AK773">
        <v>286.18</v>
      </c>
      <c r="AL773">
        <v>0</v>
      </c>
      <c r="AM773">
        <v>78.180000000000007</v>
      </c>
      <c r="AN773">
        <v>49.57</v>
      </c>
      <c r="AO773">
        <v>208</v>
      </c>
      <c r="AP773">
        <v>0</v>
      </c>
      <c r="AQ773">
        <v>0.37</v>
      </c>
      <c r="AR773">
        <v>0</v>
      </c>
      <c r="AS773">
        <v>0</v>
      </c>
      <c r="AT773">
        <v>70</v>
      </c>
      <c r="AU773">
        <v>10</v>
      </c>
      <c r="AV773">
        <v>1</v>
      </c>
      <c r="AW773">
        <v>1</v>
      </c>
      <c r="AZ773">
        <v>1</v>
      </c>
      <c r="BA773">
        <v>1</v>
      </c>
      <c r="BB773">
        <v>1</v>
      </c>
      <c r="BC773">
        <v>1</v>
      </c>
      <c r="BD773" t="s">
        <v>3</v>
      </c>
      <c r="BE773" t="s">
        <v>3</v>
      </c>
      <c r="BF773" t="s">
        <v>3</v>
      </c>
      <c r="BG773" t="s">
        <v>3</v>
      </c>
      <c r="BH773">
        <v>0</v>
      </c>
      <c r="BI773">
        <v>4</v>
      </c>
      <c r="BJ773" t="s">
        <v>118</v>
      </c>
      <c r="BM773">
        <v>0</v>
      </c>
      <c r="BN773">
        <v>0</v>
      </c>
      <c r="BO773" t="s">
        <v>3</v>
      </c>
      <c r="BP773">
        <v>0</v>
      </c>
      <c r="BQ773">
        <v>1</v>
      </c>
      <c r="BR773">
        <v>0</v>
      </c>
      <c r="BS773">
        <v>1</v>
      </c>
      <c r="BT773">
        <v>1</v>
      </c>
      <c r="BU773">
        <v>1</v>
      </c>
      <c r="BV773">
        <v>1</v>
      </c>
      <c r="BW773">
        <v>1</v>
      </c>
      <c r="BX773">
        <v>1</v>
      </c>
      <c r="BY773" t="s">
        <v>3</v>
      </c>
      <c r="BZ773">
        <v>70</v>
      </c>
      <c r="CA773">
        <v>10</v>
      </c>
      <c r="CB773" t="s">
        <v>3</v>
      </c>
      <c r="CE773">
        <v>0</v>
      </c>
      <c r="CF773">
        <v>0</v>
      </c>
      <c r="CG773">
        <v>0</v>
      </c>
      <c r="CM773">
        <v>0</v>
      </c>
      <c r="CN773" t="s">
        <v>3</v>
      </c>
      <c r="CO773">
        <v>0</v>
      </c>
      <c r="CP773">
        <f t="shared" si="1100"/>
        <v>286.18</v>
      </c>
      <c r="CQ773">
        <f t="shared" si="1101"/>
        <v>0</v>
      </c>
      <c r="CR773">
        <f t="shared" si="1125"/>
        <v>78.180000000000007</v>
      </c>
      <c r="CS773">
        <f t="shared" si="1102"/>
        <v>49.57</v>
      </c>
      <c r="CT773">
        <f t="shared" si="1103"/>
        <v>208</v>
      </c>
      <c r="CU773">
        <f t="shared" si="1104"/>
        <v>0</v>
      </c>
      <c r="CV773">
        <f t="shared" si="1105"/>
        <v>0.37</v>
      </c>
      <c r="CW773">
        <f t="shared" si="1106"/>
        <v>0</v>
      </c>
      <c r="CX773">
        <f t="shared" si="1107"/>
        <v>0</v>
      </c>
      <c r="CY773">
        <f t="shared" si="1108"/>
        <v>145.6</v>
      </c>
      <c r="CZ773">
        <f t="shared" si="1109"/>
        <v>20.8</v>
      </c>
      <c r="DC773" t="s">
        <v>3</v>
      </c>
      <c r="DD773" t="s">
        <v>3</v>
      </c>
      <c r="DE773" t="s">
        <v>3</v>
      </c>
      <c r="DF773" t="s">
        <v>3</v>
      </c>
      <c r="DG773" t="s">
        <v>3</v>
      </c>
      <c r="DH773" t="s">
        <v>3</v>
      </c>
      <c r="DI773" t="s">
        <v>3</v>
      </c>
      <c r="DJ773" t="s">
        <v>3</v>
      </c>
      <c r="DK773" t="s">
        <v>3</v>
      </c>
      <c r="DL773" t="s">
        <v>3</v>
      </c>
      <c r="DM773" t="s">
        <v>3</v>
      </c>
      <c r="DN773">
        <v>0</v>
      </c>
      <c r="DO773">
        <v>0</v>
      </c>
      <c r="DP773">
        <v>1</v>
      </c>
      <c r="DQ773">
        <v>1</v>
      </c>
      <c r="DU773">
        <v>16987630</v>
      </c>
      <c r="DV773" t="s">
        <v>19</v>
      </c>
      <c r="DW773" t="s">
        <v>19</v>
      </c>
      <c r="DX773">
        <v>1</v>
      </c>
      <c r="DZ773" t="s">
        <v>3</v>
      </c>
      <c r="EA773" t="s">
        <v>3</v>
      </c>
      <c r="EB773" t="s">
        <v>3</v>
      </c>
      <c r="EC773" t="s">
        <v>3</v>
      </c>
      <c r="EE773">
        <v>1441815344</v>
      </c>
      <c r="EF773">
        <v>1</v>
      </c>
      <c r="EG773" t="s">
        <v>21</v>
      </c>
      <c r="EH773">
        <v>0</v>
      </c>
      <c r="EI773" t="s">
        <v>3</v>
      </c>
      <c r="EJ773">
        <v>4</v>
      </c>
      <c r="EK773">
        <v>0</v>
      </c>
      <c r="EL773" t="s">
        <v>22</v>
      </c>
      <c r="EM773" t="s">
        <v>23</v>
      </c>
      <c r="EO773" t="s">
        <v>3</v>
      </c>
      <c r="EQ773">
        <v>0</v>
      </c>
      <c r="ER773">
        <v>286.18</v>
      </c>
      <c r="ES773">
        <v>0</v>
      </c>
      <c r="ET773">
        <v>78.180000000000007</v>
      </c>
      <c r="EU773">
        <v>49.57</v>
      </c>
      <c r="EV773">
        <v>208</v>
      </c>
      <c r="EW773">
        <v>0.37</v>
      </c>
      <c r="EX773">
        <v>0</v>
      </c>
      <c r="EY773">
        <v>0</v>
      </c>
      <c r="FQ773">
        <v>0</v>
      </c>
      <c r="FR773">
        <f t="shared" si="1110"/>
        <v>0</v>
      </c>
      <c r="FS773">
        <v>0</v>
      </c>
      <c r="FX773">
        <v>70</v>
      </c>
      <c r="FY773">
        <v>10</v>
      </c>
      <c r="GA773" t="s">
        <v>3</v>
      </c>
      <c r="GD773">
        <v>0</v>
      </c>
      <c r="GF773">
        <v>965332517</v>
      </c>
      <c r="GG773">
        <v>2</v>
      </c>
      <c r="GH773">
        <v>1</v>
      </c>
      <c r="GI773">
        <v>-2</v>
      </c>
      <c r="GJ773">
        <v>0</v>
      </c>
      <c r="GK773">
        <f>ROUND(R773*(R12)/100,2)</f>
        <v>53.54</v>
      </c>
      <c r="GL773">
        <f t="shared" si="1111"/>
        <v>0</v>
      </c>
      <c r="GM773">
        <f t="shared" si="1112"/>
        <v>506.12</v>
      </c>
      <c r="GN773">
        <f t="shared" si="1113"/>
        <v>0</v>
      </c>
      <c r="GO773">
        <f t="shared" si="1114"/>
        <v>0</v>
      </c>
      <c r="GP773">
        <f t="shared" si="1115"/>
        <v>506.12</v>
      </c>
      <c r="GR773">
        <v>0</v>
      </c>
      <c r="GS773">
        <v>3</v>
      </c>
      <c r="GT773">
        <v>0</v>
      </c>
      <c r="GU773" t="s">
        <v>3</v>
      </c>
      <c r="GV773">
        <f t="shared" si="1116"/>
        <v>0</v>
      </c>
      <c r="GW773">
        <v>1</v>
      </c>
      <c r="GX773">
        <f t="shared" si="1117"/>
        <v>0</v>
      </c>
      <c r="HA773">
        <v>0</v>
      </c>
      <c r="HB773">
        <v>0</v>
      </c>
      <c r="HC773">
        <f t="shared" si="1118"/>
        <v>0</v>
      </c>
      <c r="HE773" t="s">
        <v>3</v>
      </c>
      <c r="HF773" t="s">
        <v>3</v>
      </c>
      <c r="HM773" t="s">
        <v>3</v>
      </c>
      <c r="HN773" t="s">
        <v>3</v>
      </c>
      <c r="HO773" t="s">
        <v>3</v>
      </c>
      <c r="HP773" t="s">
        <v>3</v>
      </c>
      <c r="HQ773" t="s">
        <v>3</v>
      </c>
      <c r="IK773">
        <v>0</v>
      </c>
    </row>
    <row r="774" spans="1:245" x14ac:dyDescent="0.2">
      <c r="A774">
        <v>19</v>
      </c>
      <c r="B774">
        <v>1</v>
      </c>
      <c r="F774" t="s">
        <v>3</v>
      </c>
      <c r="G774" t="s">
        <v>851</v>
      </c>
      <c r="H774" t="s">
        <v>3</v>
      </c>
      <c r="AA774">
        <v>1</v>
      </c>
      <c r="IK774">
        <v>0</v>
      </c>
    </row>
    <row r="775" spans="1:245" x14ac:dyDescent="0.2">
      <c r="A775">
        <v>17</v>
      </c>
      <c r="B775">
        <v>1</v>
      </c>
      <c r="D775">
        <f>ROW(EtalonRes!A819)</f>
        <v>819</v>
      </c>
      <c r="E775" t="s">
        <v>3</v>
      </c>
      <c r="F775" t="s">
        <v>852</v>
      </c>
      <c r="G775" t="s">
        <v>853</v>
      </c>
      <c r="H775" t="s">
        <v>711</v>
      </c>
      <c r="I775">
        <v>1</v>
      </c>
      <c r="J775">
        <v>0</v>
      </c>
      <c r="K775">
        <v>1</v>
      </c>
      <c r="O775">
        <f>ROUND(CP775,2)</f>
        <v>1990.98</v>
      </c>
      <c r="P775">
        <f>ROUND(CQ775*I775,2)</f>
        <v>0.26</v>
      </c>
      <c r="Q775">
        <f>ROUND(CR775*I775,2)</f>
        <v>0</v>
      </c>
      <c r="R775">
        <f>ROUND(CS775*I775,2)</f>
        <v>0</v>
      </c>
      <c r="S775">
        <f>ROUND(CT775*I775,2)</f>
        <v>1990.72</v>
      </c>
      <c r="T775">
        <f>ROUND(CU775*I775,2)</f>
        <v>0</v>
      </c>
      <c r="U775">
        <f>CV775*I775</f>
        <v>3</v>
      </c>
      <c r="V775">
        <f>CW775*I775</f>
        <v>0</v>
      </c>
      <c r="W775">
        <f>ROUND(CX775*I775,2)</f>
        <v>0</v>
      </c>
      <c r="X775">
        <f t="shared" ref="X775:Y778" si="1126">ROUND(CY775,2)</f>
        <v>1393.5</v>
      </c>
      <c r="Y775">
        <f t="shared" si="1126"/>
        <v>199.07</v>
      </c>
      <c r="AA775">
        <v>-1</v>
      </c>
      <c r="AB775">
        <f>ROUND((AC775+AD775+AF775),6)</f>
        <v>1990.98</v>
      </c>
      <c r="AC775">
        <f>ROUND(((ES775*2)),6)</f>
        <v>0.26</v>
      </c>
      <c r="AD775">
        <f>ROUND(((((ET775*2))-((EU775*2)))+AE775),6)</f>
        <v>0</v>
      </c>
      <c r="AE775">
        <f>ROUND(((EU775*2)),6)</f>
        <v>0</v>
      </c>
      <c r="AF775">
        <f>ROUND(((EV775*2)),6)</f>
        <v>1990.72</v>
      </c>
      <c r="AG775">
        <f>ROUND((AP775),6)</f>
        <v>0</v>
      </c>
      <c r="AH775">
        <f>((EW775*2))</f>
        <v>3</v>
      </c>
      <c r="AI775">
        <f>((EX775*2))</f>
        <v>0</v>
      </c>
      <c r="AJ775">
        <f>(AS775)</f>
        <v>0</v>
      </c>
      <c r="AK775">
        <v>995.49</v>
      </c>
      <c r="AL775">
        <v>0.13</v>
      </c>
      <c r="AM775">
        <v>0</v>
      </c>
      <c r="AN775">
        <v>0</v>
      </c>
      <c r="AO775">
        <v>995.36</v>
      </c>
      <c r="AP775">
        <v>0</v>
      </c>
      <c r="AQ775">
        <v>1.5</v>
      </c>
      <c r="AR775">
        <v>0</v>
      </c>
      <c r="AS775">
        <v>0</v>
      </c>
      <c r="AT775">
        <v>70</v>
      </c>
      <c r="AU775">
        <v>10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1</v>
      </c>
      <c r="BD775" t="s">
        <v>3</v>
      </c>
      <c r="BE775" t="s">
        <v>3</v>
      </c>
      <c r="BF775" t="s">
        <v>3</v>
      </c>
      <c r="BG775" t="s">
        <v>3</v>
      </c>
      <c r="BH775">
        <v>0</v>
      </c>
      <c r="BI775">
        <v>4</v>
      </c>
      <c r="BJ775" t="s">
        <v>854</v>
      </c>
      <c r="BM775">
        <v>0</v>
      </c>
      <c r="BN775">
        <v>0</v>
      </c>
      <c r="BO775" t="s">
        <v>3</v>
      </c>
      <c r="BP775">
        <v>0</v>
      </c>
      <c r="BQ775">
        <v>1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70</v>
      </c>
      <c r="CA775">
        <v>10</v>
      </c>
      <c r="CB775" t="s">
        <v>3</v>
      </c>
      <c r="CE775">
        <v>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>(P775+Q775+S775)</f>
        <v>1990.98</v>
      </c>
      <c r="CQ775">
        <f>(AC775*BC775*AW775)</f>
        <v>0.26</v>
      </c>
      <c r="CR775">
        <f>(((((ET775*2))*BB775-((EU775*2))*BS775)+AE775*BS775)*AV775)</f>
        <v>0</v>
      </c>
      <c r="CS775">
        <f>(AE775*BS775*AV775)</f>
        <v>0</v>
      </c>
      <c r="CT775">
        <f>(AF775*BA775*AV775)</f>
        <v>1990.72</v>
      </c>
      <c r="CU775">
        <f>AG775</f>
        <v>0</v>
      </c>
      <c r="CV775">
        <f>(AH775*AV775)</f>
        <v>3</v>
      </c>
      <c r="CW775">
        <f t="shared" ref="CW775:CX778" si="1127">AI775</f>
        <v>0</v>
      </c>
      <c r="CX775">
        <f t="shared" si="1127"/>
        <v>0</v>
      </c>
      <c r="CY775">
        <f>((S775*BZ775)/100)</f>
        <v>1393.5039999999999</v>
      </c>
      <c r="CZ775">
        <f>((S775*CA775)/100)</f>
        <v>199.072</v>
      </c>
      <c r="DC775" t="s">
        <v>3</v>
      </c>
      <c r="DD775" t="s">
        <v>31</v>
      </c>
      <c r="DE775" t="s">
        <v>31</v>
      </c>
      <c r="DF775" t="s">
        <v>31</v>
      </c>
      <c r="DG775" t="s">
        <v>31</v>
      </c>
      <c r="DH775" t="s">
        <v>3</v>
      </c>
      <c r="DI775" t="s">
        <v>31</v>
      </c>
      <c r="DJ775" t="s">
        <v>31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1013</v>
      </c>
      <c r="DV775" t="s">
        <v>711</v>
      </c>
      <c r="DW775" t="s">
        <v>711</v>
      </c>
      <c r="DX775">
        <v>1</v>
      </c>
      <c r="DZ775" t="s">
        <v>3</v>
      </c>
      <c r="EA775" t="s">
        <v>3</v>
      </c>
      <c r="EB775" t="s">
        <v>3</v>
      </c>
      <c r="EC775" t="s">
        <v>3</v>
      </c>
      <c r="EE775">
        <v>1441815344</v>
      </c>
      <c r="EF775">
        <v>1</v>
      </c>
      <c r="EG775" t="s">
        <v>21</v>
      </c>
      <c r="EH775">
        <v>0</v>
      </c>
      <c r="EI775" t="s">
        <v>3</v>
      </c>
      <c r="EJ775">
        <v>4</v>
      </c>
      <c r="EK775">
        <v>0</v>
      </c>
      <c r="EL775" t="s">
        <v>22</v>
      </c>
      <c r="EM775" t="s">
        <v>23</v>
      </c>
      <c r="EO775" t="s">
        <v>3</v>
      </c>
      <c r="EQ775">
        <v>1024</v>
      </c>
      <c r="ER775">
        <v>995.49</v>
      </c>
      <c r="ES775">
        <v>0.13</v>
      </c>
      <c r="ET775">
        <v>0</v>
      </c>
      <c r="EU775">
        <v>0</v>
      </c>
      <c r="EV775">
        <v>995.36</v>
      </c>
      <c r="EW775">
        <v>1.5</v>
      </c>
      <c r="EX775">
        <v>0</v>
      </c>
      <c r="EY775">
        <v>0</v>
      </c>
      <c r="FQ775">
        <v>0</v>
      </c>
      <c r="FR775">
        <f>ROUND(IF(BI775=3,GM775,0),2)</f>
        <v>0</v>
      </c>
      <c r="FS775">
        <v>0</v>
      </c>
      <c r="FX775">
        <v>70</v>
      </c>
      <c r="FY775">
        <v>10</v>
      </c>
      <c r="GA775" t="s">
        <v>3</v>
      </c>
      <c r="GD775">
        <v>0</v>
      </c>
      <c r="GF775">
        <v>1316401234</v>
      </c>
      <c r="GG775">
        <v>2</v>
      </c>
      <c r="GH775">
        <v>1</v>
      </c>
      <c r="GI775">
        <v>-2</v>
      </c>
      <c r="GJ775">
        <v>0</v>
      </c>
      <c r="GK775">
        <f>ROUND(R775*(R12)/100,2)</f>
        <v>0</v>
      </c>
      <c r="GL775">
        <f>ROUND(IF(AND(BH775=3,BI775=3,FS775&lt;&gt;0),P775,0),2)</f>
        <v>0</v>
      </c>
      <c r="GM775">
        <f>ROUND(O775+X775+Y775+GK775,2)+GX775</f>
        <v>3583.55</v>
      </c>
      <c r="GN775">
        <f>IF(OR(BI775=0,BI775=1),GM775-GX775,0)</f>
        <v>0</v>
      </c>
      <c r="GO775">
        <f>IF(BI775=2,GM775-GX775,0)</f>
        <v>0</v>
      </c>
      <c r="GP775">
        <f>IF(BI775=4,GM775-GX775,0)</f>
        <v>3583.55</v>
      </c>
      <c r="GR775">
        <v>0</v>
      </c>
      <c r="GS775">
        <v>3</v>
      </c>
      <c r="GT775">
        <v>0</v>
      </c>
      <c r="GU775" t="s">
        <v>3</v>
      </c>
      <c r="GV775">
        <f>ROUND((GT775),6)</f>
        <v>0</v>
      </c>
      <c r="GW775">
        <v>1</v>
      </c>
      <c r="GX775">
        <f>ROUND(HC775*I775,2)</f>
        <v>0</v>
      </c>
      <c r="HA775">
        <v>0</v>
      </c>
      <c r="HB775">
        <v>0</v>
      </c>
      <c r="HC775">
        <f>GV775*GW775</f>
        <v>0</v>
      </c>
      <c r="HE775" t="s">
        <v>3</v>
      </c>
      <c r="HF775" t="s">
        <v>3</v>
      </c>
      <c r="HM775" t="s">
        <v>3</v>
      </c>
      <c r="HN775" t="s">
        <v>3</v>
      </c>
      <c r="HO775" t="s">
        <v>3</v>
      </c>
      <c r="HP775" t="s">
        <v>3</v>
      </c>
      <c r="HQ775" t="s">
        <v>3</v>
      </c>
      <c r="IK775">
        <v>0</v>
      </c>
    </row>
    <row r="776" spans="1:245" x14ac:dyDescent="0.2">
      <c r="A776">
        <v>17</v>
      </c>
      <c r="B776">
        <v>1</v>
      </c>
      <c r="D776">
        <f>ROW(EtalonRes!A821)</f>
        <v>821</v>
      </c>
      <c r="E776" t="s">
        <v>855</v>
      </c>
      <c r="F776" t="s">
        <v>856</v>
      </c>
      <c r="G776" t="s">
        <v>857</v>
      </c>
      <c r="H776" t="s">
        <v>711</v>
      </c>
      <c r="I776">
        <v>1</v>
      </c>
      <c r="J776">
        <v>0</v>
      </c>
      <c r="K776">
        <v>1</v>
      </c>
      <c r="O776">
        <f>ROUND(CP776,2)</f>
        <v>3689.74</v>
      </c>
      <c r="P776">
        <f>ROUND(CQ776*I776,2)</f>
        <v>0.26</v>
      </c>
      <c r="Q776">
        <f>ROUND(CR776*I776,2)</f>
        <v>0</v>
      </c>
      <c r="R776">
        <f>ROUND(CS776*I776,2)</f>
        <v>0</v>
      </c>
      <c r="S776">
        <f>ROUND(CT776*I776,2)</f>
        <v>3689.48</v>
      </c>
      <c r="T776">
        <f>ROUND(CU776*I776,2)</f>
        <v>0</v>
      </c>
      <c r="U776">
        <f>CV776*I776</f>
        <v>5.56</v>
      </c>
      <c r="V776">
        <f>CW776*I776</f>
        <v>0</v>
      </c>
      <c r="W776">
        <f>ROUND(CX776*I776,2)</f>
        <v>0</v>
      </c>
      <c r="X776">
        <f t="shared" si="1126"/>
        <v>2582.64</v>
      </c>
      <c r="Y776">
        <f t="shared" si="1126"/>
        <v>368.95</v>
      </c>
      <c r="AA776">
        <v>1470492014</v>
      </c>
      <c r="AB776">
        <f>ROUND((AC776+AD776+AF776),6)</f>
        <v>3689.74</v>
      </c>
      <c r="AC776">
        <f>ROUND(((ES776*2)),6)</f>
        <v>0.26</v>
      </c>
      <c r="AD776">
        <f>ROUND(((((ET776*2))-((EU776*2)))+AE776),6)</f>
        <v>0</v>
      </c>
      <c r="AE776">
        <f>ROUND(((EU776*2)),6)</f>
        <v>0</v>
      </c>
      <c r="AF776">
        <f>ROUND(((EV776*2)),6)</f>
        <v>3689.48</v>
      </c>
      <c r="AG776">
        <f>ROUND((AP776),6)</f>
        <v>0</v>
      </c>
      <c r="AH776">
        <f>((EW776*2))</f>
        <v>5.56</v>
      </c>
      <c r="AI776">
        <f>((EX776*2))</f>
        <v>0</v>
      </c>
      <c r="AJ776">
        <f>(AS776)</f>
        <v>0</v>
      </c>
      <c r="AK776">
        <v>1844.87</v>
      </c>
      <c r="AL776">
        <v>0.13</v>
      </c>
      <c r="AM776">
        <v>0</v>
      </c>
      <c r="AN776">
        <v>0</v>
      </c>
      <c r="AO776">
        <v>1844.74</v>
      </c>
      <c r="AP776">
        <v>0</v>
      </c>
      <c r="AQ776">
        <v>2.78</v>
      </c>
      <c r="AR776">
        <v>0</v>
      </c>
      <c r="AS776">
        <v>0</v>
      </c>
      <c r="AT776">
        <v>70</v>
      </c>
      <c r="AU776">
        <v>10</v>
      </c>
      <c r="AV776">
        <v>1</v>
      </c>
      <c r="AW776">
        <v>1</v>
      </c>
      <c r="AZ776">
        <v>1</v>
      </c>
      <c r="BA776">
        <v>1</v>
      </c>
      <c r="BB776">
        <v>1</v>
      </c>
      <c r="BC776">
        <v>1</v>
      </c>
      <c r="BD776" t="s">
        <v>3</v>
      </c>
      <c r="BE776" t="s">
        <v>3</v>
      </c>
      <c r="BF776" t="s">
        <v>3</v>
      </c>
      <c r="BG776" t="s">
        <v>3</v>
      </c>
      <c r="BH776">
        <v>0</v>
      </c>
      <c r="BI776">
        <v>4</v>
      </c>
      <c r="BJ776" t="s">
        <v>858</v>
      </c>
      <c r="BM776">
        <v>0</v>
      </c>
      <c r="BN776">
        <v>0</v>
      </c>
      <c r="BO776" t="s">
        <v>3</v>
      </c>
      <c r="BP776">
        <v>0</v>
      </c>
      <c r="BQ776">
        <v>1</v>
      </c>
      <c r="BR776">
        <v>0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 t="s">
        <v>3</v>
      </c>
      <c r="BZ776">
        <v>70</v>
      </c>
      <c r="CA776">
        <v>10</v>
      </c>
      <c r="CB776" t="s">
        <v>3</v>
      </c>
      <c r="CE776">
        <v>0</v>
      </c>
      <c r="CF776">
        <v>0</v>
      </c>
      <c r="CG776">
        <v>0</v>
      </c>
      <c r="CM776">
        <v>0</v>
      </c>
      <c r="CN776" t="s">
        <v>3</v>
      </c>
      <c r="CO776">
        <v>0</v>
      </c>
      <c r="CP776">
        <f>(P776+Q776+S776)</f>
        <v>3689.7400000000002</v>
      </c>
      <c r="CQ776">
        <f>(AC776*BC776*AW776)</f>
        <v>0.26</v>
      </c>
      <c r="CR776">
        <f>(((((ET776*2))*BB776-((EU776*2))*BS776)+AE776*BS776)*AV776)</f>
        <v>0</v>
      </c>
      <c r="CS776">
        <f>(AE776*BS776*AV776)</f>
        <v>0</v>
      </c>
      <c r="CT776">
        <f>(AF776*BA776*AV776)</f>
        <v>3689.48</v>
      </c>
      <c r="CU776">
        <f>AG776</f>
        <v>0</v>
      </c>
      <c r="CV776">
        <f>(AH776*AV776)</f>
        <v>5.56</v>
      </c>
      <c r="CW776">
        <f t="shared" si="1127"/>
        <v>0</v>
      </c>
      <c r="CX776">
        <f t="shared" si="1127"/>
        <v>0</v>
      </c>
      <c r="CY776">
        <f>((S776*BZ776)/100)</f>
        <v>2582.636</v>
      </c>
      <c r="CZ776">
        <f>((S776*CA776)/100)</f>
        <v>368.94800000000004</v>
      </c>
      <c r="DC776" t="s">
        <v>3</v>
      </c>
      <c r="DD776" t="s">
        <v>31</v>
      </c>
      <c r="DE776" t="s">
        <v>31</v>
      </c>
      <c r="DF776" t="s">
        <v>31</v>
      </c>
      <c r="DG776" t="s">
        <v>31</v>
      </c>
      <c r="DH776" t="s">
        <v>3</v>
      </c>
      <c r="DI776" t="s">
        <v>31</v>
      </c>
      <c r="DJ776" t="s">
        <v>31</v>
      </c>
      <c r="DK776" t="s">
        <v>3</v>
      </c>
      <c r="DL776" t="s">
        <v>3</v>
      </c>
      <c r="DM776" t="s">
        <v>3</v>
      </c>
      <c r="DN776">
        <v>0</v>
      </c>
      <c r="DO776">
        <v>0</v>
      </c>
      <c r="DP776">
        <v>1</v>
      </c>
      <c r="DQ776">
        <v>1</v>
      </c>
      <c r="DU776">
        <v>1013</v>
      </c>
      <c r="DV776" t="s">
        <v>711</v>
      </c>
      <c r="DW776" t="s">
        <v>711</v>
      </c>
      <c r="DX776">
        <v>1</v>
      </c>
      <c r="DZ776" t="s">
        <v>3</v>
      </c>
      <c r="EA776" t="s">
        <v>3</v>
      </c>
      <c r="EB776" t="s">
        <v>3</v>
      </c>
      <c r="EC776" t="s">
        <v>3</v>
      </c>
      <c r="EE776">
        <v>1441815344</v>
      </c>
      <c r="EF776">
        <v>1</v>
      </c>
      <c r="EG776" t="s">
        <v>21</v>
      </c>
      <c r="EH776">
        <v>0</v>
      </c>
      <c r="EI776" t="s">
        <v>3</v>
      </c>
      <c r="EJ776">
        <v>4</v>
      </c>
      <c r="EK776">
        <v>0</v>
      </c>
      <c r="EL776" t="s">
        <v>22</v>
      </c>
      <c r="EM776" t="s">
        <v>23</v>
      </c>
      <c r="EO776" t="s">
        <v>3</v>
      </c>
      <c r="EQ776">
        <v>0</v>
      </c>
      <c r="ER776">
        <v>1844.87</v>
      </c>
      <c r="ES776">
        <v>0.13</v>
      </c>
      <c r="ET776">
        <v>0</v>
      </c>
      <c r="EU776">
        <v>0</v>
      </c>
      <c r="EV776">
        <v>1844.74</v>
      </c>
      <c r="EW776">
        <v>2.78</v>
      </c>
      <c r="EX776">
        <v>0</v>
      </c>
      <c r="EY776">
        <v>0</v>
      </c>
      <c r="FQ776">
        <v>0</v>
      </c>
      <c r="FR776">
        <f>ROUND(IF(BI776=3,GM776,0),2)</f>
        <v>0</v>
      </c>
      <c r="FS776">
        <v>0</v>
      </c>
      <c r="FX776">
        <v>70</v>
      </c>
      <c r="FY776">
        <v>10</v>
      </c>
      <c r="GA776" t="s">
        <v>3</v>
      </c>
      <c r="GD776">
        <v>0</v>
      </c>
      <c r="GF776">
        <v>-1375426856</v>
      </c>
      <c r="GG776">
        <v>2</v>
      </c>
      <c r="GH776">
        <v>1</v>
      </c>
      <c r="GI776">
        <v>-2</v>
      </c>
      <c r="GJ776">
        <v>0</v>
      </c>
      <c r="GK776">
        <f>ROUND(R776*(R12)/100,2)</f>
        <v>0</v>
      </c>
      <c r="GL776">
        <f>ROUND(IF(AND(BH776=3,BI776=3,FS776&lt;&gt;0),P776,0),2)</f>
        <v>0</v>
      </c>
      <c r="GM776">
        <f>ROUND(O776+X776+Y776+GK776,2)+GX776</f>
        <v>6641.33</v>
      </c>
      <c r="GN776">
        <f>IF(OR(BI776=0,BI776=1),GM776-GX776,0)</f>
        <v>0</v>
      </c>
      <c r="GO776">
        <f>IF(BI776=2,GM776-GX776,0)</f>
        <v>0</v>
      </c>
      <c r="GP776">
        <f>IF(BI776=4,GM776-GX776,0)</f>
        <v>6641.33</v>
      </c>
      <c r="GR776">
        <v>0</v>
      </c>
      <c r="GS776">
        <v>3</v>
      </c>
      <c r="GT776">
        <v>0</v>
      </c>
      <c r="GU776" t="s">
        <v>3</v>
      </c>
      <c r="GV776">
        <f>ROUND((GT776),6)</f>
        <v>0</v>
      </c>
      <c r="GW776">
        <v>1</v>
      </c>
      <c r="GX776">
        <f>ROUND(HC776*I776,2)</f>
        <v>0</v>
      </c>
      <c r="HA776">
        <v>0</v>
      </c>
      <c r="HB776">
        <v>0</v>
      </c>
      <c r="HC776">
        <f>GV776*GW776</f>
        <v>0</v>
      </c>
      <c r="HE776" t="s">
        <v>3</v>
      </c>
      <c r="HF776" t="s">
        <v>3</v>
      </c>
      <c r="HM776" t="s">
        <v>3</v>
      </c>
      <c r="HN776" t="s">
        <v>3</v>
      </c>
      <c r="HO776" t="s">
        <v>3</v>
      </c>
      <c r="HP776" t="s">
        <v>3</v>
      </c>
      <c r="HQ776" t="s">
        <v>3</v>
      </c>
      <c r="IK776">
        <v>0</v>
      </c>
    </row>
    <row r="777" spans="1:245" x14ac:dyDescent="0.2">
      <c r="A777">
        <v>17</v>
      </c>
      <c r="B777">
        <v>1</v>
      </c>
      <c r="D777">
        <f>ROW(EtalonRes!A824)</f>
        <v>824</v>
      </c>
      <c r="E777" t="s">
        <v>859</v>
      </c>
      <c r="F777" t="s">
        <v>732</v>
      </c>
      <c r="G777" t="s">
        <v>860</v>
      </c>
      <c r="H777" t="s">
        <v>19</v>
      </c>
      <c r="I777">
        <v>1</v>
      </c>
      <c r="J777">
        <v>0</v>
      </c>
      <c r="K777">
        <v>1</v>
      </c>
      <c r="O777">
        <f>ROUND(CP777,2)</f>
        <v>4145.1400000000003</v>
      </c>
      <c r="P777">
        <f>ROUND(CQ777*I777,2)</f>
        <v>14.92</v>
      </c>
      <c r="Q777">
        <f>ROUND(CR777*I777,2)</f>
        <v>0</v>
      </c>
      <c r="R777">
        <f>ROUND(CS777*I777,2)</f>
        <v>0</v>
      </c>
      <c r="S777">
        <f>ROUND(CT777*I777,2)</f>
        <v>4130.22</v>
      </c>
      <c r="T777">
        <f>ROUND(CU777*I777,2)</f>
        <v>0</v>
      </c>
      <c r="U777">
        <f>CV777*I777</f>
        <v>5.82</v>
      </c>
      <c r="V777">
        <f>CW777*I777</f>
        <v>0</v>
      </c>
      <c r="W777">
        <f>ROUND(CX777*I777,2)</f>
        <v>0</v>
      </c>
      <c r="X777">
        <f t="shared" si="1126"/>
        <v>2891.15</v>
      </c>
      <c r="Y777">
        <f t="shared" si="1126"/>
        <v>413.02</v>
      </c>
      <c r="AA777">
        <v>1470492014</v>
      </c>
      <c r="AB777">
        <f>ROUND((AC777+AD777+AF777),6)</f>
        <v>4145.1400000000003</v>
      </c>
      <c r="AC777">
        <f>ROUND((ES777),6)</f>
        <v>14.92</v>
      </c>
      <c r="AD777">
        <f>ROUND((((ET777)-(EU777))+AE777),6)</f>
        <v>0</v>
      </c>
      <c r="AE777">
        <f>ROUND((EU777),6)</f>
        <v>0</v>
      </c>
      <c r="AF777">
        <f>ROUND((EV777),6)</f>
        <v>4130.22</v>
      </c>
      <c r="AG777">
        <f>ROUND((AP777),6)</f>
        <v>0</v>
      </c>
      <c r="AH777">
        <f>(EW777)</f>
        <v>5.82</v>
      </c>
      <c r="AI777">
        <f>(EX777)</f>
        <v>0</v>
      </c>
      <c r="AJ777">
        <f>(AS777)</f>
        <v>0</v>
      </c>
      <c r="AK777">
        <v>4145.1400000000003</v>
      </c>
      <c r="AL777">
        <v>14.92</v>
      </c>
      <c r="AM777">
        <v>0</v>
      </c>
      <c r="AN777">
        <v>0</v>
      </c>
      <c r="AO777">
        <v>4130.22</v>
      </c>
      <c r="AP777">
        <v>0</v>
      </c>
      <c r="AQ777">
        <v>5.82</v>
      </c>
      <c r="AR777">
        <v>0</v>
      </c>
      <c r="AS777">
        <v>0</v>
      </c>
      <c r="AT777">
        <v>70</v>
      </c>
      <c r="AU777">
        <v>10</v>
      </c>
      <c r="AV777">
        <v>1</v>
      </c>
      <c r="AW777">
        <v>1</v>
      </c>
      <c r="AZ777">
        <v>1</v>
      </c>
      <c r="BA777">
        <v>1</v>
      </c>
      <c r="BB777">
        <v>1</v>
      </c>
      <c r="BC777">
        <v>1</v>
      </c>
      <c r="BD777" t="s">
        <v>3</v>
      </c>
      <c r="BE777" t="s">
        <v>3</v>
      </c>
      <c r="BF777" t="s">
        <v>3</v>
      </c>
      <c r="BG777" t="s">
        <v>3</v>
      </c>
      <c r="BH777">
        <v>0</v>
      </c>
      <c r="BI777">
        <v>4</v>
      </c>
      <c r="BJ777" t="s">
        <v>734</v>
      </c>
      <c r="BM777">
        <v>0</v>
      </c>
      <c r="BN777">
        <v>0</v>
      </c>
      <c r="BO777" t="s">
        <v>3</v>
      </c>
      <c r="BP777">
        <v>0</v>
      </c>
      <c r="BQ777">
        <v>1</v>
      </c>
      <c r="BR777">
        <v>0</v>
      </c>
      <c r="BS777">
        <v>1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3</v>
      </c>
      <c r="BZ777">
        <v>70</v>
      </c>
      <c r="CA777">
        <v>10</v>
      </c>
      <c r="CB777" t="s">
        <v>3</v>
      </c>
      <c r="CE777">
        <v>0</v>
      </c>
      <c r="CF777">
        <v>0</v>
      </c>
      <c r="CG777">
        <v>0</v>
      </c>
      <c r="CM777">
        <v>0</v>
      </c>
      <c r="CN777" t="s">
        <v>3</v>
      </c>
      <c r="CO777">
        <v>0</v>
      </c>
      <c r="CP777">
        <f>(P777+Q777+S777)</f>
        <v>4145.1400000000003</v>
      </c>
      <c r="CQ777">
        <f>(AC777*BC777*AW777)</f>
        <v>14.92</v>
      </c>
      <c r="CR777">
        <f>((((ET777)*BB777-(EU777)*BS777)+AE777*BS777)*AV777)</f>
        <v>0</v>
      </c>
      <c r="CS777">
        <f>(AE777*BS777*AV777)</f>
        <v>0</v>
      </c>
      <c r="CT777">
        <f>(AF777*BA777*AV777)</f>
        <v>4130.22</v>
      </c>
      <c r="CU777">
        <f>AG777</f>
        <v>0</v>
      </c>
      <c r="CV777">
        <f>(AH777*AV777)</f>
        <v>5.82</v>
      </c>
      <c r="CW777">
        <f t="shared" si="1127"/>
        <v>0</v>
      </c>
      <c r="CX777">
        <f t="shared" si="1127"/>
        <v>0</v>
      </c>
      <c r="CY777">
        <f>((S777*BZ777)/100)</f>
        <v>2891.1540000000005</v>
      </c>
      <c r="CZ777">
        <f>((S777*CA777)/100)</f>
        <v>413.02200000000005</v>
      </c>
      <c r="DC777" t="s">
        <v>3</v>
      </c>
      <c r="DD777" t="s">
        <v>3</v>
      </c>
      <c r="DE777" t="s">
        <v>3</v>
      </c>
      <c r="DF777" t="s">
        <v>3</v>
      </c>
      <c r="DG777" t="s">
        <v>3</v>
      </c>
      <c r="DH777" t="s">
        <v>3</v>
      </c>
      <c r="DI777" t="s">
        <v>3</v>
      </c>
      <c r="DJ777" t="s">
        <v>3</v>
      </c>
      <c r="DK777" t="s">
        <v>3</v>
      </c>
      <c r="DL777" t="s">
        <v>3</v>
      </c>
      <c r="DM777" t="s">
        <v>3</v>
      </c>
      <c r="DN777">
        <v>0</v>
      </c>
      <c r="DO777">
        <v>0</v>
      </c>
      <c r="DP777">
        <v>1</v>
      </c>
      <c r="DQ777">
        <v>1</v>
      </c>
      <c r="DU777">
        <v>16987630</v>
      </c>
      <c r="DV777" t="s">
        <v>19</v>
      </c>
      <c r="DW777" t="s">
        <v>19</v>
      </c>
      <c r="DX777">
        <v>1</v>
      </c>
      <c r="DZ777" t="s">
        <v>3</v>
      </c>
      <c r="EA777" t="s">
        <v>3</v>
      </c>
      <c r="EB777" t="s">
        <v>3</v>
      </c>
      <c r="EC777" t="s">
        <v>3</v>
      </c>
      <c r="EE777">
        <v>1441815344</v>
      </c>
      <c r="EF777">
        <v>1</v>
      </c>
      <c r="EG777" t="s">
        <v>21</v>
      </c>
      <c r="EH777">
        <v>0</v>
      </c>
      <c r="EI777" t="s">
        <v>3</v>
      </c>
      <c r="EJ777">
        <v>4</v>
      </c>
      <c r="EK777">
        <v>0</v>
      </c>
      <c r="EL777" t="s">
        <v>22</v>
      </c>
      <c r="EM777" t="s">
        <v>23</v>
      </c>
      <c r="EO777" t="s">
        <v>3</v>
      </c>
      <c r="EQ777">
        <v>0</v>
      </c>
      <c r="ER777">
        <v>4145.1400000000003</v>
      </c>
      <c r="ES777">
        <v>14.92</v>
      </c>
      <c r="ET777">
        <v>0</v>
      </c>
      <c r="EU777">
        <v>0</v>
      </c>
      <c r="EV777">
        <v>4130.22</v>
      </c>
      <c r="EW777">
        <v>5.82</v>
      </c>
      <c r="EX777">
        <v>0</v>
      </c>
      <c r="EY777">
        <v>0</v>
      </c>
      <c r="FQ777">
        <v>0</v>
      </c>
      <c r="FR777">
        <f>ROUND(IF(BI777=3,GM777,0),2)</f>
        <v>0</v>
      </c>
      <c r="FS777">
        <v>0</v>
      </c>
      <c r="FX777">
        <v>70</v>
      </c>
      <c r="FY777">
        <v>10</v>
      </c>
      <c r="GA777" t="s">
        <v>3</v>
      </c>
      <c r="GD777">
        <v>0</v>
      </c>
      <c r="GF777">
        <v>-362906347</v>
      </c>
      <c r="GG777">
        <v>2</v>
      </c>
      <c r="GH777">
        <v>1</v>
      </c>
      <c r="GI777">
        <v>-2</v>
      </c>
      <c r="GJ777">
        <v>0</v>
      </c>
      <c r="GK777">
        <f>ROUND(R777*(R12)/100,2)</f>
        <v>0</v>
      </c>
      <c r="GL777">
        <f>ROUND(IF(AND(BH777=3,BI777=3,FS777&lt;&gt;0),P777,0),2)</f>
        <v>0</v>
      </c>
      <c r="GM777">
        <f>ROUND(O777+X777+Y777+GK777,2)+GX777</f>
        <v>7449.31</v>
      </c>
      <c r="GN777">
        <f>IF(OR(BI777=0,BI777=1),GM777-GX777,0)</f>
        <v>0</v>
      </c>
      <c r="GO777">
        <f>IF(BI777=2,GM777-GX777,0)</f>
        <v>0</v>
      </c>
      <c r="GP777">
        <f>IF(BI777=4,GM777-GX777,0)</f>
        <v>7449.31</v>
      </c>
      <c r="GR777">
        <v>0</v>
      </c>
      <c r="GS777">
        <v>3</v>
      </c>
      <c r="GT777">
        <v>0</v>
      </c>
      <c r="GU777" t="s">
        <v>3</v>
      </c>
      <c r="GV777">
        <f>ROUND((GT777),6)</f>
        <v>0</v>
      </c>
      <c r="GW777">
        <v>1</v>
      </c>
      <c r="GX777">
        <f>ROUND(HC777*I777,2)</f>
        <v>0</v>
      </c>
      <c r="HA777">
        <v>0</v>
      </c>
      <c r="HB777">
        <v>0</v>
      </c>
      <c r="HC777">
        <f>GV777*GW777</f>
        <v>0</v>
      </c>
      <c r="HE777" t="s">
        <v>3</v>
      </c>
      <c r="HF777" t="s">
        <v>3</v>
      </c>
      <c r="HM777" t="s">
        <v>3</v>
      </c>
      <c r="HN777" t="s">
        <v>3</v>
      </c>
      <c r="HO777" t="s">
        <v>3</v>
      </c>
      <c r="HP777" t="s">
        <v>3</v>
      </c>
      <c r="HQ777" t="s">
        <v>3</v>
      </c>
      <c r="IK777">
        <v>0</v>
      </c>
    </row>
    <row r="778" spans="1:245" x14ac:dyDescent="0.2">
      <c r="A778">
        <v>17</v>
      </c>
      <c r="B778">
        <v>1</v>
      </c>
      <c r="D778">
        <f>ROW(EtalonRes!A826)</f>
        <v>826</v>
      </c>
      <c r="E778" t="s">
        <v>861</v>
      </c>
      <c r="F778" t="s">
        <v>116</v>
      </c>
      <c r="G778" t="s">
        <v>862</v>
      </c>
      <c r="H778" t="s">
        <v>19</v>
      </c>
      <c r="I778">
        <v>1</v>
      </c>
      <c r="J778">
        <v>0</v>
      </c>
      <c r="K778">
        <v>1</v>
      </c>
      <c r="O778">
        <f>ROUND(CP778,2)</f>
        <v>286.18</v>
      </c>
      <c r="P778">
        <f>ROUND(CQ778*I778,2)</f>
        <v>0</v>
      </c>
      <c r="Q778">
        <f>ROUND(CR778*I778,2)</f>
        <v>78.180000000000007</v>
      </c>
      <c r="R778">
        <f>ROUND(CS778*I778,2)</f>
        <v>49.57</v>
      </c>
      <c r="S778">
        <f>ROUND(CT778*I778,2)</f>
        <v>208</v>
      </c>
      <c r="T778">
        <f>ROUND(CU778*I778,2)</f>
        <v>0</v>
      </c>
      <c r="U778">
        <f>CV778*I778</f>
        <v>0.37</v>
      </c>
      <c r="V778">
        <f>CW778*I778</f>
        <v>0</v>
      </c>
      <c r="W778">
        <f>ROUND(CX778*I778,2)</f>
        <v>0</v>
      </c>
      <c r="X778">
        <f t="shared" si="1126"/>
        <v>145.6</v>
      </c>
      <c r="Y778">
        <f t="shared" si="1126"/>
        <v>20.8</v>
      </c>
      <c r="AA778">
        <v>1470492014</v>
      </c>
      <c r="AB778">
        <f>ROUND((AC778+AD778+AF778),6)</f>
        <v>286.18</v>
      </c>
      <c r="AC778">
        <f>ROUND((ES778),6)</f>
        <v>0</v>
      </c>
      <c r="AD778">
        <f>ROUND((((ET778)-(EU778))+AE778),6)</f>
        <v>78.180000000000007</v>
      </c>
      <c r="AE778">
        <f>ROUND((EU778),6)</f>
        <v>49.57</v>
      </c>
      <c r="AF778">
        <f>ROUND((EV778),6)</f>
        <v>208</v>
      </c>
      <c r="AG778">
        <f>ROUND((AP778),6)</f>
        <v>0</v>
      </c>
      <c r="AH778">
        <f>(EW778)</f>
        <v>0.37</v>
      </c>
      <c r="AI778">
        <f>(EX778)</f>
        <v>0</v>
      </c>
      <c r="AJ778">
        <f>(AS778)</f>
        <v>0</v>
      </c>
      <c r="AK778">
        <v>286.18</v>
      </c>
      <c r="AL778">
        <v>0</v>
      </c>
      <c r="AM778">
        <v>78.180000000000007</v>
      </c>
      <c r="AN778">
        <v>49.57</v>
      </c>
      <c r="AO778">
        <v>208</v>
      </c>
      <c r="AP778">
        <v>0</v>
      </c>
      <c r="AQ778">
        <v>0.37</v>
      </c>
      <c r="AR778">
        <v>0</v>
      </c>
      <c r="AS778">
        <v>0</v>
      </c>
      <c r="AT778">
        <v>70</v>
      </c>
      <c r="AU778">
        <v>10</v>
      </c>
      <c r="AV778">
        <v>1</v>
      </c>
      <c r="AW778">
        <v>1</v>
      </c>
      <c r="AZ778">
        <v>1</v>
      </c>
      <c r="BA778">
        <v>1</v>
      </c>
      <c r="BB778">
        <v>1</v>
      </c>
      <c r="BC778">
        <v>1</v>
      </c>
      <c r="BD778" t="s">
        <v>3</v>
      </c>
      <c r="BE778" t="s">
        <v>3</v>
      </c>
      <c r="BF778" t="s">
        <v>3</v>
      </c>
      <c r="BG778" t="s">
        <v>3</v>
      </c>
      <c r="BH778">
        <v>0</v>
      </c>
      <c r="BI778">
        <v>4</v>
      </c>
      <c r="BJ778" t="s">
        <v>118</v>
      </c>
      <c r="BM778">
        <v>0</v>
      </c>
      <c r="BN778">
        <v>0</v>
      </c>
      <c r="BO778" t="s">
        <v>3</v>
      </c>
      <c r="BP778">
        <v>0</v>
      </c>
      <c r="BQ778">
        <v>1</v>
      </c>
      <c r="BR778">
        <v>0</v>
      </c>
      <c r="BS778">
        <v>1</v>
      </c>
      <c r="BT778">
        <v>1</v>
      </c>
      <c r="BU778">
        <v>1</v>
      </c>
      <c r="BV778">
        <v>1</v>
      </c>
      <c r="BW778">
        <v>1</v>
      </c>
      <c r="BX778">
        <v>1</v>
      </c>
      <c r="BY778" t="s">
        <v>3</v>
      </c>
      <c r="BZ778">
        <v>70</v>
      </c>
      <c r="CA778">
        <v>10</v>
      </c>
      <c r="CB778" t="s">
        <v>3</v>
      </c>
      <c r="CE778">
        <v>0</v>
      </c>
      <c r="CF778">
        <v>0</v>
      </c>
      <c r="CG778">
        <v>0</v>
      </c>
      <c r="CM778">
        <v>0</v>
      </c>
      <c r="CN778" t="s">
        <v>3</v>
      </c>
      <c r="CO778">
        <v>0</v>
      </c>
      <c r="CP778">
        <f>(P778+Q778+S778)</f>
        <v>286.18</v>
      </c>
      <c r="CQ778">
        <f>(AC778*BC778*AW778)</f>
        <v>0</v>
      </c>
      <c r="CR778">
        <f>((((ET778)*BB778-(EU778)*BS778)+AE778*BS778)*AV778)</f>
        <v>78.180000000000007</v>
      </c>
      <c r="CS778">
        <f>(AE778*BS778*AV778)</f>
        <v>49.57</v>
      </c>
      <c r="CT778">
        <f>(AF778*BA778*AV778)</f>
        <v>208</v>
      </c>
      <c r="CU778">
        <f>AG778</f>
        <v>0</v>
      </c>
      <c r="CV778">
        <f>(AH778*AV778)</f>
        <v>0.37</v>
      </c>
      <c r="CW778">
        <f t="shared" si="1127"/>
        <v>0</v>
      </c>
      <c r="CX778">
        <f t="shared" si="1127"/>
        <v>0</v>
      </c>
      <c r="CY778">
        <f>((S778*BZ778)/100)</f>
        <v>145.6</v>
      </c>
      <c r="CZ778">
        <f>((S778*CA778)/100)</f>
        <v>20.8</v>
      </c>
      <c r="DC778" t="s">
        <v>3</v>
      </c>
      <c r="DD778" t="s">
        <v>3</v>
      </c>
      <c r="DE778" t="s">
        <v>3</v>
      </c>
      <c r="DF778" t="s">
        <v>3</v>
      </c>
      <c r="DG778" t="s">
        <v>3</v>
      </c>
      <c r="DH778" t="s">
        <v>3</v>
      </c>
      <c r="DI778" t="s">
        <v>3</v>
      </c>
      <c r="DJ778" t="s">
        <v>3</v>
      </c>
      <c r="DK778" t="s">
        <v>3</v>
      </c>
      <c r="DL778" t="s">
        <v>3</v>
      </c>
      <c r="DM778" t="s">
        <v>3</v>
      </c>
      <c r="DN778">
        <v>0</v>
      </c>
      <c r="DO778">
        <v>0</v>
      </c>
      <c r="DP778">
        <v>1</v>
      </c>
      <c r="DQ778">
        <v>1</v>
      </c>
      <c r="DU778">
        <v>16987630</v>
      </c>
      <c r="DV778" t="s">
        <v>19</v>
      </c>
      <c r="DW778" t="s">
        <v>19</v>
      </c>
      <c r="DX778">
        <v>1</v>
      </c>
      <c r="DZ778" t="s">
        <v>3</v>
      </c>
      <c r="EA778" t="s">
        <v>3</v>
      </c>
      <c r="EB778" t="s">
        <v>3</v>
      </c>
      <c r="EC778" t="s">
        <v>3</v>
      </c>
      <c r="EE778">
        <v>1441815344</v>
      </c>
      <c r="EF778">
        <v>1</v>
      </c>
      <c r="EG778" t="s">
        <v>21</v>
      </c>
      <c r="EH778">
        <v>0</v>
      </c>
      <c r="EI778" t="s">
        <v>3</v>
      </c>
      <c r="EJ778">
        <v>4</v>
      </c>
      <c r="EK778">
        <v>0</v>
      </c>
      <c r="EL778" t="s">
        <v>22</v>
      </c>
      <c r="EM778" t="s">
        <v>23</v>
      </c>
      <c r="EO778" t="s">
        <v>3</v>
      </c>
      <c r="EQ778">
        <v>0</v>
      </c>
      <c r="ER778">
        <v>286.18</v>
      </c>
      <c r="ES778">
        <v>0</v>
      </c>
      <c r="ET778">
        <v>78.180000000000007</v>
      </c>
      <c r="EU778">
        <v>49.57</v>
      </c>
      <c r="EV778">
        <v>208</v>
      </c>
      <c r="EW778">
        <v>0.37</v>
      </c>
      <c r="EX778">
        <v>0</v>
      </c>
      <c r="EY778">
        <v>0</v>
      </c>
      <c r="FQ778">
        <v>0</v>
      </c>
      <c r="FR778">
        <f>ROUND(IF(BI778=3,GM778,0),2)</f>
        <v>0</v>
      </c>
      <c r="FS778">
        <v>0</v>
      </c>
      <c r="FX778">
        <v>70</v>
      </c>
      <c r="FY778">
        <v>10</v>
      </c>
      <c r="GA778" t="s">
        <v>3</v>
      </c>
      <c r="GD778">
        <v>0</v>
      </c>
      <c r="GF778">
        <v>-1618879524</v>
      </c>
      <c r="GG778">
        <v>2</v>
      </c>
      <c r="GH778">
        <v>1</v>
      </c>
      <c r="GI778">
        <v>-2</v>
      </c>
      <c r="GJ778">
        <v>0</v>
      </c>
      <c r="GK778">
        <f>ROUND(R778*(R12)/100,2)</f>
        <v>53.54</v>
      </c>
      <c r="GL778">
        <f>ROUND(IF(AND(BH778=3,BI778=3,FS778&lt;&gt;0),P778,0),2)</f>
        <v>0</v>
      </c>
      <c r="GM778">
        <f>ROUND(O778+X778+Y778+GK778,2)+GX778</f>
        <v>506.12</v>
      </c>
      <c r="GN778">
        <f>IF(OR(BI778=0,BI778=1),GM778-GX778,0)</f>
        <v>0</v>
      </c>
      <c r="GO778">
        <f>IF(BI778=2,GM778-GX778,0)</f>
        <v>0</v>
      </c>
      <c r="GP778">
        <f>IF(BI778=4,GM778-GX778,0)</f>
        <v>506.12</v>
      </c>
      <c r="GR778">
        <v>0</v>
      </c>
      <c r="GS778">
        <v>3</v>
      </c>
      <c r="GT778">
        <v>0</v>
      </c>
      <c r="GU778" t="s">
        <v>3</v>
      </c>
      <c r="GV778">
        <f>ROUND((GT778),6)</f>
        <v>0</v>
      </c>
      <c r="GW778">
        <v>1</v>
      </c>
      <c r="GX778">
        <f>ROUND(HC778*I778,2)</f>
        <v>0</v>
      </c>
      <c r="HA778">
        <v>0</v>
      </c>
      <c r="HB778">
        <v>0</v>
      </c>
      <c r="HC778">
        <f>GV778*GW778</f>
        <v>0</v>
      </c>
      <c r="HE778" t="s">
        <v>3</v>
      </c>
      <c r="HF778" t="s">
        <v>3</v>
      </c>
      <c r="HM778" t="s">
        <v>3</v>
      </c>
      <c r="HN778" t="s">
        <v>3</v>
      </c>
      <c r="HO778" t="s">
        <v>3</v>
      </c>
      <c r="HP778" t="s">
        <v>3</v>
      </c>
      <c r="HQ778" t="s">
        <v>3</v>
      </c>
      <c r="IK778">
        <v>0</v>
      </c>
    </row>
    <row r="779" spans="1:245" x14ac:dyDescent="0.2">
      <c r="A779">
        <v>19</v>
      </c>
      <c r="B779">
        <v>1</v>
      </c>
      <c r="F779" t="s">
        <v>3</v>
      </c>
      <c r="G779" t="s">
        <v>863</v>
      </c>
      <c r="H779" t="s">
        <v>3</v>
      </c>
      <c r="AA779">
        <v>1</v>
      </c>
      <c r="IK779">
        <v>0</v>
      </c>
    </row>
    <row r="780" spans="1:245" x14ac:dyDescent="0.2">
      <c r="A780">
        <v>17</v>
      </c>
      <c r="B780">
        <v>1</v>
      </c>
      <c r="D780">
        <f>ROW(EtalonRes!A828)</f>
        <v>828</v>
      </c>
      <c r="E780" t="s">
        <v>3</v>
      </c>
      <c r="F780" t="s">
        <v>817</v>
      </c>
      <c r="G780" t="s">
        <v>818</v>
      </c>
      <c r="H780" t="s">
        <v>711</v>
      </c>
      <c r="I780">
        <v>1</v>
      </c>
      <c r="J780">
        <v>0</v>
      </c>
      <c r="K780">
        <v>1</v>
      </c>
      <c r="O780">
        <f>ROUND(CP780,2)</f>
        <v>1459.94</v>
      </c>
      <c r="P780">
        <f>ROUND(CQ780*I780,2)</f>
        <v>0.08</v>
      </c>
      <c r="Q780">
        <f>ROUND(CR780*I780,2)</f>
        <v>0</v>
      </c>
      <c r="R780">
        <f>ROUND(CS780*I780,2)</f>
        <v>0</v>
      </c>
      <c r="S780">
        <f>ROUND(CT780*I780,2)</f>
        <v>1459.86</v>
      </c>
      <c r="T780">
        <f>ROUND(CU780*I780,2)</f>
        <v>0</v>
      </c>
      <c r="U780">
        <f>CV780*I780</f>
        <v>2.2000000000000002</v>
      </c>
      <c r="V780">
        <f>CW780*I780</f>
        <v>0</v>
      </c>
      <c r="W780">
        <f>ROUND(CX780*I780,2)</f>
        <v>0</v>
      </c>
      <c r="X780">
        <f t="shared" ref="X780:Y784" si="1128">ROUND(CY780,2)</f>
        <v>1021.9</v>
      </c>
      <c r="Y780">
        <f t="shared" si="1128"/>
        <v>145.99</v>
      </c>
      <c r="AA780">
        <v>-1</v>
      </c>
      <c r="AB780">
        <f>ROUND((AC780+AD780+AF780),6)</f>
        <v>1459.94</v>
      </c>
      <c r="AC780">
        <f>ROUND(((ES780*2)),6)</f>
        <v>0.08</v>
      </c>
      <c r="AD780">
        <f>ROUND(((((ET780*2))-((EU780*2)))+AE780),6)</f>
        <v>0</v>
      </c>
      <c r="AE780">
        <f>ROUND(((EU780*2)),6)</f>
        <v>0</v>
      </c>
      <c r="AF780">
        <f>ROUND(((EV780*2)),6)</f>
        <v>1459.86</v>
      </c>
      <c r="AG780">
        <f>ROUND((AP780),6)</f>
        <v>0</v>
      </c>
      <c r="AH780">
        <f>((EW780*2))</f>
        <v>2.2000000000000002</v>
      </c>
      <c r="AI780">
        <f>((EX780*2))</f>
        <v>0</v>
      </c>
      <c r="AJ780">
        <f>(AS780)</f>
        <v>0</v>
      </c>
      <c r="AK780">
        <v>729.97</v>
      </c>
      <c r="AL780">
        <v>0.04</v>
      </c>
      <c r="AM780">
        <v>0</v>
      </c>
      <c r="AN780">
        <v>0</v>
      </c>
      <c r="AO780">
        <v>729.93</v>
      </c>
      <c r="AP780">
        <v>0</v>
      </c>
      <c r="AQ780">
        <v>1.1000000000000001</v>
      </c>
      <c r="AR780">
        <v>0</v>
      </c>
      <c r="AS780">
        <v>0</v>
      </c>
      <c r="AT780">
        <v>70</v>
      </c>
      <c r="AU780">
        <v>10</v>
      </c>
      <c r="AV780">
        <v>1</v>
      </c>
      <c r="AW780">
        <v>1</v>
      </c>
      <c r="AZ780">
        <v>1</v>
      </c>
      <c r="BA780">
        <v>1</v>
      </c>
      <c r="BB780">
        <v>1</v>
      </c>
      <c r="BC780">
        <v>1</v>
      </c>
      <c r="BD780" t="s">
        <v>3</v>
      </c>
      <c r="BE780" t="s">
        <v>3</v>
      </c>
      <c r="BF780" t="s">
        <v>3</v>
      </c>
      <c r="BG780" t="s">
        <v>3</v>
      </c>
      <c r="BH780">
        <v>0</v>
      </c>
      <c r="BI780">
        <v>4</v>
      </c>
      <c r="BJ780" t="s">
        <v>819</v>
      </c>
      <c r="BM780">
        <v>0</v>
      </c>
      <c r="BN780">
        <v>0</v>
      </c>
      <c r="BO780" t="s">
        <v>3</v>
      </c>
      <c r="BP780">
        <v>0</v>
      </c>
      <c r="BQ780">
        <v>1</v>
      </c>
      <c r="BR780">
        <v>0</v>
      </c>
      <c r="BS780">
        <v>1</v>
      </c>
      <c r="BT780">
        <v>1</v>
      </c>
      <c r="BU780">
        <v>1</v>
      </c>
      <c r="BV780">
        <v>1</v>
      </c>
      <c r="BW780">
        <v>1</v>
      </c>
      <c r="BX780">
        <v>1</v>
      </c>
      <c r="BY780" t="s">
        <v>3</v>
      </c>
      <c r="BZ780">
        <v>70</v>
      </c>
      <c r="CA780">
        <v>10</v>
      </c>
      <c r="CB780" t="s">
        <v>3</v>
      </c>
      <c r="CE780">
        <v>0</v>
      </c>
      <c r="CF780">
        <v>0</v>
      </c>
      <c r="CG780">
        <v>0</v>
      </c>
      <c r="CM780">
        <v>0</v>
      </c>
      <c r="CN780" t="s">
        <v>3</v>
      </c>
      <c r="CO780">
        <v>0</v>
      </c>
      <c r="CP780">
        <f>(P780+Q780+S780)</f>
        <v>1459.9399999999998</v>
      </c>
      <c r="CQ780">
        <f>(AC780*BC780*AW780)</f>
        <v>0.08</v>
      </c>
      <c r="CR780">
        <f>(((((ET780*2))*BB780-((EU780*2))*BS780)+AE780*BS780)*AV780)</f>
        <v>0</v>
      </c>
      <c r="CS780">
        <f>(AE780*BS780*AV780)</f>
        <v>0</v>
      </c>
      <c r="CT780">
        <f>(AF780*BA780*AV780)</f>
        <v>1459.86</v>
      </c>
      <c r="CU780">
        <f>AG780</f>
        <v>0</v>
      </c>
      <c r="CV780">
        <f>(AH780*AV780)</f>
        <v>2.2000000000000002</v>
      </c>
      <c r="CW780">
        <f t="shared" ref="CW780:CX784" si="1129">AI780</f>
        <v>0</v>
      </c>
      <c r="CX780">
        <f t="shared" si="1129"/>
        <v>0</v>
      </c>
      <c r="CY780">
        <f>((S780*BZ780)/100)</f>
        <v>1021.9019999999999</v>
      </c>
      <c r="CZ780">
        <f>((S780*CA780)/100)</f>
        <v>145.98599999999999</v>
      </c>
      <c r="DC780" t="s">
        <v>3</v>
      </c>
      <c r="DD780" t="s">
        <v>31</v>
      </c>
      <c r="DE780" t="s">
        <v>31</v>
      </c>
      <c r="DF780" t="s">
        <v>31</v>
      </c>
      <c r="DG780" t="s">
        <v>31</v>
      </c>
      <c r="DH780" t="s">
        <v>3</v>
      </c>
      <c r="DI780" t="s">
        <v>31</v>
      </c>
      <c r="DJ780" t="s">
        <v>31</v>
      </c>
      <c r="DK780" t="s">
        <v>3</v>
      </c>
      <c r="DL780" t="s">
        <v>3</v>
      </c>
      <c r="DM780" t="s">
        <v>3</v>
      </c>
      <c r="DN780">
        <v>0</v>
      </c>
      <c r="DO780">
        <v>0</v>
      </c>
      <c r="DP780">
        <v>1</v>
      </c>
      <c r="DQ780">
        <v>1</v>
      </c>
      <c r="DU780">
        <v>1013</v>
      </c>
      <c r="DV780" t="s">
        <v>711</v>
      </c>
      <c r="DW780" t="s">
        <v>711</v>
      </c>
      <c r="DX780">
        <v>1</v>
      </c>
      <c r="DZ780" t="s">
        <v>3</v>
      </c>
      <c r="EA780" t="s">
        <v>3</v>
      </c>
      <c r="EB780" t="s">
        <v>3</v>
      </c>
      <c r="EC780" t="s">
        <v>3</v>
      </c>
      <c r="EE780">
        <v>1441815344</v>
      </c>
      <c r="EF780">
        <v>1</v>
      </c>
      <c r="EG780" t="s">
        <v>21</v>
      </c>
      <c r="EH780">
        <v>0</v>
      </c>
      <c r="EI780" t="s">
        <v>3</v>
      </c>
      <c r="EJ780">
        <v>4</v>
      </c>
      <c r="EK780">
        <v>0</v>
      </c>
      <c r="EL780" t="s">
        <v>22</v>
      </c>
      <c r="EM780" t="s">
        <v>23</v>
      </c>
      <c r="EO780" t="s">
        <v>3</v>
      </c>
      <c r="EQ780">
        <v>1024</v>
      </c>
      <c r="ER780">
        <v>729.97</v>
      </c>
      <c r="ES780">
        <v>0.04</v>
      </c>
      <c r="ET780">
        <v>0</v>
      </c>
      <c r="EU780">
        <v>0</v>
      </c>
      <c r="EV780">
        <v>729.93</v>
      </c>
      <c r="EW780">
        <v>1.1000000000000001</v>
      </c>
      <c r="EX780">
        <v>0</v>
      </c>
      <c r="EY780">
        <v>0</v>
      </c>
      <c r="FQ780">
        <v>0</v>
      </c>
      <c r="FR780">
        <f>ROUND(IF(BI780=3,GM780,0),2)</f>
        <v>0</v>
      </c>
      <c r="FS780">
        <v>0</v>
      </c>
      <c r="FX780">
        <v>70</v>
      </c>
      <c r="FY780">
        <v>10</v>
      </c>
      <c r="GA780" t="s">
        <v>3</v>
      </c>
      <c r="GD780">
        <v>0</v>
      </c>
      <c r="GF780">
        <v>-1196827880</v>
      </c>
      <c r="GG780">
        <v>2</v>
      </c>
      <c r="GH780">
        <v>1</v>
      </c>
      <c r="GI780">
        <v>-2</v>
      </c>
      <c r="GJ780">
        <v>0</v>
      </c>
      <c r="GK780">
        <f>ROUND(R780*(R12)/100,2)</f>
        <v>0</v>
      </c>
      <c r="GL780">
        <f>ROUND(IF(AND(BH780=3,BI780=3,FS780&lt;&gt;0),P780,0),2)</f>
        <v>0</v>
      </c>
      <c r="GM780">
        <f>ROUND(O780+X780+Y780+GK780,2)+GX780</f>
        <v>2627.83</v>
      </c>
      <c r="GN780">
        <f>IF(OR(BI780=0,BI780=1),GM780-GX780,0)</f>
        <v>0</v>
      </c>
      <c r="GO780">
        <f>IF(BI780=2,GM780-GX780,0)</f>
        <v>0</v>
      </c>
      <c r="GP780">
        <f>IF(BI780=4,GM780-GX780,0)</f>
        <v>2627.83</v>
      </c>
      <c r="GR780">
        <v>0</v>
      </c>
      <c r="GS780">
        <v>3</v>
      </c>
      <c r="GT780">
        <v>0</v>
      </c>
      <c r="GU780" t="s">
        <v>3</v>
      </c>
      <c r="GV780">
        <f>ROUND((GT780),6)</f>
        <v>0</v>
      </c>
      <c r="GW780">
        <v>1</v>
      </c>
      <c r="GX780">
        <f>ROUND(HC780*I780,2)</f>
        <v>0</v>
      </c>
      <c r="HA780">
        <v>0</v>
      </c>
      <c r="HB780">
        <v>0</v>
      </c>
      <c r="HC780">
        <f>GV780*GW780</f>
        <v>0</v>
      </c>
      <c r="HE780" t="s">
        <v>3</v>
      </c>
      <c r="HF780" t="s">
        <v>3</v>
      </c>
      <c r="HM780" t="s">
        <v>3</v>
      </c>
      <c r="HN780" t="s">
        <v>3</v>
      </c>
      <c r="HO780" t="s">
        <v>3</v>
      </c>
      <c r="HP780" t="s">
        <v>3</v>
      </c>
      <c r="HQ780" t="s">
        <v>3</v>
      </c>
      <c r="IK780">
        <v>0</v>
      </c>
    </row>
    <row r="781" spans="1:245" x14ac:dyDescent="0.2">
      <c r="A781">
        <v>17</v>
      </c>
      <c r="B781">
        <v>1</v>
      </c>
      <c r="D781">
        <f>ROW(EtalonRes!A830)</f>
        <v>830</v>
      </c>
      <c r="E781" t="s">
        <v>864</v>
      </c>
      <c r="F781" t="s">
        <v>814</v>
      </c>
      <c r="G781" t="s">
        <v>815</v>
      </c>
      <c r="H781" t="s">
        <v>711</v>
      </c>
      <c r="I781">
        <v>1</v>
      </c>
      <c r="J781">
        <v>0</v>
      </c>
      <c r="K781">
        <v>1</v>
      </c>
      <c r="O781">
        <f>ROUND(CP781,2)</f>
        <v>3158.68</v>
      </c>
      <c r="P781">
        <f>ROUND(CQ781*I781,2)</f>
        <v>0.06</v>
      </c>
      <c r="Q781">
        <f>ROUND(CR781*I781,2)</f>
        <v>0</v>
      </c>
      <c r="R781">
        <f>ROUND(CS781*I781,2)</f>
        <v>0</v>
      </c>
      <c r="S781">
        <f>ROUND(CT781*I781,2)</f>
        <v>3158.62</v>
      </c>
      <c r="T781">
        <f>ROUND(CU781*I781,2)</f>
        <v>0</v>
      </c>
      <c r="U781">
        <f>CV781*I781</f>
        <v>4.76</v>
      </c>
      <c r="V781">
        <f>CW781*I781</f>
        <v>0</v>
      </c>
      <c r="W781">
        <f>ROUND(CX781*I781,2)</f>
        <v>0</v>
      </c>
      <c r="X781">
        <f t="shared" si="1128"/>
        <v>2211.0300000000002</v>
      </c>
      <c r="Y781">
        <f t="shared" si="1128"/>
        <v>315.86</v>
      </c>
      <c r="AA781">
        <v>1470492014</v>
      </c>
      <c r="AB781">
        <f>ROUND((AC781+AD781+AF781),6)</f>
        <v>3158.68</v>
      </c>
      <c r="AC781">
        <f>ROUND(((ES781*2)),6)</f>
        <v>0.06</v>
      </c>
      <c r="AD781">
        <f>ROUND(((((ET781*2))-((EU781*2)))+AE781),6)</f>
        <v>0</v>
      </c>
      <c r="AE781">
        <f>ROUND(((EU781*2)),6)</f>
        <v>0</v>
      </c>
      <c r="AF781">
        <f>ROUND(((EV781*2)),6)</f>
        <v>3158.62</v>
      </c>
      <c r="AG781">
        <f>ROUND((AP781),6)</f>
        <v>0</v>
      </c>
      <c r="AH781">
        <f>((EW781*2))</f>
        <v>4.76</v>
      </c>
      <c r="AI781">
        <f>((EX781*2))</f>
        <v>0</v>
      </c>
      <c r="AJ781">
        <f>(AS781)</f>
        <v>0</v>
      </c>
      <c r="AK781">
        <v>1579.34</v>
      </c>
      <c r="AL781">
        <v>0.03</v>
      </c>
      <c r="AM781">
        <v>0</v>
      </c>
      <c r="AN781">
        <v>0</v>
      </c>
      <c r="AO781">
        <v>1579.31</v>
      </c>
      <c r="AP781">
        <v>0</v>
      </c>
      <c r="AQ781">
        <v>2.38</v>
      </c>
      <c r="AR781">
        <v>0</v>
      </c>
      <c r="AS781">
        <v>0</v>
      </c>
      <c r="AT781">
        <v>70</v>
      </c>
      <c r="AU781">
        <v>10</v>
      </c>
      <c r="AV781">
        <v>1</v>
      </c>
      <c r="AW781">
        <v>1</v>
      </c>
      <c r="AZ781">
        <v>1</v>
      </c>
      <c r="BA781">
        <v>1</v>
      </c>
      <c r="BB781">
        <v>1</v>
      </c>
      <c r="BC781">
        <v>1</v>
      </c>
      <c r="BD781" t="s">
        <v>3</v>
      </c>
      <c r="BE781" t="s">
        <v>3</v>
      </c>
      <c r="BF781" t="s">
        <v>3</v>
      </c>
      <c r="BG781" t="s">
        <v>3</v>
      </c>
      <c r="BH781">
        <v>0</v>
      </c>
      <c r="BI781">
        <v>4</v>
      </c>
      <c r="BJ781" t="s">
        <v>816</v>
      </c>
      <c r="BM781">
        <v>0</v>
      </c>
      <c r="BN781">
        <v>0</v>
      </c>
      <c r="BO781" t="s">
        <v>3</v>
      </c>
      <c r="BP781">
        <v>0</v>
      </c>
      <c r="BQ781">
        <v>1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3</v>
      </c>
      <c r="BZ781">
        <v>70</v>
      </c>
      <c r="CA781">
        <v>10</v>
      </c>
      <c r="CB781" t="s">
        <v>3</v>
      </c>
      <c r="CE781">
        <v>0</v>
      </c>
      <c r="CF781">
        <v>0</v>
      </c>
      <c r="CG781">
        <v>0</v>
      </c>
      <c r="CM781">
        <v>0</v>
      </c>
      <c r="CN781" t="s">
        <v>3</v>
      </c>
      <c r="CO781">
        <v>0</v>
      </c>
      <c r="CP781">
        <f>(P781+Q781+S781)</f>
        <v>3158.68</v>
      </c>
      <c r="CQ781">
        <f>(AC781*BC781*AW781)</f>
        <v>0.06</v>
      </c>
      <c r="CR781">
        <f>(((((ET781*2))*BB781-((EU781*2))*BS781)+AE781*BS781)*AV781)</f>
        <v>0</v>
      </c>
      <c r="CS781">
        <f>(AE781*BS781*AV781)</f>
        <v>0</v>
      </c>
      <c r="CT781">
        <f>(AF781*BA781*AV781)</f>
        <v>3158.62</v>
      </c>
      <c r="CU781">
        <f>AG781</f>
        <v>0</v>
      </c>
      <c r="CV781">
        <f>(AH781*AV781)</f>
        <v>4.76</v>
      </c>
      <c r="CW781">
        <f t="shared" si="1129"/>
        <v>0</v>
      </c>
      <c r="CX781">
        <f t="shared" si="1129"/>
        <v>0</v>
      </c>
      <c r="CY781">
        <f>((S781*BZ781)/100)</f>
        <v>2211.0340000000001</v>
      </c>
      <c r="CZ781">
        <f>((S781*CA781)/100)</f>
        <v>315.86199999999997</v>
      </c>
      <c r="DC781" t="s">
        <v>3</v>
      </c>
      <c r="DD781" t="s">
        <v>31</v>
      </c>
      <c r="DE781" t="s">
        <v>31</v>
      </c>
      <c r="DF781" t="s">
        <v>31</v>
      </c>
      <c r="DG781" t="s">
        <v>31</v>
      </c>
      <c r="DH781" t="s">
        <v>3</v>
      </c>
      <c r="DI781" t="s">
        <v>31</v>
      </c>
      <c r="DJ781" t="s">
        <v>31</v>
      </c>
      <c r="DK781" t="s">
        <v>3</v>
      </c>
      <c r="DL781" t="s">
        <v>3</v>
      </c>
      <c r="DM781" t="s">
        <v>3</v>
      </c>
      <c r="DN781">
        <v>0</v>
      </c>
      <c r="DO781">
        <v>0</v>
      </c>
      <c r="DP781">
        <v>1</v>
      </c>
      <c r="DQ781">
        <v>1</v>
      </c>
      <c r="DU781">
        <v>1013</v>
      </c>
      <c r="DV781" t="s">
        <v>711</v>
      </c>
      <c r="DW781" t="s">
        <v>711</v>
      </c>
      <c r="DX781">
        <v>1</v>
      </c>
      <c r="DZ781" t="s">
        <v>3</v>
      </c>
      <c r="EA781" t="s">
        <v>3</v>
      </c>
      <c r="EB781" t="s">
        <v>3</v>
      </c>
      <c r="EC781" t="s">
        <v>3</v>
      </c>
      <c r="EE781">
        <v>1441815344</v>
      </c>
      <c r="EF781">
        <v>1</v>
      </c>
      <c r="EG781" t="s">
        <v>21</v>
      </c>
      <c r="EH781">
        <v>0</v>
      </c>
      <c r="EI781" t="s">
        <v>3</v>
      </c>
      <c r="EJ781">
        <v>4</v>
      </c>
      <c r="EK781">
        <v>0</v>
      </c>
      <c r="EL781" t="s">
        <v>22</v>
      </c>
      <c r="EM781" t="s">
        <v>23</v>
      </c>
      <c r="EO781" t="s">
        <v>3</v>
      </c>
      <c r="EQ781">
        <v>0</v>
      </c>
      <c r="ER781">
        <v>1579.34</v>
      </c>
      <c r="ES781">
        <v>0.03</v>
      </c>
      <c r="ET781">
        <v>0</v>
      </c>
      <c r="EU781">
        <v>0</v>
      </c>
      <c r="EV781">
        <v>1579.31</v>
      </c>
      <c r="EW781">
        <v>2.38</v>
      </c>
      <c r="EX781">
        <v>0</v>
      </c>
      <c r="EY781">
        <v>0</v>
      </c>
      <c r="FQ781">
        <v>0</v>
      </c>
      <c r="FR781">
        <f>ROUND(IF(BI781=3,GM781,0),2)</f>
        <v>0</v>
      </c>
      <c r="FS781">
        <v>0</v>
      </c>
      <c r="FX781">
        <v>70</v>
      </c>
      <c r="FY781">
        <v>10</v>
      </c>
      <c r="GA781" t="s">
        <v>3</v>
      </c>
      <c r="GD781">
        <v>0</v>
      </c>
      <c r="GF781">
        <v>1520162509</v>
      </c>
      <c r="GG781">
        <v>2</v>
      </c>
      <c r="GH781">
        <v>1</v>
      </c>
      <c r="GI781">
        <v>-2</v>
      </c>
      <c r="GJ781">
        <v>0</v>
      </c>
      <c r="GK781">
        <f>ROUND(R781*(R12)/100,2)</f>
        <v>0</v>
      </c>
      <c r="GL781">
        <f>ROUND(IF(AND(BH781=3,BI781=3,FS781&lt;&gt;0),P781,0),2)</f>
        <v>0</v>
      </c>
      <c r="GM781">
        <f>ROUND(O781+X781+Y781+GK781,2)+GX781</f>
        <v>5685.57</v>
      </c>
      <c r="GN781">
        <f>IF(OR(BI781=0,BI781=1),GM781-GX781,0)</f>
        <v>0</v>
      </c>
      <c r="GO781">
        <f>IF(BI781=2,GM781-GX781,0)</f>
        <v>0</v>
      </c>
      <c r="GP781">
        <f>IF(BI781=4,GM781-GX781,0)</f>
        <v>5685.57</v>
      </c>
      <c r="GR781">
        <v>0</v>
      </c>
      <c r="GS781">
        <v>3</v>
      </c>
      <c r="GT781">
        <v>0</v>
      </c>
      <c r="GU781" t="s">
        <v>3</v>
      </c>
      <c r="GV781">
        <f>ROUND((GT781),6)</f>
        <v>0</v>
      </c>
      <c r="GW781">
        <v>1</v>
      </c>
      <c r="GX781">
        <f>ROUND(HC781*I781,2)</f>
        <v>0</v>
      </c>
      <c r="HA781">
        <v>0</v>
      </c>
      <c r="HB781">
        <v>0</v>
      </c>
      <c r="HC781">
        <f>GV781*GW781</f>
        <v>0</v>
      </c>
      <c r="HE781" t="s">
        <v>3</v>
      </c>
      <c r="HF781" t="s">
        <v>3</v>
      </c>
      <c r="HM781" t="s">
        <v>3</v>
      </c>
      <c r="HN781" t="s">
        <v>3</v>
      </c>
      <c r="HO781" t="s">
        <v>3</v>
      </c>
      <c r="HP781" t="s">
        <v>3</v>
      </c>
      <c r="HQ781" t="s">
        <v>3</v>
      </c>
      <c r="IK781">
        <v>0</v>
      </c>
    </row>
    <row r="782" spans="1:245" x14ac:dyDescent="0.2">
      <c r="A782">
        <v>17</v>
      </c>
      <c r="B782">
        <v>1</v>
      </c>
      <c r="D782">
        <f>ROW(EtalonRes!A832)</f>
        <v>832</v>
      </c>
      <c r="E782" t="s">
        <v>865</v>
      </c>
      <c r="F782" t="s">
        <v>116</v>
      </c>
      <c r="G782" t="s">
        <v>866</v>
      </c>
      <c r="H782" t="s">
        <v>19</v>
      </c>
      <c r="I782">
        <v>1</v>
      </c>
      <c r="J782">
        <v>0</v>
      </c>
      <c r="K782">
        <v>1</v>
      </c>
      <c r="O782">
        <f>ROUND(CP782,2)</f>
        <v>286.18</v>
      </c>
      <c r="P782">
        <f>ROUND(CQ782*I782,2)</f>
        <v>0</v>
      </c>
      <c r="Q782">
        <f>ROUND(CR782*I782,2)</f>
        <v>78.180000000000007</v>
      </c>
      <c r="R782">
        <f>ROUND(CS782*I782,2)</f>
        <v>49.57</v>
      </c>
      <c r="S782">
        <f>ROUND(CT782*I782,2)</f>
        <v>208</v>
      </c>
      <c r="T782">
        <f>ROUND(CU782*I782,2)</f>
        <v>0</v>
      </c>
      <c r="U782">
        <f>CV782*I782</f>
        <v>0.37</v>
      </c>
      <c r="V782">
        <f>CW782*I782</f>
        <v>0</v>
      </c>
      <c r="W782">
        <f>ROUND(CX782*I782,2)</f>
        <v>0</v>
      </c>
      <c r="X782">
        <f t="shared" si="1128"/>
        <v>145.6</v>
      </c>
      <c r="Y782">
        <f t="shared" si="1128"/>
        <v>20.8</v>
      </c>
      <c r="AA782">
        <v>1470492014</v>
      </c>
      <c r="AB782">
        <f>ROUND((AC782+AD782+AF782),6)</f>
        <v>286.18</v>
      </c>
      <c r="AC782">
        <f>ROUND((ES782),6)</f>
        <v>0</v>
      </c>
      <c r="AD782">
        <f>ROUND((((ET782)-(EU782))+AE782),6)</f>
        <v>78.180000000000007</v>
      </c>
      <c r="AE782">
        <f t="shared" ref="AE782:AF784" si="1130">ROUND((EU782),6)</f>
        <v>49.57</v>
      </c>
      <c r="AF782">
        <f t="shared" si="1130"/>
        <v>208</v>
      </c>
      <c r="AG782">
        <f>ROUND((AP782),6)</f>
        <v>0</v>
      </c>
      <c r="AH782">
        <f t="shared" ref="AH782:AI784" si="1131">(EW782)</f>
        <v>0.37</v>
      </c>
      <c r="AI782">
        <f t="shared" si="1131"/>
        <v>0</v>
      </c>
      <c r="AJ782">
        <f>(AS782)</f>
        <v>0</v>
      </c>
      <c r="AK782">
        <v>286.18</v>
      </c>
      <c r="AL782">
        <v>0</v>
      </c>
      <c r="AM782">
        <v>78.180000000000007</v>
      </c>
      <c r="AN782">
        <v>49.57</v>
      </c>
      <c r="AO782">
        <v>208</v>
      </c>
      <c r="AP782">
        <v>0</v>
      </c>
      <c r="AQ782">
        <v>0.37</v>
      </c>
      <c r="AR782">
        <v>0</v>
      </c>
      <c r="AS782">
        <v>0</v>
      </c>
      <c r="AT782">
        <v>70</v>
      </c>
      <c r="AU782">
        <v>10</v>
      </c>
      <c r="AV782">
        <v>1</v>
      </c>
      <c r="AW782">
        <v>1</v>
      </c>
      <c r="AZ782">
        <v>1</v>
      </c>
      <c r="BA782">
        <v>1</v>
      </c>
      <c r="BB782">
        <v>1</v>
      </c>
      <c r="BC782">
        <v>1</v>
      </c>
      <c r="BD782" t="s">
        <v>3</v>
      </c>
      <c r="BE782" t="s">
        <v>3</v>
      </c>
      <c r="BF782" t="s">
        <v>3</v>
      </c>
      <c r="BG782" t="s">
        <v>3</v>
      </c>
      <c r="BH782">
        <v>0</v>
      </c>
      <c r="BI782">
        <v>4</v>
      </c>
      <c r="BJ782" t="s">
        <v>118</v>
      </c>
      <c r="BM782">
        <v>0</v>
      </c>
      <c r="BN782">
        <v>0</v>
      </c>
      <c r="BO782" t="s">
        <v>3</v>
      </c>
      <c r="BP782">
        <v>0</v>
      </c>
      <c r="BQ782">
        <v>1</v>
      </c>
      <c r="BR782">
        <v>0</v>
      </c>
      <c r="BS782">
        <v>1</v>
      </c>
      <c r="BT782">
        <v>1</v>
      </c>
      <c r="BU782">
        <v>1</v>
      </c>
      <c r="BV782">
        <v>1</v>
      </c>
      <c r="BW782">
        <v>1</v>
      </c>
      <c r="BX782">
        <v>1</v>
      </c>
      <c r="BY782" t="s">
        <v>3</v>
      </c>
      <c r="BZ782">
        <v>70</v>
      </c>
      <c r="CA782">
        <v>10</v>
      </c>
      <c r="CB782" t="s">
        <v>3</v>
      </c>
      <c r="CE782">
        <v>0</v>
      </c>
      <c r="CF782">
        <v>0</v>
      </c>
      <c r="CG782">
        <v>0</v>
      </c>
      <c r="CM782">
        <v>0</v>
      </c>
      <c r="CN782" t="s">
        <v>3</v>
      </c>
      <c r="CO782">
        <v>0</v>
      </c>
      <c r="CP782">
        <f>(P782+Q782+S782)</f>
        <v>286.18</v>
      </c>
      <c r="CQ782">
        <f>(AC782*BC782*AW782)</f>
        <v>0</v>
      </c>
      <c r="CR782">
        <f>((((ET782)*BB782-(EU782)*BS782)+AE782*BS782)*AV782)</f>
        <v>78.180000000000007</v>
      </c>
      <c r="CS782">
        <f>(AE782*BS782*AV782)</f>
        <v>49.57</v>
      </c>
      <c r="CT782">
        <f>(AF782*BA782*AV782)</f>
        <v>208</v>
      </c>
      <c r="CU782">
        <f>AG782</f>
        <v>0</v>
      </c>
      <c r="CV782">
        <f>(AH782*AV782)</f>
        <v>0.37</v>
      </c>
      <c r="CW782">
        <f t="shared" si="1129"/>
        <v>0</v>
      </c>
      <c r="CX782">
        <f t="shared" si="1129"/>
        <v>0</v>
      </c>
      <c r="CY782">
        <f>((S782*BZ782)/100)</f>
        <v>145.6</v>
      </c>
      <c r="CZ782">
        <f>((S782*CA782)/100)</f>
        <v>20.8</v>
      </c>
      <c r="DC782" t="s">
        <v>3</v>
      </c>
      <c r="DD782" t="s">
        <v>3</v>
      </c>
      <c r="DE782" t="s">
        <v>3</v>
      </c>
      <c r="DF782" t="s">
        <v>3</v>
      </c>
      <c r="DG782" t="s">
        <v>3</v>
      </c>
      <c r="DH782" t="s">
        <v>3</v>
      </c>
      <c r="DI782" t="s">
        <v>3</v>
      </c>
      <c r="DJ782" t="s">
        <v>3</v>
      </c>
      <c r="DK782" t="s">
        <v>3</v>
      </c>
      <c r="DL782" t="s">
        <v>3</v>
      </c>
      <c r="DM782" t="s">
        <v>3</v>
      </c>
      <c r="DN782">
        <v>0</v>
      </c>
      <c r="DO782">
        <v>0</v>
      </c>
      <c r="DP782">
        <v>1</v>
      </c>
      <c r="DQ782">
        <v>1</v>
      </c>
      <c r="DU782">
        <v>16987630</v>
      </c>
      <c r="DV782" t="s">
        <v>19</v>
      </c>
      <c r="DW782" t="s">
        <v>19</v>
      </c>
      <c r="DX782">
        <v>1</v>
      </c>
      <c r="DZ782" t="s">
        <v>3</v>
      </c>
      <c r="EA782" t="s">
        <v>3</v>
      </c>
      <c r="EB782" t="s">
        <v>3</v>
      </c>
      <c r="EC782" t="s">
        <v>3</v>
      </c>
      <c r="EE782">
        <v>1441815344</v>
      </c>
      <c r="EF782">
        <v>1</v>
      </c>
      <c r="EG782" t="s">
        <v>21</v>
      </c>
      <c r="EH782">
        <v>0</v>
      </c>
      <c r="EI782" t="s">
        <v>3</v>
      </c>
      <c r="EJ782">
        <v>4</v>
      </c>
      <c r="EK782">
        <v>0</v>
      </c>
      <c r="EL782" t="s">
        <v>22</v>
      </c>
      <c r="EM782" t="s">
        <v>23</v>
      </c>
      <c r="EO782" t="s">
        <v>3</v>
      </c>
      <c r="EQ782">
        <v>0</v>
      </c>
      <c r="ER782">
        <v>286.18</v>
      </c>
      <c r="ES782">
        <v>0</v>
      </c>
      <c r="ET782">
        <v>78.180000000000007</v>
      </c>
      <c r="EU782">
        <v>49.57</v>
      </c>
      <c r="EV782">
        <v>208</v>
      </c>
      <c r="EW782">
        <v>0.37</v>
      </c>
      <c r="EX782">
        <v>0</v>
      </c>
      <c r="EY782">
        <v>0</v>
      </c>
      <c r="FQ782">
        <v>0</v>
      </c>
      <c r="FR782">
        <f>ROUND(IF(BI782=3,GM782,0),2)</f>
        <v>0</v>
      </c>
      <c r="FS782">
        <v>0</v>
      </c>
      <c r="FX782">
        <v>70</v>
      </c>
      <c r="FY782">
        <v>10</v>
      </c>
      <c r="GA782" t="s">
        <v>3</v>
      </c>
      <c r="GD782">
        <v>0</v>
      </c>
      <c r="GF782">
        <v>-1121230161</v>
      </c>
      <c r="GG782">
        <v>2</v>
      </c>
      <c r="GH782">
        <v>1</v>
      </c>
      <c r="GI782">
        <v>-2</v>
      </c>
      <c r="GJ782">
        <v>0</v>
      </c>
      <c r="GK782">
        <f>ROUND(R782*(R12)/100,2)</f>
        <v>53.54</v>
      </c>
      <c r="GL782">
        <f>ROUND(IF(AND(BH782=3,BI782=3,FS782&lt;&gt;0),P782,0),2)</f>
        <v>0</v>
      </c>
      <c r="GM782">
        <f>ROUND(O782+X782+Y782+GK782,2)+GX782</f>
        <v>506.12</v>
      </c>
      <c r="GN782">
        <f>IF(OR(BI782=0,BI782=1),GM782-GX782,0)</f>
        <v>0</v>
      </c>
      <c r="GO782">
        <f>IF(BI782=2,GM782-GX782,0)</f>
        <v>0</v>
      </c>
      <c r="GP782">
        <f>IF(BI782=4,GM782-GX782,0)</f>
        <v>506.12</v>
      </c>
      <c r="GR782">
        <v>0</v>
      </c>
      <c r="GS782">
        <v>3</v>
      </c>
      <c r="GT782">
        <v>0</v>
      </c>
      <c r="GU782" t="s">
        <v>3</v>
      </c>
      <c r="GV782">
        <f>ROUND((GT782),6)</f>
        <v>0</v>
      </c>
      <c r="GW782">
        <v>1</v>
      </c>
      <c r="GX782">
        <f>ROUND(HC782*I782,2)</f>
        <v>0</v>
      </c>
      <c r="HA782">
        <v>0</v>
      </c>
      <c r="HB782">
        <v>0</v>
      </c>
      <c r="HC782">
        <f>GV782*GW782</f>
        <v>0</v>
      </c>
      <c r="HE782" t="s">
        <v>3</v>
      </c>
      <c r="HF782" t="s">
        <v>3</v>
      </c>
      <c r="HM782" t="s">
        <v>3</v>
      </c>
      <c r="HN782" t="s">
        <v>3</v>
      </c>
      <c r="HO782" t="s">
        <v>3</v>
      </c>
      <c r="HP782" t="s">
        <v>3</v>
      </c>
      <c r="HQ782" t="s">
        <v>3</v>
      </c>
      <c r="IK782">
        <v>0</v>
      </c>
    </row>
    <row r="783" spans="1:245" x14ac:dyDescent="0.2">
      <c r="A783">
        <v>17</v>
      </c>
      <c r="B783">
        <v>1</v>
      </c>
      <c r="D783">
        <f>ROW(EtalonRes!A835)</f>
        <v>835</v>
      </c>
      <c r="E783" t="s">
        <v>867</v>
      </c>
      <c r="F783" t="s">
        <v>771</v>
      </c>
      <c r="G783" t="s">
        <v>868</v>
      </c>
      <c r="H783" t="s">
        <v>19</v>
      </c>
      <c r="I783">
        <v>1</v>
      </c>
      <c r="J783">
        <v>0</v>
      </c>
      <c r="K783">
        <v>1</v>
      </c>
      <c r="O783">
        <f>ROUND(CP783,2)</f>
        <v>3160.83</v>
      </c>
      <c r="P783">
        <f>ROUND(CQ783*I783,2)</f>
        <v>9.94</v>
      </c>
      <c r="Q783">
        <f>ROUND(CR783*I783,2)</f>
        <v>0</v>
      </c>
      <c r="R783">
        <f>ROUND(CS783*I783,2)</f>
        <v>0</v>
      </c>
      <c r="S783">
        <f>ROUND(CT783*I783,2)</f>
        <v>3150.89</v>
      </c>
      <c r="T783">
        <f>ROUND(CU783*I783,2)</f>
        <v>0</v>
      </c>
      <c r="U783">
        <f>CV783*I783</f>
        <v>4.4400000000000004</v>
      </c>
      <c r="V783">
        <f>CW783*I783</f>
        <v>0</v>
      </c>
      <c r="W783">
        <f>ROUND(CX783*I783,2)</f>
        <v>0</v>
      </c>
      <c r="X783">
        <f t="shared" si="1128"/>
        <v>2205.62</v>
      </c>
      <c r="Y783">
        <f t="shared" si="1128"/>
        <v>315.08999999999997</v>
      </c>
      <c r="AA783">
        <v>1470492014</v>
      </c>
      <c r="AB783">
        <f>ROUND((AC783+AD783+AF783),6)</f>
        <v>3160.83</v>
      </c>
      <c r="AC783">
        <f>ROUND((ES783),6)</f>
        <v>9.94</v>
      </c>
      <c r="AD783">
        <f>ROUND((((ET783)-(EU783))+AE783),6)</f>
        <v>0</v>
      </c>
      <c r="AE783">
        <f t="shared" si="1130"/>
        <v>0</v>
      </c>
      <c r="AF783">
        <f t="shared" si="1130"/>
        <v>3150.89</v>
      </c>
      <c r="AG783">
        <f>ROUND((AP783),6)</f>
        <v>0</v>
      </c>
      <c r="AH783">
        <f t="shared" si="1131"/>
        <v>4.4400000000000004</v>
      </c>
      <c r="AI783">
        <f t="shared" si="1131"/>
        <v>0</v>
      </c>
      <c r="AJ783">
        <f>(AS783)</f>
        <v>0</v>
      </c>
      <c r="AK783">
        <v>3160.83</v>
      </c>
      <c r="AL783">
        <v>9.94</v>
      </c>
      <c r="AM783">
        <v>0</v>
      </c>
      <c r="AN783">
        <v>0</v>
      </c>
      <c r="AO783">
        <v>3150.89</v>
      </c>
      <c r="AP783">
        <v>0</v>
      </c>
      <c r="AQ783">
        <v>4.4400000000000004</v>
      </c>
      <c r="AR783">
        <v>0</v>
      </c>
      <c r="AS783">
        <v>0</v>
      </c>
      <c r="AT783">
        <v>70</v>
      </c>
      <c r="AU783">
        <v>10</v>
      </c>
      <c r="AV783">
        <v>1</v>
      </c>
      <c r="AW783">
        <v>1</v>
      </c>
      <c r="AZ783">
        <v>1</v>
      </c>
      <c r="BA783">
        <v>1</v>
      </c>
      <c r="BB783">
        <v>1</v>
      </c>
      <c r="BC783">
        <v>1</v>
      </c>
      <c r="BD783" t="s">
        <v>3</v>
      </c>
      <c r="BE783" t="s">
        <v>3</v>
      </c>
      <c r="BF783" t="s">
        <v>3</v>
      </c>
      <c r="BG783" t="s">
        <v>3</v>
      </c>
      <c r="BH783">
        <v>0</v>
      </c>
      <c r="BI783">
        <v>4</v>
      </c>
      <c r="BJ783" t="s">
        <v>773</v>
      </c>
      <c r="BM783">
        <v>0</v>
      </c>
      <c r="BN783">
        <v>0</v>
      </c>
      <c r="BO783" t="s">
        <v>3</v>
      </c>
      <c r="BP783">
        <v>0</v>
      </c>
      <c r="BQ783">
        <v>1</v>
      </c>
      <c r="BR783">
        <v>0</v>
      </c>
      <c r="BS783">
        <v>1</v>
      </c>
      <c r="BT783">
        <v>1</v>
      </c>
      <c r="BU783">
        <v>1</v>
      </c>
      <c r="BV783">
        <v>1</v>
      </c>
      <c r="BW783">
        <v>1</v>
      </c>
      <c r="BX783">
        <v>1</v>
      </c>
      <c r="BY783" t="s">
        <v>3</v>
      </c>
      <c r="BZ783">
        <v>70</v>
      </c>
      <c r="CA783">
        <v>10</v>
      </c>
      <c r="CB783" t="s">
        <v>3</v>
      </c>
      <c r="CE783">
        <v>0</v>
      </c>
      <c r="CF783">
        <v>0</v>
      </c>
      <c r="CG783">
        <v>0</v>
      </c>
      <c r="CM783">
        <v>0</v>
      </c>
      <c r="CN783" t="s">
        <v>3</v>
      </c>
      <c r="CO783">
        <v>0</v>
      </c>
      <c r="CP783">
        <f>(P783+Q783+S783)</f>
        <v>3160.83</v>
      </c>
      <c r="CQ783">
        <f>(AC783*BC783*AW783)</f>
        <v>9.94</v>
      </c>
      <c r="CR783">
        <f>((((ET783)*BB783-(EU783)*BS783)+AE783*BS783)*AV783)</f>
        <v>0</v>
      </c>
      <c r="CS783">
        <f>(AE783*BS783*AV783)</f>
        <v>0</v>
      </c>
      <c r="CT783">
        <f>(AF783*BA783*AV783)</f>
        <v>3150.89</v>
      </c>
      <c r="CU783">
        <f>AG783</f>
        <v>0</v>
      </c>
      <c r="CV783">
        <f>(AH783*AV783)</f>
        <v>4.4400000000000004</v>
      </c>
      <c r="CW783">
        <f t="shared" si="1129"/>
        <v>0</v>
      </c>
      <c r="CX783">
        <f t="shared" si="1129"/>
        <v>0</v>
      </c>
      <c r="CY783">
        <f>((S783*BZ783)/100)</f>
        <v>2205.623</v>
      </c>
      <c r="CZ783">
        <f>((S783*CA783)/100)</f>
        <v>315.089</v>
      </c>
      <c r="DC783" t="s">
        <v>3</v>
      </c>
      <c r="DD783" t="s">
        <v>3</v>
      </c>
      <c r="DE783" t="s">
        <v>3</v>
      </c>
      <c r="DF783" t="s">
        <v>3</v>
      </c>
      <c r="DG783" t="s">
        <v>3</v>
      </c>
      <c r="DH783" t="s">
        <v>3</v>
      </c>
      <c r="DI783" t="s">
        <v>3</v>
      </c>
      <c r="DJ783" t="s">
        <v>3</v>
      </c>
      <c r="DK783" t="s">
        <v>3</v>
      </c>
      <c r="DL783" t="s">
        <v>3</v>
      </c>
      <c r="DM783" t="s">
        <v>3</v>
      </c>
      <c r="DN783">
        <v>0</v>
      </c>
      <c r="DO783">
        <v>0</v>
      </c>
      <c r="DP783">
        <v>1</v>
      </c>
      <c r="DQ783">
        <v>1</v>
      </c>
      <c r="DU783">
        <v>16987630</v>
      </c>
      <c r="DV783" t="s">
        <v>19</v>
      </c>
      <c r="DW783" t="s">
        <v>19</v>
      </c>
      <c r="DX783">
        <v>1</v>
      </c>
      <c r="DZ783" t="s">
        <v>3</v>
      </c>
      <c r="EA783" t="s">
        <v>3</v>
      </c>
      <c r="EB783" t="s">
        <v>3</v>
      </c>
      <c r="EC783" t="s">
        <v>3</v>
      </c>
      <c r="EE783">
        <v>1441815344</v>
      </c>
      <c r="EF783">
        <v>1</v>
      </c>
      <c r="EG783" t="s">
        <v>21</v>
      </c>
      <c r="EH783">
        <v>0</v>
      </c>
      <c r="EI783" t="s">
        <v>3</v>
      </c>
      <c r="EJ783">
        <v>4</v>
      </c>
      <c r="EK783">
        <v>0</v>
      </c>
      <c r="EL783" t="s">
        <v>22</v>
      </c>
      <c r="EM783" t="s">
        <v>23</v>
      </c>
      <c r="EO783" t="s">
        <v>3</v>
      </c>
      <c r="EQ783">
        <v>0</v>
      </c>
      <c r="ER783">
        <v>3160.83</v>
      </c>
      <c r="ES783">
        <v>9.94</v>
      </c>
      <c r="ET783">
        <v>0</v>
      </c>
      <c r="EU783">
        <v>0</v>
      </c>
      <c r="EV783">
        <v>3150.89</v>
      </c>
      <c r="EW783">
        <v>4.4400000000000004</v>
      </c>
      <c r="EX783">
        <v>0</v>
      </c>
      <c r="EY783">
        <v>0</v>
      </c>
      <c r="FQ783">
        <v>0</v>
      </c>
      <c r="FR783">
        <f>ROUND(IF(BI783=3,GM783,0),2)</f>
        <v>0</v>
      </c>
      <c r="FS783">
        <v>0</v>
      </c>
      <c r="FX783">
        <v>70</v>
      </c>
      <c r="FY783">
        <v>10</v>
      </c>
      <c r="GA783" t="s">
        <v>3</v>
      </c>
      <c r="GD783">
        <v>0</v>
      </c>
      <c r="GF783">
        <v>1043443992</v>
      </c>
      <c r="GG783">
        <v>2</v>
      </c>
      <c r="GH783">
        <v>1</v>
      </c>
      <c r="GI783">
        <v>-2</v>
      </c>
      <c r="GJ783">
        <v>0</v>
      </c>
      <c r="GK783">
        <f>ROUND(R783*(R12)/100,2)</f>
        <v>0</v>
      </c>
      <c r="GL783">
        <f>ROUND(IF(AND(BH783=3,BI783=3,FS783&lt;&gt;0),P783,0),2)</f>
        <v>0</v>
      </c>
      <c r="GM783">
        <f>ROUND(O783+X783+Y783+GK783,2)+GX783</f>
        <v>5681.54</v>
      </c>
      <c r="GN783">
        <f>IF(OR(BI783=0,BI783=1),GM783-GX783,0)</f>
        <v>0</v>
      </c>
      <c r="GO783">
        <f>IF(BI783=2,GM783-GX783,0)</f>
        <v>0</v>
      </c>
      <c r="GP783">
        <f>IF(BI783=4,GM783-GX783,0)</f>
        <v>5681.54</v>
      </c>
      <c r="GR783">
        <v>0</v>
      </c>
      <c r="GS783">
        <v>3</v>
      </c>
      <c r="GT783">
        <v>0</v>
      </c>
      <c r="GU783" t="s">
        <v>3</v>
      </c>
      <c r="GV783">
        <f>ROUND((GT783),6)</f>
        <v>0</v>
      </c>
      <c r="GW783">
        <v>1</v>
      </c>
      <c r="GX783">
        <f>ROUND(HC783*I783,2)</f>
        <v>0</v>
      </c>
      <c r="HA783">
        <v>0</v>
      </c>
      <c r="HB783">
        <v>0</v>
      </c>
      <c r="HC783">
        <f>GV783*GW783</f>
        <v>0</v>
      </c>
      <c r="HE783" t="s">
        <v>3</v>
      </c>
      <c r="HF783" t="s">
        <v>3</v>
      </c>
      <c r="HM783" t="s">
        <v>3</v>
      </c>
      <c r="HN783" t="s">
        <v>3</v>
      </c>
      <c r="HO783" t="s">
        <v>3</v>
      </c>
      <c r="HP783" t="s">
        <v>3</v>
      </c>
      <c r="HQ783" t="s">
        <v>3</v>
      </c>
      <c r="IK783">
        <v>0</v>
      </c>
    </row>
    <row r="784" spans="1:245" x14ac:dyDescent="0.2">
      <c r="A784">
        <v>17</v>
      </c>
      <c r="B784">
        <v>1</v>
      </c>
      <c r="D784">
        <f>ROW(EtalonRes!A837)</f>
        <v>837</v>
      </c>
      <c r="E784" t="s">
        <v>869</v>
      </c>
      <c r="F784" t="s">
        <v>116</v>
      </c>
      <c r="G784" t="s">
        <v>870</v>
      </c>
      <c r="H784" t="s">
        <v>19</v>
      </c>
      <c r="I784">
        <v>1</v>
      </c>
      <c r="J784">
        <v>0</v>
      </c>
      <c r="K784">
        <v>1</v>
      </c>
      <c r="O784">
        <f>ROUND(CP784,2)</f>
        <v>286.18</v>
      </c>
      <c r="P784">
        <f>ROUND(CQ784*I784,2)</f>
        <v>0</v>
      </c>
      <c r="Q784">
        <f>ROUND(CR784*I784,2)</f>
        <v>78.180000000000007</v>
      </c>
      <c r="R784">
        <f>ROUND(CS784*I784,2)</f>
        <v>49.57</v>
      </c>
      <c r="S784">
        <f>ROUND(CT784*I784,2)</f>
        <v>208</v>
      </c>
      <c r="T784">
        <f>ROUND(CU784*I784,2)</f>
        <v>0</v>
      </c>
      <c r="U784">
        <f>CV784*I784</f>
        <v>0.37</v>
      </c>
      <c r="V784">
        <f>CW784*I784</f>
        <v>0</v>
      </c>
      <c r="W784">
        <f>ROUND(CX784*I784,2)</f>
        <v>0</v>
      </c>
      <c r="X784">
        <f t="shared" si="1128"/>
        <v>145.6</v>
      </c>
      <c r="Y784">
        <f t="shared" si="1128"/>
        <v>20.8</v>
      </c>
      <c r="AA784">
        <v>1470492014</v>
      </c>
      <c r="AB784">
        <f>ROUND((AC784+AD784+AF784),6)</f>
        <v>286.18</v>
      </c>
      <c r="AC784">
        <f>ROUND((ES784),6)</f>
        <v>0</v>
      </c>
      <c r="AD784">
        <f>ROUND((((ET784)-(EU784))+AE784),6)</f>
        <v>78.180000000000007</v>
      </c>
      <c r="AE784">
        <f t="shared" si="1130"/>
        <v>49.57</v>
      </c>
      <c r="AF784">
        <f t="shared" si="1130"/>
        <v>208</v>
      </c>
      <c r="AG784">
        <f>ROUND((AP784),6)</f>
        <v>0</v>
      </c>
      <c r="AH784">
        <f t="shared" si="1131"/>
        <v>0.37</v>
      </c>
      <c r="AI784">
        <f t="shared" si="1131"/>
        <v>0</v>
      </c>
      <c r="AJ784">
        <f>(AS784)</f>
        <v>0</v>
      </c>
      <c r="AK784">
        <v>286.18</v>
      </c>
      <c r="AL784">
        <v>0</v>
      </c>
      <c r="AM784">
        <v>78.180000000000007</v>
      </c>
      <c r="AN784">
        <v>49.57</v>
      </c>
      <c r="AO784">
        <v>208</v>
      </c>
      <c r="AP784">
        <v>0</v>
      </c>
      <c r="AQ784">
        <v>0.37</v>
      </c>
      <c r="AR784">
        <v>0</v>
      </c>
      <c r="AS784">
        <v>0</v>
      </c>
      <c r="AT784">
        <v>70</v>
      </c>
      <c r="AU784">
        <v>10</v>
      </c>
      <c r="AV784">
        <v>1</v>
      </c>
      <c r="AW784">
        <v>1</v>
      </c>
      <c r="AZ784">
        <v>1</v>
      </c>
      <c r="BA784">
        <v>1</v>
      </c>
      <c r="BB784">
        <v>1</v>
      </c>
      <c r="BC784">
        <v>1</v>
      </c>
      <c r="BD784" t="s">
        <v>3</v>
      </c>
      <c r="BE784" t="s">
        <v>3</v>
      </c>
      <c r="BF784" t="s">
        <v>3</v>
      </c>
      <c r="BG784" t="s">
        <v>3</v>
      </c>
      <c r="BH784">
        <v>0</v>
      </c>
      <c r="BI784">
        <v>4</v>
      </c>
      <c r="BJ784" t="s">
        <v>118</v>
      </c>
      <c r="BM784">
        <v>0</v>
      </c>
      <c r="BN784">
        <v>0</v>
      </c>
      <c r="BO784" t="s">
        <v>3</v>
      </c>
      <c r="BP784">
        <v>0</v>
      </c>
      <c r="BQ784">
        <v>1</v>
      </c>
      <c r="BR784">
        <v>0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 t="s">
        <v>3</v>
      </c>
      <c r="BZ784">
        <v>70</v>
      </c>
      <c r="CA784">
        <v>10</v>
      </c>
      <c r="CB784" t="s">
        <v>3</v>
      </c>
      <c r="CE784">
        <v>0</v>
      </c>
      <c r="CF784">
        <v>0</v>
      </c>
      <c r="CG784">
        <v>0</v>
      </c>
      <c r="CM784">
        <v>0</v>
      </c>
      <c r="CN784" t="s">
        <v>3</v>
      </c>
      <c r="CO784">
        <v>0</v>
      </c>
      <c r="CP784">
        <f>(P784+Q784+S784)</f>
        <v>286.18</v>
      </c>
      <c r="CQ784">
        <f>(AC784*BC784*AW784)</f>
        <v>0</v>
      </c>
      <c r="CR784">
        <f>((((ET784)*BB784-(EU784)*BS784)+AE784*BS784)*AV784)</f>
        <v>78.180000000000007</v>
      </c>
      <c r="CS784">
        <f>(AE784*BS784*AV784)</f>
        <v>49.57</v>
      </c>
      <c r="CT784">
        <f>(AF784*BA784*AV784)</f>
        <v>208</v>
      </c>
      <c r="CU784">
        <f>AG784</f>
        <v>0</v>
      </c>
      <c r="CV784">
        <f>(AH784*AV784)</f>
        <v>0.37</v>
      </c>
      <c r="CW784">
        <f t="shared" si="1129"/>
        <v>0</v>
      </c>
      <c r="CX784">
        <f t="shared" si="1129"/>
        <v>0</v>
      </c>
      <c r="CY784">
        <f>((S784*BZ784)/100)</f>
        <v>145.6</v>
      </c>
      <c r="CZ784">
        <f>((S784*CA784)/100)</f>
        <v>20.8</v>
      </c>
      <c r="DC784" t="s">
        <v>3</v>
      </c>
      <c r="DD784" t="s">
        <v>3</v>
      </c>
      <c r="DE784" t="s">
        <v>3</v>
      </c>
      <c r="DF784" t="s">
        <v>3</v>
      </c>
      <c r="DG784" t="s">
        <v>3</v>
      </c>
      <c r="DH784" t="s">
        <v>3</v>
      </c>
      <c r="DI784" t="s">
        <v>3</v>
      </c>
      <c r="DJ784" t="s">
        <v>3</v>
      </c>
      <c r="DK784" t="s">
        <v>3</v>
      </c>
      <c r="DL784" t="s">
        <v>3</v>
      </c>
      <c r="DM784" t="s">
        <v>3</v>
      </c>
      <c r="DN784">
        <v>0</v>
      </c>
      <c r="DO784">
        <v>0</v>
      </c>
      <c r="DP784">
        <v>1</v>
      </c>
      <c r="DQ784">
        <v>1</v>
      </c>
      <c r="DU784">
        <v>16987630</v>
      </c>
      <c r="DV784" t="s">
        <v>19</v>
      </c>
      <c r="DW784" t="s">
        <v>19</v>
      </c>
      <c r="DX784">
        <v>1</v>
      </c>
      <c r="DZ784" t="s">
        <v>3</v>
      </c>
      <c r="EA784" t="s">
        <v>3</v>
      </c>
      <c r="EB784" t="s">
        <v>3</v>
      </c>
      <c r="EC784" t="s">
        <v>3</v>
      </c>
      <c r="EE784">
        <v>1441815344</v>
      </c>
      <c r="EF784">
        <v>1</v>
      </c>
      <c r="EG784" t="s">
        <v>21</v>
      </c>
      <c r="EH784">
        <v>0</v>
      </c>
      <c r="EI784" t="s">
        <v>3</v>
      </c>
      <c r="EJ784">
        <v>4</v>
      </c>
      <c r="EK784">
        <v>0</v>
      </c>
      <c r="EL784" t="s">
        <v>22</v>
      </c>
      <c r="EM784" t="s">
        <v>23</v>
      </c>
      <c r="EO784" t="s">
        <v>3</v>
      </c>
      <c r="EQ784">
        <v>0</v>
      </c>
      <c r="ER784">
        <v>286.18</v>
      </c>
      <c r="ES784">
        <v>0</v>
      </c>
      <c r="ET784">
        <v>78.180000000000007</v>
      </c>
      <c r="EU784">
        <v>49.57</v>
      </c>
      <c r="EV784">
        <v>208</v>
      </c>
      <c r="EW784">
        <v>0.37</v>
      </c>
      <c r="EX784">
        <v>0</v>
      </c>
      <c r="EY784">
        <v>0</v>
      </c>
      <c r="FQ784">
        <v>0</v>
      </c>
      <c r="FR784">
        <f>ROUND(IF(BI784=3,GM784,0),2)</f>
        <v>0</v>
      </c>
      <c r="FS784">
        <v>0</v>
      </c>
      <c r="FX784">
        <v>70</v>
      </c>
      <c r="FY784">
        <v>10</v>
      </c>
      <c r="GA784" t="s">
        <v>3</v>
      </c>
      <c r="GD784">
        <v>0</v>
      </c>
      <c r="GF784">
        <v>-63113236</v>
      </c>
      <c r="GG784">
        <v>2</v>
      </c>
      <c r="GH784">
        <v>1</v>
      </c>
      <c r="GI784">
        <v>-2</v>
      </c>
      <c r="GJ784">
        <v>0</v>
      </c>
      <c r="GK784">
        <f>ROUND(R784*(R12)/100,2)</f>
        <v>53.54</v>
      </c>
      <c r="GL784">
        <f>ROUND(IF(AND(BH784=3,BI784=3,FS784&lt;&gt;0),P784,0),2)</f>
        <v>0</v>
      </c>
      <c r="GM784">
        <f>ROUND(O784+X784+Y784+GK784,2)+GX784</f>
        <v>506.12</v>
      </c>
      <c r="GN784">
        <f>IF(OR(BI784=0,BI784=1),GM784-GX784,0)</f>
        <v>0</v>
      </c>
      <c r="GO784">
        <f>IF(BI784=2,GM784-GX784,0)</f>
        <v>0</v>
      </c>
      <c r="GP784">
        <f>IF(BI784=4,GM784-GX784,0)</f>
        <v>506.12</v>
      </c>
      <c r="GR784">
        <v>0</v>
      </c>
      <c r="GS784">
        <v>3</v>
      </c>
      <c r="GT784">
        <v>0</v>
      </c>
      <c r="GU784" t="s">
        <v>3</v>
      </c>
      <c r="GV784">
        <f>ROUND((GT784),6)</f>
        <v>0</v>
      </c>
      <c r="GW784">
        <v>1</v>
      </c>
      <c r="GX784">
        <f>ROUND(HC784*I784,2)</f>
        <v>0</v>
      </c>
      <c r="HA784">
        <v>0</v>
      </c>
      <c r="HB784">
        <v>0</v>
      </c>
      <c r="HC784">
        <f>GV784*GW784</f>
        <v>0</v>
      </c>
      <c r="HE784" t="s">
        <v>3</v>
      </c>
      <c r="HF784" t="s">
        <v>3</v>
      </c>
      <c r="HM784" t="s">
        <v>3</v>
      </c>
      <c r="HN784" t="s">
        <v>3</v>
      </c>
      <c r="HO784" t="s">
        <v>3</v>
      </c>
      <c r="HP784" t="s">
        <v>3</v>
      </c>
      <c r="HQ784" t="s">
        <v>3</v>
      </c>
      <c r="IK784">
        <v>0</v>
      </c>
    </row>
    <row r="785" spans="1:245" x14ac:dyDescent="0.2">
      <c r="A785">
        <v>19</v>
      </c>
      <c r="B785">
        <v>1</v>
      </c>
      <c r="F785" t="s">
        <v>3</v>
      </c>
      <c r="G785" t="s">
        <v>871</v>
      </c>
      <c r="H785" t="s">
        <v>3</v>
      </c>
      <c r="AA785">
        <v>1</v>
      </c>
      <c r="IK785">
        <v>0</v>
      </c>
    </row>
    <row r="786" spans="1:245" x14ac:dyDescent="0.2">
      <c r="A786">
        <v>17</v>
      </c>
      <c r="B786">
        <v>1</v>
      </c>
      <c r="D786">
        <f>ROW(EtalonRes!A838)</f>
        <v>838</v>
      </c>
      <c r="E786" t="s">
        <v>872</v>
      </c>
      <c r="F786" t="s">
        <v>873</v>
      </c>
      <c r="G786" t="s">
        <v>874</v>
      </c>
      <c r="H786" t="s">
        <v>19</v>
      </c>
      <c r="I786">
        <v>1</v>
      </c>
      <c r="J786">
        <v>0</v>
      </c>
      <c r="K786">
        <v>1</v>
      </c>
      <c r="O786">
        <f t="shared" ref="O786:O791" si="1132">ROUND(CP786,2)</f>
        <v>2141.06</v>
      </c>
      <c r="P786">
        <f t="shared" ref="P786:P791" si="1133">ROUND(CQ786*I786,2)</f>
        <v>0</v>
      </c>
      <c r="Q786">
        <f t="shared" ref="Q786:Q791" si="1134">ROUND(CR786*I786,2)</f>
        <v>0</v>
      </c>
      <c r="R786">
        <f t="shared" ref="R786:R791" si="1135">ROUND(CS786*I786,2)</f>
        <v>0</v>
      </c>
      <c r="S786">
        <f t="shared" ref="S786:S791" si="1136">ROUND(CT786*I786,2)</f>
        <v>2141.06</v>
      </c>
      <c r="T786">
        <f t="shared" ref="T786:T791" si="1137">ROUND(CU786*I786,2)</f>
        <v>0</v>
      </c>
      <c r="U786">
        <f t="shared" ref="U786:U791" si="1138">CV786*I786</f>
        <v>3.52</v>
      </c>
      <c r="V786">
        <f t="shared" ref="V786:V791" si="1139">CW786*I786</f>
        <v>0</v>
      </c>
      <c r="W786">
        <f t="shared" ref="W786:W791" si="1140">ROUND(CX786*I786,2)</f>
        <v>0</v>
      </c>
      <c r="X786">
        <f t="shared" ref="X786:Y791" si="1141">ROUND(CY786,2)</f>
        <v>1498.74</v>
      </c>
      <c r="Y786">
        <f t="shared" si="1141"/>
        <v>214.11</v>
      </c>
      <c r="AA786">
        <v>1470492014</v>
      </c>
      <c r="AB786">
        <f t="shared" ref="AB786:AB791" si="1142">ROUND((AC786+AD786+AF786),6)</f>
        <v>2141.06</v>
      </c>
      <c r="AC786">
        <f>ROUND(((ES786*2)),6)</f>
        <v>0</v>
      </c>
      <c r="AD786">
        <f>ROUND(((((ET786*2))-((EU786*2)))+AE786),6)</f>
        <v>0</v>
      </c>
      <c r="AE786">
        <f t="shared" ref="AE786:AF789" si="1143">ROUND(((EU786*2)),6)</f>
        <v>0</v>
      </c>
      <c r="AF786">
        <f t="shared" si="1143"/>
        <v>2141.06</v>
      </c>
      <c r="AG786">
        <f t="shared" ref="AG786:AG791" si="1144">ROUND((AP786),6)</f>
        <v>0</v>
      </c>
      <c r="AH786">
        <f t="shared" ref="AH786:AI789" si="1145">((EW786*2))</f>
        <v>3.52</v>
      </c>
      <c r="AI786">
        <f t="shared" si="1145"/>
        <v>0</v>
      </c>
      <c r="AJ786">
        <f t="shared" ref="AJ786:AJ791" si="1146">(AS786)</f>
        <v>0</v>
      </c>
      <c r="AK786">
        <v>1070.53</v>
      </c>
      <c r="AL786">
        <v>0</v>
      </c>
      <c r="AM786">
        <v>0</v>
      </c>
      <c r="AN786">
        <v>0</v>
      </c>
      <c r="AO786">
        <v>1070.53</v>
      </c>
      <c r="AP786">
        <v>0</v>
      </c>
      <c r="AQ786">
        <v>1.76</v>
      </c>
      <c r="AR786">
        <v>0</v>
      </c>
      <c r="AS786">
        <v>0</v>
      </c>
      <c r="AT786">
        <v>70</v>
      </c>
      <c r="AU786">
        <v>10</v>
      </c>
      <c r="AV786">
        <v>1</v>
      </c>
      <c r="AW786">
        <v>1</v>
      </c>
      <c r="AZ786">
        <v>1</v>
      </c>
      <c r="BA786">
        <v>1</v>
      </c>
      <c r="BB786">
        <v>1</v>
      </c>
      <c r="BC786">
        <v>1</v>
      </c>
      <c r="BD786" t="s">
        <v>3</v>
      </c>
      <c r="BE786" t="s">
        <v>3</v>
      </c>
      <c r="BF786" t="s">
        <v>3</v>
      </c>
      <c r="BG786" t="s">
        <v>3</v>
      </c>
      <c r="BH786">
        <v>0</v>
      </c>
      <c r="BI786">
        <v>4</v>
      </c>
      <c r="BJ786" t="s">
        <v>875</v>
      </c>
      <c r="BM786">
        <v>0</v>
      </c>
      <c r="BN786">
        <v>0</v>
      </c>
      <c r="BO786" t="s">
        <v>3</v>
      </c>
      <c r="BP786">
        <v>0</v>
      </c>
      <c r="BQ786">
        <v>1</v>
      </c>
      <c r="BR786">
        <v>0</v>
      </c>
      <c r="BS786">
        <v>1</v>
      </c>
      <c r="BT786">
        <v>1</v>
      </c>
      <c r="BU786">
        <v>1</v>
      </c>
      <c r="BV786">
        <v>1</v>
      </c>
      <c r="BW786">
        <v>1</v>
      </c>
      <c r="BX786">
        <v>1</v>
      </c>
      <c r="BY786" t="s">
        <v>3</v>
      </c>
      <c r="BZ786">
        <v>70</v>
      </c>
      <c r="CA786">
        <v>10</v>
      </c>
      <c r="CB786" t="s">
        <v>3</v>
      </c>
      <c r="CE786">
        <v>0</v>
      </c>
      <c r="CF786">
        <v>0</v>
      </c>
      <c r="CG786">
        <v>0</v>
      </c>
      <c r="CM786">
        <v>0</v>
      </c>
      <c r="CN786" t="s">
        <v>3</v>
      </c>
      <c r="CO786">
        <v>0</v>
      </c>
      <c r="CP786">
        <f t="shared" ref="CP786:CP791" si="1147">(P786+Q786+S786)</f>
        <v>2141.06</v>
      </c>
      <c r="CQ786">
        <f t="shared" ref="CQ786:CQ791" si="1148">(AC786*BC786*AW786)</f>
        <v>0</v>
      </c>
      <c r="CR786">
        <f>(((((ET786*2))*BB786-((EU786*2))*BS786)+AE786*BS786)*AV786)</f>
        <v>0</v>
      </c>
      <c r="CS786">
        <f t="shared" ref="CS786:CS791" si="1149">(AE786*BS786*AV786)</f>
        <v>0</v>
      </c>
      <c r="CT786">
        <f t="shared" ref="CT786:CT791" si="1150">(AF786*BA786*AV786)</f>
        <v>2141.06</v>
      </c>
      <c r="CU786">
        <f t="shared" ref="CU786:CU791" si="1151">AG786</f>
        <v>0</v>
      </c>
      <c r="CV786">
        <f t="shared" ref="CV786:CV791" si="1152">(AH786*AV786)</f>
        <v>3.52</v>
      </c>
      <c r="CW786">
        <f t="shared" ref="CW786:CX791" si="1153">AI786</f>
        <v>0</v>
      </c>
      <c r="CX786">
        <f t="shared" si="1153"/>
        <v>0</v>
      </c>
      <c r="CY786">
        <f t="shared" ref="CY786:CY791" si="1154">((S786*BZ786)/100)</f>
        <v>1498.7419999999997</v>
      </c>
      <c r="CZ786">
        <f t="shared" ref="CZ786:CZ791" si="1155">((S786*CA786)/100)</f>
        <v>214.10599999999999</v>
      </c>
      <c r="DC786" t="s">
        <v>3</v>
      </c>
      <c r="DD786" t="s">
        <v>31</v>
      </c>
      <c r="DE786" t="s">
        <v>31</v>
      </c>
      <c r="DF786" t="s">
        <v>31</v>
      </c>
      <c r="DG786" t="s">
        <v>31</v>
      </c>
      <c r="DH786" t="s">
        <v>3</v>
      </c>
      <c r="DI786" t="s">
        <v>31</v>
      </c>
      <c r="DJ786" t="s">
        <v>31</v>
      </c>
      <c r="DK786" t="s">
        <v>3</v>
      </c>
      <c r="DL786" t="s">
        <v>3</v>
      </c>
      <c r="DM786" t="s">
        <v>3</v>
      </c>
      <c r="DN786">
        <v>0</v>
      </c>
      <c r="DO786">
        <v>0</v>
      </c>
      <c r="DP786">
        <v>1</v>
      </c>
      <c r="DQ786">
        <v>1</v>
      </c>
      <c r="DU786">
        <v>16987630</v>
      </c>
      <c r="DV786" t="s">
        <v>19</v>
      </c>
      <c r="DW786" t="s">
        <v>19</v>
      </c>
      <c r="DX786">
        <v>1</v>
      </c>
      <c r="DZ786" t="s">
        <v>3</v>
      </c>
      <c r="EA786" t="s">
        <v>3</v>
      </c>
      <c r="EB786" t="s">
        <v>3</v>
      </c>
      <c r="EC786" t="s">
        <v>3</v>
      </c>
      <c r="EE786">
        <v>1441815344</v>
      </c>
      <c r="EF786">
        <v>1</v>
      </c>
      <c r="EG786" t="s">
        <v>21</v>
      </c>
      <c r="EH786">
        <v>0</v>
      </c>
      <c r="EI786" t="s">
        <v>3</v>
      </c>
      <c r="EJ786">
        <v>4</v>
      </c>
      <c r="EK786">
        <v>0</v>
      </c>
      <c r="EL786" t="s">
        <v>22</v>
      </c>
      <c r="EM786" t="s">
        <v>23</v>
      </c>
      <c r="EO786" t="s">
        <v>3</v>
      </c>
      <c r="EQ786">
        <v>0</v>
      </c>
      <c r="ER786">
        <v>1070.53</v>
      </c>
      <c r="ES786">
        <v>0</v>
      </c>
      <c r="ET786">
        <v>0</v>
      </c>
      <c r="EU786">
        <v>0</v>
      </c>
      <c r="EV786">
        <v>1070.53</v>
      </c>
      <c r="EW786">
        <v>1.76</v>
      </c>
      <c r="EX786">
        <v>0</v>
      </c>
      <c r="EY786">
        <v>0</v>
      </c>
      <c r="FQ786">
        <v>0</v>
      </c>
      <c r="FR786">
        <f t="shared" ref="FR786:FR791" si="1156">ROUND(IF(BI786=3,GM786,0),2)</f>
        <v>0</v>
      </c>
      <c r="FS786">
        <v>0</v>
      </c>
      <c r="FX786">
        <v>70</v>
      </c>
      <c r="FY786">
        <v>10</v>
      </c>
      <c r="GA786" t="s">
        <v>3</v>
      </c>
      <c r="GD786">
        <v>0</v>
      </c>
      <c r="GF786">
        <v>-1392204801</v>
      </c>
      <c r="GG786">
        <v>2</v>
      </c>
      <c r="GH786">
        <v>1</v>
      </c>
      <c r="GI786">
        <v>-2</v>
      </c>
      <c r="GJ786">
        <v>0</v>
      </c>
      <c r="GK786">
        <f>ROUND(R786*(R12)/100,2)</f>
        <v>0</v>
      </c>
      <c r="GL786">
        <f t="shared" ref="GL786:GL791" si="1157">ROUND(IF(AND(BH786=3,BI786=3,FS786&lt;&gt;0),P786,0),2)</f>
        <v>0</v>
      </c>
      <c r="GM786">
        <f t="shared" ref="GM786:GM791" si="1158">ROUND(O786+X786+Y786+GK786,2)+GX786</f>
        <v>3853.91</v>
      </c>
      <c r="GN786">
        <f t="shared" ref="GN786:GN791" si="1159">IF(OR(BI786=0,BI786=1),GM786-GX786,0)</f>
        <v>0</v>
      </c>
      <c r="GO786">
        <f t="shared" ref="GO786:GO791" si="1160">IF(BI786=2,GM786-GX786,0)</f>
        <v>0</v>
      </c>
      <c r="GP786">
        <f t="shared" ref="GP786:GP791" si="1161">IF(BI786=4,GM786-GX786,0)</f>
        <v>3853.91</v>
      </c>
      <c r="GR786">
        <v>0</v>
      </c>
      <c r="GS786">
        <v>3</v>
      </c>
      <c r="GT786">
        <v>0</v>
      </c>
      <c r="GU786" t="s">
        <v>3</v>
      </c>
      <c r="GV786">
        <f t="shared" ref="GV786:GV791" si="1162">ROUND((GT786),6)</f>
        <v>0</v>
      </c>
      <c r="GW786">
        <v>1</v>
      </c>
      <c r="GX786">
        <f t="shared" ref="GX786:GX791" si="1163">ROUND(HC786*I786,2)</f>
        <v>0</v>
      </c>
      <c r="HA786">
        <v>0</v>
      </c>
      <c r="HB786">
        <v>0</v>
      </c>
      <c r="HC786">
        <f t="shared" ref="HC786:HC791" si="1164">GV786*GW786</f>
        <v>0</v>
      </c>
      <c r="HE786" t="s">
        <v>3</v>
      </c>
      <c r="HF786" t="s">
        <v>3</v>
      </c>
      <c r="HM786" t="s">
        <v>3</v>
      </c>
      <c r="HN786" t="s">
        <v>3</v>
      </c>
      <c r="HO786" t="s">
        <v>3</v>
      </c>
      <c r="HP786" t="s">
        <v>3</v>
      </c>
      <c r="HQ786" t="s">
        <v>3</v>
      </c>
      <c r="IK786">
        <v>0</v>
      </c>
    </row>
    <row r="787" spans="1:245" x14ac:dyDescent="0.2">
      <c r="A787">
        <v>17</v>
      </c>
      <c r="B787">
        <v>1</v>
      </c>
      <c r="D787">
        <f>ROW(EtalonRes!A839)</f>
        <v>839</v>
      </c>
      <c r="E787" t="s">
        <v>3</v>
      </c>
      <c r="F787" t="s">
        <v>876</v>
      </c>
      <c r="G787" t="s">
        <v>877</v>
      </c>
      <c r="H787" t="s">
        <v>19</v>
      </c>
      <c r="I787">
        <v>1</v>
      </c>
      <c r="J787">
        <v>0</v>
      </c>
      <c r="K787">
        <v>1</v>
      </c>
      <c r="O787">
        <f t="shared" si="1132"/>
        <v>608.24</v>
      </c>
      <c r="P787">
        <f t="shared" si="1133"/>
        <v>0</v>
      </c>
      <c r="Q787">
        <f t="shared" si="1134"/>
        <v>0</v>
      </c>
      <c r="R787">
        <f t="shared" si="1135"/>
        <v>0</v>
      </c>
      <c r="S787">
        <f t="shared" si="1136"/>
        <v>608.24</v>
      </c>
      <c r="T787">
        <f t="shared" si="1137"/>
        <v>0</v>
      </c>
      <c r="U787">
        <f t="shared" si="1138"/>
        <v>1</v>
      </c>
      <c r="V787">
        <f t="shared" si="1139"/>
        <v>0</v>
      </c>
      <c r="W787">
        <f t="shared" si="1140"/>
        <v>0</v>
      </c>
      <c r="X787">
        <f t="shared" si="1141"/>
        <v>425.77</v>
      </c>
      <c r="Y787">
        <f t="shared" si="1141"/>
        <v>60.82</v>
      </c>
      <c r="AA787">
        <v>-1</v>
      </c>
      <c r="AB787">
        <f t="shared" si="1142"/>
        <v>608.24</v>
      </c>
      <c r="AC787">
        <f>ROUND(((ES787*2)),6)</f>
        <v>0</v>
      </c>
      <c r="AD787">
        <f>ROUND(((((ET787*2))-((EU787*2)))+AE787),6)</f>
        <v>0</v>
      </c>
      <c r="AE787">
        <f t="shared" si="1143"/>
        <v>0</v>
      </c>
      <c r="AF787">
        <f t="shared" si="1143"/>
        <v>608.24</v>
      </c>
      <c r="AG787">
        <f t="shared" si="1144"/>
        <v>0</v>
      </c>
      <c r="AH787">
        <f t="shared" si="1145"/>
        <v>1</v>
      </c>
      <c r="AI787">
        <f t="shared" si="1145"/>
        <v>0</v>
      </c>
      <c r="AJ787">
        <f t="shared" si="1146"/>
        <v>0</v>
      </c>
      <c r="AK787">
        <v>304.12</v>
      </c>
      <c r="AL787">
        <v>0</v>
      </c>
      <c r="AM787">
        <v>0</v>
      </c>
      <c r="AN787">
        <v>0</v>
      </c>
      <c r="AO787">
        <v>304.12</v>
      </c>
      <c r="AP787">
        <v>0</v>
      </c>
      <c r="AQ787">
        <v>0.5</v>
      </c>
      <c r="AR787">
        <v>0</v>
      </c>
      <c r="AS787">
        <v>0</v>
      </c>
      <c r="AT787">
        <v>70</v>
      </c>
      <c r="AU787">
        <v>10</v>
      </c>
      <c r="AV787">
        <v>1</v>
      </c>
      <c r="AW787">
        <v>1</v>
      </c>
      <c r="AZ787">
        <v>1</v>
      </c>
      <c r="BA787">
        <v>1</v>
      </c>
      <c r="BB787">
        <v>1</v>
      </c>
      <c r="BC787">
        <v>1</v>
      </c>
      <c r="BD787" t="s">
        <v>3</v>
      </c>
      <c r="BE787" t="s">
        <v>3</v>
      </c>
      <c r="BF787" t="s">
        <v>3</v>
      </c>
      <c r="BG787" t="s">
        <v>3</v>
      </c>
      <c r="BH787">
        <v>0</v>
      </c>
      <c r="BI787">
        <v>4</v>
      </c>
      <c r="BJ787" t="s">
        <v>878</v>
      </c>
      <c r="BM787">
        <v>0</v>
      </c>
      <c r="BN787">
        <v>0</v>
      </c>
      <c r="BO787" t="s">
        <v>3</v>
      </c>
      <c r="BP787">
        <v>0</v>
      </c>
      <c r="BQ787">
        <v>1</v>
      </c>
      <c r="BR787">
        <v>0</v>
      </c>
      <c r="BS787">
        <v>1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3</v>
      </c>
      <c r="BZ787">
        <v>70</v>
      </c>
      <c r="CA787">
        <v>10</v>
      </c>
      <c r="CB787" t="s">
        <v>3</v>
      </c>
      <c r="CE787">
        <v>0</v>
      </c>
      <c r="CF787">
        <v>0</v>
      </c>
      <c r="CG787">
        <v>0</v>
      </c>
      <c r="CM787">
        <v>0</v>
      </c>
      <c r="CN787" t="s">
        <v>3</v>
      </c>
      <c r="CO787">
        <v>0</v>
      </c>
      <c r="CP787">
        <f t="shared" si="1147"/>
        <v>608.24</v>
      </c>
      <c r="CQ787">
        <f t="shared" si="1148"/>
        <v>0</v>
      </c>
      <c r="CR787">
        <f>(((((ET787*2))*BB787-((EU787*2))*BS787)+AE787*BS787)*AV787)</f>
        <v>0</v>
      </c>
      <c r="CS787">
        <f t="shared" si="1149"/>
        <v>0</v>
      </c>
      <c r="CT787">
        <f t="shared" si="1150"/>
        <v>608.24</v>
      </c>
      <c r="CU787">
        <f t="shared" si="1151"/>
        <v>0</v>
      </c>
      <c r="CV787">
        <f t="shared" si="1152"/>
        <v>1</v>
      </c>
      <c r="CW787">
        <f t="shared" si="1153"/>
        <v>0</v>
      </c>
      <c r="CX787">
        <f t="shared" si="1153"/>
        <v>0</v>
      </c>
      <c r="CY787">
        <f t="shared" si="1154"/>
        <v>425.76800000000003</v>
      </c>
      <c r="CZ787">
        <f t="shared" si="1155"/>
        <v>60.823999999999998</v>
      </c>
      <c r="DC787" t="s">
        <v>3</v>
      </c>
      <c r="DD787" t="s">
        <v>31</v>
      </c>
      <c r="DE787" t="s">
        <v>31</v>
      </c>
      <c r="DF787" t="s">
        <v>31</v>
      </c>
      <c r="DG787" t="s">
        <v>31</v>
      </c>
      <c r="DH787" t="s">
        <v>3</v>
      </c>
      <c r="DI787" t="s">
        <v>31</v>
      </c>
      <c r="DJ787" t="s">
        <v>31</v>
      </c>
      <c r="DK787" t="s">
        <v>3</v>
      </c>
      <c r="DL787" t="s">
        <v>3</v>
      </c>
      <c r="DM787" t="s">
        <v>3</v>
      </c>
      <c r="DN787">
        <v>0</v>
      </c>
      <c r="DO787">
        <v>0</v>
      </c>
      <c r="DP787">
        <v>1</v>
      </c>
      <c r="DQ787">
        <v>1</v>
      </c>
      <c r="DU787">
        <v>16987630</v>
      </c>
      <c r="DV787" t="s">
        <v>19</v>
      </c>
      <c r="DW787" t="s">
        <v>19</v>
      </c>
      <c r="DX787">
        <v>1</v>
      </c>
      <c r="DZ787" t="s">
        <v>3</v>
      </c>
      <c r="EA787" t="s">
        <v>3</v>
      </c>
      <c r="EB787" t="s">
        <v>3</v>
      </c>
      <c r="EC787" t="s">
        <v>3</v>
      </c>
      <c r="EE787">
        <v>1441815344</v>
      </c>
      <c r="EF787">
        <v>1</v>
      </c>
      <c r="EG787" t="s">
        <v>21</v>
      </c>
      <c r="EH787">
        <v>0</v>
      </c>
      <c r="EI787" t="s">
        <v>3</v>
      </c>
      <c r="EJ787">
        <v>4</v>
      </c>
      <c r="EK787">
        <v>0</v>
      </c>
      <c r="EL787" t="s">
        <v>22</v>
      </c>
      <c r="EM787" t="s">
        <v>23</v>
      </c>
      <c r="EO787" t="s">
        <v>3</v>
      </c>
      <c r="EQ787">
        <v>1024</v>
      </c>
      <c r="ER787">
        <v>304.12</v>
      </c>
      <c r="ES787">
        <v>0</v>
      </c>
      <c r="ET787">
        <v>0</v>
      </c>
      <c r="EU787">
        <v>0</v>
      </c>
      <c r="EV787">
        <v>304.12</v>
      </c>
      <c r="EW787">
        <v>0.5</v>
      </c>
      <c r="EX787">
        <v>0</v>
      </c>
      <c r="EY787">
        <v>0</v>
      </c>
      <c r="FQ787">
        <v>0</v>
      </c>
      <c r="FR787">
        <f t="shared" si="1156"/>
        <v>0</v>
      </c>
      <c r="FS787">
        <v>0</v>
      </c>
      <c r="FX787">
        <v>70</v>
      </c>
      <c r="FY787">
        <v>10</v>
      </c>
      <c r="GA787" t="s">
        <v>3</v>
      </c>
      <c r="GD787">
        <v>0</v>
      </c>
      <c r="GF787">
        <v>-964383457</v>
      </c>
      <c r="GG787">
        <v>2</v>
      </c>
      <c r="GH787">
        <v>1</v>
      </c>
      <c r="GI787">
        <v>-2</v>
      </c>
      <c r="GJ787">
        <v>0</v>
      </c>
      <c r="GK787">
        <f>ROUND(R787*(R12)/100,2)</f>
        <v>0</v>
      </c>
      <c r="GL787">
        <f t="shared" si="1157"/>
        <v>0</v>
      </c>
      <c r="GM787">
        <f t="shared" si="1158"/>
        <v>1094.83</v>
      </c>
      <c r="GN787">
        <f t="shared" si="1159"/>
        <v>0</v>
      </c>
      <c r="GO787">
        <f t="shared" si="1160"/>
        <v>0</v>
      </c>
      <c r="GP787">
        <f t="shared" si="1161"/>
        <v>1094.83</v>
      </c>
      <c r="GR787">
        <v>0</v>
      </c>
      <c r="GS787">
        <v>3</v>
      </c>
      <c r="GT787">
        <v>0</v>
      </c>
      <c r="GU787" t="s">
        <v>3</v>
      </c>
      <c r="GV787">
        <f t="shared" si="1162"/>
        <v>0</v>
      </c>
      <c r="GW787">
        <v>1</v>
      </c>
      <c r="GX787">
        <f t="shared" si="1163"/>
        <v>0</v>
      </c>
      <c r="HA787">
        <v>0</v>
      </c>
      <c r="HB787">
        <v>0</v>
      </c>
      <c r="HC787">
        <f t="shared" si="1164"/>
        <v>0</v>
      </c>
      <c r="HE787" t="s">
        <v>3</v>
      </c>
      <c r="HF787" t="s">
        <v>3</v>
      </c>
      <c r="HM787" t="s">
        <v>3</v>
      </c>
      <c r="HN787" t="s">
        <v>3</v>
      </c>
      <c r="HO787" t="s">
        <v>3</v>
      </c>
      <c r="HP787" t="s">
        <v>3</v>
      </c>
      <c r="HQ787" t="s">
        <v>3</v>
      </c>
      <c r="IK787">
        <v>0</v>
      </c>
    </row>
    <row r="788" spans="1:245" x14ac:dyDescent="0.2">
      <c r="A788">
        <v>17</v>
      </c>
      <c r="B788">
        <v>1</v>
      </c>
      <c r="D788">
        <f>ROW(EtalonRes!A841)</f>
        <v>841</v>
      </c>
      <c r="E788" t="s">
        <v>3</v>
      </c>
      <c r="F788" t="s">
        <v>817</v>
      </c>
      <c r="G788" t="s">
        <v>818</v>
      </c>
      <c r="H788" t="s">
        <v>711</v>
      </c>
      <c r="I788">
        <v>1</v>
      </c>
      <c r="J788">
        <v>0</v>
      </c>
      <c r="K788">
        <v>1</v>
      </c>
      <c r="O788">
        <f t="shared" si="1132"/>
        <v>1459.94</v>
      </c>
      <c r="P788">
        <f t="shared" si="1133"/>
        <v>0.08</v>
      </c>
      <c r="Q788">
        <f t="shared" si="1134"/>
        <v>0</v>
      </c>
      <c r="R788">
        <f t="shared" si="1135"/>
        <v>0</v>
      </c>
      <c r="S788">
        <f t="shared" si="1136"/>
        <v>1459.86</v>
      </c>
      <c r="T788">
        <f t="shared" si="1137"/>
        <v>0</v>
      </c>
      <c r="U788">
        <f t="shared" si="1138"/>
        <v>2.2000000000000002</v>
      </c>
      <c r="V788">
        <f t="shared" si="1139"/>
        <v>0</v>
      </c>
      <c r="W788">
        <f t="shared" si="1140"/>
        <v>0</v>
      </c>
      <c r="X788">
        <f t="shared" si="1141"/>
        <v>1021.9</v>
      </c>
      <c r="Y788">
        <f t="shared" si="1141"/>
        <v>145.99</v>
      </c>
      <c r="AA788">
        <v>-1</v>
      </c>
      <c r="AB788">
        <f t="shared" si="1142"/>
        <v>1459.94</v>
      </c>
      <c r="AC788">
        <f>ROUND(((ES788*2)),6)</f>
        <v>0.08</v>
      </c>
      <c r="AD788">
        <f>ROUND(((((ET788*2))-((EU788*2)))+AE788),6)</f>
        <v>0</v>
      </c>
      <c r="AE788">
        <f t="shared" si="1143"/>
        <v>0</v>
      </c>
      <c r="AF788">
        <f t="shared" si="1143"/>
        <v>1459.86</v>
      </c>
      <c r="AG788">
        <f t="shared" si="1144"/>
        <v>0</v>
      </c>
      <c r="AH788">
        <f t="shared" si="1145"/>
        <v>2.2000000000000002</v>
      </c>
      <c r="AI788">
        <f t="shared" si="1145"/>
        <v>0</v>
      </c>
      <c r="AJ788">
        <f t="shared" si="1146"/>
        <v>0</v>
      </c>
      <c r="AK788">
        <v>729.97</v>
      </c>
      <c r="AL788">
        <v>0.04</v>
      </c>
      <c r="AM788">
        <v>0</v>
      </c>
      <c r="AN788">
        <v>0</v>
      </c>
      <c r="AO788">
        <v>729.93</v>
      </c>
      <c r="AP788">
        <v>0</v>
      </c>
      <c r="AQ788">
        <v>1.1000000000000001</v>
      </c>
      <c r="AR788">
        <v>0</v>
      </c>
      <c r="AS788">
        <v>0</v>
      </c>
      <c r="AT788">
        <v>70</v>
      </c>
      <c r="AU788">
        <v>10</v>
      </c>
      <c r="AV788">
        <v>1</v>
      </c>
      <c r="AW788">
        <v>1</v>
      </c>
      <c r="AZ788">
        <v>1</v>
      </c>
      <c r="BA788">
        <v>1</v>
      </c>
      <c r="BB788">
        <v>1</v>
      </c>
      <c r="BC788">
        <v>1</v>
      </c>
      <c r="BD788" t="s">
        <v>3</v>
      </c>
      <c r="BE788" t="s">
        <v>3</v>
      </c>
      <c r="BF788" t="s">
        <v>3</v>
      </c>
      <c r="BG788" t="s">
        <v>3</v>
      </c>
      <c r="BH788">
        <v>0</v>
      </c>
      <c r="BI788">
        <v>4</v>
      </c>
      <c r="BJ788" t="s">
        <v>819</v>
      </c>
      <c r="BM788">
        <v>0</v>
      </c>
      <c r="BN788">
        <v>0</v>
      </c>
      <c r="BO788" t="s">
        <v>3</v>
      </c>
      <c r="BP788">
        <v>0</v>
      </c>
      <c r="BQ788">
        <v>1</v>
      </c>
      <c r="BR788">
        <v>0</v>
      </c>
      <c r="BS788">
        <v>1</v>
      </c>
      <c r="BT788">
        <v>1</v>
      </c>
      <c r="BU788">
        <v>1</v>
      </c>
      <c r="BV788">
        <v>1</v>
      </c>
      <c r="BW788">
        <v>1</v>
      </c>
      <c r="BX788">
        <v>1</v>
      </c>
      <c r="BY788" t="s">
        <v>3</v>
      </c>
      <c r="BZ788">
        <v>70</v>
      </c>
      <c r="CA788">
        <v>10</v>
      </c>
      <c r="CB788" t="s">
        <v>3</v>
      </c>
      <c r="CE788">
        <v>0</v>
      </c>
      <c r="CF788">
        <v>0</v>
      </c>
      <c r="CG788">
        <v>0</v>
      </c>
      <c r="CM788">
        <v>0</v>
      </c>
      <c r="CN788" t="s">
        <v>3</v>
      </c>
      <c r="CO788">
        <v>0</v>
      </c>
      <c r="CP788">
        <f t="shared" si="1147"/>
        <v>1459.9399999999998</v>
      </c>
      <c r="CQ788">
        <f t="shared" si="1148"/>
        <v>0.08</v>
      </c>
      <c r="CR788">
        <f>(((((ET788*2))*BB788-((EU788*2))*BS788)+AE788*BS788)*AV788)</f>
        <v>0</v>
      </c>
      <c r="CS788">
        <f t="shared" si="1149"/>
        <v>0</v>
      </c>
      <c r="CT788">
        <f t="shared" si="1150"/>
        <v>1459.86</v>
      </c>
      <c r="CU788">
        <f t="shared" si="1151"/>
        <v>0</v>
      </c>
      <c r="CV788">
        <f t="shared" si="1152"/>
        <v>2.2000000000000002</v>
      </c>
      <c r="CW788">
        <f t="shared" si="1153"/>
        <v>0</v>
      </c>
      <c r="CX788">
        <f t="shared" si="1153"/>
        <v>0</v>
      </c>
      <c r="CY788">
        <f t="shared" si="1154"/>
        <v>1021.9019999999999</v>
      </c>
      <c r="CZ788">
        <f t="shared" si="1155"/>
        <v>145.98599999999999</v>
      </c>
      <c r="DC788" t="s">
        <v>3</v>
      </c>
      <c r="DD788" t="s">
        <v>31</v>
      </c>
      <c r="DE788" t="s">
        <v>31</v>
      </c>
      <c r="DF788" t="s">
        <v>31</v>
      </c>
      <c r="DG788" t="s">
        <v>31</v>
      </c>
      <c r="DH788" t="s">
        <v>3</v>
      </c>
      <c r="DI788" t="s">
        <v>31</v>
      </c>
      <c r="DJ788" t="s">
        <v>31</v>
      </c>
      <c r="DK788" t="s">
        <v>3</v>
      </c>
      <c r="DL788" t="s">
        <v>3</v>
      </c>
      <c r="DM788" t="s">
        <v>3</v>
      </c>
      <c r="DN788">
        <v>0</v>
      </c>
      <c r="DO788">
        <v>0</v>
      </c>
      <c r="DP788">
        <v>1</v>
      </c>
      <c r="DQ788">
        <v>1</v>
      </c>
      <c r="DU788">
        <v>1013</v>
      </c>
      <c r="DV788" t="s">
        <v>711</v>
      </c>
      <c r="DW788" t="s">
        <v>711</v>
      </c>
      <c r="DX788">
        <v>1</v>
      </c>
      <c r="DZ788" t="s">
        <v>3</v>
      </c>
      <c r="EA788" t="s">
        <v>3</v>
      </c>
      <c r="EB788" t="s">
        <v>3</v>
      </c>
      <c r="EC788" t="s">
        <v>3</v>
      </c>
      <c r="EE788">
        <v>1441815344</v>
      </c>
      <c r="EF788">
        <v>1</v>
      </c>
      <c r="EG788" t="s">
        <v>21</v>
      </c>
      <c r="EH788">
        <v>0</v>
      </c>
      <c r="EI788" t="s">
        <v>3</v>
      </c>
      <c r="EJ788">
        <v>4</v>
      </c>
      <c r="EK788">
        <v>0</v>
      </c>
      <c r="EL788" t="s">
        <v>22</v>
      </c>
      <c r="EM788" t="s">
        <v>23</v>
      </c>
      <c r="EO788" t="s">
        <v>3</v>
      </c>
      <c r="EQ788">
        <v>1836032</v>
      </c>
      <c r="ER788">
        <v>729.97</v>
      </c>
      <c r="ES788">
        <v>0.04</v>
      </c>
      <c r="ET788">
        <v>0</v>
      </c>
      <c r="EU788">
        <v>0</v>
      </c>
      <c r="EV788">
        <v>729.93</v>
      </c>
      <c r="EW788">
        <v>1.1000000000000001</v>
      </c>
      <c r="EX788">
        <v>0</v>
      </c>
      <c r="EY788">
        <v>0</v>
      </c>
      <c r="FQ788">
        <v>0</v>
      </c>
      <c r="FR788">
        <f t="shared" si="1156"/>
        <v>0</v>
      </c>
      <c r="FS788">
        <v>0</v>
      </c>
      <c r="FX788">
        <v>70</v>
      </c>
      <c r="FY788">
        <v>10</v>
      </c>
      <c r="GA788" t="s">
        <v>3</v>
      </c>
      <c r="GD788">
        <v>0</v>
      </c>
      <c r="GF788">
        <v>-1196827880</v>
      </c>
      <c r="GG788">
        <v>2</v>
      </c>
      <c r="GH788">
        <v>1</v>
      </c>
      <c r="GI788">
        <v>-2</v>
      </c>
      <c r="GJ788">
        <v>0</v>
      </c>
      <c r="GK788">
        <f>ROUND(R788*(R12)/100,2)</f>
        <v>0</v>
      </c>
      <c r="GL788">
        <f t="shared" si="1157"/>
        <v>0</v>
      </c>
      <c r="GM788">
        <f t="shared" si="1158"/>
        <v>2627.83</v>
      </c>
      <c r="GN788">
        <f t="shared" si="1159"/>
        <v>0</v>
      </c>
      <c r="GO788">
        <f t="shared" si="1160"/>
        <v>0</v>
      </c>
      <c r="GP788">
        <f t="shared" si="1161"/>
        <v>2627.83</v>
      </c>
      <c r="GR788">
        <v>0</v>
      </c>
      <c r="GS788">
        <v>3</v>
      </c>
      <c r="GT788">
        <v>0</v>
      </c>
      <c r="GU788" t="s">
        <v>3</v>
      </c>
      <c r="GV788">
        <f t="shared" si="1162"/>
        <v>0</v>
      </c>
      <c r="GW788">
        <v>1</v>
      </c>
      <c r="GX788">
        <f t="shared" si="1163"/>
        <v>0</v>
      </c>
      <c r="HA788">
        <v>0</v>
      </c>
      <c r="HB788">
        <v>0</v>
      </c>
      <c r="HC788">
        <f t="shared" si="1164"/>
        <v>0</v>
      </c>
      <c r="HE788" t="s">
        <v>3</v>
      </c>
      <c r="HF788" t="s">
        <v>3</v>
      </c>
      <c r="HM788" t="s">
        <v>3</v>
      </c>
      <c r="HN788" t="s">
        <v>3</v>
      </c>
      <c r="HO788" t="s">
        <v>3</v>
      </c>
      <c r="HP788" t="s">
        <v>3</v>
      </c>
      <c r="HQ788" t="s">
        <v>3</v>
      </c>
      <c r="IK788">
        <v>0</v>
      </c>
    </row>
    <row r="789" spans="1:245" x14ac:dyDescent="0.2">
      <c r="A789">
        <v>17</v>
      </c>
      <c r="B789">
        <v>1</v>
      </c>
      <c r="D789">
        <f>ROW(EtalonRes!A843)</f>
        <v>843</v>
      </c>
      <c r="E789" t="s">
        <v>3</v>
      </c>
      <c r="F789" t="s">
        <v>814</v>
      </c>
      <c r="G789" t="s">
        <v>815</v>
      </c>
      <c r="H789" t="s">
        <v>711</v>
      </c>
      <c r="I789">
        <v>1</v>
      </c>
      <c r="J789">
        <v>0</v>
      </c>
      <c r="K789">
        <v>1</v>
      </c>
      <c r="O789">
        <f t="shared" si="1132"/>
        <v>3158.68</v>
      </c>
      <c r="P789">
        <f t="shared" si="1133"/>
        <v>0.06</v>
      </c>
      <c r="Q789">
        <f t="shared" si="1134"/>
        <v>0</v>
      </c>
      <c r="R789">
        <f t="shared" si="1135"/>
        <v>0</v>
      </c>
      <c r="S789">
        <f t="shared" si="1136"/>
        <v>3158.62</v>
      </c>
      <c r="T789">
        <f t="shared" si="1137"/>
        <v>0</v>
      </c>
      <c r="U789">
        <f t="shared" si="1138"/>
        <v>4.76</v>
      </c>
      <c r="V789">
        <f t="shared" si="1139"/>
        <v>0</v>
      </c>
      <c r="W789">
        <f t="shared" si="1140"/>
        <v>0</v>
      </c>
      <c r="X789">
        <f t="shared" si="1141"/>
        <v>2211.0300000000002</v>
      </c>
      <c r="Y789">
        <f t="shared" si="1141"/>
        <v>315.86</v>
      </c>
      <c r="AA789">
        <v>-1</v>
      </c>
      <c r="AB789">
        <f t="shared" si="1142"/>
        <v>3158.68</v>
      </c>
      <c r="AC789">
        <f>ROUND(((ES789*2)),6)</f>
        <v>0.06</v>
      </c>
      <c r="AD789">
        <f>ROUND(((((ET789*2))-((EU789*2)))+AE789),6)</f>
        <v>0</v>
      </c>
      <c r="AE789">
        <f t="shared" si="1143"/>
        <v>0</v>
      </c>
      <c r="AF789">
        <f t="shared" si="1143"/>
        <v>3158.62</v>
      </c>
      <c r="AG789">
        <f t="shared" si="1144"/>
        <v>0</v>
      </c>
      <c r="AH789">
        <f t="shared" si="1145"/>
        <v>4.76</v>
      </c>
      <c r="AI789">
        <f t="shared" si="1145"/>
        <v>0</v>
      </c>
      <c r="AJ789">
        <f t="shared" si="1146"/>
        <v>0</v>
      </c>
      <c r="AK789">
        <v>1579.34</v>
      </c>
      <c r="AL789">
        <v>0.03</v>
      </c>
      <c r="AM789">
        <v>0</v>
      </c>
      <c r="AN789">
        <v>0</v>
      </c>
      <c r="AO789">
        <v>1579.31</v>
      </c>
      <c r="AP789">
        <v>0</v>
      </c>
      <c r="AQ789">
        <v>2.38</v>
      </c>
      <c r="AR789">
        <v>0</v>
      </c>
      <c r="AS789">
        <v>0</v>
      </c>
      <c r="AT789">
        <v>70</v>
      </c>
      <c r="AU789">
        <v>10</v>
      </c>
      <c r="AV789">
        <v>1</v>
      </c>
      <c r="AW789">
        <v>1</v>
      </c>
      <c r="AZ789">
        <v>1</v>
      </c>
      <c r="BA789">
        <v>1</v>
      </c>
      <c r="BB789">
        <v>1</v>
      </c>
      <c r="BC789">
        <v>1</v>
      </c>
      <c r="BD789" t="s">
        <v>3</v>
      </c>
      <c r="BE789" t="s">
        <v>3</v>
      </c>
      <c r="BF789" t="s">
        <v>3</v>
      </c>
      <c r="BG789" t="s">
        <v>3</v>
      </c>
      <c r="BH789">
        <v>0</v>
      </c>
      <c r="BI789">
        <v>4</v>
      </c>
      <c r="BJ789" t="s">
        <v>816</v>
      </c>
      <c r="BM789">
        <v>0</v>
      </c>
      <c r="BN789">
        <v>0</v>
      </c>
      <c r="BO789" t="s">
        <v>3</v>
      </c>
      <c r="BP789">
        <v>0</v>
      </c>
      <c r="BQ789">
        <v>1</v>
      </c>
      <c r="BR789">
        <v>0</v>
      </c>
      <c r="BS789">
        <v>1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3</v>
      </c>
      <c r="BZ789">
        <v>70</v>
      </c>
      <c r="CA789">
        <v>10</v>
      </c>
      <c r="CB789" t="s">
        <v>3</v>
      </c>
      <c r="CE789">
        <v>0</v>
      </c>
      <c r="CF789">
        <v>0</v>
      </c>
      <c r="CG789">
        <v>0</v>
      </c>
      <c r="CM789">
        <v>0</v>
      </c>
      <c r="CN789" t="s">
        <v>3</v>
      </c>
      <c r="CO789">
        <v>0</v>
      </c>
      <c r="CP789">
        <f t="shared" si="1147"/>
        <v>3158.68</v>
      </c>
      <c r="CQ789">
        <f t="shared" si="1148"/>
        <v>0.06</v>
      </c>
      <c r="CR789">
        <f>(((((ET789*2))*BB789-((EU789*2))*BS789)+AE789*BS789)*AV789)</f>
        <v>0</v>
      </c>
      <c r="CS789">
        <f t="shared" si="1149"/>
        <v>0</v>
      </c>
      <c r="CT789">
        <f t="shared" si="1150"/>
        <v>3158.62</v>
      </c>
      <c r="CU789">
        <f t="shared" si="1151"/>
        <v>0</v>
      </c>
      <c r="CV789">
        <f t="shared" si="1152"/>
        <v>4.76</v>
      </c>
      <c r="CW789">
        <f t="shared" si="1153"/>
        <v>0</v>
      </c>
      <c r="CX789">
        <f t="shared" si="1153"/>
        <v>0</v>
      </c>
      <c r="CY789">
        <f t="shared" si="1154"/>
        <v>2211.0340000000001</v>
      </c>
      <c r="CZ789">
        <f t="shared" si="1155"/>
        <v>315.86199999999997</v>
      </c>
      <c r="DC789" t="s">
        <v>3</v>
      </c>
      <c r="DD789" t="s">
        <v>31</v>
      </c>
      <c r="DE789" t="s">
        <v>31</v>
      </c>
      <c r="DF789" t="s">
        <v>31</v>
      </c>
      <c r="DG789" t="s">
        <v>31</v>
      </c>
      <c r="DH789" t="s">
        <v>3</v>
      </c>
      <c r="DI789" t="s">
        <v>31</v>
      </c>
      <c r="DJ789" t="s">
        <v>31</v>
      </c>
      <c r="DK789" t="s">
        <v>3</v>
      </c>
      <c r="DL789" t="s">
        <v>3</v>
      </c>
      <c r="DM789" t="s">
        <v>3</v>
      </c>
      <c r="DN789">
        <v>0</v>
      </c>
      <c r="DO789">
        <v>0</v>
      </c>
      <c r="DP789">
        <v>1</v>
      </c>
      <c r="DQ789">
        <v>1</v>
      </c>
      <c r="DU789">
        <v>1013</v>
      </c>
      <c r="DV789" t="s">
        <v>711</v>
      </c>
      <c r="DW789" t="s">
        <v>711</v>
      </c>
      <c r="DX789">
        <v>1</v>
      </c>
      <c r="DZ789" t="s">
        <v>3</v>
      </c>
      <c r="EA789" t="s">
        <v>3</v>
      </c>
      <c r="EB789" t="s">
        <v>3</v>
      </c>
      <c r="EC789" t="s">
        <v>3</v>
      </c>
      <c r="EE789">
        <v>1441815344</v>
      </c>
      <c r="EF789">
        <v>1</v>
      </c>
      <c r="EG789" t="s">
        <v>21</v>
      </c>
      <c r="EH789">
        <v>0</v>
      </c>
      <c r="EI789" t="s">
        <v>3</v>
      </c>
      <c r="EJ789">
        <v>4</v>
      </c>
      <c r="EK789">
        <v>0</v>
      </c>
      <c r="EL789" t="s">
        <v>22</v>
      </c>
      <c r="EM789" t="s">
        <v>23</v>
      </c>
      <c r="EO789" t="s">
        <v>3</v>
      </c>
      <c r="EQ789">
        <v>1836032</v>
      </c>
      <c r="ER789">
        <v>1579.34</v>
      </c>
      <c r="ES789">
        <v>0.03</v>
      </c>
      <c r="ET789">
        <v>0</v>
      </c>
      <c r="EU789">
        <v>0</v>
      </c>
      <c r="EV789">
        <v>1579.31</v>
      </c>
      <c r="EW789">
        <v>2.38</v>
      </c>
      <c r="EX789">
        <v>0</v>
      </c>
      <c r="EY789">
        <v>0</v>
      </c>
      <c r="FQ789">
        <v>0</v>
      </c>
      <c r="FR789">
        <f t="shared" si="1156"/>
        <v>0</v>
      </c>
      <c r="FS789">
        <v>0</v>
      </c>
      <c r="FX789">
        <v>70</v>
      </c>
      <c r="FY789">
        <v>10</v>
      </c>
      <c r="GA789" t="s">
        <v>3</v>
      </c>
      <c r="GD789">
        <v>0</v>
      </c>
      <c r="GF789">
        <v>1520162509</v>
      </c>
      <c r="GG789">
        <v>2</v>
      </c>
      <c r="GH789">
        <v>1</v>
      </c>
      <c r="GI789">
        <v>-2</v>
      </c>
      <c r="GJ789">
        <v>0</v>
      </c>
      <c r="GK789">
        <f>ROUND(R789*(R12)/100,2)</f>
        <v>0</v>
      </c>
      <c r="GL789">
        <f t="shared" si="1157"/>
        <v>0</v>
      </c>
      <c r="GM789">
        <f t="shared" si="1158"/>
        <v>5685.57</v>
      </c>
      <c r="GN789">
        <f t="shared" si="1159"/>
        <v>0</v>
      </c>
      <c r="GO789">
        <f t="shared" si="1160"/>
        <v>0</v>
      </c>
      <c r="GP789">
        <f t="shared" si="1161"/>
        <v>5685.57</v>
      </c>
      <c r="GR789">
        <v>0</v>
      </c>
      <c r="GS789">
        <v>3</v>
      </c>
      <c r="GT789">
        <v>0</v>
      </c>
      <c r="GU789" t="s">
        <v>3</v>
      </c>
      <c r="GV789">
        <f t="shared" si="1162"/>
        <v>0</v>
      </c>
      <c r="GW789">
        <v>1</v>
      </c>
      <c r="GX789">
        <f t="shared" si="1163"/>
        <v>0</v>
      </c>
      <c r="HA789">
        <v>0</v>
      </c>
      <c r="HB789">
        <v>0</v>
      </c>
      <c r="HC789">
        <f t="shared" si="1164"/>
        <v>0</v>
      </c>
      <c r="HE789" t="s">
        <v>3</v>
      </c>
      <c r="HF789" t="s">
        <v>3</v>
      </c>
      <c r="HM789" t="s">
        <v>3</v>
      </c>
      <c r="HN789" t="s">
        <v>3</v>
      </c>
      <c r="HO789" t="s">
        <v>3</v>
      </c>
      <c r="HP789" t="s">
        <v>3</v>
      </c>
      <c r="HQ789" t="s">
        <v>3</v>
      </c>
      <c r="IK789">
        <v>0</v>
      </c>
    </row>
    <row r="790" spans="1:245" x14ac:dyDescent="0.2">
      <c r="A790">
        <v>17</v>
      </c>
      <c r="B790">
        <v>1</v>
      </c>
      <c r="D790">
        <f>ROW(EtalonRes!A845)</f>
        <v>845</v>
      </c>
      <c r="E790" t="s">
        <v>879</v>
      </c>
      <c r="F790" t="s">
        <v>412</v>
      </c>
      <c r="G790" t="s">
        <v>880</v>
      </c>
      <c r="H790" t="s">
        <v>19</v>
      </c>
      <c r="I790">
        <v>1</v>
      </c>
      <c r="J790">
        <v>0</v>
      </c>
      <c r="K790">
        <v>1</v>
      </c>
      <c r="O790">
        <f t="shared" si="1132"/>
        <v>124.3</v>
      </c>
      <c r="P790">
        <f t="shared" si="1133"/>
        <v>0.63</v>
      </c>
      <c r="Q790">
        <f t="shared" si="1134"/>
        <v>0</v>
      </c>
      <c r="R790">
        <f t="shared" si="1135"/>
        <v>0</v>
      </c>
      <c r="S790">
        <f t="shared" si="1136"/>
        <v>123.67</v>
      </c>
      <c r="T790">
        <f t="shared" si="1137"/>
        <v>0</v>
      </c>
      <c r="U790">
        <f t="shared" si="1138"/>
        <v>0.22</v>
      </c>
      <c r="V790">
        <f t="shared" si="1139"/>
        <v>0</v>
      </c>
      <c r="W790">
        <f t="shared" si="1140"/>
        <v>0</v>
      </c>
      <c r="X790">
        <f t="shared" si="1141"/>
        <v>86.57</v>
      </c>
      <c r="Y790">
        <f t="shared" si="1141"/>
        <v>12.37</v>
      </c>
      <c r="AA790">
        <v>1470492014</v>
      </c>
      <c r="AB790">
        <f t="shared" si="1142"/>
        <v>124.3</v>
      </c>
      <c r="AC790">
        <f>ROUND((ES790),6)</f>
        <v>0.63</v>
      </c>
      <c r="AD790">
        <f>ROUND((((ET790)-(EU790))+AE790),6)</f>
        <v>0</v>
      </c>
      <c r="AE790">
        <f>ROUND((EU790),6)</f>
        <v>0</v>
      </c>
      <c r="AF790">
        <f>ROUND((EV790),6)</f>
        <v>123.67</v>
      </c>
      <c r="AG790">
        <f t="shared" si="1144"/>
        <v>0</v>
      </c>
      <c r="AH790">
        <f>(EW790)</f>
        <v>0.22</v>
      </c>
      <c r="AI790">
        <f>(EX790)</f>
        <v>0</v>
      </c>
      <c r="AJ790">
        <f t="shared" si="1146"/>
        <v>0</v>
      </c>
      <c r="AK790">
        <v>124.3</v>
      </c>
      <c r="AL790">
        <v>0.63</v>
      </c>
      <c r="AM790">
        <v>0</v>
      </c>
      <c r="AN790">
        <v>0</v>
      </c>
      <c r="AO790">
        <v>123.67</v>
      </c>
      <c r="AP790">
        <v>0</v>
      </c>
      <c r="AQ790">
        <v>0.22</v>
      </c>
      <c r="AR790">
        <v>0</v>
      </c>
      <c r="AS790">
        <v>0</v>
      </c>
      <c r="AT790">
        <v>70</v>
      </c>
      <c r="AU790">
        <v>10</v>
      </c>
      <c r="AV790">
        <v>1</v>
      </c>
      <c r="AW790">
        <v>1</v>
      </c>
      <c r="AZ790">
        <v>1</v>
      </c>
      <c r="BA790">
        <v>1</v>
      </c>
      <c r="BB790">
        <v>1</v>
      </c>
      <c r="BC790">
        <v>1</v>
      </c>
      <c r="BD790" t="s">
        <v>3</v>
      </c>
      <c r="BE790" t="s">
        <v>3</v>
      </c>
      <c r="BF790" t="s">
        <v>3</v>
      </c>
      <c r="BG790" t="s">
        <v>3</v>
      </c>
      <c r="BH790">
        <v>0</v>
      </c>
      <c r="BI790">
        <v>4</v>
      </c>
      <c r="BJ790" t="s">
        <v>414</v>
      </c>
      <c r="BM790">
        <v>0</v>
      </c>
      <c r="BN790">
        <v>0</v>
      </c>
      <c r="BO790" t="s">
        <v>3</v>
      </c>
      <c r="BP790">
        <v>0</v>
      </c>
      <c r="BQ790">
        <v>1</v>
      </c>
      <c r="BR790">
        <v>0</v>
      </c>
      <c r="BS790">
        <v>1</v>
      </c>
      <c r="BT790">
        <v>1</v>
      </c>
      <c r="BU790">
        <v>1</v>
      </c>
      <c r="BV790">
        <v>1</v>
      </c>
      <c r="BW790">
        <v>1</v>
      </c>
      <c r="BX790">
        <v>1</v>
      </c>
      <c r="BY790" t="s">
        <v>3</v>
      </c>
      <c r="BZ790">
        <v>70</v>
      </c>
      <c r="CA790">
        <v>10</v>
      </c>
      <c r="CB790" t="s">
        <v>3</v>
      </c>
      <c r="CE790">
        <v>0</v>
      </c>
      <c r="CF790">
        <v>0</v>
      </c>
      <c r="CG790">
        <v>0</v>
      </c>
      <c r="CM790">
        <v>0</v>
      </c>
      <c r="CN790" t="s">
        <v>3</v>
      </c>
      <c r="CO790">
        <v>0</v>
      </c>
      <c r="CP790">
        <f t="shared" si="1147"/>
        <v>124.3</v>
      </c>
      <c r="CQ790">
        <f t="shared" si="1148"/>
        <v>0.63</v>
      </c>
      <c r="CR790">
        <f>((((ET790)*BB790-(EU790)*BS790)+AE790*BS790)*AV790)</f>
        <v>0</v>
      </c>
      <c r="CS790">
        <f t="shared" si="1149"/>
        <v>0</v>
      </c>
      <c r="CT790">
        <f t="shared" si="1150"/>
        <v>123.67</v>
      </c>
      <c r="CU790">
        <f t="shared" si="1151"/>
        <v>0</v>
      </c>
      <c r="CV790">
        <f t="shared" si="1152"/>
        <v>0.22</v>
      </c>
      <c r="CW790">
        <f t="shared" si="1153"/>
        <v>0</v>
      </c>
      <c r="CX790">
        <f t="shared" si="1153"/>
        <v>0</v>
      </c>
      <c r="CY790">
        <f t="shared" si="1154"/>
        <v>86.569000000000003</v>
      </c>
      <c r="CZ790">
        <f t="shared" si="1155"/>
        <v>12.367000000000001</v>
      </c>
      <c r="DC790" t="s">
        <v>3</v>
      </c>
      <c r="DD790" t="s">
        <v>3</v>
      </c>
      <c r="DE790" t="s">
        <v>3</v>
      </c>
      <c r="DF790" t="s">
        <v>3</v>
      </c>
      <c r="DG790" t="s">
        <v>3</v>
      </c>
      <c r="DH790" t="s">
        <v>3</v>
      </c>
      <c r="DI790" t="s">
        <v>3</v>
      </c>
      <c r="DJ790" t="s">
        <v>3</v>
      </c>
      <c r="DK790" t="s">
        <v>3</v>
      </c>
      <c r="DL790" t="s">
        <v>3</v>
      </c>
      <c r="DM790" t="s">
        <v>3</v>
      </c>
      <c r="DN790">
        <v>0</v>
      </c>
      <c r="DO790">
        <v>0</v>
      </c>
      <c r="DP790">
        <v>1</v>
      </c>
      <c r="DQ790">
        <v>1</v>
      </c>
      <c r="DU790">
        <v>16987630</v>
      </c>
      <c r="DV790" t="s">
        <v>19</v>
      </c>
      <c r="DW790" t="s">
        <v>19</v>
      </c>
      <c r="DX790">
        <v>1</v>
      </c>
      <c r="DZ790" t="s">
        <v>3</v>
      </c>
      <c r="EA790" t="s">
        <v>3</v>
      </c>
      <c r="EB790" t="s">
        <v>3</v>
      </c>
      <c r="EC790" t="s">
        <v>3</v>
      </c>
      <c r="EE790">
        <v>1441815344</v>
      </c>
      <c r="EF790">
        <v>1</v>
      </c>
      <c r="EG790" t="s">
        <v>21</v>
      </c>
      <c r="EH790">
        <v>0</v>
      </c>
      <c r="EI790" t="s">
        <v>3</v>
      </c>
      <c r="EJ790">
        <v>4</v>
      </c>
      <c r="EK790">
        <v>0</v>
      </c>
      <c r="EL790" t="s">
        <v>22</v>
      </c>
      <c r="EM790" t="s">
        <v>23</v>
      </c>
      <c r="EO790" t="s">
        <v>3</v>
      </c>
      <c r="EQ790">
        <v>0</v>
      </c>
      <c r="ER790">
        <v>124.3</v>
      </c>
      <c r="ES790">
        <v>0.63</v>
      </c>
      <c r="ET790">
        <v>0</v>
      </c>
      <c r="EU790">
        <v>0</v>
      </c>
      <c r="EV790">
        <v>123.67</v>
      </c>
      <c r="EW790">
        <v>0.22</v>
      </c>
      <c r="EX790">
        <v>0</v>
      </c>
      <c r="EY790">
        <v>0</v>
      </c>
      <c r="FQ790">
        <v>0</v>
      </c>
      <c r="FR790">
        <f t="shared" si="1156"/>
        <v>0</v>
      </c>
      <c r="FS790">
        <v>0</v>
      </c>
      <c r="FX790">
        <v>70</v>
      </c>
      <c r="FY790">
        <v>10</v>
      </c>
      <c r="GA790" t="s">
        <v>3</v>
      </c>
      <c r="GD790">
        <v>0</v>
      </c>
      <c r="GF790">
        <v>-1712652091</v>
      </c>
      <c r="GG790">
        <v>2</v>
      </c>
      <c r="GH790">
        <v>1</v>
      </c>
      <c r="GI790">
        <v>-2</v>
      </c>
      <c r="GJ790">
        <v>0</v>
      </c>
      <c r="GK790">
        <f>ROUND(R790*(R12)/100,2)</f>
        <v>0</v>
      </c>
      <c r="GL790">
        <f t="shared" si="1157"/>
        <v>0</v>
      </c>
      <c r="GM790">
        <f t="shared" si="1158"/>
        <v>223.24</v>
      </c>
      <c r="GN790">
        <f t="shared" si="1159"/>
        <v>0</v>
      </c>
      <c r="GO790">
        <f t="shared" si="1160"/>
        <v>0</v>
      </c>
      <c r="GP790">
        <f t="shared" si="1161"/>
        <v>223.24</v>
      </c>
      <c r="GR790">
        <v>0</v>
      </c>
      <c r="GS790">
        <v>3</v>
      </c>
      <c r="GT790">
        <v>0</v>
      </c>
      <c r="GU790" t="s">
        <v>3</v>
      </c>
      <c r="GV790">
        <f t="shared" si="1162"/>
        <v>0</v>
      </c>
      <c r="GW790">
        <v>1</v>
      </c>
      <c r="GX790">
        <f t="shared" si="1163"/>
        <v>0</v>
      </c>
      <c r="HA790">
        <v>0</v>
      </c>
      <c r="HB790">
        <v>0</v>
      </c>
      <c r="HC790">
        <f t="shared" si="1164"/>
        <v>0</v>
      </c>
      <c r="HE790" t="s">
        <v>3</v>
      </c>
      <c r="HF790" t="s">
        <v>3</v>
      </c>
      <c r="HM790" t="s">
        <v>3</v>
      </c>
      <c r="HN790" t="s">
        <v>3</v>
      </c>
      <c r="HO790" t="s">
        <v>3</v>
      </c>
      <c r="HP790" t="s">
        <v>3</v>
      </c>
      <c r="HQ790" t="s">
        <v>3</v>
      </c>
      <c r="IK790">
        <v>0</v>
      </c>
    </row>
    <row r="791" spans="1:245" x14ac:dyDescent="0.2">
      <c r="A791">
        <v>17</v>
      </c>
      <c r="B791">
        <v>1</v>
      </c>
      <c r="D791">
        <f>ROW(EtalonRes!A847)</f>
        <v>847</v>
      </c>
      <c r="E791" t="s">
        <v>881</v>
      </c>
      <c r="F791" t="s">
        <v>116</v>
      </c>
      <c r="G791" t="s">
        <v>790</v>
      </c>
      <c r="H791" t="s">
        <v>19</v>
      </c>
      <c r="I791">
        <v>1</v>
      </c>
      <c r="J791">
        <v>0</v>
      </c>
      <c r="K791">
        <v>1</v>
      </c>
      <c r="O791">
        <f t="shared" si="1132"/>
        <v>286.18</v>
      </c>
      <c r="P791">
        <f t="shared" si="1133"/>
        <v>0</v>
      </c>
      <c r="Q791">
        <f t="shared" si="1134"/>
        <v>78.180000000000007</v>
      </c>
      <c r="R791">
        <f t="shared" si="1135"/>
        <v>49.57</v>
      </c>
      <c r="S791">
        <f t="shared" si="1136"/>
        <v>208</v>
      </c>
      <c r="T791">
        <f t="shared" si="1137"/>
        <v>0</v>
      </c>
      <c r="U791">
        <f t="shared" si="1138"/>
        <v>0.37</v>
      </c>
      <c r="V791">
        <f t="shared" si="1139"/>
        <v>0</v>
      </c>
      <c r="W791">
        <f t="shared" si="1140"/>
        <v>0</v>
      </c>
      <c r="X791">
        <f t="shared" si="1141"/>
        <v>145.6</v>
      </c>
      <c r="Y791">
        <f t="shared" si="1141"/>
        <v>20.8</v>
      </c>
      <c r="AA791">
        <v>1470492014</v>
      </c>
      <c r="AB791">
        <f t="shared" si="1142"/>
        <v>286.18</v>
      </c>
      <c r="AC791">
        <f>ROUND((ES791),6)</f>
        <v>0</v>
      </c>
      <c r="AD791">
        <f>ROUND((((ET791)-(EU791))+AE791),6)</f>
        <v>78.180000000000007</v>
      </c>
      <c r="AE791">
        <f>ROUND((EU791),6)</f>
        <v>49.57</v>
      </c>
      <c r="AF791">
        <f>ROUND((EV791),6)</f>
        <v>208</v>
      </c>
      <c r="AG791">
        <f t="shared" si="1144"/>
        <v>0</v>
      </c>
      <c r="AH791">
        <f>(EW791)</f>
        <v>0.37</v>
      </c>
      <c r="AI791">
        <f>(EX791)</f>
        <v>0</v>
      </c>
      <c r="AJ791">
        <f t="shared" si="1146"/>
        <v>0</v>
      </c>
      <c r="AK791">
        <v>286.18</v>
      </c>
      <c r="AL791">
        <v>0</v>
      </c>
      <c r="AM791">
        <v>78.180000000000007</v>
      </c>
      <c r="AN791">
        <v>49.57</v>
      </c>
      <c r="AO791">
        <v>208</v>
      </c>
      <c r="AP791">
        <v>0</v>
      </c>
      <c r="AQ791">
        <v>0.37</v>
      </c>
      <c r="AR791">
        <v>0</v>
      </c>
      <c r="AS791">
        <v>0</v>
      </c>
      <c r="AT791">
        <v>70</v>
      </c>
      <c r="AU791">
        <v>10</v>
      </c>
      <c r="AV791">
        <v>1</v>
      </c>
      <c r="AW791">
        <v>1</v>
      </c>
      <c r="AZ791">
        <v>1</v>
      </c>
      <c r="BA791">
        <v>1</v>
      </c>
      <c r="BB791">
        <v>1</v>
      </c>
      <c r="BC791">
        <v>1</v>
      </c>
      <c r="BD791" t="s">
        <v>3</v>
      </c>
      <c r="BE791" t="s">
        <v>3</v>
      </c>
      <c r="BF791" t="s">
        <v>3</v>
      </c>
      <c r="BG791" t="s">
        <v>3</v>
      </c>
      <c r="BH791">
        <v>0</v>
      </c>
      <c r="BI791">
        <v>4</v>
      </c>
      <c r="BJ791" t="s">
        <v>118</v>
      </c>
      <c r="BM791">
        <v>0</v>
      </c>
      <c r="BN791">
        <v>0</v>
      </c>
      <c r="BO791" t="s">
        <v>3</v>
      </c>
      <c r="BP791">
        <v>0</v>
      </c>
      <c r="BQ791">
        <v>1</v>
      </c>
      <c r="BR791">
        <v>0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3</v>
      </c>
      <c r="BZ791">
        <v>70</v>
      </c>
      <c r="CA791">
        <v>10</v>
      </c>
      <c r="CB791" t="s">
        <v>3</v>
      </c>
      <c r="CE791">
        <v>0</v>
      </c>
      <c r="CF791">
        <v>0</v>
      </c>
      <c r="CG791">
        <v>0</v>
      </c>
      <c r="CM791">
        <v>0</v>
      </c>
      <c r="CN791" t="s">
        <v>3</v>
      </c>
      <c r="CO791">
        <v>0</v>
      </c>
      <c r="CP791">
        <f t="shared" si="1147"/>
        <v>286.18</v>
      </c>
      <c r="CQ791">
        <f t="shared" si="1148"/>
        <v>0</v>
      </c>
      <c r="CR791">
        <f>((((ET791)*BB791-(EU791)*BS791)+AE791*BS791)*AV791)</f>
        <v>78.180000000000007</v>
      </c>
      <c r="CS791">
        <f t="shared" si="1149"/>
        <v>49.57</v>
      </c>
      <c r="CT791">
        <f t="shared" si="1150"/>
        <v>208</v>
      </c>
      <c r="CU791">
        <f t="shared" si="1151"/>
        <v>0</v>
      </c>
      <c r="CV791">
        <f t="shared" si="1152"/>
        <v>0.37</v>
      </c>
      <c r="CW791">
        <f t="shared" si="1153"/>
        <v>0</v>
      </c>
      <c r="CX791">
        <f t="shared" si="1153"/>
        <v>0</v>
      </c>
      <c r="CY791">
        <f t="shared" si="1154"/>
        <v>145.6</v>
      </c>
      <c r="CZ791">
        <f t="shared" si="1155"/>
        <v>20.8</v>
      </c>
      <c r="DC791" t="s">
        <v>3</v>
      </c>
      <c r="DD791" t="s">
        <v>3</v>
      </c>
      <c r="DE791" t="s">
        <v>3</v>
      </c>
      <c r="DF791" t="s">
        <v>3</v>
      </c>
      <c r="DG791" t="s">
        <v>3</v>
      </c>
      <c r="DH791" t="s">
        <v>3</v>
      </c>
      <c r="DI791" t="s">
        <v>3</v>
      </c>
      <c r="DJ791" t="s">
        <v>3</v>
      </c>
      <c r="DK791" t="s">
        <v>3</v>
      </c>
      <c r="DL791" t="s">
        <v>3</v>
      </c>
      <c r="DM791" t="s">
        <v>3</v>
      </c>
      <c r="DN791">
        <v>0</v>
      </c>
      <c r="DO791">
        <v>0</v>
      </c>
      <c r="DP791">
        <v>1</v>
      </c>
      <c r="DQ791">
        <v>1</v>
      </c>
      <c r="DU791">
        <v>16987630</v>
      </c>
      <c r="DV791" t="s">
        <v>19</v>
      </c>
      <c r="DW791" t="s">
        <v>19</v>
      </c>
      <c r="DX791">
        <v>1</v>
      </c>
      <c r="DZ791" t="s">
        <v>3</v>
      </c>
      <c r="EA791" t="s">
        <v>3</v>
      </c>
      <c r="EB791" t="s">
        <v>3</v>
      </c>
      <c r="EC791" t="s">
        <v>3</v>
      </c>
      <c r="EE791">
        <v>1441815344</v>
      </c>
      <c r="EF791">
        <v>1</v>
      </c>
      <c r="EG791" t="s">
        <v>21</v>
      </c>
      <c r="EH791">
        <v>0</v>
      </c>
      <c r="EI791" t="s">
        <v>3</v>
      </c>
      <c r="EJ791">
        <v>4</v>
      </c>
      <c r="EK791">
        <v>0</v>
      </c>
      <c r="EL791" t="s">
        <v>22</v>
      </c>
      <c r="EM791" t="s">
        <v>23</v>
      </c>
      <c r="EO791" t="s">
        <v>3</v>
      </c>
      <c r="EQ791">
        <v>0</v>
      </c>
      <c r="ER791">
        <v>286.18</v>
      </c>
      <c r="ES791">
        <v>0</v>
      </c>
      <c r="ET791">
        <v>78.180000000000007</v>
      </c>
      <c r="EU791">
        <v>49.57</v>
      </c>
      <c r="EV791">
        <v>208</v>
      </c>
      <c r="EW791">
        <v>0.37</v>
      </c>
      <c r="EX791">
        <v>0</v>
      </c>
      <c r="EY791">
        <v>0</v>
      </c>
      <c r="FQ791">
        <v>0</v>
      </c>
      <c r="FR791">
        <f t="shared" si="1156"/>
        <v>0</v>
      </c>
      <c r="FS791">
        <v>0</v>
      </c>
      <c r="FX791">
        <v>70</v>
      </c>
      <c r="FY791">
        <v>10</v>
      </c>
      <c r="GA791" t="s">
        <v>3</v>
      </c>
      <c r="GD791">
        <v>0</v>
      </c>
      <c r="GF791">
        <v>-858383372</v>
      </c>
      <c r="GG791">
        <v>2</v>
      </c>
      <c r="GH791">
        <v>1</v>
      </c>
      <c r="GI791">
        <v>-2</v>
      </c>
      <c r="GJ791">
        <v>0</v>
      </c>
      <c r="GK791">
        <f>ROUND(R791*(R12)/100,2)</f>
        <v>53.54</v>
      </c>
      <c r="GL791">
        <f t="shared" si="1157"/>
        <v>0</v>
      </c>
      <c r="GM791">
        <f t="shared" si="1158"/>
        <v>506.12</v>
      </c>
      <c r="GN791">
        <f t="shared" si="1159"/>
        <v>0</v>
      </c>
      <c r="GO791">
        <f t="shared" si="1160"/>
        <v>0</v>
      </c>
      <c r="GP791">
        <f t="shared" si="1161"/>
        <v>506.12</v>
      </c>
      <c r="GR791">
        <v>0</v>
      </c>
      <c r="GS791">
        <v>3</v>
      </c>
      <c r="GT791">
        <v>0</v>
      </c>
      <c r="GU791" t="s">
        <v>3</v>
      </c>
      <c r="GV791">
        <f t="shared" si="1162"/>
        <v>0</v>
      </c>
      <c r="GW791">
        <v>1</v>
      </c>
      <c r="GX791">
        <f t="shared" si="1163"/>
        <v>0</v>
      </c>
      <c r="HA791">
        <v>0</v>
      </c>
      <c r="HB791">
        <v>0</v>
      </c>
      <c r="HC791">
        <f t="shared" si="1164"/>
        <v>0</v>
      </c>
      <c r="HE791" t="s">
        <v>3</v>
      </c>
      <c r="HF791" t="s">
        <v>3</v>
      </c>
      <c r="HM791" t="s">
        <v>3</v>
      </c>
      <c r="HN791" t="s">
        <v>3</v>
      </c>
      <c r="HO791" t="s">
        <v>3</v>
      </c>
      <c r="HP791" t="s">
        <v>3</v>
      </c>
      <c r="HQ791" t="s">
        <v>3</v>
      </c>
      <c r="IK791">
        <v>0</v>
      </c>
    </row>
    <row r="792" spans="1:245" x14ac:dyDescent="0.2">
      <c r="A792">
        <v>19</v>
      </c>
      <c r="B792">
        <v>1</v>
      </c>
      <c r="F792" t="s">
        <v>3</v>
      </c>
      <c r="G792" t="s">
        <v>882</v>
      </c>
      <c r="H792" t="s">
        <v>3</v>
      </c>
      <c r="AA792">
        <v>1</v>
      </c>
      <c r="IK792">
        <v>0</v>
      </c>
    </row>
    <row r="793" spans="1:245" x14ac:dyDescent="0.2">
      <c r="A793">
        <v>17</v>
      </c>
      <c r="B793">
        <v>1</v>
      </c>
      <c r="D793">
        <f>ROW(EtalonRes!A849)</f>
        <v>849</v>
      </c>
      <c r="E793" t="s">
        <v>3</v>
      </c>
      <c r="F793" t="s">
        <v>817</v>
      </c>
      <c r="G793" t="s">
        <v>818</v>
      </c>
      <c r="H793" t="s">
        <v>711</v>
      </c>
      <c r="I793">
        <v>1</v>
      </c>
      <c r="J793">
        <v>0</v>
      </c>
      <c r="K793">
        <v>1</v>
      </c>
      <c r="O793">
        <f>ROUND(CP793,2)</f>
        <v>1459.9</v>
      </c>
      <c r="P793">
        <f>ROUND(CQ793*I793,2)</f>
        <v>0.04</v>
      </c>
      <c r="Q793">
        <f>ROUND(CR793*I793,2)</f>
        <v>0</v>
      </c>
      <c r="R793">
        <f>ROUND(CS793*I793,2)</f>
        <v>0</v>
      </c>
      <c r="S793">
        <f>ROUND(CT793*I793,2)</f>
        <v>1459.86</v>
      </c>
      <c r="T793">
        <f>ROUND(CU793*I793,2)</f>
        <v>0</v>
      </c>
      <c r="U793">
        <f>CV793*I793</f>
        <v>2.2000000000000002</v>
      </c>
      <c r="V793">
        <f>CW793*I793</f>
        <v>0</v>
      </c>
      <c r="W793">
        <f>ROUND(CX793*I793,2)</f>
        <v>0</v>
      </c>
      <c r="X793">
        <f t="shared" ref="X793:Y797" si="1165">ROUND(CY793,2)</f>
        <v>1021.9</v>
      </c>
      <c r="Y793">
        <f t="shared" si="1165"/>
        <v>145.99</v>
      </c>
      <c r="AA793">
        <v>-1</v>
      </c>
      <c r="AB793">
        <f>ROUND((AC793+AD793+AF793),6)</f>
        <v>1459.9</v>
      </c>
      <c r="AC793">
        <f>ROUND((ES793),6)</f>
        <v>0.04</v>
      </c>
      <c r="AD793">
        <f>ROUND(((((ET793*2))-((EU793*2)))+AE793),6)</f>
        <v>0</v>
      </c>
      <c r="AE793">
        <f>ROUND(((EU793*2)),6)</f>
        <v>0</v>
      </c>
      <c r="AF793">
        <f>ROUND(((EV793*2)),6)</f>
        <v>1459.86</v>
      </c>
      <c r="AG793">
        <f>ROUND((AP793),6)</f>
        <v>0</v>
      </c>
      <c r="AH793">
        <f>((EW793*2))</f>
        <v>2.2000000000000002</v>
      </c>
      <c r="AI793">
        <f>((EX793*2))</f>
        <v>0</v>
      </c>
      <c r="AJ793">
        <f>(AS793)</f>
        <v>0</v>
      </c>
      <c r="AK793">
        <v>729.97</v>
      </c>
      <c r="AL793">
        <v>0.04</v>
      </c>
      <c r="AM793">
        <v>0</v>
      </c>
      <c r="AN793">
        <v>0</v>
      </c>
      <c r="AO793">
        <v>729.93</v>
      </c>
      <c r="AP793">
        <v>0</v>
      </c>
      <c r="AQ793">
        <v>1.1000000000000001</v>
      </c>
      <c r="AR793">
        <v>0</v>
      </c>
      <c r="AS793">
        <v>0</v>
      </c>
      <c r="AT793">
        <v>70</v>
      </c>
      <c r="AU793">
        <v>10</v>
      </c>
      <c r="AV793">
        <v>1</v>
      </c>
      <c r="AW793">
        <v>1</v>
      </c>
      <c r="AZ793">
        <v>1</v>
      </c>
      <c r="BA793">
        <v>1</v>
      </c>
      <c r="BB793">
        <v>1</v>
      </c>
      <c r="BC793">
        <v>1</v>
      </c>
      <c r="BD793" t="s">
        <v>3</v>
      </c>
      <c r="BE793" t="s">
        <v>3</v>
      </c>
      <c r="BF793" t="s">
        <v>3</v>
      </c>
      <c r="BG793" t="s">
        <v>3</v>
      </c>
      <c r="BH793">
        <v>0</v>
      </c>
      <c r="BI793">
        <v>4</v>
      </c>
      <c r="BJ793" t="s">
        <v>819</v>
      </c>
      <c r="BM793">
        <v>0</v>
      </c>
      <c r="BN793">
        <v>0</v>
      </c>
      <c r="BO793" t="s">
        <v>3</v>
      </c>
      <c r="BP793">
        <v>0</v>
      </c>
      <c r="BQ793">
        <v>1</v>
      </c>
      <c r="BR793">
        <v>0</v>
      </c>
      <c r="BS793">
        <v>1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3</v>
      </c>
      <c r="BZ793">
        <v>70</v>
      </c>
      <c r="CA793">
        <v>10</v>
      </c>
      <c r="CB793" t="s">
        <v>3</v>
      </c>
      <c r="CE793">
        <v>0</v>
      </c>
      <c r="CF793">
        <v>0</v>
      </c>
      <c r="CG793">
        <v>0</v>
      </c>
      <c r="CM793">
        <v>0</v>
      </c>
      <c r="CN793" t="s">
        <v>3</v>
      </c>
      <c r="CO793">
        <v>0</v>
      </c>
      <c r="CP793">
        <f>(P793+Q793+S793)</f>
        <v>1459.8999999999999</v>
      </c>
      <c r="CQ793">
        <f>(AC793*BC793*AW793)</f>
        <v>0.04</v>
      </c>
      <c r="CR793">
        <f>(((((ET793*2))*BB793-((EU793*2))*BS793)+AE793*BS793)*AV793)</f>
        <v>0</v>
      </c>
      <c r="CS793">
        <f>(AE793*BS793*AV793)</f>
        <v>0</v>
      </c>
      <c r="CT793">
        <f>(AF793*BA793*AV793)</f>
        <v>1459.86</v>
      </c>
      <c r="CU793">
        <f>AG793</f>
        <v>0</v>
      </c>
      <c r="CV793">
        <f>(AH793*AV793)</f>
        <v>2.2000000000000002</v>
      </c>
      <c r="CW793">
        <f t="shared" ref="CW793:CX797" si="1166">AI793</f>
        <v>0</v>
      </c>
      <c r="CX793">
        <f t="shared" si="1166"/>
        <v>0</v>
      </c>
      <c r="CY793">
        <f>((S793*BZ793)/100)</f>
        <v>1021.9019999999999</v>
      </c>
      <c r="CZ793">
        <f>((S793*CA793)/100)</f>
        <v>145.98599999999999</v>
      </c>
      <c r="DC793" t="s">
        <v>3</v>
      </c>
      <c r="DD793" t="s">
        <v>3</v>
      </c>
      <c r="DE793" t="s">
        <v>31</v>
      </c>
      <c r="DF793" t="s">
        <v>31</v>
      </c>
      <c r="DG793" t="s">
        <v>31</v>
      </c>
      <c r="DH793" t="s">
        <v>3</v>
      </c>
      <c r="DI793" t="s">
        <v>31</v>
      </c>
      <c r="DJ793" t="s">
        <v>31</v>
      </c>
      <c r="DK793" t="s">
        <v>3</v>
      </c>
      <c r="DL793" t="s">
        <v>3</v>
      </c>
      <c r="DM793" t="s">
        <v>3</v>
      </c>
      <c r="DN793">
        <v>0</v>
      </c>
      <c r="DO793">
        <v>0</v>
      </c>
      <c r="DP793">
        <v>1</v>
      </c>
      <c r="DQ793">
        <v>1</v>
      </c>
      <c r="DU793">
        <v>1013</v>
      </c>
      <c r="DV793" t="s">
        <v>711</v>
      </c>
      <c r="DW793" t="s">
        <v>711</v>
      </c>
      <c r="DX793">
        <v>1</v>
      </c>
      <c r="DZ793" t="s">
        <v>3</v>
      </c>
      <c r="EA793" t="s">
        <v>3</v>
      </c>
      <c r="EB793" t="s">
        <v>3</v>
      </c>
      <c r="EC793" t="s">
        <v>3</v>
      </c>
      <c r="EE793">
        <v>1441815344</v>
      </c>
      <c r="EF793">
        <v>1</v>
      </c>
      <c r="EG793" t="s">
        <v>21</v>
      </c>
      <c r="EH793">
        <v>0</v>
      </c>
      <c r="EI793" t="s">
        <v>3</v>
      </c>
      <c r="EJ793">
        <v>4</v>
      </c>
      <c r="EK793">
        <v>0</v>
      </c>
      <c r="EL793" t="s">
        <v>22</v>
      </c>
      <c r="EM793" t="s">
        <v>23</v>
      </c>
      <c r="EO793" t="s">
        <v>3</v>
      </c>
      <c r="EQ793">
        <v>1024</v>
      </c>
      <c r="ER793">
        <v>729.97</v>
      </c>
      <c r="ES793">
        <v>0.04</v>
      </c>
      <c r="ET793">
        <v>0</v>
      </c>
      <c r="EU793">
        <v>0</v>
      </c>
      <c r="EV793">
        <v>729.93</v>
      </c>
      <c r="EW793">
        <v>1.1000000000000001</v>
      </c>
      <c r="EX793">
        <v>0</v>
      </c>
      <c r="EY793">
        <v>0</v>
      </c>
      <c r="FQ793">
        <v>0</v>
      </c>
      <c r="FR793">
        <f>ROUND(IF(BI793=3,GM793,0),2)</f>
        <v>0</v>
      </c>
      <c r="FS793">
        <v>0</v>
      </c>
      <c r="FX793">
        <v>70</v>
      </c>
      <c r="FY793">
        <v>10</v>
      </c>
      <c r="GA793" t="s">
        <v>3</v>
      </c>
      <c r="GD793">
        <v>0</v>
      </c>
      <c r="GF793">
        <v>-1196827880</v>
      </c>
      <c r="GG793">
        <v>2</v>
      </c>
      <c r="GH793">
        <v>1</v>
      </c>
      <c r="GI793">
        <v>-2</v>
      </c>
      <c r="GJ793">
        <v>0</v>
      </c>
      <c r="GK793">
        <f>ROUND(R793*(R12)/100,2)</f>
        <v>0</v>
      </c>
      <c r="GL793">
        <f>ROUND(IF(AND(BH793=3,BI793=3,FS793&lt;&gt;0),P793,0),2)</f>
        <v>0</v>
      </c>
      <c r="GM793">
        <f>ROUND(O793+X793+Y793+GK793,2)+GX793</f>
        <v>2627.79</v>
      </c>
      <c r="GN793">
        <f>IF(OR(BI793=0,BI793=1),GM793-GX793,0)</f>
        <v>0</v>
      </c>
      <c r="GO793">
        <f>IF(BI793=2,GM793-GX793,0)</f>
        <v>0</v>
      </c>
      <c r="GP793">
        <f>IF(BI793=4,GM793-GX793,0)</f>
        <v>2627.79</v>
      </c>
      <c r="GR793">
        <v>0</v>
      </c>
      <c r="GS793">
        <v>3</v>
      </c>
      <c r="GT793">
        <v>0</v>
      </c>
      <c r="GU793" t="s">
        <v>3</v>
      </c>
      <c r="GV793">
        <f>ROUND((GT793),6)</f>
        <v>0</v>
      </c>
      <c r="GW793">
        <v>1</v>
      </c>
      <c r="GX793">
        <f>ROUND(HC793*I793,2)</f>
        <v>0</v>
      </c>
      <c r="HA793">
        <v>0</v>
      </c>
      <c r="HB793">
        <v>0</v>
      </c>
      <c r="HC793">
        <f>GV793*GW793</f>
        <v>0</v>
      </c>
      <c r="HE793" t="s">
        <v>3</v>
      </c>
      <c r="HF793" t="s">
        <v>3</v>
      </c>
      <c r="HM793" t="s">
        <v>3</v>
      </c>
      <c r="HN793" t="s">
        <v>3</v>
      </c>
      <c r="HO793" t="s">
        <v>3</v>
      </c>
      <c r="HP793" t="s">
        <v>3</v>
      </c>
      <c r="HQ793" t="s">
        <v>3</v>
      </c>
      <c r="IK793">
        <v>0</v>
      </c>
    </row>
    <row r="794" spans="1:245" x14ac:dyDescent="0.2">
      <c r="A794">
        <v>17</v>
      </c>
      <c r="B794">
        <v>1</v>
      </c>
      <c r="D794">
        <f>ROW(EtalonRes!A851)</f>
        <v>851</v>
      </c>
      <c r="E794" t="s">
        <v>883</v>
      </c>
      <c r="F794" t="s">
        <v>814</v>
      </c>
      <c r="G794" t="s">
        <v>815</v>
      </c>
      <c r="H794" t="s">
        <v>711</v>
      </c>
      <c r="I794">
        <v>1</v>
      </c>
      <c r="J794">
        <v>0</v>
      </c>
      <c r="K794">
        <v>1</v>
      </c>
      <c r="O794">
        <f>ROUND(CP794,2)</f>
        <v>3158.65</v>
      </c>
      <c r="P794">
        <f>ROUND(CQ794*I794,2)</f>
        <v>0.03</v>
      </c>
      <c r="Q794">
        <f>ROUND(CR794*I794,2)</f>
        <v>0</v>
      </c>
      <c r="R794">
        <f>ROUND(CS794*I794,2)</f>
        <v>0</v>
      </c>
      <c r="S794">
        <f>ROUND(CT794*I794,2)</f>
        <v>3158.62</v>
      </c>
      <c r="T794">
        <f>ROUND(CU794*I794,2)</f>
        <v>0</v>
      </c>
      <c r="U794">
        <f>CV794*I794</f>
        <v>4.76</v>
      </c>
      <c r="V794">
        <f>CW794*I794</f>
        <v>0</v>
      </c>
      <c r="W794">
        <f>ROUND(CX794*I794,2)</f>
        <v>0</v>
      </c>
      <c r="X794">
        <f t="shared" si="1165"/>
        <v>2211.0300000000002</v>
      </c>
      <c r="Y794">
        <f t="shared" si="1165"/>
        <v>315.86</v>
      </c>
      <c r="AA794">
        <v>1470492014</v>
      </c>
      <c r="AB794">
        <f>ROUND((AC794+AD794+AF794),6)</f>
        <v>3158.65</v>
      </c>
      <c r="AC794">
        <f>ROUND((ES794),6)</f>
        <v>0.03</v>
      </c>
      <c r="AD794">
        <f>ROUND(((((ET794*2))-((EU794*2)))+AE794),6)</f>
        <v>0</v>
      </c>
      <c r="AE794">
        <f>ROUND(((EU794*2)),6)</f>
        <v>0</v>
      </c>
      <c r="AF794">
        <f>ROUND(((EV794*2)),6)</f>
        <v>3158.62</v>
      </c>
      <c r="AG794">
        <f>ROUND((AP794),6)</f>
        <v>0</v>
      </c>
      <c r="AH794">
        <f>((EW794*2))</f>
        <v>4.76</v>
      </c>
      <c r="AI794">
        <f>((EX794*2))</f>
        <v>0</v>
      </c>
      <c r="AJ794">
        <f>(AS794)</f>
        <v>0</v>
      </c>
      <c r="AK794">
        <v>1579.34</v>
      </c>
      <c r="AL794">
        <v>0.03</v>
      </c>
      <c r="AM794">
        <v>0</v>
      </c>
      <c r="AN794">
        <v>0</v>
      </c>
      <c r="AO794">
        <v>1579.31</v>
      </c>
      <c r="AP794">
        <v>0</v>
      </c>
      <c r="AQ794">
        <v>2.38</v>
      </c>
      <c r="AR794">
        <v>0</v>
      </c>
      <c r="AS794">
        <v>0</v>
      </c>
      <c r="AT794">
        <v>70</v>
      </c>
      <c r="AU794">
        <v>10</v>
      </c>
      <c r="AV794">
        <v>1</v>
      </c>
      <c r="AW794">
        <v>1</v>
      </c>
      <c r="AZ794">
        <v>1</v>
      </c>
      <c r="BA794">
        <v>1</v>
      </c>
      <c r="BB794">
        <v>1</v>
      </c>
      <c r="BC794">
        <v>1</v>
      </c>
      <c r="BD794" t="s">
        <v>3</v>
      </c>
      <c r="BE794" t="s">
        <v>3</v>
      </c>
      <c r="BF794" t="s">
        <v>3</v>
      </c>
      <c r="BG794" t="s">
        <v>3</v>
      </c>
      <c r="BH794">
        <v>0</v>
      </c>
      <c r="BI794">
        <v>4</v>
      </c>
      <c r="BJ794" t="s">
        <v>816</v>
      </c>
      <c r="BM794">
        <v>0</v>
      </c>
      <c r="BN794">
        <v>0</v>
      </c>
      <c r="BO794" t="s">
        <v>3</v>
      </c>
      <c r="BP794">
        <v>0</v>
      </c>
      <c r="BQ794">
        <v>1</v>
      </c>
      <c r="BR794">
        <v>0</v>
      </c>
      <c r="BS794">
        <v>1</v>
      </c>
      <c r="BT794">
        <v>1</v>
      </c>
      <c r="BU794">
        <v>1</v>
      </c>
      <c r="BV794">
        <v>1</v>
      </c>
      <c r="BW794">
        <v>1</v>
      </c>
      <c r="BX794">
        <v>1</v>
      </c>
      <c r="BY794" t="s">
        <v>3</v>
      </c>
      <c r="BZ794">
        <v>70</v>
      </c>
      <c r="CA794">
        <v>10</v>
      </c>
      <c r="CB794" t="s">
        <v>3</v>
      </c>
      <c r="CE794">
        <v>0</v>
      </c>
      <c r="CF794">
        <v>0</v>
      </c>
      <c r="CG794">
        <v>0</v>
      </c>
      <c r="CM794">
        <v>0</v>
      </c>
      <c r="CN794" t="s">
        <v>3</v>
      </c>
      <c r="CO794">
        <v>0</v>
      </c>
      <c r="CP794">
        <f>(P794+Q794+S794)</f>
        <v>3158.65</v>
      </c>
      <c r="CQ794">
        <f>(AC794*BC794*AW794)</f>
        <v>0.03</v>
      </c>
      <c r="CR794">
        <f>(((((ET794*2))*BB794-((EU794*2))*BS794)+AE794*BS794)*AV794)</f>
        <v>0</v>
      </c>
      <c r="CS794">
        <f>(AE794*BS794*AV794)</f>
        <v>0</v>
      </c>
      <c r="CT794">
        <f>(AF794*BA794*AV794)</f>
        <v>3158.62</v>
      </c>
      <c r="CU794">
        <f>AG794</f>
        <v>0</v>
      </c>
      <c r="CV794">
        <f>(AH794*AV794)</f>
        <v>4.76</v>
      </c>
      <c r="CW794">
        <f t="shared" si="1166"/>
        <v>0</v>
      </c>
      <c r="CX794">
        <f t="shared" si="1166"/>
        <v>0</v>
      </c>
      <c r="CY794">
        <f>((S794*BZ794)/100)</f>
        <v>2211.0340000000001</v>
      </c>
      <c r="CZ794">
        <f>((S794*CA794)/100)</f>
        <v>315.86199999999997</v>
      </c>
      <c r="DC794" t="s">
        <v>3</v>
      </c>
      <c r="DD794" t="s">
        <v>3</v>
      </c>
      <c r="DE794" t="s">
        <v>31</v>
      </c>
      <c r="DF794" t="s">
        <v>31</v>
      </c>
      <c r="DG794" t="s">
        <v>31</v>
      </c>
      <c r="DH794" t="s">
        <v>3</v>
      </c>
      <c r="DI794" t="s">
        <v>31</v>
      </c>
      <c r="DJ794" t="s">
        <v>31</v>
      </c>
      <c r="DK794" t="s">
        <v>3</v>
      </c>
      <c r="DL794" t="s">
        <v>3</v>
      </c>
      <c r="DM794" t="s">
        <v>3</v>
      </c>
      <c r="DN794">
        <v>0</v>
      </c>
      <c r="DO794">
        <v>0</v>
      </c>
      <c r="DP794">
        <v>1</v>
      </c>
      <c r="DQ794">
        <v>1</v>
      </c>
      <c r="DU794">
        <v>1013</v>
      </c>
      <c r="DV794" t="s">
        <v>711</v>
      </c>
      <c r="DW794" t="s">
        <v>711</v>
      </c>
      <c r="DX794">
        <v>1</v>
      </c>
      <c r="DZ794" t="s">
        <v>3</v>
      </c>
      <c r="EA794" t="s">
        <v>3</v>
      </c>
      <c r="EB794" t="s">
        <v>3</v>
      </c>
      <c r="EC794" t="s">
        <v>3</v>
      </c>
      <c r="EE794">
        <v>1441815344</v>
      </c>
      <c r="EF794">
        <v>1</v>
      </c>
      <c r="EG794" t="s">
        <v>21</v>
      </c>
      <c r="EH794">
        <v>0</v>
      </c>
      <c r="EI794" t="s">
        <v>3</v>
      </c>
      <c r="EJ794">
        <v>4</v>
      </c>
      <c r="EK794">
        <v>0</v>
      </c>
      <c r="EL794" t="s">
        <v>22</v>
      </c>
      <c r="EM794" t="s">
        <v>23</v>
      </c>
      <c r="EO794" t="s">
        <v>3</v>
      </c>
      <c r="EQ794">
        <v>0</v>
      </c>
      <c r="ER794">
        <v>1579.34</v>
      </c>
      <c r="ES794">
        <v>0.03</v>
      </c>
      <c r="ET794">
        <v>0</v>
      </c>
      <c r="EU794">
        <v>0</v>
      </c>
      <c r="EV794">
        <v>1579.31</v>
      </c>
      <c r="EW794">
        <v>2.38</v>
      </c>
      <c r="EX794">
        <v>0</v>
      </c>
      <c r="EY794">
        <v>0</v>
      </c>
      <c r="FQ794">
        <v>0</v>
      </c>
      <c r="FR794">
        <f>ROUND(IF(BI794=3,GM794,0),2)</f>
        <v>0</v>
      </c>
      <c r="FS794">
        <v>0</v>
      </c>
      <c r="FX794">
        <v>70</v>
      </c>
      <c r="FY794">
        <v>10</v>
      </c>
      <c r="GA794" t="s">
        <v>3</v>
      </c>
      <c r="GD794">
        <v>0</v>
      </c>
      <c r="GF794">
        <v>1520162509</v>
      </c>
      <c r="GG794">
        <v>2</v>
      </c>
      <c r="GH794">
        <v>1</v>
      </c>
      <c r="GI794">
        <v>-2</v>
      </c>
      <c r="GJ794">
        <v>0</v>
      </c>
      <c r="GK794">
        <f>ROUND(R794*(R12)/100,2)</f>
        <v>0</v>
      </c>
      <c r="GL794">
        <f>ROUND(IF(AND(BH794=3,BI794=3,FS794&lt;&gt;0),P794,0),2)</f>
        <v>0</v>
      </c>
      <c r="GM794">
        <f>ROUND(O794+X794+Y794+GK794,2)+GX794</f>
        <v>5685.54</v>
      </c>
      <c r="GN794">
        <f>IF(OR(BI794=0,BI794=1),GM794-GX794,0)</f>
        <v>0</v>
      </c>
      <c r="GO794">
        <f>IF(BI794=2,GM794-GX794,0)</f>
        <v>0</v>
      </c>
      <c r="GP794">
        <f>IF(BI794=4,GM794-GX794,0)</f>
        <v>5685.54</v>
      </c>
      <c r="GR794">
        <v>0</v>
      </c>
      <c r="GS794">
        <v>3</v>
      </c>
      <c r="GT794">
        <v>0</v>
      </c>
      <c r="GU794" t="s">
        <v>3</v>
      </c>
      <c r="GV794">
        <f>ROUND((GT794),6)</f>
        <v>0</v>
      </c>
      <c r="GW794">
        <v>1</v>
      </c>
      <c r="GX794">
        <f>ROUND(HC794*I794,2)</f>
        <v>0</v>
      </c>
      <c r="HA794">
        <v>0</v>
      </c>
      <c r="HB794">
        <v>0</v>
      </c>
      <c r="HC794">
        <f>GV794*GW794</f>
        <v>0</v>
      </c>
      <c r="HE794" t="s">
        <v>3</v>
      </c>
      <c r="HF794" t="s">
        <v>3</v>
      </c>
      <c r="HM794" t="s">
        <v>3</v>
      </c>
      <c r="HN794" t="s">
        <v>3</v>
      </c>
      <c r="HO794" t="s">
        <v>3</v>
      </c>
      <c r="HP794" t="s">
        <v>3</v>
      </c>
      <c r="HQ794" t="s">
        <v>3</v>
      </c>
      <c r="IK794">
        <v>0</v>
      </c>
    </row>
    <row r="795" spans="1:245" x14ac:dyDescent="0.2">
      <c r="A795">
        <v>17</v>
      </c>
      <c r="B795">
        <v>1</v>
      </c>
      <c r="D795">
        <f>ROW(EtalonRes!A853)</f>
        <v>853</v>
      </c>
      <c r="E795" t="s">
        <v>884</v>
      </c>
      <c r="F795" t="s">
        <v>116</v>
      </c>
      <c r="G795" t="s">
        <v>885</v>
      </c>
      <c r="H795" t="s">
        <v>19</v>
      </c>
      <c r="I795">
        <v>1</v>
      </c>
      <c r="J795">
        <v>0</v>
      </c>
      <c r="K795">
        <v>1</v>
      </c>
      <c r="O795">
        <f>ROUND(CP795,2)</f>
        <v>286.18</v>
      </c>
      <c r="P795">
        <f>ROUND(CQ795*I795,2)</f>
        <v>0</v>
      </c>
      <c r="Q795">
        <f>ROUND(CR795*I795,2)</f>
        <v>78.180000000000007</v>
      </c>
      <c r="R795">
        <f>ROUND(CS795*I795,2)</f>
        <v>49.57</v>
      </c>
      <c r="S795">
        <f>ROUND(CT795*I795,2)</f>
        <v>208</v>
      </c>
      <c r="T795">
        <f>ROUND(CU795*I795,2)</f>
        <v>0</v>
      </c>
      <c r="U795">
        <f>CV795*I795</f>
        <v>0.37</v>
      </c>
      <c r="V795">
        <f>CW795*I795</f>
        <v>0</v>
      </c>
      <c r="W795">
        <f>ROUND(CX795*I795,2)</f>
        <v>0</v>
      </c>
      <c r="X795">
        <f t="shared" si="1165"/>
        <v>145.6</v>
      </c>
      <c r="Y795">
        <f t="shared" si="1165"/>
        <v>20.8</v>
      </c>
      <c r="AA795">
        <v>1470492014</v>
      </c>
      <c r="AB795">
        <f>ROUND((AC795+AD795+AF795),6)</f>
        <v>286.18</v>
      </c>
      <c r="AC795">
        <f>ROUND((ES795),6)</f>
        <v>0</v>
      </c>
      <c r="AD795">
        <f>ROUND((((ET795)-(EU795))+AE795),6)</f>
        <v>78.180000000000007</v>
      </c>
      <c r="AE795">
        <f t="shared" ref="AE795:AF797" si="1167">ROUND((EU795),6)</f>
        <v>49.57</v>
      </c>
      <c r="AF795">
        <f t="shared" si="1167"/>
        <v>208</v>
      </c>
      <c r="AG795">
        <f>ROUND((AP795),6)</f>
        <v>0</v>
      </c>
      <c r="AH795">
        <f t="shared" ref="AH795:AI797" si="1168">(EW795)</f>
        <v>0.37</v>
      </c>
      <c r="AI795">
        <f t="shared" si="1168"/>
        <v>0</v>
      </c>
      <c r="AJ795">
        <f>(AS795)</f>
        <v>0</v>
      </c>
      <c r="AK795">
        <v>286.18</v>
      </c>
      <c r="AL795">
        <v>0</v>
      </c>
      <c r="AM795">
        <v>78.180000000000007</v>
      </c>
      <c r="AN795">
        <v>49.57</v>
      </c>
      <c r="AO795">
        <v>208</v>
      </c>
      <c r="AP795">
        <v>0</v>
      </c>
      <c r="AQ795">
        <v>0.37</v>
      </c>
      <c r="AR795">
        <v>0</v>
      </c>
      <c r="AS795">
        <v>0</v>
      </c>
      <c r="AT795">
        <v>70</v>
      </c>
      <c r="AU795">
        <v>10</v>
      </c>
      <c r="AV795">
        <v>1</v>
      </c>
      <c r="AW795">
        <v>1</v>
      </c>
      <c r="AZ795">
        <v>1</v>
      </c>
      <c r="BA795">
        <v>1</v>
      </c>
      <c r="BB795">
        <v>1</v>
      </c>
      <c r="BC795">
        <v>1</v>
      </c>
      <c r="BD795" t="s">
        <v>3</v>
      </c>
      <c r="BE795" t="s">
        <v>3</v>
      </c>
      <c r="BF795" t="s">
        <v>3</v>
      </c>
      <c r="BG795" t="s">
        <v>3</v>
      </c>
      <c r="BH795">
        <v>0</v>
      </c>
      <c r="BI795">
        <v>4</v>
      </c>
      <c r="BJ795" t="s">
        <v>118</v>
      </c>
      <c r="BM795">
        <v>0</v>
      </c>
      <c r="BN795">
        <v>0</v>
      </c>
      <c r="BO795" t="s">
        <v>3</v>
      </c>
      <c r="BP795">
        <v>0</v>
      </c>
      <c r="BQ795">
        <v>1</v>
      </c>
      <c r="BR795">
        <v>0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</v>
      </c>
      <c r="BY795" t="s">
        <v>3</v>
      </c>
      <c r="BZ795">
        <v>70</v>
      </c>
      <c r="CA795">
        <v>10</v>
      </c>
      <c r="CB795" t="s">
        <v>3</v>
      </c>
      <c r="CE795">
        <v>0</v>
      </c>
      <c r="CF795">
        <v>0</v>
      </c>
      <c r="CG795">
        <v>0</v>
      </c>
      <c r="CM795">
        <v>0</v>
      </c>
      <c r="CN795" t="s">
        <v>3</v>
      </c>
      <c r="CO795">
        <v>0</v>
      </c>
      <c r="CP795">
        <f>(P795+Q795+S795)</f>
        <v>286.18</v>
      </c>
      <c r="CQ795">
        <f>(AC795*BC795*AW795)</f>
        <v>0</v>
      </c>
      <c r="CR795">
        <f>((((ET795)*BB795-(EU795)*BS795)+AE795*BS795)*AV795)</f>
        <v>78.180000000000007</v>
      </c>
      <c r="CS795">
        <f>(AE795*BS795*AV795)</f>
        <v>49.57</v>
      </c>
      <c r="CT795">
        <f>(AF795*BA795*AV795)</f>
        <v>208</v>
      </c>
      <c r="CU795">
        <f>AG795</f>
        <v>0</v>
      </c>
      <c r="CV795">
        <f>(AH795*AV795)</f>
        <v>0.37</v>
      </c>
      <c r="CW795">
        <f t="shared" si="1166"/>
        <v>0</v>
      </c>
      <c r="CX795">
        <f t="shared" si="1166"/>
        <v>0</v>
      </c>
      <c r="CY795">
        <f>((S795*BZ795)/100)</f>
        <v>145.6</v>
      </c>
      <c r="CZ795">
        <f>((S795*CA795)/100)</f>
        <v>20.8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>
        <v>0</v>
      </c>
      <c r="DO795">
        <v>0</v>
      </c>
      <c r="DP795">
        <v>1</v>
      </c>
      <c r="DQ795">
        <v>1</v>
      </c>
      <c r="DU795">
        <v>16987630</v>
      </c>
      <c r="DV795" t="s">
        <v>19</v>
      </c>
      <c r="DW795" t="s">
        <v>19</v>
      </c>
      <c r="DX795">
        <v>1</v>
      </c>
      <c r="DZ795" t="s">
        <v>3</v>
      </c>
      <c r="EA795" t="s">
        <v>3</v>
      </c>
      <c r="EB795" t="s">
        <v>3</v>
      </c>
      <c r="EC795" t="s">
        <v>3</v>
      </c>
      <c r="EE795">
        <v>1441815344</v>
      </c>
      <c r="EF795">
        <v>1</v>
      </c>
      <c r="EG795" t="s">
        <v>21</v>
      </c>
      <c r="EH795">
        <v>0</v>
      </c>
      <c r="EI795" t="s">
        <v>3</v>
      </c>
      <c r="EJ795">
        <v>4</v>
      </c>
      <c r="EK795">
        <v>0</v>
      </c>
      <c r="EL795" t="s">
        <v>22</v>
      </c>
      <c r="EM795" t="s">
        <v>23</v>
      </c>
      <c r="EO795" t="s">
        <v>3</v>
      </c>
      <c r="EQ795">
        <v>0</v>
      </c>
      <c r="ER795">
        <v>286.18</v>
      </c>
      <c r="ES795">
        <v>0</v>
      </c>
      <c r="ET795">
        <v>78.180000000000007</v>
      </c>
      <c r="EU795">
        <v>49.57</v>
      </c>
      <c r="EV795">
        <v>208</v>
      </c>
      <c r="EW795">
        <v>0.37</v>
      </c>
      <c r="EX795">
        <v>0</v>
      </c>
      <c r="EY795">
        <v>0</v>
      </c>
      <c r="FQ795">
        <v>0</v>
      </c>
      <c r="FR795">
        <f>ROUND(IF(BI795=3,GM795,0),2)</f>
        <v>0</v>
      </c>
      <c r="FS795">
        <v>0</v>
      </c>
      <c r="FX795">
        <v>70</v>
      </c>
      <c r="FY795">
        <v>10</v>
      </c>
      <c r="GA795" t="s">
        <v>3</v>
      </c>
      <c r="GD795">
        <v>0</v>
      </c>
      <c r="GF795">
        <v>-1636618037</v>
      </c>
      <c r="GG795">
        <v>2</v>
      </c>
      <c r="GH795">
        <v>1</v>
      </c>
      <c r="GI795">
        <v>-2</v>
      </c>
      <c r="GJ795">
        <v>0</v>
      </c>
      <c r="GK795">
        <f>ROUND(R795*(R12)/100,2)</f>
        <v>53.54</v>
      </c>
      <c r="GL795">
        <f>ROUND(IF(AND(BH795=3,BI795=3,FS795&lt;&gt;0),P795,0),2)</f>
        <v>0</v>
      </c>
      <c r="GM795">
        <f>ROUND(O795+X795+Y795+GK795,2)+GX795</f>
        <v>506.12</v>
      </c>
      <c r="GN795">
        <f>IF(OR(BI795=0,BI795=1),GM795-GX795,0)</f>
        <v>0</v>
      </c>
      <c r="GO795">
        <f>IF(BI795=2,GM795-GX795,0)</f>
        <v>0</v>
      </c>
      <c r="GP795">
        <f>IF(BI795=4,GM795-GX795,0)</f>
        <v>506.12</v>
      </c>
      <c r="GR795">
        <v>0</v>
      </c>
      <c r="GS795">
        <v>3</v>
      </c>
      <c r="GT795">
        <v>0</v>
      </c>
      <c r="GU795" t="s">
        <v>3</v>
      </c>
      <c r="GV795">
        <f>ROUND((GT795),6)</f>
        <v>0</v>
      </c>
      <c r="GW795">
        <v>1</v>
      </c>
      <c r="GX795">
        <f>ROUND(HC795*I795,2)</f>
        <v>0</v>
      </c>
      <c r="HA795">
        <v>0</v>
      </c>
      <c r="HB795">
        <v>0</v>
      </c>
      <c r="HC795">
        <f>GV795*GW795</f>
        <v>0</v>
      </c>
      <c r="HE795" t="s">
        <v>3</v>
      </c>
      <c r="HF795" t="s">
        <v>3</v>
      </c>
      <c r="HM795" t="s">
        <v>3</v>
      </c>
      <c r="HN795" t="s">
        <v>3</v>
      </c>
      <c r="HO795" t="s">
        <v>3</v>
      </c>
      <c r="HP795" t="s">
        <v>3</v>
      </c>
      <c r="HQ795" t="s">
        <v>3</v>
      </c>
      <c r="IK795">
        <v>0</v>
      </c>
    </row>
    <row r="796" spans="1:245" x14ac:dyDescent="0.2">
      <c r="A796">
        <v>17</v>
      </c>
      <c r="B796">
        <v>1</v>
      </c>
      <c r="D796">
        <f>ROW(EtalonRes!A856)</f>
        <v>856</v>
      </c>
      <c r="E796" t="s">
        <v>886</v>
      </c>
      <c r="F796" t="s">
        <v>771</v>
      </c>
      <c r="G796" t="s">
        <v>887</v>
      </c>
      <c r="H796" t="s">
        <v>19</v>
      </c>
      <c r="I796">
        <v>1</v>
      </c>
      <c r="J796">
        <v>0</v>
      </c>
      <c r="K796">
        <v>1</v>
      </c>
      <c r="O796">
        <f>ROUND(CP796,2)</f>
        <v>3160.83</v>
      </c>
      <c r="P796">
        <f>ROUND(CQ796*I796,2)</f>
        <v>9.94</v>
      </c>
      <c r="Q796">
        <f>ROUND(CR796*I796,2)</f>
        <v>0</v>
      </c>
      <c r="R796">
        <f>ROUND(CS796*I796,2)</f>
        <v>0</v>
      </c>
      <c r="S796">
        <f>ROUND(CT796*I796,2)</f>
        <v>3150.89</v>
      </c>
      <c r="T796">
        <f>ROUND(CU796*I796,2)</f>
        <v>0</v>
      </c>
      <c r="U796">
        <f>CV796*I796</f>
        <v>4.4400000000000004</v>
      </c>
      <c r="V796">
        <f>CW796*I796</f>
        <v>0</v>
      </c>
      <c r="W796">
        <f>ROUND(CX796*I796,2)</f>
        <v>0</v>
      </c>
      <c r="X796">
        <f t="shared" si="1165"/>
        <v>2205.62</v>
      </c>
      <c r="Y796">
        <f t="shared" si="1165"/>
        <v>315.08999999999997</v>
      </c>
      <c r="AA796">
        <v>1470492014</v>
      </c>
      <c r="AB796">
        <f>ROUND((AC796+AD796+AF796),6)</f>
        <v>3160.83</v>
      </c>
      <c r="AC796">
        <f>ROUND((ES796),6)</f>
        <v>9.94</v>
      </c>
      <c r="AD796">
        <f>ROUND((((ET796)-(EU796))+AE796),6)</f>
        <v>0</v>
      </c>
      <c r="AE796">
        <f t="shared" si="1167"/>
        <v>0</v>
      </c>
      <c r="AF796">
        <f t="shared" si="1167"/>
        <v>3150.89</v>
      </c>
      <c r="AG796">
        <f>ROUND((AP796),6)</f>
        <v>0</v>
      </c>
      <c r="AH796">
        <f t="shared" si="1168"/>
        <v>4.4400000000000004</v>
      </c>
      <c r="AI796">
        <f t="shared" si="1168"/>
        <v>0</v>
      </c>
      <c r="AJ796">
        <f>(AS796)</f>
        <v>0</v>
      </c>
      <c r="AK796">
        <v>3160.83</v>
      </c>
      <c r="AL796">
        <v>9.94</v>
      </c>
      <c r="AM796">
        <v>0</v>
      </c>
      <c r="AN796">
        <v>0</v>
      </c>
      <c r="AO796">
        <v>3150.89</v>
      </c>
      <c r="AP796">
        <v>0</v>
      </c>
      <c r="AQ796">
        <v>4.4400000000000004</v>
      </c>
      <c r="AR796">
        <v>0</v>
      </c>
      <c r="AS796">
        <v>0</v>
      </c>
      <c r="AT796">
        <v>70</v>
      </c>
      <c r="AU796">
        <v>10</v>
      </c>
      <c r="AV796">
        <v>1</v>
      </c>
      <c r="AW796">
        <v>1</v>
      </c>
      <c r="AZ796">
        <v>1</v>
      </c>
      <c r="BA796">
        <v>1</v>
      </c>
      <c r="BB796">
        <v>1</v>
      </c>
      <c r="BC796">
        <v>1</v>
      </c>
      <c r="BD796" t="s">
        <v>3</v>
      </c>
      <c r="BE796" t="s">
        <v>3</v>
      </c>
      <c r="BF796" t="s">
        <v>3</v>
      </c>
      <c r="BG796" t="s">
        <v>3</v>
      </c>
      <c r="BH796">
        <v>0</v>
      </c>
      <c r="BI796">
        <v>4</v>
      </c>
      <c r="BJ796" t="s">
        <v>773</v>
      </c>
      <c r="BM796">
        <v>0</v>
      </c>
      <c r="BN796">
        <v>0</v>
      </c>
      <c r="BO796" t="s">
        <v>3</v>
      </c>
      <c r="BP796">
        <v>0</v>
      </c>
      <c r="BQ796">
        <v>1</v>
      </c>
      <c r="BR796">
        <v>0</v>
      </c>
      <c r="BS796">
        <v>1</v>
      </c>
      <c r="BT796">
        <v>1</v>
      </c>
      <c r="BU796">
        <v>1</v>
      </c>
      <c r="BV796">
        <v>1</v>
      </c>
      <c r="BW796">
        <v>1</v>
      </c>
      <c r="BX796">
        <v>1</v>
      </c>
      <c r="BY796" t="s">
        <v>3</v>
      </c>
      <c r="BZ796">
        <v>70</v>
      </c>
      <c r="CA796">
        <v>10</v>
      </c>
      <c r="CB796" t="s">
        <v>3</v>
      </c>
      <c r="CE796">
        <v>0</v>
      </c>
      <c r="CF796">
        <v>0</v>
      </c>
      <c r="CG796">
        <v>0</v>
      </c>
      <c r="CM796">
        <v>0</v>
      </c>
      <c r="CN796" t="s">
        <v>3</v>
      </c>
      <c r="CO796">
        <v>0</v>
      </c>
      <c r="CP796">
        <f>(P796+Q796+S796)</f>
        <v>3160.83</v>
      </c>
      <c r="CQ796">
        <f>(AC796*BC796*AW796)</f>
        <v>9.94</v>
      </c>
      <c r="CR796">
        <f>((((ET796)*BB796-(EU796)*BS796)+AE796*BS796)*AV796)</f>
        <v>0</v>
      </c>
      <c r="CS796">
        <f>(AE796*BS796*AV796)</f>
        <v>0</v>
      </c>
      <c r="CT796">
        <f>(AF796*BA796*AV796)</f>
        <v>3150.89</v>
      </c>
      <c r="CU796">
        <f>AG796</f>
        <v>0</v>
      </c>
      <c r="CV796">
        <f>(AH796*AV796)</f>
        <v>4.4400000000000004</v>
      </c>
      <c r="CW796">
        <f t="shared" si="1166"/>
        <v>0</v>
      </c>
      <c r="CX796">
        <f t="shared" si="1166"/>
        <v>0</v>
      </c>
      <c r="CY796">
        <f>((S796*BZ796)/100)</f>
        <v>2205.623</v>
      </c>
      <c r="CZ796">
        <f>((S796*CA796)/100)</f>
        <v>315.089</v>
      </c>
      <c r="DC796" t="s">
        <v>3</v>
      </c>
      <c r="DD796" t="s">
        <v>3</v>
      </c>
      <c r="DE796" t="s">
        <v>3</v>
      </c>
      <c r="DF796" t="s">
        <v>3</v>
      </c>
      <c r="DG796" t="s">
        <v>3</v>
      </c>
      <c r="DH796" t="s">
        <v>3</v>
      </c>
      <c r="DI796" t="s">
        <v>3</v>
      </c>
      <c r="DJ796" t="s">
        <v>3</v>
      </c>
      <c r="DK796" t="s">
        <v>3</v>
      </c>
      <c r="DL796" t="s">
        <v>3</v>
      </c>
      <c r="DM796" t="s">
        <v>3</v>
      </c>
      <c r="DN796">
        <v>0</v>
      </c>
      <c r="DO796">
        <v>0</v>
      </c>
      <c r="DP796">
        <v>1</v>
      </c>
      <c r="DQ796">
        <v>1</v>
      </c>
      <c r="DU796">
        <v>16987630</v>
      </c>
      <c r="DV796" t="s">
        <v>19</v>
      </c>
      <c r="DW796" t="s">
        <v>19</v>
      </c>
      <c r="DX796">
        <v>1</v>
      </c>
      <c r="DZ796" t="s">
        <v>3</v>
      </c>
      <c r="EA796" t="s">
        <v>3</v>
      </c>
      <c r="EB796" t="s">
        <v>3</v>
      </c>
      <c r="EC796" t="s">
        <v>3</v>
      </c>
      <c r="EE796">
        <v>1441815344</v>
      </c>
      <c r="EF796">
        <v>1</v>
      </c>
      <c r="EG796" t="s">
        <v>21</v>
      </c>
      <c r="EH796">
        <v>0</v>
      </c>
      <c r="EI796" t="s">
        <v>3</v>
      </c>
      <c r="EJ796">
        <v>4</v>
      </c>
      <c r="EK796">
        <v>0</v>
      </c>
      <c r="EL796" t="s">
        <v>22</v>
      </c>
      <c r="EM796" t="s">
        <v>23</v>
      </c>
      <c r="EO796" t="s">
        <v>3</v>
      </c>
      <c r="EQ796">
        <v>0</v>
      </c>
      <c r="ER796">
        <v>3160.83</v>
      </c>
      <c r="ES796">
        <v>9.94</v>
      </c>
      <c r="ET796">
        <v>0</v>
      </c>
      <c r="EU796">
        <v>0</v>
      </c>
      <c r="EV796">
        <v>3150.89</v>
      </c>
      <c r="EW796">
        <v>4.4400000000000004</v>
      </c>
      <c r="EX796">
        <v>0</v>
      </c>
      <c r="EY796">
        <v>0</v>
      </c>
      <c r="FQ796">
        <v>0</v>
      </c>
      <c r="FR796">
        <f>ROUND(IF(BI796=3,GM796,0),2)</f>
        <v>0</v>
      </c>
      <c r="FS796">
        <v>0</v>
      </c>
      <c r="FX796">
        <v>70</v>
      </c>
      <c r="FY796">
        <v>10</v>
      </c>
      <c r="GA796" t="s">
        <v>3</v>
      </c>
      <c r="GD796">
        <v>0</v>
      </c>
      <c r="GF796">
        <v>-934424466</v>
      </c>
      <c r="GG796">
        <v>2</v>
      </c>
      <c r="GH796">
        <v>1</v>
      </c>
      <c r="GI796">
        <v>-2</v>
      </c>
      <c r="GJ796">
        <v>0</v>
      </c>
      <c r="GK796">
        <f>ROUND(R796*(R12)/100,2)</f>
        <v>0</v>
      </c>
      <c r="GL796">
        <f>ROUND(IF(AND(BH796=3,BI796=3,FS796&lt;&gt;0),P796,0),2)</f>
        <v>0</v>
      </c>
      <c r="GM796">
        <f>ROUND(O796+X796+Y796+GK796,2)+GX796</f>
        <v>5681.54</v>
      </c>
      <c r="GN796">
        <f>IF(OR(BI796=0,BI796=1),GM796-GX796,0)</f>
        <v>0</v>
      </c>
      <c r="GO796">
        <f>IF(BI796=2,GM796-GX796,0)</f>
        <v>0</v>
      </c>
      <c r="GP796">
        <f>IF(BI796=4,GM796-GX796,0)</f>
        <v>5681.54</v>
      </c>
      <c r="GR796">
        <v>0</v>
      </c>
      <c r="GS796">
        <v>3</v>
      </c>
      <c r="GT796">
        <v>0</v>
      </c>
      <c r="GU796" t="s">
        <v>3</v>
      </c>
      <c r="GV796">
        <f>ROUND((GT796),6)</f>
        <v>0</v>
      </c>
      <c r="GW796">
        <v>1</v>
      </c>
      <c r="GX796">
        <f>ROUND(HC796*I796,2)</f>
        <v>0</v>
      </c>
      <c r="HA796">
        <v>0</v>
      </c>
      <c r="HB796">
        <v>0</v>
      </c>
      <c r="HC796">
        <f>GV796*GW796</f>
        <v>0</v>
      </c>
      <c r="HE796" t="s">
        <v>3</v>
      </c>
      <c r="HF796" t="s">
        <v>3</v>
      </c>
      <c r="HM796" t="s">
        <v>3</v>
      </c>
      <c r="HN796" t="s">
        <v>3</v>
      </c>
      <c r="HO796" t="s">
        <v>3</v>
      </c>
      <c r="HP796" t="s">
        <v>3</v>
      </c>
      <c r="HQ796" t="s">
        <v>3</v>
      </c>
      <c r="IK796">
        <v>0</v>
      </c>
    </row>
    <row r="797" spans="1:245" x14ac:dyDescent="0.2">
      <c r="A797">
        <v>17</v>
      </c>
      <c r="B797">
        <v>1</v>
      </c>
      <c r="D797">
        <f>ROW(EtalonRes!A858)</f>
        <v>858</v>
      </c>
      <c r="E797" t="s">
        <v>888</v>
      </c>
      <c r="F797" t="s">
        <v>116</v>
      </c>
      <c r="G797" t="s">
        <v>870</v>
      </c>
      <c r="H797" t="s">
        <v>19</v>
      </c>
      <c r="I797">
        <v>1</v>
      </c>
      <c r="J797">
        <v>0</v>
      </c>
      <c r="K797">
        <v>1</v>
      </c>
      <c r="O797">
        <f>ROUND(CP797,2)</f>
        <v>286.18</v>
      </c>
      <c r="P797">
        <f>ROUND(CQ797*I797,2)</f>
        <v>0</v>
      </c>
      <c r="Q797">
        <f>ROUND(CR797*I797,2)</f>
        <v>78.180000000000007</v>
      </c>
      <c r="R797">
        <f>ROUND(CS797*I797,2)</f>
        <v>49.57</v>
      </c>
      <c r="S797">
        <f>ROUND(CT797*I797,2)</f>
        <v>208</v>
      </c>
      <c r="T797">
        <f>ROUND(CU797*I797,2)</f>
        <v>0</v>
      </c>
      <c r="U797">
        <f>CV797*I797</f>
        <v>0.37</v>
      </c>
      <c r="V797">
        <f>CW797*I797</f>
        <v>0</v>
      </c>
      <c r="W797">
        <f>ROUND(CX797*I797,2)</f>
        <v>0</v>
      </c>
      <c r="X797">
        <f t="shared" si="1165"/>
        <v>145.6</v>
      </c>
      <c r="Y797">
        <f t="shared" si="1165"/>
        <v>20.8</v>
      </c>
      <c r="AA797">
        <v>1470492014</v>
      </c>
      <c r="AB797">
        <f>ROUND((AC797+AD797+AF797),6)</f>
        <v>286.18</v>
      </c>
      <c r="AC797">
        <f>ROUND((ES797),6)</f>
        <v>0</v>
      </c>
      <c r="AD797">
        <f>ROUND((((ET797)-(EU797))+AE797),6)</f>
        <v>78.180000000000007</v>
      </c>
      <c r="AE797">
        <f t="shared" si="1167"/>
        <v>49.57</v>
      </c>
      <c r="AF797">
        <f t="shared" si="1167"/>
        <v>208</v>
      </c>
      <c r="AG797">
        <f>ROUND((AP797),6)</f>
        <v>0</v>
      </c>
      <c r="AH797">
        <f t="shared" si="1168"/>
        <v>0.37</v>
      </c>
      <c r="AI797">
        <f t="shared" si="1168"/>
        <v>0</v>
      </c>
      <c r="AJ797">
        <f>(AS797)</f>
        <v>0</v>
      </c>
      <c r="AK797">
        <v>286.18</v>
      </c>
      <c r="AL797">
        <v>0</v>
      </c>
      <c r="AM797">
        <v>78.180000000000007</v>
      </c>
      <c r="AN797">
        <v>49.57</v>
      </c>
      <c r="AO797">
        <v>208</v>
      </c>
      <c r="AP797">
        <v>0</v>
      </c>
      <c r="AQ797">
        <v>0.37</v>
      </c>
      <c r="AR797">
        <v>0</v>
      </c>
      <c r="AS797">
        <v>0</v>
      </c>
      <c r="AT797">
        <v>70</v>
      </c>
      <c r="AU797">
        <v>10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1</v>
      </c>
      <c r="BD797" t="s">
        <v>3</v>
      </c>
      <c r="BE797" t="s">
        <v>3</v>
      </c>
      <c r="BF797" t="s">
        <v>3</v>
      </c>
      <c r="BG797" t="s">
        <v>3</v>
      </c>
      <c r="BH797">
        <v>0</v>
      </c>
      <c r="BI797">
        <v>4</v>
      </c>
      <c r="BJ797" t="s">
        <v>118</v>
      </c>
      <c r="BM797">
        <v>0</v>
      </c>
      <c r="BN797">
        <v>0</v>
      </c>
      <c r="BO797" t="s">
        <v>3</v>
      </c>
      <c r="BP797">
        <v>0</v>
      </c>
      <c r="BQ797">
        <v>1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3</v>
      </c>
      <c r="BZ797">
        <v>70</v>
      </c>
      <c r="CA797">
        <v>10</v>
      </c>
      <c r="CB797" t="s">
        <v>3</v>
      </c>
      <c r="CE797">
        <v>0</v>
      </c>
      <c r="CF797">
        <v>0</v>
      </c>
      <c r="CG797">
        <v>0</v>
      </c>
      <c r="CM797">
        <v>0</v>
      </c>
      <c r="CN797" t="s">
        <v>3</v>
      </c>
      <c r="CO797">
        <v>0</v>
      </c>
      <c r="CP797">
        <f>(P797+Q797+S797)</f>
        <v>286.18</v>
      </c>
      <c r="CQ797">
        <f>(AC797*BC797*AW797)</f>
        <v>0</v>
      </c>
      <c r="CR797">
        <f>((((ET797)*BB797-(EU797)*BS797)+AE797*BS797)*AV797)</f>
        <v>78.180000000000007</v>
      </c>
      <c r="CS797">
        <f>(AE797*BS797*AV797)</f>
        <v>49.57</v>
      </c>
      <c r="CT797">
        <f>(AF797*BA797*AV797)</f>
        <v>208</v>
      </c>
      <c r="CU797">
        <f>AG797</f>
        <v>0</v>
      </c>
      <c r="CV797">
        <f>(AH797*AV797)</f>
        <v>0.37</v>
      </c>
      <c r="CW797">
        <f t="shared" si="1166"/>
        <v>0</v>
      </c>
      <c r="CX797">
        <f t="shared" si="1166"/>
        <v>0</v>
      </c>
      <c r="CY797">
        <f>((S797*BZ797)/100)</f>
        <v>145.6</v>
      </c>
      <c r="CZ797">
        <f>((S797*CA797)/100)</f>
        <v>20.8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>
        <v>0</v>
      </c>
      <c r="DO797">
        <v>0</v>
      </c>
      <c r="DP797">
        <v>1</v>
      </c>
      <c r="DQ797">
        <v>1</v>
      </c>
      <c r="DU797">
        <v>16987630</v>
      </c>
      <c r="DV797" t="s">
        <v>19</v>
      </c>
      <c r="DW797" t="s">
        <v>19</v>
      </c>
      <c r="DX797">
        <v>1</v>
      </c>
      <c r="DZ797" t="s">
        <v>3</v>
      </c>
      <c r="EA797" t="s">
        <v>3</v>
      </c>
      <c r="EB797" t="s">
        <v>3</v>
      </c>
      <c r="EC797" t="s">
        <v>3</v>
      </c>
      <c r="EE797">
        <v>1441815344</v>
      </c>
      <c r="EF797">
        <v>1</v>
      </c>
      <c r="EG797" t="s">
        <v>21</v>
      </c>
      <c r="EH797">
        <v>0</v>
      </c>
      <c r="EI797" t="s">
        <v>3</v>
      </c>
      <c r="EJ797">
        <v>4</v>
      </c>
      <c r="EK797">
        <v>0</v>
      </c>
      <c r="EL797" t="s">
        <v>22</v>
      </c>
      <c r="EM797" t="s">
        <v>23</v>
      </c>
      <c r="EO797" t="s">
        <v>3</v>
      </c>
      <c r="EQ797">
        <v>0</v>
      </c>
      <c r="ER797">
        <v>286.18</v>
      </c>
      <c r="ES797">
        <v>0</v>
      </c>
      <c r="ET797">
        <v>78.180000000000007</v>
      </c>
      <c r="EU797">
        <v>49.57</v>
      </c>
      <c r="EV797">
        <v>208</v>
      </c>
      <c r="EW797">
        <v>0.37</v>
      </c>
      <c r="EX797">
        <v>0</v>
      </c>
      <c r="EY797">
        <v>0</v>
      </c>
      <c r="FQ797">
        <v>0</v>
      </c>
      <c r="FR797">
        <f>ROUND(IF(BI797=3,GM797,0),2)</f>
        <v>0</v>
      </c>
      <c r="FS797">
        <v>0</v>
      </c>
      <c r="FX797">
        <v>70</v>
      </c>
      <c r="FY797">
        <v>10</v>
      </c>
      <c r="GA797" t="s">
        <v>3</v>
      </c>
      <c r="GD797">
        <v>0</v>
      </c>
      <c r="GF797">
        <v>-63113236</v>
      </c>
      <c r="GG797">
        <v>2</v>
      </c>
      <c r="GH797">
        <v>1</v>
      </c>
      <c r="GI797">
        <v>-2</v>
      </c>
      <c r="GJ797">
        <v>0</v>
      </c>
      <c r="GK797">
        <f>ROUND(R797*(R12)/100,2)</f>
        <v>53.54</v>
      </c>
      <c r="GL797">
        <f>ROUND(IF(AND(BH797=3,BI797=3,FS797&lt;&gt;0),P797,0),2)</f>
        <v>0</v>
      </c>
      <c r="GM797">
        <f>ROUND(O797+X797+Y797+GK797,2)+GX797</f>
        <v>506.12</v>
      </c>
      <c r="GN797">
        <f>IF(OR(BI797=0,BI797=1),GM797-GX797,0)</f>
        <v>0</v>
      </c>
      <c r="GO797">
        <f>IF(BI797=2,GM797-GX797,0)</f>
        <v>0</v>
      </c>
      <c r="GP797">
        <f>IF(BI797=4,GM797-GX797,0)</f>
        <v>506.12</v>
      </c>
      <c r="GR797">
        <v>0</v>
      </c>
      <c r="GS797">
        <v>3</v>
      </c>
      <c r="GT797">
        <v>0</v>
      </c>
      <c r="GU797" t="s">
        <v>3</v>
      </c>
      <c r="GV797">
        <f>ROUND((GT797),6)</f>
        <v>0</v>
      </c>
      <c r="GW797">
        <v>1</v>
      </c>
      <c r="GX797">
        <f>ROUND(HC797*I797,2)</f>
        <v>0</v>
      </c>
      <c r="HA797">
        <v>0</v>
      </c>
      <c r="HB797">
        <v>0</v>
      </c>
      <c r="HC797">
        <f>GV797*GW797</f>
        <v>0</v>
      </c>
      <c r="HE797" t="s">
        <v>3</v>
      </c>
      <c r="HF797" t="s">
        <v>3</v>
      </c>
      <c r="HM797" t="s">
        <v>3</v>
      </c>
      <c r="HN797" t="s">
        <v>3</v>
      </c>
      <c r="HO797" t="s">
        <v>3</v>
      </c>
      <c r="HP797" t="s">
        <v>3</v>
      </c>
      <c r="HQ797" t="s">
        <v>3</v>
      </c>
      <c r="IK797">
        <v>0</v>
      </c>
    </row>
    <row r="798" spans="1:245" x14ac:dyDescent="0.2">
      <c r="A798">
        <v>19</v>
      </c>
      <c r="B798">
        <v>1</v>
      </c>
      <c r="F798" t="s">
        <v>3</v>
      </c>
      <c r="G798" t="s">
        <v>889</v>
      </c>
      <c r="H798" t="s">
        <v>3</v>
      </c>
      <c r="AA798">
        <v>1</v>
      </c>
      <c r="IK798">
        <v>0</v>
      </c>
    </row>
    <row r="799" spans="1:245" x14ac:dyDescent="0.2">
      <c r="A799">
        <v>17</v>
      </c>
      <c r="B799">
        <v>1</v>
      </c>
      <c r="D799">
        <f>ROW(EtalonRes!A859)</f>
        <v>859</v>
      </c>
      <c r="E799" t="s">
        <v>890</v>
      </c>
      <c r="F799" t="s">
        <v>873</v>
      </c>
      <c r="G799" t="s">
        <v>874</v>
      </c>
      <c r="H799" t="s">
        <v>19</v>
      </c>
      <c r="I799">
        <v>1</v>
      </c>
      <c r="J799">
        <v>0</v>
      </c>
      <c r="K799">
        <v>1</v>
      </c>
      <c r="O799">
        <f t="shared" ref="O799:O804" si="1169">ROUND(CP799,2)</f>
        <v>2141.06</v>
      </c>
      <c r="P799">
        <f t="shared" ref="P799:P804" si="1170">ROUND(CQ799*I799,2)</f>
        <v>0</v>
      </c>
      <c r="Q799">
        <f t="shared" ref="Q799:Q804" si="1171">ROUND(CR799*I799,2)</f>
        <v>0</v>
      </c>
      <c r="R799">
        <f t="shared" ref="R799:R804" si="1172">ROUND(CS799*I799,2)</f>
        <v>0</v>
      </c>
      <c r="S799">
        <f t="shared" ref="S799:S804" si="1173">ROUND(CT799*I799,2)</f>
        <v>2141.06</v>
      </c>
      <c r="T799">
        <f t="shared" ref="T799:T804" si="1174">ROUND(CU799*I799,2)</f>
        <v>0</v>
      </c>
      <c r="U799">
        <f t="shared" ref="U799:U804" si="1175">CV799*I799</f>
        <v>3.52</v>
      </c>
      <c r="V799">
        <f t="shared" ref="V799:V804" si="1176">CW799*I799</f>
        <v>0</v>
      </c>
      <c r="W799">
        <f t="shared" ref="W799:W804" si="1177">ROUND(CX799*I799,2)</f>
        <v>0</v>
      </c>
      <c r="X799">
        <f t="shared" ref="X799:Y804" si="1178">ROUND(CY799,2)</f>
        <v>1498.74</v>
      </c>
      <c r="Y799">
        <f t="shared" si="1178"/>
        <v>214.11</v>
      </c>
      <c r="AA799">
        <v>1470492014</v>
      </c>
      <c r="AB799">
        <f t="shared" ref="AB799:AB804" si="1179">ROUND((AC799+AD799+AF799),6)</f>
        <v>2141.06</v>
      </c>
      <c r="AC799">
        <f>ROUND(((ES799*2)),6)</f>
        <v>0</v>
      </c>
      <c r="AD799">
        <f>ROUND(((((ET799*2))-((EU799*2)))+AE799),6)</f>
        <v>0</v>
      </c>
      <c r="AE799">
        <f t="shared" ref="AE799:AF802" si="1180">ROUND(((EU799*2)),6)</f>
        <v>0</v>
      </c>
      <c r="AF799">
        <f t="shared" si="1180"/>
        <v>2141.06</v>
      </c>
      <c r="AG799">
        <f t="shared" ref="AG799:AG804" si="1181">ROUND((AP799),6)</f>
        <v>0</v>
      </c>
      <c r="AH799">
        <f t="shared" ref="AH799:AI802" si="1182">((EW799*2))</f>
        <v>3.52</v>
      </c>
      <c r="AI799">
        <f t="shared" si="1182"/>
        <v>0</v>
      </c>
      <c r="AJ799">
        <f t="shared" ref="AJ799:AJ804" si="1183">(AS799)</f>
        <v>0</v>
      </c>
      <c r="AK799">
        <v>1070.53</v>
      </c>
      <c r="AL799">
        <v>0</v>
      </c>
      <c r="AM799">
        <v>0</v>
      </c>
      <c r="AN799">
        <v>0</v>
      </c>
      <c r="AO799">
        <v>1070.53</v>
      </c>
      <c r="AP799">
        <v>0</v>
      </c>
      <c r="AQ799">
        <v>1.76</v>
      </c>
      <c r="AR799">
        <v>0</v>
      </c>
      <c r="AS799">
        <v>0</v>
      </c>
      <c r="AT799">
        <v>70</v>
      </c>
      <c r="AU799">
        <v>10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4</v>
      </c>
      <c r="BJ799" t="s">
        <v>875</v>
      </c>
      <c r="BM799">
        <v>0</v>
      </c>
      <c r="BN799">
        <v>0</v>
      </c>
      <c r="BO799" t="s">
        <v>3</v>
      </c>
      <c r="BP799">
        <v>0</v>
      </c>
      <c r="BQ799">
        <v>1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70</v>
      </c>
      <c r="CA799">
        <v>10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 t="shared" ref="CP799:CP804" si="1184">(P799+Q799+S799)</f>
        <v>2141.06</v>
      </c>
      <c r="CQ799">
        <f t="shared" ref="CQ799:CQ804" si="1185">(AC799*BC799*AW799)</f>
        <v>0</v>
      </c>
      <c r="CR799">
        <f>(((((ET799*2))*BB799-((EU799*2))*BS799)+AE799*BS799)*AV799)</f>
        <v>0</v>
      </c>
      <c r="CS799">
        <f t="shared" ref="CS799:CS804" si="1186">(AE799*BS799*AV799)</f>
        <v>0</v>
      </c>
      <c r="CT799">
        <f t="shared" ref="CT799:CT804" si="1187">(AF799*BA799*AV799)</f>
        <v>2141.06</v>
      </c>
      <c r="CU799">
        <f t="shared" ref="CU799:CU804" si="1188">AG799</f>
        <v>0</v>
      </c>
      <c r="CV799">
        <f t="shared" ref="CV799:CV804" si="1189">(AH799*AV799)</f>
        <v>3.52</v>
      </c>
      <c r="CW799">
        <f t="shared" ref="CW799:CX804" si="1190">AI799</f>
        <v>0</v>
      </c>
      <c r="CX799">
        <f t="shared" si="1190"/>
        <v>0</v>
      </c>
      <c r="CY799">
        <f t="shared" ref="CY799:CY804" si="1191">((S799*BZ799)/100)</f>
        <v>1498.7419999999997</v>
      </c>
      <c r="CZ799">
        <f t="shared" ref="CZ799:CZ804" si="1192">((S799*CA799)/100)</f>
        <v>214.10599999999999</v>
      </c>
      <c r="DC799" t="s">
        <v>3</v>
      </c>
      <c r="DD799" t="s">
        <v>31</v>
      </c>
      <c r="DE799" t="s">
        <v>31</v>
      </c>
      <c r="DF799" t="s">
        <v>31</v>
      </c>
      <c r="DG799" t="s">
        <v>31</v>
      </c>
      <c r="DH799" t="s">
        <v>3</v>
      </c>
      <c r="DI799" t="s">
        <v>31</v>
      </c>
      <c r="DJ799" t="s">
        <v>31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16987630</v>
      </c>
      <c r="DV799" t="s">
        <v>19</v>
      </c>
      <c r="DW799" t="s">
        <v>19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1441815344</v>
      </c>
      <c r="EF799">
        <v>1</v>
      </c>
      <c r="EG799" t="s">
        <v>21</v>
      </c>
      <c r="EH799">
        <v>0</v>
      </c>
      <c r="EI799" t="s">
        <v>3</v>
      </c>
      <c r="EJ799">
        <v>4</v>
      </c>
      <c r="EK799">
        <v>0</v>
      </c>
      <c r="EL799" t="s">
        <v>22</v>
      </c>
      <c r="EM799" t="s">
        <v>23</v>
      </c>
      <c r="EO799" t="s">
        <v>3</v>
      </c>
      <c r="EQ799">
        <v>0</v>
      </c>
      <c r="ER799">
        <v>1070.53</v>
      </c>
      <c r="ES799">
        <v>0</v>
      </c>
      <c r="ET799">
        <v>0</v>
      </c>
      <c r="EU799">
        <v>0</v>
      </c>
      <c r="EV799">
        <v>1070.53</v>
      </c>
      <c r="EW799">
        <v>1.76</v>
      </c>
      <c r="EX799">
        <v>0</v>
      </c>
      <c r="EY799">
        <v>0</v>
      </c>
      <c r="FQ799">
        <v>0</v>
      </c>
      <c r="FR799">
        <f t="shared" ref="FR799:FR804" si="1193">ROUND(IF(BI799=3,GM799,0),2)</f>
        <v>0</v>
      </c>
      <c r="FS799">
        <v>0</v>
      </c>
      <c r="FX799">
        <v>70</v>
      </c>
      <c r="FY799">
        <v>10</v>
      </c>
      <c r="GA799" t="s">
        <v>3</v>
      </c>
      <c r="GD799">
        <v>0</v>
      </c>
      <c r="GF799">
        <v>-1392204801</v>
      </c>
      <c r="GG799">
        <v>2</v>
      </c>
      <c r="GH799">
        <v>1</v>
      </c>
      <c r="GI799">
        <v>-2</v>
      </c>
      <c r="GJ799">
        <v>0</v>
      </c>
      <c r="GK799">
        <f>ROUND(R799*(R12)/100,2)</f>
        <v>0</v>
      </c>
      <c r="GL799">
        <f t="shared" ref="GL799:GL804" si="1194">ROUND(IF(AND(BH799=3,BI799=3,FS799&lt;&gt;0),P799,0),2)</f>
        <v>0</v>
      </c>
      <c r="GM799">
        <f t="shared" ref="GM799:GM804" si="1195">ROUND(O799+X799+Y799+GK799,2)+GX799</f>
        <v>3853.91</v>
      </c>
      <c r="GN799">
        <f t="shared" ref="GN799:GN804" si="1196">IF(OR(BI799=0,BI799=1),GM799-GX799,0)</f>
        <v>0</v>
      </c>
      <c r="GO799">
        <f t="shared" ref="GO799:GO804" si="1197">IF(BI799=2,GM799-GX799,0)</f>
        <v>0</v>
      </c>
      <c r="GP799">
        <f t="shared" ref="GP799:GP804" si="1198">IF(BI799=4,GM799-GX799,0)</f>
        <v>3853.91</v>
      </c>
      <c r="GR799">
        <v>0</v>
      </c>
      <c r="GS799">
        <v>3</v>
      </c>
      <c r="GT799">
        <v>0</v>
      </c>
      <c r="GU799" t="s">
        <v>3</v>
      </c>
      <c r="GV799">
        <f t="shared" ref="GV799:GV804" si="1199">ROUND((GT799),6)</f>
        <v>0</v>
      </c>
      <c r="GW799">
        <v>1</v>
      </c>
      <c r="GX799">
        <f t="shared" ref="GX799:GX804" si="1200">ROUND(HC799*I799,2)</f>
        <v>0</v>
      </c>
      <c r="HA799">
        <v>0</v>
      </c>
      <c r="HB799">
        <v>0</v>
      </c>
      <c r="HC799">
        <f t="shared" ref="HC799:HC804" si="1201">GV799*GW799</f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D800">
        <f>ROW(EtalonRes!A860)</f>
        <v>860</v>
      </c>
      <c r="E800" t="s">
        <v>3</v>
      </c>
      <c r="F800" t="s">
        <v>876</v>
      </c>
      <c r="G800" t="s">
        <v>877</v>
      </c>
      <c r="H800" t="s">
        <v>19</v>
      </c>
      <c r="I800">
        <v>1</v>
      </c>
      <c r="J800">
        <v>0</v>
      </c>
      <c r="K800">
        <v>1</v>
      </c>
      <c r="O800">
        <f t="shared" si="1169"/>
        <v>608.24</v>
      </c>
      <c r="P800">
        <f t="shared" si="1170"/>
        <v>0</v>
      </c>
      <c r="Q800">
        <f t="shared" si="1171"/>
        <v>0</v>
      </c>
      <c r="R800">
        <f t="shared" si="1172"/>
        <v>0</v>
      </c>
      <c r="S800">
        <f t="shared" si="1173"/>
        <v>608.24</v>
      </c>
      <c r="T800">
        <f t="shared" si="1174"/>
        <v>0</v>
      </c>
      <c r="U800">
        <f t="shared" si="1175"/>
        <v>1</v>
      </c>
      <c r="V800">
        <f t="shared" si="1176"/>
        <v>0</v>
      </c>
      <c r="W800">
        <f t="shared" si="1177"/>
        <v>0</v>
      </c>
      <c r="X800">
        <f t="shared" si="1178"/>
        <v>425.77</v>
      </c>
      <c r="Y800">
        <f t="shared" si="1178"/>
        <v>60.82</v>
      </c>
      <c r="AA800">
        <v>-1</v>
      </c>
      <c r="AB800">
        <f t="shared" si="1179"/>
        <v>608.24</v>
      </c>
      <c r="AC800">
        <f>ROUND(((ES800*2)),6)</f>
        <v>0</v>
      </c>
      <c r="AD800">
        <f>ROUND(((((ET800*2))-((EU800*2)))+AE800),6)</f>
        <v>0</v>
      </c>
      <c r="AE800">
        <f t="shared" si="1180"/>
        <v>0</v>
      </c>
      <c r="AF800">
        <f t="shared" si="1180"/>
        <v>608.24</v>
      </c>
      <c r="AG800">
        <f t="shared" si="1181"/>
        <v>0</v>
      </c>
      <c r="AH800">
        <f t="shared" si="1182"/>
        <v>1</v>
      </c>
      <c r="AI800">
        <f t="shared" si="1182"/>
        <v>0</v>
      </c>
      <c r="AJ800">
        <f t="shared" si="1183"/>
        <v>0</v>
      </c>
      <c r="AK800">
        <v>304.12</v>
      </c>
      <c r="AL800">
        <v>0</v>
      </c>
      <c r="AM800">
        <v>0</v>
      </c>
      <c r="AN800">
        <v>0</v>
      </c>
      <c r="AO800">
        <v>304.12</v>
      </c>
      <c r="AP800">
        <v>0</v>
      </c>
      <c r="AQ800">
        <v>0.5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878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 t="shared" si="1184"/>
        <v>608.24</v>
      </c>
      <c r="CQ800">
        <f t="shared" si="1185"/>
        <v>0</v>
      </c>
      <c r="CR800">
        <f>(((((ET800*2))*BB800-((EU800*2))*BS800)+AE800*BS800)*AV800)</f>
        <v>0</v>
      </c>
      <c r="CS800">
        <f t="shared" si="1186"/>
        <v>0</v>
      </c>
      <c r="CT800">
        <f t="shared" si="1187"/>
        <v>608.24</v>
      </c>
      <c r="CU800">
        <f t="shared" si="1188"/>
        <v>0</v>
      </c>
      <c r="CV800">
        <f t="shared" si="1189"/>
        <v>1</v>
      </c>
      <c r="CW800">
        <f t="shared" si="1190"/>
        <v>0</v>
      </c>
      <c r="CX800">
        <f t="shared" si="1190"/>
        <v>0</v>
      </c>
      <c r="CY800">
        <f t="shared" si="1191"/>
        <v>425.76800000000003</v>
      </c>
      <c r="CZ800">
        <f t="shared" si="1192"/>
        <v>60.823999999999998</v>
      </c>
      <c r="DC800" t="s">
        <v>3</v>
      </c>
      <c r="DD800" t="s">
        <v>31</v>
      </c>
      <c r="DE800" t="s">
        <v>31</v>
      </c>
      <c r="DF800" t="s">
        <v>31</v>
      </c>
      <c r="DG800" t="s">
        <v>31</v>
      </c>
      <c r="DH800" t="s">
        <v>3</v>
      </c>
      <c r="DI800" t="s">
        <v>31</v>
      </c>
      <c r="DJ800" t="s">
        <v>31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16987630</v>
      </c>
      <c r="DV800" t="s">
        <v>19</v>
      </c>
      <c r="DW800" t="s">
        <v>19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1441815344</v>
      </c>
      <c r="EF800">
        <v>1</v>
      </c>
      <c r="EG800" t="s">
        <v>21</v>
      </c>
      <c r="EH800">
        <v>0</v>
      </c>
      <c r="EI800" t="s">
        <v>3</v>
      </c>
      <c r="EJ800">
        <v>4</v>
      </c>
      <c r="EK800">
        <v>0</v>
      </c>
      <c r="EL800" t="s">
        <v>22</v>
      </c>
      <c r="EM800" t="s">
        <v>23</v>
      </c>
      <c r="EO800" t="s">
        <v>3</v>
      </c>
      <c r="EQ800">
        <v>1024</v>
      </c>
      <c r="ER800">
        <v>304.12</v>
      </c>
      <c r="ES800">
        <v>0</v>
      </c>
      <c r="ET800">
        <v>0</v>
      </c>
      <c r="EU800">
        <v>0</v>
      </c>
      <c r="EV800">
        <v>304.12</v>
      </c>
      <c r="EW800">
        <v>0.5</v>
      </c>
      <c r="EX800">
        <v>0</v>
      </c>
      <c r="EY800">
        <v>0</v>
      </c>
      <c r="FQ800">
        <v>0</v>
      </c>
      <c r="FR800">
        <f t="shared" si="1193"/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-964383457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 t="shared" si="1194"/>
        <v>0</v>
      </c>
      <c r="GM800">
        <f t="shared" si="1195"/>
        <v>1094.83</v>
      </c>
      <c r="GN800">
        <f t="shared" si="1196"/>
        <v>0</v>
      </c>
      <c r="GO800">
        <f t="shared" si="1197"/>
        <v>0</v>
      </c>
      <c r="GP800">
        <f t="shared" si="1198"/>
        <v>1094.83</v>
      </c>
      <c r="GR800">
        <v>0</v>
      </c>
      <c r="GS800">
        <v>3</v>
      </c>
      <c r="GT800">
        <v>0</v>
      </c>
      <c r="GU800" t="s">
        <v>3</v>
      </c>
      <c r="GV800">
        <f t="shared" si="1199"/>
        <v>0</v>
      </c>
      <c r="GW800">
        <v>1</v>
      </c>
      <c r="GX800">
        <f t="shared" si="1200"/>
        <v>0</v>
      </c>
      <c r="HA800">
        <v>0</v>
      </c>
      <c r="HB800">
        <v>0</v>
      </c>
      <c r="HC800">
        <f t="shared" si="1201"/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D801">
        <f>ROW(EtalonRes!A862)</f>
        <v>862</v>
      </c>
      <c r="E801" t="s">
        <v>3</v>
      </c>
      <c r="F801" t="s">
        <v>817</v>
      </c>
      <c r="G801" t="s">
        <v>818</v>
      </c>
      <c r="H801" t="s">
        <v>711</v>
      </c>
      <c r="I801">
        <v>1</v>
      </c>
      <c r="J801">
        <v>0</v>
      </c>
      <c r="K801">
        <v>1</v>
      </c>
      <c r="O801">
        <f t="shared" si="1169"/>
        <v>1459.94</v>
      </c>
      <c r="P801">
        <f t="shared" si="1170"/>
        <v>0.08</v>
      </c>
      <c r="Q801">
        <f t="shared" si="1171"/>
        <v>0</v>
      </c>
      <c r="R801">
        <f t="shared" si="1172"/>
        <v>0</v>
      </c>
      <c r="S801">
        <f t="shared" si="1173"/>
        <v>1459.86</v>
      </c>
      <c r="T801">
        <f t="shared" si="1174"/>
        <v>0</v>
      </c>
      <c r="U801">
        <f t="shared" si="1175"/>
        <v>2.2000000000000002</v>
      </c>
      <c r="V801">
        <f t="shared" si="1176"/>
        <v>0</v>
      </c>
      <c r="W801">
        <f t="shared" si="1177"/>
        <v>0</v>
      </c>
      <c r="X801">
        <f t="shared" si="1178"/>
        <v>1021.9</v>
      </c>
      <c r="Y801">
        <f t="shared" si="1178"/>
        <v>145.99</v>
      </c>
      <c r="AA801">
        <v>-1</v>
      </c>
      <c r="AB801">
        <f t="shared" si="1179"/>
        <v>1459.94</v>
      </c>
      <c r="AC801">
        <f>ROUND(((ES801*2)),6)</f>
        <v>0.08</v>
      </c>
      <c r="AD801">
        <f>ROUND(((((ET801*2))-((EU801*2)))+AE801),6)</f>
        <v>0</v>
      </c>
      <c r="AE801">
        <f t="shared" si="1180"/>
        <v>0</v>
      </c>
      <c r="AF801">
        <f t="shared" si="1180"/>
        <v>1459.86</v>
      </c>
      <c r="AG801">
        <f t="shared" si="1181"/>
        <v>0</v>
      </c>
      <c r="AH801">
        <f t="shared" si="1182"/>
        <v>2.2000000000000002</v>
      </c>
      <c r="AI801">
        <f t="shared" si="1182"/>
        <v>0</v>
      </c>
      <c r="AJ801">
        <f t="shared" si="1183"/>
        <v>0</v>
      </c>
      <c r="AK801">
        <v>729.97</v>
      </c>
      <c r="AL801">
        <v>0.04</v>
      </c>
      <c r="AM801">
        <v>0</v>
      </c>
      <c r="AN801">
        <v>0</v>
      </c>
      <c r="AO801">
        <v>729.93</v>
      </c>
      <c r="AP801">
        <v>0</v>
      </c>
      <c r="AQ801">
        <v>1.1000000000000001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819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 t="shared" si="1184"/>
        <v>1459.9399999999998</v>
      </c>
      <c r="CQ801">
        <f t="shared" si="1185"/>
        <v>0.08</v>
      </c>
      <c r="CR801">
        <f>(((((ET801*2))*BB801-((EU801*2))*BS801)+AE801*BS801)*AV801)</f>
        <v>0</v>
      </c>
      <c r="CS801">
        <f t="shared" si="1186"/>
        <v>0</v>
      </c>
      <c r="CT801">
        <f t="shared" si="1187"/>
        <v>1459.86</v>
      </c>
      <c r="CU801">
        <f t="shared" si="1188"/>
        <v>0</v>
      </c>
      <c r="CV801">
        <f t="shared" si="1189"/>
        <v>2.2000000000000002</v>
      </c>
      <c r="CW801">
        <f t="shared" si="1190"/>
        <v>0</v>
      </c>
      <c r="CX801">
        <f t="shared" si="1190"/>
        <v>0</v>
      </c>
      <c r="CY801">
        <f t="shared" si="1191"/>
        <v>1021.9019999999999</v>
      </c>
      <c r="CZ801">
        <f t="shared" si="1192"/>
        <v>145.98599999999999</v>
      </c>
      <c r="DC801" t="s">
        <v>3</v>
      </c>
      <c r="DD801" t="s">
        <v>31</v>
      </c>
      <c r="DE801" t="s">
        <v>31</v>
      </c>
      <c r="DF801" t="s">
        <v>31</v>
      </c>
      <c r="DG801" t="s">
        <v>31</v>
      </c>
      <c r="DH801" t="s">
        <v>3</v>
      </c>
      <c r="DI801" t="s">
        <v>31</v>
      </c>
      <c r="DJ801" t="s">
        <v>31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1013</v>
      </c>
      <c r="DV801" t="s">
        <v>711</v>
      </c>
      <c r="DW801" t="s">
        <v>711</v>
      </c>
      <c r="DX801">
        <v>1</v>
      </c>
      <c r="DZ801" t="s">
        <v>3</v>
      </c>
      <c r="EA801" t="s">
        <v>3</v>
      </c>
      <c r="EB801" t="s">
        <v>3</v>
      </c>
      <c r="EC801" t="s">
        <v>3</v>
      </c>
      <c r="EE801">
        <v>1441815344</v>
      </c>
      <c r="EF801">
        <v>1</v>
      </c>
      <c r="EG801" t="s">
        <v>21</v>
      </c>
      <c r="EH801">
        <v>0</v>
      </c>
      <c r="EI801" t="s">
        <v>3</v>
      </c>
      <c r="EJ801">
        <v>4</v>
      </c>
      <c r="EK801">
        <v>0</v>
      </c>
      <c r="EL801" t="s">
        <v>22</v>
      </c>
      <c r="EM801" t="s">
        <v>23</v>
      </c>
      <c r="EO801" t="s">
        <v>3</v>
      </c>
      <c r="EQ801">
        <v>1836032</v>
      </c>
      <c r="ER801">
        <v>729.97</v>
      </c>
      <c r="ES801">
        <v>0.04</v>
      </c>
      <c r="ET801">
        <v>0</v>
      </c>
      <c r="EU801">
        <v>0</v>
      </c>
      <c r="EV801">
        <v>729.93</v>
      </c>
      <c r="EW801">
        <v>1.1000000000000001</v>
      </c>
      <c r="EX801">
        <v>0</v>
      </c>
      <c r="EY801">
        <v>0</v>
      </c>
      <c r="FQ801">
        <v>0</v>
      </c>
      <c r="FR801">
        <f t="shared" si="1193"/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-1196827880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 t="shared" si="1194"/>
        <v>0</v>
      </c>
      <c r="GM801">
        <f t="shared" si="1195"/>
        <v>2627.83</v>
      </c>
      <c r="GN801">
        <f t="shared" si="1196"/>
        <v>0</v>
      </c>
      <c r="GO801">
        <f t="shared" si="1197"/>
        <v>0</v>
      </c>
      <c r="GP801">
        <f t="shared" si="1198"/>
        <v>2627.83</v>
      </c>
      <c r="GR801">
        <v>0</v>
      </c>
      <c r="GS801">
        <v>3</v>
      </c>
      <c r="GT801">
        <v>0</v>
      </c>
      <c r="GU801" t="s">
        <v>3</v>
      </c>
      <c r="GV801">
        <f t="shared" si="1199"/>
        <v>0</v>
      </c>
      <c r="GW801">
        <v>1</v>
      </c>
      <c r="GX801">
        <f t="shared" si="1200"/>
        <v>0</v>
      </c>
      <c r="HA801">
        <v>0</v>
      </c>
      <c r="HB801">
        <v>0</v>
      </c>
      <c r="HC801">
        <f t="shared" si="1201"/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D802">
        <f>ROW(EtalonRes!A864)</f>
        <v>864</v>
      </c>
      <c r="E802" t="s">
        <v>3</v>
      </c>
      <c r="F802" t="s">
        <v>814</v>
      </c>
      <c r="G802" t="s">
        <v>815</v>
      </c>
      <c r="H802" t="s">
        <v>711</v>
      </c>
      <c r="I802">
        <v>1</v>
      </c>
      <c r="J802">
        <v>0</v>
      </c>
      <c r="K802">
        <v>1</v>
      </c>
      <c r="O802">
        <f t="shared" si="1169"/>
        <v>3158.68</v>
      </c>
      <c r="P802">
        <f t="shared" si="1170"/>
        <v>0.06</v>
      </c>
      <c r="Q802">
        <f t="shared" si="1171"/>
        <v>0</v>
      </c>
      <c r="R802">
        <f t="shared" si="1172"/>
        <v>0</v>
      </c>
      <c r="S802">
        <f t="shared" si="1173"/>
        <v>3158.62</v>
      </c>
      <c r="T802">
        <f t="shared" si="1174"/>
        <v>0</v>
      </c>
      <c r="U802">
        <f t="shared" si="1175"/>
        <v>4.76</v>
      </c>
      <c r="V802">
        <f t="shared" si="1176"/>
        <v>0</v>
      </c>
      <c r="W802">
        <f t="shared" si="1177"/>
        <v>0</v>
      </c>
      <c r="X802">
        <f t="shared" si="1178"/>
        <v>2211.0300000000002</v>
      </c>
      <c r="Y802">
        <f t="shared" si="1178"/>
        <v>315.86</v>
      </c>
      <c r="AA802">
        <v>-1</v>
      </c>
      <c r="AB802">
        <f t="shared" si="1179"/>
        <v>3158.68</v>
      </c>
      <c r="AC802">
        <f>ROUND(((ES802*2)),6)</f>
        <v>0.06</v>
      </c>
      <c r="AD802">
        <f>ROUND(((((ET802*2))-((EU802*2)))+AE802),6)</f>
        <v>0</v>
      </c>
      <c r="AE802">
        <f t="shared" si="1180"/>
        <v>0</v>
      </c>
      <c r="AF802">
        <f t="shared" si="1180"/>
        <v>3158.62</v>
      </c>
      <c r="AG802">
        <f t="shared" si="1181"/>
        <v>0</v>
      </c>
      <c r="AH802">
        <f t="shared" si="1182"/>
        <v>4.76</v>
      </c>
      <c r="AI802">
        <f t="shared" si="1182"/>
        <v>0</v>
      </c>
      <c r="AJ802">
        <f t="shared" si="1183"/>
        <v>0</v>
      </c>
      <c r="AK802">
        <v>1579.34</v>
      </c>
      <c r="AL802">
        <v>0.03</v>
      </c>
      <c r="AM802">
        <v>0</v>
      </c>
      <c r="AN802">
        <v>0</v>
      </c>
      <c r="AO802">
        <v>1579.31</v>
      </c>
      <c r="AP802">
        <v>0</v>
      </c>
      <c r="AQ802">
        <v>2.38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816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 t="shared" si="1184"/>
        <v>3158.68</v>
      </c>
      <c r="CQ802">
        <f t="shared" si="1185"/>
        <v>0.06</v>
      </c>
      <c r="CR802">
        <f>(((((ET802*2))*BB802-((EU802*2))*BS802)+AE802*BS802)*AV802)</f>
        <v>0</v>
      </c>
      <c r="CS802">
        <f t="shared" si="1186"/>
        <v>0</v>
      </c>
      <c r="CT802">
        <f t="shared" si="1187"/>
        <v>3158.62</v>
      </c>
      <c r="CU802">
        <f t="shared" si="1188"/>
        <v>0</v>
      </c>
      <c r="CV802">
        <f t="shared" si="1189"/>
        <v>4.76</v>
      </c>
      <c r="CW802">
        <f t="shared" si="1190"/>
        <v>0</v>
      </c>
      <c r="CX802">
        <f t="shared" si="1190"/>
        <v>0</v>
      </c>
      <c r="CY802">
        <f t="shared" si="1191"/>
        <v>2211.0340000000001</v>
      </c>
      <c r="CZ802">
        <f t="shared" si="1192"/>
        <v>315.86199999999997</v>
      </c>
      <c r="DC802" t="s">
        <v>3</v>
      </c>
      <c r="DD802" t="s">
        <v>31</v>
      </c>
      <c r="DE802" t="s">
        <v>31</v>
      </c>
      <c r="DF802" t="s">
        <v>31</v>
      </c>
      <c r="DG802" t="s">
        <v>31</v>
      </c>
      <c r="DH802" t="s">
        <v>3</v>
      </c>
      <c r="DI802" t="s">
        <v>31</v>
      </c>
      <c r="DJ802" t="s">
        <v>31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1013</v>
      </c>
      <c r="DV802" t="s">
        <v>711</v>
      </c>
      <c r="DW802" t="s">
        <v>711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1441815344</v>
      </c>
      <c r="EF802">
        <v>1</v>
      </c>
      <c r="EG802" t="s">
        <v>21</v>
      </c>
      <c r="EH802">
        <v>0</v>
      </c>
      <c r="EI802" t="s">
        <v>3</v>
      </c>
      <c r="EJ802">
        <v>4</v>
      </c>
      <c r="EK802">
        <v>0</v>
      </c>
      <c r="EL802" t="s">
        <v>22</v>
      </c>
      <c r="EM802" t="s">
        <v>23</v>
      </c>
      <c r="EO802" t="s">
        <v>3</v>
      </c>
      <c r="EQ802">
        <v>1836032</v>
      </c>
      <c r="ER802">
        <v>1579.34</v>
      </c>
      <c r="ES802">
        <v>0.03</v>
      </c>
      <c r="ET802">
        <v>0</v>
      </c>
      <c r="EU802">
        <v>0</v>
      </c>
      <c r="EV802">
        <v>1579.31</v>
      </c>
      <c r="EW802">
        <v>2.38</v>
      </c>
      <c r="EX802">
        <v>0</v>
      </c>
      <c r="EY802">
        <v>0</v>
      </c>
      <c r="FQ802">
        <v>0</v>
      </c>
      <c r="FR802">
        <f t="shared" si="1193"/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1520162509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 t="shared" si="1194"/>
        <v>0</v>
      </c>
      <c r="GM802">
        <f t="shared" si="1195"/>
        <v>5685.57</v>
      </c>
      <c r="GN802">
        <f t="shared" si="1196"/>
        <v>0</v>
      </c>
      <c r="GO802">
        <f t="shared" si="1197"/>
        <v>0</v>
      </c>
      <c r="GP802">
        <f t="shared" si="1198"/>
        <v>5685.57</v>
      </c>
      <c r="GR802">
        <v>0</v>
      </c>
      <c r="GS802">
        <v>3</v>
      </c>
      <c r="GT802">
        <v>0</v>
      </c>
      <c r="GU802" t="s">
        <v>3</v>
      </c>
      <c r="GV802">
        <f t="shared" si="1199"/>
        <v>0</v>
      </c>
      <c r="GW802">
        <v>1</v>
      </c>
      <c r="GX802">
        <f t="shared" si="1200"/>
        <v>0</v>
      </c>
      <c r="HA802">
        <v>0</v>
      </c>
      <c r="HB802">
        <v>0</v>
      </c>
      <c r="HC802">
        <f t="shared" si="1201"/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17</v>
      </c>
      <c r="B803">
        <v>1</v>
      </c>
      <c r="D803">
        <f>ROW(EtalonRes!A866)</f>
        <v>866</v>
      </c>
      <c r="E803" t="s">
        <v>891</v>
      </c>
      <c r="F803" t="s">
        <v>412</v>
      </c>
      <c r="G803" t="s">
        <v>892</v>
      </c>
      <c r="H803" t="s">
        <v>19</v>
      </c>
      <c r="I803">
        <v>1</v>
      </c>
      <c r="J803">
        <v>0</v>
      </c>
      <c r="K803">
        <v>1</v>
      </c>
      <c r="O803">
        <f t="shared" si="1169"/>
        <v>124.3</v>
      </c>
      <c r="P803">
        <f t="shared" si="1170"/>
        <v>0.63</v>
      </c>
      <c r="Q803">
        <f t="shared" si="1171"/>
        <v>0</v>
      </c>
      <c r="R803">
        <f t="shared" si="1172"/>
        <v>0</v>
      </c>
      <c r="S803">
        <f t="shared" si="1173"/>
        <v>123.67</v>
      </c>
      <c r="T803">
        <f t="shared" si="1174"/>
        <v>0</v>
      </c>
      <c r="U803">
        <f t="shared" si="1175"/>
        <v>0.22</v>
      </c>
      <c r="V803">
        <f t="shared" si="1176"/>
        <v>0</v>
      </c>
      <c r="W803">
        <f t="shared" si="1177"/>
        <v>0</v>
      </c>
      <c r="X803">
        <f t="shared" si="1178"/>
        <v>86.57</v>
      </c>
      <c r="Y803">
        <f t="shared" si="1178"/>
        <v>12.37</v>
      </c>
      <c r="AA803">
        <v>1470492014</v>
      </c>
      <c r="AB803">
        <f t="shared" si="1179"/>
        <v>124.3</v>
      </c>
      <c r="AC803">
        <f>ROUND((ES803),6)</f>
        <v>0.63</v>
      </c>
      <c r="AD803">
        <f>ROUND((((ET803)-(EU803))+AE803),6)</f>
        <v>0</v>
      </c>
      <c r="AE803">
        <f>ROUND((EU803),6)</f>
        <v>0</v>
      </c>
      <c r="AF803">
        <f>ROUND((EV803),6)</f>
        <v>123.67</v>
      </c>
      <c r="AG803">
        <f t="shared" si="1181"/>
        <v>0</v>
      </c>
      <c r="AH803">
        <f>(EW803)</f>
        <v>0.22</v>
      </c>
      <c r="AI803">
        <f>(EX803)</f>
        <v>0</v>
      </c>
      <c r="AJ803">
        <f t="shared" si="1183"/>
        <v>0</v>
      </c>
      <c r="AK803">
        <v>124.3</v>
      </c>
      <c r="AL803">
        <v>0.63</v>
      </c>
      <c r="AM803">
        <v>0</v>
      </c>
      <c r="AN803">
        <v>0</v>
      </c>
      <c r="AO803">
        <v>123.67</v>
      </c>
      <c r="AP803">
        <v>0</v>
      </c>
      <c r="AQ803">
        <v>0.22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414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si="1184"/>
        <v>124.3</v>
      </c>
      <c r="CQ803">
        <f t="shared" si="1185"/>
        <v>0.63</v>
      </c>
      <c r="CR803">
        <f>((((ET803)*BB803-(EU803)*BS803)+AE803*BS803)*AV803)</f>
        <v>0</v>
      </c>
      <c r="CS803">
        <f t="shared" si="1186"/>
        <v>0</v>
      </c>
      <c r="CT803">
        <f t="shared" si="1187"/>
        <v>123.67</v>
      </c>
      <c r="CU803">
        <f t="shared" si="1188"/>
        <v>0</v>
      </c>
      <c r="CV803">
        <f t="shared" si="1189"/>
        <v>0.22</v>
      </c>
      <c r="CW803">
        <f t="shared" si="1190"/>
        <v>0</v>
      </c>
      <c r="CX803">
        <f t="shared" si="1190"/>
        <v>0</v>
      </c>
      <c r="CY803">
        <f t="shared" si="1191"/>
        <v>86.569000000000003</v>
      </c>
      <c r="CZ803">
        <f t="shared" si="1192"/>
        <v>12.367000000000001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19</v>
      </c>
      <c r="DW803" t="s">
        <v>19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1441815344</v>
      </c>
      <c r="EF803">
        <v>1</v>
      </c>
      <c r="EG803" t="s">
        <v>21</v>
      </c>
      <c r="EH803">
        <v>0</v>
      </c>
      <c r="EI803" t="s">
        <v>3</v>
      </c>
      <c r="EJ803">
        <v>4</v>
      </c>
      <c r="EK803">
        <v>0</v>
      </c>
      <c r="EL803" t="s">
        <v>22</v>
      </c>
      <c r="EM803" t="s">
        <v>23</v>
      </c>
      <c r="EO803" t="s">
        <v>3</v>
      </c>
      <c r="EQ803">
        <v>0</v>
      </c>
      <c r="ER803">
        <v>124.3</v>
      </c>
      <c r="ES803">
        <v>0.63</v>
      </c>
      <c r="ET803">
        <v>0</v>
      </c>
      <c r="EU803">
        <v>0</v>
      </c>
      <c r="EV803">
        <v>123.67</v>
      </c>
      <c r="EW803">
        <v>0.22</v>
      </c>
      <c r="EX803">
        <v>0</v>
      </c>
      <c r="EY803">
        <v>0</v>
      </c>
      <c r="FQ803">
        <v>0</v>
      </c>
      <c r="FR803">
        <f t="shared" si="1193"/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-363083623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si="1194"/>
        <v>0</v>
      </c>
      <c r="GM803">
        <f t="shared" si="1195"/>
        <v>223.24</v>
      </c>
      <c r="GN803">
        <f t="shared" si="1196"/>
        <v>0</v>
      </c>
      <c r="GO803">
        <f t="shared" si="1197"/>
        <v>0</v>
      </c>
      <c r="GP803">
        <f t="shared" si="1198"/>
        <v>223.24</v>
      </c>
      <c r="GR803">
        <v>0</v>
      </c>
      <c r="GS803">
        <v>3</v>
      </c>
      <c r="GT803">
        <v>0</v>
      </c>
      <c r="GU803" t="s">
        <v>3</v>
      </c>
      <c r="GV803">
        <f t="shared" si="1199"/>
        <v>0</v>
      </c>
      <c r="GW803">
        <v>1</v>
      </c>
      <c r="GX803">
        <f t="shared" si="1200"/>
        <v>0</v>
      </c>
      <c r="HA803">
        <v>0</v>
      </c>
      <c r="HB803">
        <v>0</v>
      </c>
      <c r="HC803">
        <f t="shared" si="1201"/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ROW(EtalonRes!A868)</f>
        <v>868</v>
      </c>
      <c r="E804" t="s">
        <v>893</v>
      </c>
      <c r="F804" t="s">
        <v>116</v>
      </c>
      <c r="G804" t="s">
        <v>790</v>
      </c>
      <c r="H804" t="s">
        <v>19</v>
      </c>
      <c r="I804">
        <v>1</v>
      </c>
      <c r="J804">
        <v>0</v>
      </c>
      <c r="K804">
        <v>1</v>
      </c>
      <c r="O804">
        <f t="shared" si="1169"/>
        <v>286.18</v>
      </c>
      <c r="P804">
        <f t="shared" si="1170"/>
        <v>0</v>
      </c>
      <c r="Q804">
        <f t="shared" si="1171"/>
        <v>78.180000000000007</v>
      </c>
      <c r="R804">
        <f t="shared" si="1172"/>
        <v>49.57</v>
      </c>
      <c r="S804">
        <f t="shared" si="1173"/>
        <v>208</v>
      </c>
      <c r="T804">
        <f t="shared" si="1174"/>
        <v>0</v>
      </c>
      <c r="U804">
        <f t="shared" si="1175"/>
        <v>0.37</v>
      </c>
      <c r="V804">
        <f t="shared" si="1176"/>
        <v>0</v>
      </c>
      <c r="W804">
        <f t="shared" si="1177"/>
        <v>0</v>
      </c>
      <c r="X804">
        <f t="shared" si="1178"/>
        <v>145.6</v>
      </c>
      <c r="Y804">
        <f t="shared" si="1178"/>
        <v>20.8</v>
      </c>
      <c r="AA804">
        <v>1470492014</v>
      </c>
      <c r="AB804">
        <f t="shared" si="1179"/>
        <v>286.18</v>
      </c>
      <c r="AC804">
        <f>ROUND((ES804),6)</f>
        <v>0</v>
      </c>
      <c r="AD804">
        <f>ROUND((((ET804)-(EU804))+AE804),6)</f>
        <v>78.180000000000007</v>
      </c>
      <c r="AE804">
        <f>ROUND((EU804),6)</f>
        <v>49.57</v>
      </c>
      <c r="AF804">
        <f>ROUND((EV804),6)</f>
        <v>208</v>
      </c>
      <c r="AG804">
        <f t="shared" si="1181"/>
        <v>0</v>
      </c>
      <c r="AH804">
        <f>(EW804)</f>
        <v>0.37</v>
      </c>
      <c r="AI804">
        <f>(EX804)</f>
        <v>0</v>
      </c>
      <c r="AJ804">
        <f t="shared" si="1183"/>
        <v>0</v>
      </c>
      <c r="AK804">
        <v>286.18</v>
      </c>
      <c r="AL804">
        <v>0</v>
      </c>
      <c r="AM804">
        <v>78.180000000000007</v>
      </c>
      <c r="AN804">
        <v>49.57</v>
      </c>
      <c r="AO804">
        <v>208</v>
      </c>
      <c r="AP804">
        <v>0</v>
      </c>
      <c r="AQ804">
        <v>0.37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118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1184"/>
        <v>286.18</v>
      </c>
      <c r="CQ804">
        <f t="shared" si="1185"/>
        <v>0</v>
      </c>
      <c r="CR804">
        <f>((((ET804)*BB804-(EU804)*BS804)+AE804*BS804)*AV804)</f>
        <v>78.180000000000007</v>
      </c>
      <c r="CS804">
        <f t="shared" si="1186"/>
        <v>49.57</v>
      </c>
      <c r="CT804">
        <f t="shared" si="1187"/>
        <v>208</v>
      </c>
      <c r="CU804">
        <f t="shared" si="1188"/>
        <v>0</v>
      </c>
      <c r="CV804">
        <f t="shared" si="1189"/>
        <v>0.37</v>
      </c>
      <c r="CW804">
        <f t="shared" si="1190"/>
        <v>0</v>
      </c>
      <c r="CX804">
        <f t="shared" si="1190"/>
        <v>0</v>
      </c>
      <c r="CY804">
        <f t="shared" si="1191"/>
        <v>145.6</v>
      </c>
      <c r="CZ804">
        <f t="shared" si="1192"/>
        <v>20.8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19</v>
      </c>
      <c r="DW804" t="s">
        <v>19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1441815344</v>
      </c>
      <c r="EF804">
        <v>1</v>
      </c>
      <c r="EG804" t="s">
        <v>21</v>
      </c>
      <c r="EH804">
        <v>0</v>
      </c>
      <c r="EI804" t="s">
        <v>3</v>
      </c>
      <c r="EJ804">
        <v>4</v>
      </c>
      <c r="EK804">
        <v>0</v>
      </c>
      <c r="EL804" t="s">
        <v>22</v>
      </c>
      <c r="EM804" t="s">
        <v>23</v>
      </c>
      <c r="EO804" t="s">
        <v>3</v>
      </c>
      <c r="EQ804">
        <v>0</v>
      </c>
      <c r="ER804">
        <v>286.18</v>
      </c>
      <c r="ES804">
        <v>0</v>
      </c>
      <c r="ET804">
        <v>78.180000000000007</v>
      </c>
      <c r="EU804">
        <v>49.57</v>
      </c>
      <c r="EV804">
        <v>208</v>
      </c>
      <c r="EW804">
        <v>0.37</v>
      </c>
      <c r="EX804">
        <v>0</v>
      </c>
      <c r="EY804">
        <v>0</v>
      </c>
      <c r="FQ804">
        <v>0</v>
      </c>
      <c r="FR804">
        <f t="shared" si="1193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-858383372</v>
      </c>
      <c r="GG804">
        <v>2</v>
      </c>
      <c r="GH804">
        <v>1</v>
      </c>
      <c r="GI804">
        <v>-2</v>
      </c>
      <c r="GJ804">
        <v>0</v>
      </c>
      <c r="GK804">
        <f>ROUND(R804*(R12)/100,2)</f>
        <v>53.54</v>
      </c>
      <c r="GL804">
        <f t="shared" si="1194"/>
        <v>0</v>
      </c>
      <c r="GM804">
        <f t="shared" si="1195"/>
        <v>506.12</v>
      </c>
      <c r="GN804">
        <f t="shared" si="1196"/>
        <v>0</v>
      </c>
      <c r="GO804">
        <f t="shared" si="1197"/>
        <v>0</v>
      </c>
      <c r="GP804">
        <f t="shared" si="1198"/>
        <v>506.12</v>
      </c>
      <c r="GR804">
        <v>0</v>
      </c>
      <c r="GS804">
        <v>3</v>
      </c>
      <c r="GT804">
        <v>0</v>
      </c>
      <c r="GU804" t="s">
        <v>3</v>
      </c>
      <c r="GV804">
        <f t="shared" si="1199"/>
        <v>0</v>
      </c>
      <c r="GW804">
        <v>1</v>
      </c>
      <c r="GX804">
        <f t="shared" si="1200"/>
        <v>0</v>
      </c>
      <c r="HA804">
        <v>0</v>
      </c>
      <c r="HB804">
        <v>0</v>
      </c>
      <c r="HC804">
        <f t="shared" si="1201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19</v>
      </c>
      <c r="B805">
        <v>1</v>
      </c>
      <c r="F805" t="s">
        <v>3</v>
      </c>
      <c r="G805" t="s">
        <v>894</v>
      </c>
      <c r="H805" t="s">
        <v>3</v>
      </c>
      <c r="AA805">
        <v>1</v>
      </c>
      <c r="IK805">
        <v>0</v>
      </c>
    </row>
    <row r="806" spans="1:245" x14ac:dyDescent="0.2">
      <c r="A806">
        <v>17</v>
      </c>
      <c r="B806">
        <v>1</v>
      </c>
      <c r="D806">
        <f>ROW(EtalonRes!A869)</f>
        <v>869</v>
      </c>
      <c r="E806" t="s">
        <v>895</v>
      </c>
      <c r="F806" t="s">
        <v>873</v>
      </c>
      <c r="G806" t="s">
        <v>874</v>
      </c>
      <c r="H806" t="s">
        <v>19</v>
      </c>
      <c r="I806">
        <v>1</v>
      </c>
      <c r="J806">
        <v>0</v>
      </c>
      <c r="K806">
        <v>1</v>
      </c>
      <c r="O806">
        <f t="shared" ref="O806:O811" si="1202">ROUND(CP806,2)</f>
        <v>2141.06</v>
      </c>
      <c r="P806">
        <f t="shared" ref="P806:P811" si="1203">ROUND(CQ806*I806,2)</f>
        <v>0</v>
      </c>
      <c r="Q806">
        <f t="shared" ref="Q806:Q811" si="1204">ROUND(CR806*I806,2)</f>
        <v>0</v>
      </c>
      <c r="R806">
        <f t="shared" ref="R806:R811" si="1205">ROUND(CS806*I806,2)</f>
        <v>0</v>
      </c>
      <c r="S806">
        <f t="shared" ref="S806:S811" si="1206">ROUND(CT806*I806,2)</f>
        <v>2141.06</v>
      </c>
      <c r="T806">
        <f t="shared" ref="T806:T811" si="1207">ROUND(CU806*I806,2)</f>
        <v>0</v>
      </c>
      <c r="U806">
        <f t="shared" ref="U806:U811" si="1208">CV806*I806</f>
        <v>3.52</v>
      </c>
      <c r="V806">
        <f t="shared" ref="V806:V811" si="1209">CW806*I806</f>
        <v>0</v>
      </c>
      <c r="W806">
        <f t="shared" ref="W806:W811" si="1210">ROUND(CX806*I806,2)</f>
        <v>0</v>
      </c>
      <c r="X806">
        <f t="shared" ref="X806:Y811" si="1211">ROUND(CY806,2)</f>
        <v>1498.74</v>
      </c>
      <c r="Y806">
        <f t="shared" si="1211"/>
        <v>214.11</v>
      </c>
      <c r="AA806">
        <v>1470492014</v>
      </c>
      <c r="AB806">
        <f t="shared" ref="AB806:AB811" si="1212">ROUND((AC806+AD806+AF806),6)</f>
        <v>2141.06</v>
      </c>
      <c r="AC806">
        <f>ROUND(((ES806*2)),6)</f>
        <v>0</v>
      </c>
      <c r="AD806">
        <f>ROUND(((((ET806*2))-((EU806*2)))+AE806),6)</f>
        <v>0</v>
      </c>
      <c r="AE806">
        <f t="shared" ref="AE806:AF809" si="1213">ROUND(((EU806*2)),6)</f>
        <v>0</v>
      </c>
      <c r="AF806">
        <f t="shared" si="1213"/>
        <v>2141.06</v>
      </c>
      <c r="AG806">
        <f t="shared" ref="AG806:AG811" si="1214">ROUND((AP806),6)</f>
        <v>0</v>
      </c>
      <c r="AH806">
        <f t="shared" ref="AH806:AI809" si="1215">((EW806*2))</f>
        <v>3.52</v>
      </c>
      <c r="AI806">
        <f t="shared" si="1215"/>
        <v>0</v>
      </c>
      <c r="AJ806">
        <f t="shared" ref="AJ806:AJ811" si="1216">(AS806)</f>
        <v>0</v>
      </c>
      <c r="AK806">
        <v>1070.53</v>
      </c>
      <c r="AL806">
        <v>0</v>
      </c>
      <c r="AM806">
        <v>0</v>
      </c>
      <c r="AN806">
        <v>0</v>
      </c>
      <c r="AO806">
        <v>1070.53</v>
      </c>
      <c r="AP806">
        <v>0</v>
      </c>
      <c r="AQ806">
        <v>1.76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875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ref="CP806:CP811" si="1217">(P806+Q806+S806)</f>
        <v>2141.06</v>
      </c>
      <c r="CQ806">
        <f t="shared" ref="CQ806:CQ811" si="1218">(AC806*BC806*AW806)</f>
        <v>0</v>
      </c>
      <c r="CR806">
        <f>(((((ET806*2))*BB806-((EU806*2))*BS806)+AE806*BS806)*AV806)</f>
        <v>0</v>
      </c>
      <c r="CS806">
        <f t="shared" ref="CS806:CS811" si="1219">(AE806*BS806*AV806)</f>
        <v>0</v>
      </c>
      <c r="CT806">
        <f t="shared" ref="CT806:CT811" si="1220">(AF806*BA806*AV806)</f>
        <v>2141.06</v>
      </c>
      <c r="CU806">
        <f t="shared" ref="CU806:CU811" si="1221">AG806</f>
        <v>0</v>
      </c>
      <c r="CV806">
        <f t="shared" ref="CV806:CV811" si="1222">(AH806*AV806)</f>
        <v>3.52</v>
      </c>
      <c r="CW806">
        <f t="shared" ref="CW806:CX811" si="1223">AI806</f>
        <v>0</v>
      </c>
      <c r="CX806">
        <f t="shared" si="1223"/>
        <v>0</v>
      </c>
      <c r="CY806">
        <f t="shared" ref="CY806:CY811" si="1224">((S806*BZ806)/100)</f>
        <v>1498.7419999999997</v>
      </c>
      <c r="CZ806">
        <f t="shared" ref="CZ806:CZ811" si="1225">((S806*CA806)/100)</f>
        <v>214.10599999999999</v>
      </c>
      <c r="DC806" t="s">
        <v>3</v>
      </c>
      <c r="DD806" t="s">
        <v>31</v>
      </c>
      <c r="DE806" t="s">
        <v>31</v>
      </c>
      <c r="DF806" t="s">
        <v>31</v>
      </c>
      <c r="DG806" t="s">
        <v>31</v>
      </c>
      <c r="DH806" t="s">
        <v>3</v>
      </c>
      <c r="DI806" t="s">
        <v>31</v>
      </c>
      <c r="DJ806" t="s">
        <v>31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19</v>
      </c>
      <c r="DW806" t="s">
        <v>19</v>
      </c>
      <c r="DX806">
        <v>1</v>
      </c>
      <c r="DZ806" t="s">
        <v>3</v>
      </c>
      <c r="EA806" t="s">
        <v>3</v>
      </c>
      <c r="EB806" t="s">
        <v>3</v>
      </c>
      <c r="EC806" t="s">
        <v>3</v>
      </c>
      <c r="EE806">
        <v>1441815344</v>
      </c>
      <c r="EF806">
        <v>1</v>
      </c>
      <c r="EG806" t="s">
        <v>21</v>
      </c>
      <c r="EH806">
        <v>0</v>
      </c>
      <c r="EI806" t="s">
        <v>3</v>
      </c>
      <c r="EJ806">
        <v>4</v>
      </c>
      <c r="EK806">
        <v>0</v>
      </c>
      <c r="EL806" t="s">
        <v>22</v>
      </c>
      <c r="EM806" t="s">
        <v>23</v>
      </c>
      <c r="EO806" t="s">
        <v>3</v>
      </c>
      <c r="EQ806">
        <v>0</v>
      </c>
      <c r="ER806">
        <v>1070.53</v>
      </c>
      <c r="ES806">
        <v>0</v>
      </c>
      <c r="ET806">
        <v>0</v>
      </c>
      <c r="EU806">
        <v>0</v>
      </c>
      <c r="EV806">
        <v>1070.53</v>
      </c>
      <c r="EW806">
        <v>1.76</v>
      </c>
      <c r="EX806">
        <v>0</v>
      </c>
      <c r="EY806">
        <v>0</v>
      </c>
      <c r="FQ806">
        <v>0</v>
      </c>
      <c r="FR806">
        <f t="shared" ref="FR806:FR811" si="1226">ROUND(IF(BI806=3,GM806,0),2)</f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-1392204801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ref="GL806:GL811" si="1227">ROUND(IF(AND(BH806=3,BI806=3,FS806&lt;&gt;0),P806,0),2)</f>
        <v>0</v>
      </c>
      <c r="GM806">
        <f t="shared" ref="GM806:GM811" si="1228">ROUND(O806+X806+Y806+GK806,2)+GX806</f>
        <v>3853.91</v>
      </c>
      <c r="GN806">
        <f t="shared" ref="GN806:GN811" si="1229">IF(OR(BI806=0,BI806=1),GM806-GX806,0)</f>
        <v>0</v>
      </c>
      <c r="GO806">
        <f t="shared" ref="GO806:GO811" si="1230">IF(BI806=2,GM806-GX806,0)</f>
        <v>0</v>
      </c>
      <c r="GP806">
        <f t="shared" ref="GP806:GP811" si="1231">IF(BI806=4,GM806-GX806,0)</f>
        <v>3853.91</v>
      </c>
      <c r="GR806">
        <v>0</v>
      </c>
      <c r="GS806">
        <v>3</v>
      </c>
      <c r="GT806">
        <v>0</v>
      </c>
      <c r="GU806" t="s">
        <v>3</v>
      </c>
      <c r="GV806">
        <f t="shared" ref="GV806:GV811" si="1232">ROUND((GT806),6)</f>
        <v>0</v>
      </c>
      <c r="GW806">
        <v>1</v>
      </c>
      <c r="GX806">
        <f t="shared" ref="GX806:GX811" si="1233">ROUND(HC806*I806,2)</f>
        <v>0</v>
      </c>
      <c r="HA806">
        <v>0</v>
      </c>
      <c r="HB806">
        <v>0</v>
      </c>
      <c r="HC806">
        <f t="shared" ref="HC806:HC811" si="1234">GV806*GW806</f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ROW(EtalonRes!A870)</f>
        <v>870</v>
      </c>
      <c r="E807" t="s">
        <v>3</v>
      </c>
      <c r="F807" t="s">
        <v>876</v>
      </c>
      <c r="G807" t="s">
        <v>877</v>
      </c>
      <c r="H807" t="s">
        <v>19</v>
      </c>
      <c r="I807">
        <v>1</v>
      </c>
      <c r="J807">
        <v>0</v>
      </c>
      <c r="K807">
        <v>1</v>
      </c>
      <c r="O807">
        <f t="shared" si="1202"/>
        <v>608.24</v>
      </c>
      <c r="P807">
        <f t="shared" si="1203"/>
        <v>0</v>
      </c>
      <c r="Q807">
        <f t="shared" si="1204"/>
        <v>0</v>
      </c>
      <c r="R807">
        <f t="shared" si="1205"/>
        <v>0</v>
      </c>
      <c r="S807">
        <f t="shared" si="1206"/>
        <v>608.24</v>
      </c>
      <c r="T807">
        <f t="shared" si="1207"/>
        <v>0</v>
      </c>
      <c r="U807">
        <f t="shared" si="1208"/>
        <v>1</v>
      </c>
      <c r="V807">
        <f t="shared" si="1209"/>
        <v>0</v>
      </c>
      <c r="W807">
        <f t="shared" si="1210"/>
        <v>0</v>
      </c>
      <c r="X807">
        <f t="shared" si="1211"/>
        <v>425.77</v>
      </c>
      <c r="Y807">
        <f t="shared" si="1211"/>
        <v>60.82</v>
      </c>
      <c r="AA807">
        <v>-1</v>
      </c>
      <c r="AB807">
        <f t="shared" si="1212"/>
        <v>608.24</v>
      </c>
      <c r="AC807">
        <f>ROUND(((ES807*2)),6)</f>
        <v>0</v>
      </c>
      <c r="AD807">
        <f>ROUND(((((ET807*2))-((EU807*2)))+AE807),6)</f>
        <v>0</v>
      </c>
      <c r="AE807">
        <f t="shared" si="1213"/>
        <v>0</v>
      </c>
      <c r="AF807">
        <f t="shared" si="1213"/>
        <v>608.24</v>
      </c>
      <c r="AG807">
        <f t="shared" si="1214"/>
        <v>0</v>
      </c>
      <c r="AH807">
        <f t="shared" si="1215"/>
        <v>1</v>
      </c>
      <c r="AI807">
        <f t="shared" si="1215"/>
        <v>0</v>
      </c>
      <c r="AJ807">
        <f t="shared" si="1216"/>
        <v>0</v>
      </c>
      <c r="AK807">
        <v>304.12</v>
      </c>
      <c r="AL807">
        <v>0</v>
      </c>
      <c r="AM807">
        <v>0</v>
      </c>
      <c r="AN807">
        <v>0</v>
      </c>
      <c r="AO807">
        <v>304.12</v>
      </c>
      <c r="AP807">
        <v>0</v>
      </c>
      <c r="AQ807">
        <v>0.5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878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1217"/>
        <v>608.24</v>
      </c>
      <c r="CQ807">
        <f t="shared" si="1218"/>
        <v>0</v>
      </c>
      <c r="CR807">
        <f>(((((ET807*2))*BB807-((EU807*2))*BS807)+AE807*BS807)*AV807)</f>
        <v>0</v>
      </c>
      <c r="CS807">
        <f t="shared" si="1219"/>
        <v>0</v>
      </c>
      <c r="CT807">
        <f t="shared" si="1220"/>
        <v>608.24</v>
      </c>
      <c r="CU807">
        <f t="shared" si="1221"/>
        <v>0</v>
      </c>
      <c r="CV807">
        <f t="shared" si="1222"/>
        <v>1</v>
      </c>
      <c r="CW807">
        <f t="shared" si="1223"/>
        <v>0</v>
      </c>
      <c r="CX807">
        <f t="shared" si="1223"/>
        <v>0</v>
      </c>
      <c r="CY807">
        <f t="shared" si="1224"/>
        <v>425.76800000000003</v>
      </c>
      <c r="CZ807">
        <f t="shared" si="1225"/>
        <v>60.823999999999998</v>
      </c>
      <c r="DC807" t="s">
        <v>3</v>
      </c>
      <c r="DD807" t="s">
        <v>31</v>
      </c>
      <c r="DE807" t="s">
        <v>31</v>
      </c>
      <c r="DF807" t="s">
        <v>31</v>
      </c>
      <c r="DG807" t="s">
        <v>31</v>
      </c>
      <c r="DH807" t="s">
        <v>3</v>
      </c>
      <c r="DI807" t="s">
        <v>31</v>
      </c>
      <c r="DJ807" t="s">
        <v>31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19</v>
      </c>
      <c r="DW807" t="s">
        <v>19</v>
      </c>
      <c r="DX807">
        <v>1</v>
      </c>
      <c r="DZ807" t="s">
        <v>3</v>
      </c>
      <c r="EA807" t="s">
        <v>3</v>
      </c>
      <c r="EB807" t="s">
        <v>3</v>
      </c>
      <c r="EC807" t="s">
        <v>3</v>
      </c>
      <c r="EE807">
        <v>1441815344</v>
      </c>
      <c r="EF807">
        <v>1</v>
      </c>
      <c r="EG807" t="s">
        <v>21</v>
      </c>
      <c r="EH807">
        <v>0</v>
      </c>
      <c r="EI807" t="s">
        <v>3</v>
      </c>
      <c r="EJ807">
        <v>4</v>
      </c>
      <c r="EK807">
        <v>0</v>
      </c>
      <c r="EL807" t="s">
        <v>22</v>
      </c>
      <c r="EM807" t="s">
        <v>23</v>
      </c>
      <c r="EO807" t="s">
        <v>3</v>
      </c>
      <c r="EQ807">
        <v>1024</v>
      </c>
      <c r="ER807">
        <v>304.12</v>
      </c>
      <c r="ES807">
        <v>0</v>
      </c>
      <c r="ET807">
        <v>0</v>
      </c>
      <c r="EU807">
        <v>0</v>
      </c>
      <c r="EV807">
        <v>304.12</v>
      </c>
      <c r="EW807">
        <v>0.5</v>
      </c>
      <c r="EX807">
        <v>0</v>
      </c>
      <c r="EY807">
        <v>0</v>
      </c>
      <c r="FQ807">
        <v>0</v>
      </c>
      <c r="FR807">
        <f t="shared" si="1226"/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-964383457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 t="shared" si="1227"/>
        <v>0</v>
      </c>
      <c r="GM807">
        <f t="shared" si="1228"/>
        <v>1094.83</v>
      </c>
      <c r="GN807">
        <f t="shared" si="1229"/>
        <v>0</v>
      </c>
      <c r="GO807">
        <f t="shared" si="1230"/>
        <v>0</v>
      </c>
      <c r="GP807">
        <f t="shared" si="1231"/>
        <v>1094.83</v>
      </c>
      <c r="GR807">
        <v>0</v>
      </c>
      <c r="GS807">
        <v>3</v>
      </c>
      <c r="GT807">
        <v>0</v>
      </c>
      <c r="GU807" t="s">
        <v>3</v>
      </c>
      <c r="GV807">
        <f t="shared" si="1232"/>
        <v>0</v>
      </c>
      <c r="GW807">
        <v>1</v>
      </c>
      <c r="GX807">
        <f t="shared" si="1233"/>
        <v>0</v>
      </c>
      <c r="HA807">
        <v>0</v>
      </c>
      <c r="HB807">
        <v>0</v>
      </c>
      <c r="HC807">
        <f t="shared" si="1234"/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ROW(EtalonRes!A872)</f>
        <v>872</v>
      </c>
      <c r="E808" t="s">
        <v>3</v>
      </c>
      <c r="F808" t="s">
        <v>817</v>
      </c>
      <c r="G808" t="s">
        <v>818</v>
      </c>
      <c r="H808" t="s">
        <v>711</v>
      </c>
      <c r="I808">
        <v>1</v>
      </c>
      <c r="J808">
        <v>0</v>
      </c>
      <c r="K808">
        <v>1</v>
      </c>
      <c r="O808">
        <f t="shared" si="1202"/>
        <v>1459.94</v>
      </c>
      <c r="P808">
        <f t="shared" si="1203"/>
        <v>0.08</v>
      </c>
      <c r="Q808">
        <f t="shared" si="1204"/>
        <v>0</v>
      </c>
      <c r="R808">
        <f t="shared" si="1205"/>
        <v>0</v>
      </c>
      <c r="S808">
        <f t="shared" si="1206"/>
        <v>1459.86</v>
      </c>
      <c r="T808">
        <f t="shared" si="1207"/>
        <v>0</v>
      </c>
      <c r="U808">
        <f t="shared" si="1208"/>
        <v>2.2000000000000002</v>
      </c>
      <c r="V808">
        <f t="shared" si="1209"/>
        <v>0</v>
      </c>
      <c r="W808">
        <f t="shared" si="1210"/>
        <v>0</v>
      </c>
      <c r="X808">
        <f t="shared" si="1211"/>
        <v>1021.9</v>
      </c>
      <c r="Y808">
        <f t="shared" si="1211"/>
        <v>145.99</v>
      </c>
      <c r="AA808">
        <v>-1</v>
      </c>
      <c r="AB808">
        <f t="shared" si="1212"/>
        <v>1459.94</v>
      </c>
      <c r="AC808">
        <f>ROUND(((ES808*2)),6)</f>
        <v>0.08</v>
      </c>
      <c r="AD808">
        <f>ROUND(((((ET808*2))-((EU808*2)))+AE808),6)</f>
        <v>0</v>
      </c>
      <c r="AE808">
        <f t="shared" si="1213"/>
        <v>0</v>
      </c>
      <c r="AF808">
        <f t="shared" si="1213"/>
        <v>1459.86</v>
      </c>
      <c r="AG808">
        <f t="shared" si="1214"/>
        <v>0</v>
      </c>
      <c r="AH808">
        <f t="shared" si="1215"/>
        <v>2.2000000000000002</v>
      </c>
      <c r="AI808">
        <f t="shared" si="1215"/>
        <v>0</v>
      </c>
      <c r="AJ808">
        <f t="shared" si="1216"/>
        <v>0</v>
      </c>
      <c r="AK808">
        <v>729.97</v>
      </c>
      <c r="AL808">
        <v>0.04</v>
      </c>
      <c r="AM808">
        <v>0</v>
      </c>
      <c r="AN808">
        <v>0</v>
      </c>
      <c r="AO808">
        <v>729.93</v>
      </c>
      <c r="AP808">
        <v>0</v>
      </c>
      <c r="AQ808">
        <v>1.1000000000000001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819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1217"/>
        <v>1459.9399999999998</v>
      </c>
      <c r="CQ808">
        <f t="shared" si="1218"/>
        <v>0.08</v>
      </c>
      <c r="CR808">
        <f>(((((ET808*2))*BB808-((EU808*2))*BS808)+AE808*BS808)*AV808)</f>
        <v>0</v>
      </c>
      <c r="CS808">
        <f t="shared" si="1219"/>
        <v>0</v>
      </c>
      <c r="CT808">
        <f t="shared" si="1220"/>
        <v>1459.86</v>
      </c>
      <c r="CU808">
        <f t="shared" si="1221"/>
        <v>0</v>
      </c>
      <c r="CV808">
        <f t="shared" si="1222"/>
        <v>2.2000000000000002</v>
      </c>
      <c r="CW808">
        <f t="shared" si="1223"/>
        <v>0</v>
      </c>
      <c r="CX808">
        <f t="shared" si="1223"/>
        <v>0</v>
      </c>
      <c r="CY808">
        <f t="shared" si="1224"/>
        <v>1021.9019999999999</v>
      </c>
      <c r="CZ808">
        <f t="shared" si="1225"/>
        <v>145.98599999999999</v>
      </c>
      <c r="DC808" t="s">
        <v>3</v>
      </c>
      <c r="DD808" t="s">
        <v>31</v>
      </c>
      <c r="DE808" t="s">
        <v>31</v>
      </c>
      <c r="DF808" t="s">
        <v>31</v>
      </c>
      <c r="DG808" t="s">
        <v>31</v>
      </c>
      <c r="DH808" t="s">
        <v>3</v>
      </c>
      <c r="DI808" t="s">
        <v>31</v>
      </c>
      <c r="DJ808" t="s">
        <v>31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1013</v>
      </c>
      <c r="DV808" t="s">
        <v>711</v>
      </c>
      <c r="DW808" t="s">
        <v>711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1441815344</v>
      </c>
      <c r="EF808">
        <v>1</v>
      </c>
      <c r="EG808" t="s">
        <v>21</v>
      </c>
      <c r="EH808">
        <v>0</v>
      </c>
      <c r="EI808" t="s">
        <v>3</v>
      </c>
      <c r="EJ808">
        <v>4</v>
      </c>
      <c r="EK808">
        <v>0</v>
      </c>
      <c r="EL808" t="s">
        <v>22</v>
      </c>
      <c r="EM808" t="s">
        <v>23</v>
      </c>
      <c r="EO808" t="s">
        <v>3</v>
      </c>
      <c r="EQ808">
        <v>1836032</v>
      </c>
      <c r="ER808">
        <v>729.97</v>
      </c>
      <c r="ES808">
        <v>0.04</v>
      </c>
      <c r="ET808">
        <v>0</v>
      </c>
      <c r="EU808">
        <v>0</v>
      </c>
      <c r="EV808">
        <v>729.93</v>
      </c>
      <c r="EW808">
        <v>1.1000000000000001</v>
      </c>
      <c r="EX808">
        <v>0</v>
      </c>
      <c r="EY808">
        <v>0</v>
      </c>
      <c r="FQ808">
        <v>0</v>
      </c>
      <c r="FR808">
        <f t="shared" si="1226"/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-1196827880</v>
      </c>
      <c r="GG808">
        <v>2</v>
      </c>
      <c r="GH808">
        <v>1</v>
      </c>
      <c r="GI808">
        <v>-2</v>
      </c>
      <c r="GJ808">
        <v>0</v>
      </c>
      <c r="GK808">
        <f>ROUND(R808*(R12)/100,2)</f>
        <v>0</v>
      </c>
      <c r="GL808">
        <f t="shared" si="1227"/>
        <v>0</v>
      </c>
      <c r="GM808">
        <f t="shared" si="1228"/>
        <v>2627.83</v>
      </c>
      <c r="GN808">
        <f t="shared" si="1229"/>
        <v>0</v>
      </c>
      <c r="GO808">
        <f t="shared" si="1230"/>
        <v>0</v>
      </c>
      <c r="GP808">
        <f t="shared" si="1231"/>
        <v>2627.83</v>
      </c>
      <c r="GR808">
        <v>0</v>
      </c>
      <c r="GS808">
        <v>3</v>
      </c>
      <c r="GT808">
        <v>0</v>
      </c>
      <c r="GU808" t="s">
        <v>3</v>
      </c>
      <c r="GV808">
        <f t="shared" si="1232"/>
        <v>0</v>
      </c>
      <c r="GW808">
        <v>1</v>
      </c>
      <c r="GX808">
        <f t="shared" si="1233"/>
        <v>0</v>
      </c>
      <c r="HA808">
        <v>0</v>
      </c>
      <c r="HB808">
        <v>0</v>
      </c>
      <c r="HC808">
        <f t="shared" si="1234"/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09" spans="1:245" x14ac:dyDescent="0.2">
      <c r="A809">
        <v>17</v>
      </c>
      <c r="B809">
        <v>1</v>
      </c>
      <c r="D809">
        <f>ROW(EtalonRes!A874)</f>
        <v>874</v>
      </c>
      <c r="E809" t="s">
        <v>3</v>
      </c>
      <c r="F809" t="s">
        <v>814</v>
      </c>
      <c r="G809" t="s">
        <v>815</v>
      </c>
      <c r="H809" t="s">
        <v>711</v>
      </c>
      <c r="I809">
        <v>1</v>
      </c>
      <c r="J809">
        <v>0</v>
      </c>
      <c r="K809">
        <v>1</v>
      </c>
      <c r="O809">
        <f t="shared" si="1202"/>
        <v>3158.68</v>
      </c>
      <c r="P809">
        <f t="shared" si="1203"/>
        <v>0.06</v>
      </c>
      <c r="Q809">
        <f t="shared" si="1204"/>
        <v>0</v>
      </c>
      <c r="R809">
        <f t="shared" si="1205"/>
        <v>0</v>
      </c>
      <c r="S809">
        <f t="shared" si="1206"/>
        <v>3158.62</v>
      </c>
      <c r="T809">
        <f t="shared" si="1207"/>
        <v>0</v>
      </c>
      <c r="U809">
        <f t="shared" si="1208"/>
        <v>4.76</v>
      </c>
      <c r="V809">
        <f t="shared" si="1209"/>
        <v>0</v>
      </c>
      <c r="W809">
        <f t="shared" si="1210"/>
        <v>0</v>
      </c>
      <c r="X809">
        <f t="shared" si="1211"/>
        <v>2211.0300000000002</v>
      </c>
      <c r="Y809">
        <f t="shared" si="1211"/>
        <v>315.86</v>
      </c>
      <c r="AA809">
        <v>-1</v>
      </c>
      <c r="AB809">
        <f t="shared" si="1212"/>
        <v>3158.68</v>
      </c>
      <c r="AC809">
        <f>ROUND(((ES809*2)),6)</f>
        <v>0.06</v>
      </c>
      <c r="AD809">
        <f>ROUND(((((ET809*2))-((EU809*2)))+AE809),6)</f>
        <v>0</v>
      </c>
      <c r="AE809">
        <f t="shared" si="1213"/>
        <v>0</v>
      </c>
      <c r="AF809">
        <f t="shared" si="1213"/>
        <v>3158.62</v>
      </c>
      <c r="AG809">
        <f t="shared" si="1214"/>
        <v>0</v>
      </c>
      <c r="AH809">
        <f t="shared" si="1215"/>
        <v>4.76</v>
      </c>
      <c r="AI809">
        <f t="shared" si="1215"/>
        <v>0</v>
      </c>
      <c r="AJ809">
        <f t="shared" si="1216"/>
        <v>0</v>
      </c>
      <c r="AK809">
        <v>1579.34</v>
      </c>
      <c r="AL809">
        <v>0.03</v>
      </c>
      <c r="AM809">
        <v>0</v>
      </c>
      <c r="AN809">
        <v>0</v>
      </c>
      <c r="AO809">
        <v>1579.31</v>
      </c>
      <c r="AP809">
        <v>0</v>
      </c>
      <c r="AQ809">
        <v>2.38</v>
      </c>
      <c r="AR809">
        <v>0</v>
      </c>
      <c r="AS809">
        <v>0</v>
      </c>
      <c r="AT809">
        <v>70</v>
      </c>
      <c r="AU809">
        <v>10</v>
      </c>
      <c r="AV809">
        <v>1</v>
      </c>
      <c r="AW809">
        <v>1</v>
      </c>
      <c r="AZ809">
        <v>1</v>
      </c>
      <c r="BA809">
        <v>1</v>
      </c>
      <c r="BB809">
        <v>1</v>
      </c>
      <c r="BC809">
        <v>1</v>
      </c>
      <c r="BD809" t="s">
        <v>3</v>
      </c>
      <c r="BE809" t="s">
        <v>3</v>
      </c>
      <c r="BF809" t="s">
        <v>3</v>
      </c>
      <c r="BG809" t="s">
        <v>3</v>
      </c>
      <c r="BH809">
        <v>0</v>
      </c>
      <c r="BI809">
        <v>4</v>
      </c>
      <c r="BJ809" t="s">
        <v>816</v>
      </c>
      <c r="BM809">
        <v>0</v>
      </c>
      <c r="BN809">
        <v>0</v>
      </c>
      <c r="BO809" t="s">
        <v>3</v>
      </c>
      <c r="BP809">
        <v>0</v>
      </c>
      <c r="BQ809">
        <v>1</v>
      </c>
      <c r="BR809">
        <v>0</v>
      </c>
      <c r="BS809">
        <v>1</v>
      </c>
      <c r="BT809">
        <v>1</v>
      </c>
      <c r="BU809">
        <v>1</v>
      </c>
      <c r="BV809">
        <v>1</v>
      </c>
      <c r="BW809">
        <v>1</v>
      </c>
      <c r="BX809">
        <v>1</v>
      </c>
      <c r="BY809" t="s">
        <v>3</v>
      </c>
      <c r="BZ809">
        <v>70</v>
      </c>
      <c r="CA809">
        <v>10</v>
      </c>
      <c r="CB809" t="s">
        <v>3</v>
      </c>
      <c r="CE809">
        <v>0</v>
      </c>
      <c r="CF809">
        <v>0</v>
      </c>
      <c r="CG809">
        <v>0</v>
      </c>
      <c r="CM809">
        <v>0</v>
      </c>
      <c r="CN809" t="s">
        <v>3</v>
      </c>
      <c r="CO809">
        <v>0</v>
      </c>
      <c r="CP809">
        <f t="shared" si="1217"/>
        <v>3158.68</v>
      </c>
      <c r="CQ809">
        <f t="shared" si="1218"/>
        <v>0.06</v>
      </c>
      <c r="CR809">
        <f>(((((ET809*2))*BB809-((EU809*2))*BS809)+AE809*BS809)*AV809)</f>
        <v>0</v>
      </c>
      <c r="CS809">
        <f t="shared" si="1219"/>
        <v>0</v>
      </c>
      <c r="CT809">
        <f t="shared" si="1220"/>
        <v>3158.62</v>
      </c>
      <c r="CU809">
        <f t="shared" si="1221"/>
        <v>0</v>
      </c>
      <c r="CV809">
        <f t="shared" si="1222"/>
        <v>4.76</v>
      </c>
      <c r="CW809">
        <f t="shared" si="1223"/>
        <v>0</v>
      </c>
      <c r="CX809">
        <f t="shared" si="1223"/>
        <v>0</v>
      </c>
      <c r="CY809">
        <f t="shared" si="1224"/>
        <v>2211.0340000000001</v>
      </c>
      <c r="CZ809">
        <f t="shared" si="1225"/>
        <v>315.86199999999997</v>
      </c>
      <c r="DC809" t="s">
        <v>3</v>
      </c>
      <c r="DD809" t="s">
        <v>31</v>
      </c>
      <c r="DE809" t="s">
        <v>31</v>
      </c>
      <c r="DF809" t="s">
        <v>31</v>
      </c>
      <c r="DG809" t="s">
        <v>31</v>
      </c>
      <c r="DH809" t="s">
        <v>3</v>
      </c>
      <c r="DI809" t="s">
        <v>31</v>
      </c>
      <c r="DJ809" t="s">
        <v>31</v>
      </c>
      <c r="DK809" t="s">
        <v>3</v>
      </c>
      <c r="DL809" t="s">
        <v>3</v>
      </c>
      <c r="DM809" t="s">
        <v>3</v>
      </c>
      <c r="DN809">
        <v>0</v>
      </c>
      <c r="DO809">
        <v>0</v>
      </c>
      <c r="DP809">
        <v>1</v>
      </c>
      <c r="DQ809">
        <v>1</v>
      </c>
      <c r="DU809">
        <v>1013</v>
      </c>
      <c r="DV809" t="s">
        <v>711</v>
      </c>
      <c r="DW809" t="s">
        <v>711</v>
      </c>
      <c r="DX809">
        <v>1</v>
      </c>
      <c r="DZ809" t="s">
        <v>3</v>
      </c>
      <c r="EA809" t="s">
        <v>3</v>
      </c>
      <c r="EB809" t="s">
        <v>3</v>
      </c>
      <c r="EC809" t="s">
        <v>3</v>
      </c>
      <c r="EE809">
        <v>1441815344</v>
      </c>
      <c r="EF809">
        <v>1</v>
      </c>
      <c r="EG809" t="s">
        <v>21</v>
      </c>
      <c r="EH809">
        <v>0</v>
      </c>
      <c r="EI809" t="s">
        <v>3</v>
      </c>
      <c r="EJ809">
        <v>4</v>
      </c>
      <c r="EK809">
        <v>0</v>
      </c>
      <c r="EL809" t="s">
        <v>22</v>
      </c>
      <c r="EM809" t="s">
        <v>23</v>
      </c>
      <c r="EO809" t="s">
        <v>3</v>
      </c>
      <c r="EQ809">
        <v>1836032</v>
      </c>
      <c r="ER809">
        <v>1579.34</v>
      </c>
      <c r="ES809">
        <v>0.03</v>
      </c>
      <c r="ET809">
        <v>0</v>
      </c>
      <c r="EU809">
        <v>0</v>
      </c>
      <c r="EV809">
        <v>1579.31</v>
      </c>
      <c r="EW809">
        <v>2.38</v>
      </c>
      <c r="EX809">
        <v>0</v>
      </c>
      <c r="EY809">
        <v>0</v>
      </c>
      <c r="FQ809">
        <v>0</v>
      </c>
      <c r="FR809">
        <f t="shared" si="1226"/>
        <v>0</v>
      </c>
      <c r="FS809">
        <v>0</v>
      </c>
      <c r="FX809">
        <v>70</v>
      </c>
      <c r="FY809">
        <v>10</v>
      </c>
      <c r="GA809" t="s">
        <v>3</v>
      </c>
      <c r="GD809">
        <v>0</v>
      </c>
      <c r="GF809">
        <v>1520162509</v>
      </c>
      <c r="GG809">
        <v>2</v>
      </c>
      <c r="GH809">
        <v>1</v>
      </c>
      <c r="GI809">
        <v>-2</v>
      </c>
      <c r="GJ809">
        <v>0</v>
      </c>
      <c r="GK809">
        <f>ROUND(R809*(R12)/100,2)</f>
        <v>0</v>
      </c>
      <c r="GL809">
        <f t="shared" si="1227"/>
        <v>0</v>
      </c>
      <c r="GM809">
        <f t="shared" si="1228"/>
        <v>5685.57</v>
      </c>
      <c r="GN809">
        <f t="shared" si="1229"/>
        <v>0</v>
      </c>
      <c r="GO809">
        <f t="shared" si="1230"/>
        <v>0</v>
      </c>
      <c r="GP809">
        <f t="shared" si="1231"/>
        <v>5685.57</v>
      </c>
      <c r="GR809">
        <v>0</v>
      </c>
      <c r="GS809">
        <v>3</v>
      </c>
      <c r="GT809">
        <v>0</v>
      </c>
      <c r="GU809" t="s">
        <v>3</v>
      </c>
      <c r="GV809">
        <f t="shared" si="1232"/>
        <v>0</v>
      </c>
      <c r="GW809">
        <v>1</v>
      </c>
      <c r="GX809">
        <f t="shared" si="1233"/>
        <v>0</v>
      </c>
      <c r="HA809">
        <v>0</v>
      </c>
      <c r="HB809">
        <v>0</v>
      </c>
      <c r="HC809">
        <f t="shared" si="1234"/>
        <v>0</v>
      </c>
      <c r="HE809" t="s">
        <v>3</v>
      </c>
      <c r="HF809" t="s">
        <v>3</v>
      </c>
      <c r="HM809" t="s">
        <v>3</v>
      </c>
      <c r="HN809" t="s">
        <v>3</v>
      </c>
      <c r="HO809" t="s">
        <v>3</v>
      </c>
      <c r="HP809" t="s">
        <v>3</v>
      </c>
      <c r="HQ809" t="s">
        <v>3</v>
      </c>
      <c r="IK809">
        <v>0</v>
      </c>
    </row>
    <row r="810" spans="1:245" x14ac:dyDescent="0.2">
      <c r="A810">
        <v>17</v>
      </c>
      <c r="B810">
        <v>1</v>
      </c>
      <c r="D810">
        <f>ROW(EtalonRes!A876)</f>
        <v>876</v>
      </c>
      <c r="E810" t="s">
        <v>896</v>
      </c>
      <c r="F810" t="s">
        <v>412</v>
      </c>
      <c r="G810" t="s">
        <v>892</v>
      </c>
      <c r="H810" t="s">
        <v>19</v>
      </c>
      <c r="I810">
        <v>1</v>
      </c>
      <c r="J810">
        <v>0</v>
      </c>
      <c r="K810">
        <v>1</v>
      </c>
      <c r="O810">
        <f t="shared" si="1202"/>
        <v>124.3</v>
      </c>
      <c r="P810">
        <f t="shared" si="1203"/>
        <v>0.63</v>
      </c>
      <c r="Q810">
        <f t="shared" si="1204"/>
        <v>0</v>
      </c>
      <c r="R810">
        <f t="shared" si="1205"/>
        <v>0</v>
      </c>
      <c r="S810">
        <f t="shared" si="1206"/>
        <v>123.67</v>
      </c>
      <c r="T810">
        <f t="shared" si="1207"/>
        <v>0</v>
      </c>
      <c r="U810">
        <f t="shared" si="1208"/>
        <v>0.22</v>
      </c>
      <c r="V810">
        <f t="shared" si="1209"/>
        <v>0</v>
      </c>
      <c r="W810">
        <f t="shared" si="1210"/>
        <v>0</v>
      </c>
      <c r="X810">
        <f t="shared" si="1211"/>
        <v>86.57</v>
      </c>
      <c r="Y810">
        <f t="shared" si="1211"/>
        <v>12.37</v>
      </c>
      <c r="AA810">
        <v>1470492014</v>
      </c>
      <c r="AB810">
        <f t="shared" si="1212"/>
        <v>124.3</v>
      </c>
      <c r="AC810">
        <f>ROUND((ES810),6)</f>
        <v>0.63</v>
      </c>
      <c r="AD810">
        <f>ROUND((((ET810)-(EU810))+AE810),6)</f>
        <v>0</v>
      </c>
      <c r="AE810">
        <f>ROUND((EU810),6)</f>
        <v>0</v>
      </c>
      <c r="AF810">
        <f>ROUND((EV810),6)</f>
        <v>123.67</v>
      </c>
      <c r="AG810">
        <f t="shared" si="1214"/>
        <v>0</v>
      </c>
      <c r="AH810">
        <f>(EW810)</f>
        <v>0.22</v>
      </c>
      <c r="AI810">
        <f>(EX810)</f>
        <v>0</v>
      </c>
      <c r="AJ810">
        <f t="shared" si="1216"/>
        <v>0</v>
      </c>
      <c r="AK810">
        <v>124.3</v>
      </c>
      <c r="AL810">
        <v>0.63</v>
      </c>
      <c r="AM810">
        <v>0</v>
      </c>
      <c r="AN810">
        <v>0</v>
      </c>
      <c r="AO810">
        <v>123.67</v>
      </c>
      <c r="AP810">
        <v>0</v>
      </c>
      <c r="AQ810">
        <v>0.22</v>
      </c>
      <c r="AR810">
        <v>0</v>
      </c>
      <c r="AS810">
        <v>0</v>
      </c>
      <c r="AT810">
        <v>70</v>
      </c>
      <c r="AU810">
        <v>10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0</v>
      </c>
      <c r="BI810">
        <v>4</v>
      </c>
      <c r="BJ810" t="s">
        <v>414</v>
      </c>
      <c r="BM810">
        <v>0</v>
      </c>
      <c r="BN810">
        <v>0</v>
      </c>
      <c r="BO810" t="s">
        <v>3</v>
      </c>
      <c r="BP810">
        <v>0</v>
      </c>
      <c r="BQ810">
        <v>1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70</v>
      </c>
      <c r="CA810">
        <v>10</v>
      </c>
      <c r="CB810" t="s">
        <v>3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 t="shared" si="1217"/>
        <v>124.3</v>
      </c>
      <c r="CQ810">
        <f t="shared" si="1218"/>
        <v>0.63</v>
      </c>
      <c r="CR810">
        <f>((((ET810)*BB810-(EU810)*BS810)+AE810*BS810)*AV810)</f>
        <v>0</v>
      </c>
      <c r="CS810">
        <f t="shared" si="1219"/>
        <v>0</v>
      </c>
      <c r="CT810">
        <f t="shared" si="1220"/>
        <v>123.67</v>
      </c>
      <c r="CU810">
        <f t="shared" si="1221"/>
        <v>0</v>
      </c>
      <c r="CV810">
        <f t="shared" si="1222"/>
        <v>0.22</v>
      </c>
      <c r="CW810">
        <f t="shared" si="1223"/>
        <v>0</v>
      </c>
      <c r="CX810">
        <f t="shared" si="1223"/>
        <v>0</v>
      </c>
      <c r="CY810">
        <f t="shared" si="1224"/>
        <v>86.569000000000003</v>
      </c>
      <c r="CZ810">
        <f t="shared" si="1225"/>
        <v>12.367000000000001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16987630</v>
      </c>
      <c r="DV810" t="s">
        <v>19</v>
      </c>
      <c r="DW810" t="s">
        <v>19</v>
      </c>
      <c r="DX810">
        <v>1</v>
      </c>
      <c r="DZ810" t="s">
        <v>3</v>
      </c>
      <c r="EA810" t="s">
        <v>3</v>
      </c>
      <c r="EB810" t="s">
        <v>3</v>
      </c>
      <c r="EC810" t="s">
        <v>3</v>
      </c>
      <c r="EE810">
        <v>1441815344</v>
      </c>
      <c r="EF810">
        <v>1</v>
      </c>
      <c r="EG810" t="s">
        <v>21</v>
      </c>
      <c r="EH810">
        <v>0</v>
      </c>
      <c r="EI810" t="s">
        <v>3</v>
      </c>
      <c r="EJ810">
        <v>4</v>
      </c>
      <c r="EK810">
        <v>0</v>
      </c>
      <c r="EL810" t="s">
        <v>22</v>
      </c>
      <c r="EM810" t="s">
        <v>23</v>
      </c>
      <c r="EO810" t="s">
        <v>3</v>
      </c>
      <c r="EQ810">
        <v>0</v>
      </c>
      <c r="ER810">
        <v>124.3</v>
      </c>
      <c r="ES810">
        <v>0.63</v>
      </c>
      <c r="ET810">
        <v>0</v>
      </c>
      <c r="EU810">
        <v>0</v>
      </c>
      <c r="EV810">
        <v>123.67</v>
      </c>
      <c r="EW810">
        <v>0.22</v>
      </c>
      <c r="EX810">
        <v>0</v>
      </c>
      <c r="EY810">
        <v>0</v>
      </c>
      <c r="FQ810">
        <v>0</v>
      </c>
      <c r="FR810">
        <f t="shared" si="1226"/>
        <v>0</v>
      </c>
      <c r="FS810">
        <v>0</v>
      </c>
      <c r="FX810">
        <v>70</v>
      </c>
      <c r="FY810">
        <v>10</v>
      </c>
      <c r="GA810" t="s">
        <v>3</v>
      </c>
      <c r="GD810">
        <v>0</v>
      </c>
      <c r="GF810">
        <v>-363083623</v>
      </c>
      <c r="GG810">
        <v>2</v>
      </c>
      <c r="GH810">
        <v>1</v>
      </c>
      <c r="GI810">
        <v>-2</v>
      </c>
      <c r="GJ810">
        <v>0</v>
      </c>
      <c r="GK810">
        <f>ROUND(R810*(R12)/100,2)</f>
        <v>0</v>
      </c>
      <c r="GL810">
        <f t="shared" si="1227"/>
        <v>0</v>
      </c>
      <c r="GM810">
        <f t="shared" si="1228"/>
        <v>223.24</v>
      </c>
      <c r="GN810">
        <f t="shared" si="1229"/>
        <v>0</v>
      </c>
      <c r="GO810">
        <f t="shared" si="1230"/>
        <v>0</v>
      </c>
      <c r="GP810">
        <f t="shared" si="1231"/>
        <v>223.24</v>
      </c>
      <c r="GR810">
        <v>0</v>
      </c>
      <c r="GS810">
        <v>3</v>
      </c>
      <c r="GT810">
        <v>0</v>
      </c>
      <c r="GU810" t="s">
        <v>3</v>
      </c>
      <c r="GV810">
        <f t="shared" si="1232"/>
        <v>0</v>
      </c>
      <c r="GW810">
        <v>1</v>
      </c>
      <c r="GX810">
        <f t="shared" si="1233"/>
        <v>0</v>
      </c>
      <c r="HA810">
        <v>0</v>
      </c>
      <c r="HB810">
        <v>0</v>
      </c>
      <c r="HC810">
        <f t="shared" si="1234"/>
        <v>0</v>
      </c>
      <c r="HE810" t="s">
        <v>3</v>
      </c>
      <c r="HF810" t="s">
        <v>3</v>
      </c>
      <c r="HM810" t="s">
        <v>3</v>
      </c>
      <c r="HN810" t="s">
        <v>3</v>
      </c>
      <c r="HO810" t="s">
        <v>3</v>
      </c>
      <c r="HP810" t="s">
        <v>3</v>
      </c>
      <c r="HQ810" t="s">
        <v>3</v>
      </c>
      <c r="IK810">
        <v>0</v>
      </c>
    </row>
    <row r="811" spans="1:245" x14ac:dyDescent="0.2">
      <c r="A811">
        <v>17</v>
      </c>
      <c r="B811">
        <v>1</v>
      </c>
      <c r="D811">
        <f>ROW(EtalonRes!A878)</f>
        <v>878</v>
      </c>
      <c r="E811" t="s">
        <v>897</v>
      </c>
      <c r="F811" t="s">
        <v>116</v>
      </c>
      <c r="G811" t="s">
        <v>790</v>
      </c>
      <c r="H811" t="s">
        <v>19</v>
      </c>
      <c r="I811">
        <v>1</v>
      </c>
      <c r="J811">
        <v>0</v>
      </c>
      <c r="K811">
        <v>1</v>
      </c>
      <c r="O811">
        <f t="shared" si="1202"/>
        <v>286.18</v>
      </c>
      <c r="P811">
        <f t="shared" si="1203"/>
        <v>0</v>
      </c>
      <c r="Q811">
        <f t="shared" si="1204"/>
        <v>78.180000000000007</v>
      </c>
      <c r="R811">
        <f t="shared" si="1205"/>
        <v>49.57</v>
      </c>
      <c r="S811">
        <f t="shared" si="1206"/>
        <v>208</v>
      </c>
      <c r="T811">
        <f t="shared" si="1207"/>
        <v>0</v>
      </c>
      <c r="U811">
        <f t="shared" si="1208"/>
        <v>0.37</v>
      </c>
      <c r="V811">
        <f t="shared" si="1209"/>
        <v>0</v>
      </c>
      <c r="W811">
        <f t="shared" si="1210"/>
        <v>0</v>
      </c>
      <c r="X811">
        <f t="shared" si="1211"/>
        <v>145.6</v>
      </c>
      <c r="Y811">
        <f t="shared" si="1211"/>
        <v>20.8</v>
      </c>
      <c r="AA811">
        <v>1470492014</v>
      </c>
      <c r="AB811">
        <f t="shared" si="1212"/>
        <v>286.18</v>
      </c>
      <c r="AC811">
        <f>ROUND((ES811),6)</f>
        <v>0</v>
      </c>
      <c r="AD811">
        <f>ROUND((((ET811)-(EU811))+AE811),6)</f>
        <v>78.180000000000007</v>
      </c>
      <c r="AE811">
        <f>ROUND((EU811),6)</f>
        <v>49.57</v>
      </c>
      <c r="AF811">
        <f>ROUND((EV811),6)</f>
        <v>208</v>
      </c>
      <c r="AG811">
        <f t="shared" si="1214"/>
        <v>0</v>
      </c>
      <c r="AH811">
        <f>(EW811)</f>
        <v>0.37</v>
      </c>
      <c r="AI811">
        <f>(EX811)</f>
        <v>0</v>
      </c>
      <c r="AJ811">
        <f t="shared" si="1216"/>
        <v>0</v>
      </c>
      <c r="AK811">
        <v>286.18</v>
      </c>
      <c r="AL811">
        <v>0</v>
      </c>
      <c r="AM811">
        <v>78.180000000000007</v>
      </c>
      <c r="AN811">
        <v>49.57</v>
      </c>
      <c r="AO811">
        <v>208</v>
      </c>
      <c r="AP811">
        <v>0</v>
      </c>
      <c r="AQ811">
        <v>0.37</v>
      </c>
      <c r="AR811">
        <v>0</v>
      </c>
      <c r="AS811">
        <v>0</v>
      </c>
      <c r="AT811">
        <v>70</v>
      </c>
      <c r="AU811">
        <v>10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4</v>
      </c>
      <c r="BJ811" t="s">
        <v>118</v>
      </c>
      <c r="BM811">
        <v>0</v>
      </c>
      <c r="BN811">
        <v>0</v>
      </c>
      <c r="BO811" t="s">
        <v>3</v>
      </c>
      <c r="BP811">
        <v>0</v>
      </c>
      <c r="BQ811">
        <v>1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70</v>
      </c>
      <c r="CA811">
        <v>10</v>
      </c>
      <c r="CB811" t="s">
        <v>3</v>
      </c>
      <c r="CE811">
        <v>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 t="shared" si="1217"/>
        <v>286.18</v>
      </c>
      <c r="CQ811">
        <f t="shared" si="1218"/>
        <v>0</v>
      </c>
      <c r="CR811">
        <f>((((ET811)*BB811-(EU811)*BS811)+AE811*BS811)*AV811)</f>
        <v>78.180000000000007</v>
      </c>
      <c r="CS811">
        <f t="shared" si="1219"/>
        <v>49.57</v>
      </c>
      <c r="CT811">
        <f t="shared" si="1220"/>
        <v>208</v>
      </c>
      <c r="CU811">
        <f t="shared" si="1221"/>
        <v>0</v>
      </c>
      <c r="CV811">
        <f t="shared" si="1222"/>
        <v>0.37</v>
      </c>
      <c r="CW811">
        <f t="shared" si="1223"/>
        <v>0</v>
      </c>
      <c r="CX811">
        <f t="shared" si="1223"/>
        <v>0</v>
      </c>
      <c r="CY811">
        <f t="shared" si="1224"/>
        <v>145.6</v>
      </c>
      <c r="CZ811">
        <f t="shared" si="1225"/>
        <v>20.8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16987630</v>
      </c>
      <c r="DV811" t="s">
        <v>19</v>
      </c>
      <c r="DW811" t="s">
        <v>19</v>
      </c>
      <c r="DX811">
        <v>1</v>
      </c>
      <c r="DZ811" t="s">
        <v>3</v>
      </c>
      <c r="EA811" t="s">
        <v>3</v>
      </c>
      <c r="EB811" t="s">
        <v>3</v>
      </c>
      <c r="EC811" t="s">
        <v>3</v>
      </c>
      <c r="EE811">
        <v>1441815344</v>
      </c>
      <c r="EF811">
        <v>1</v>
      </c>
      <c r="EG811" t="s">
        <v>21</v>
      </c>
      <c r="EH811">
        <v>0</v>
      </c>
      <c r="EI811" t="s">
        <v>3</v>
      </c>
      <c r="EJ811">
        <v>4</v>
      </c>
      <c r="EK811">
        <v>0</v>
      </c>
      <c r="EL811" t="s">
        <v>22</v>
      </c>
      <c r="EM811" t="s">
        <v>23</v>
      </c>
      <c r="EO811" t="s">
        <v>3</v>
      </c>
      <c r="EQ811">
        <v>0</v>
      </c>
      <c r="ER811">
        <v>286.18</v>
      </c>
      <c r="ES811">
        <v>0</v>
      </c>
      <c r="ET811">
        <v>78.180000000000007</v>
      </c>
      <c r="EU811">
        <v>49.57</v>
      </c>
      <c r="EV811">
        <v>208</v>
      </c>
      <c r="EW811">
        <v>0.37</v>
      </c>
      <c r="EX811">
        <v>0</v>
      </c>
      <c r="EY811">
        <v>0</v>
      </c>
      <c r="FQ811">
        <v>0</v>
      </c>
      <c r="FR811">
        <f t="shared" si="1226"/>
        <v>0</v>
      </c>
      <c r="FS811">
        <v>0</v>
      </c>
      <c r="FX811">
        <v>70</v>
      </c>
      <c r="FY811">
        <v>10</v>
      </c>
      <c r="GA811" t="s">
        <v>3</v>
      </c>
      <c r="GD811">
        <v>0</v>
      </c>
      <c r="GF811">
        <v>-858383372</v>
      </c>
      <c r="GG811">
        <v>2</v>
      </c>
      <c r="GH811">
        <v>1</v>
      </c>
      <c r="GI811">
        <v>-2</v>
      </c>
      <c r="GJ811">
        <v>0</v>
      </c>
      <c r="GK811">
        <f>ROUND(R811*(R12)/100,2)</f>
        <v>53.54</v>
      </c>
      <c r="GL811">
        <f t="shared" si="1227"/>
        <v>0</v>
      </c>
      <c r="GM811">
        <f t="shared" si="1228"/>
        <v>506.12</v>
      </c>
      <c r="GN811">
        <f t="shared" si="1229"/>
        <v>0</v>
      </c>
      <c r="GO811">
        <f t="shared" si="1230"/>
        <v>0</v>
      </c>
      <c r="GP811">
        <f t="shared" si="1231"/>
        <v>506.12</v>
      </c>
      <c r="GR811">
        <v>0</v>
      </c>
      <c r="GS811">
        <v>3</v>
      </c>
      <c r="GT811">
        <v>0</v>
      </c>
      <c r="GU811" t="s">
        <v>3</v>
      </c>
      <c r="GV811">
        <f t="shared" si="1232"/>
        <v>0</v>
      </c>
      <c r="GW811">
        <v>1</v>
      </c>
      <c r="GX811">
        <f t="shared" si="1233"/>
        <v>0</v>
      </c>
      <c r="HA811">
        <v>0</v>
      </c>
      <c r="HB811">
        <v>0</v>
      </c>
      <c r="HC811">
        <f t="shared" si="1234"/>
        <v>0</v>
      </c>
      <c r="HE811" t="s">
        <v>3</v>
      </c>
      <c r="HF811" t="s">
        <v>3</v>
      </c>
      <c r="HM811" t="s">
        <v>3</v>
      </c>
      <c r="HN811" t="s">
        <v>3</v>
      </c>
      <c r="HO811" t="s">
        <v>3</v>
      </c>
      <c r="HP811" t="s">
        <v>3</v>
      </c>
      <c r="HQ811" t="s">
        <v>3</v>
      </c>
      <c r="IK811">
        <v>0</v>
      </c>
    </row>
    <row r="812" spans="1:245" x14ac:dyDescent="0.2">
      <c r="A812">
        <v>19</v>
      </c>
      <c r="B812">
        <v>1</v>
      </c>
      <c r="F812" t="s">
        <v>3</v>
      </c>
      <c r="G812" t="s">
        <v>898</v>
      </c>
      <c r="H812" t="s">
        <v>3</v>
      </c>
      <c r="AA812">
        <v>1</v>
      </c>
      <c r="IK812">
        <v>0</v>
      </c>
    </row>
    <row r="813" spans="1:245" x14ac:dyDescent="0.2">
      <c r="A813">
        <v>17</v>
      </c>
      <c r="B813">
        <v>1</v>
      </c>
      <c r="D813">
        <f>ROW(EtalonRes!A879)</f>
        <v>879</v>
      </c>
      <c r="E813" t="s">
        <v>899</v>
      </c>
      <c r="F813" t="s">
        <v>873</v>
      </c>
      <c r="G813" t="s">
        <v>874</v>
      </c>
      <c r="H813" t="s">
        <v>19</v>
      </c>
      <c r="I813">
        <v>1</v>
      </c>
      <c r="J813">
        <v>0</v>
      </c>
      <c r="K813">
        <v>1</v>
      </c>
      <c r="O813">
        <f t="shared" ref="O813:O818" si="1235">ROUND(CP813,2)</f>
        <v>2141.06</v>
      </c>
      <c r="P813">
        <f t="shared" ref="P813:P818" si="1236">ROUND(CQ813*I813,2)</f>
        <v>0</v>
      </c>
      <c r="Q813">
        <f t="shared" ref="Q813:Q818" si="1237">ROUND(CR813*I813,2)</f>
        <v>0</v>
      </c>
      <c r="R813">
        <f t="shared" ref="R813:R818" si="1238">ROUND(CS813*I813,2)</f>
        <v>0</v>
      </c>
      <c r="S813">
        <f t="shared" ref="S813:S818" si="1239">ROUND(CT813*I813,2)</f>
        <v>2141.06</v>
      </c>
      <c r="T813">
        <f t="shared" ref="T813:T818" si="1240">ROUND(CU813*I813,2)</f>
        <v>0</v>
      </c>
      <c r="U813">
        <f t="shared" ref="U813:U818" si="1241">CV813*I813</f>
        <v>3.52</v>
      </c>
      <c r="V813">
        <f t="shared" ref="V813:V818" si="1242">CW813*I813</f>
        <v>0</v>
      </c>
      <c r="W813">
        <f t="shared" ref="W813:W818" si="1243">ROUND(CX813*I813,2)</f>
        <v>0</v>
      </c>
      <c r="X813">
        <f t="shared" ref="X813:Y818" si="1244">ROUND(CY813,2)</f>
        <v>1498.74</v>
      </c>
      <c r="Y813">
        <f t="shared" si="1244"/>
        <v>214.11</v>
      </c>
      <c r="AA813">
        <v>1470492014</v>
      </c>
      <c r="AB813">
        <f t="shared" ref="AB813:AB818" si="1245">ROUND((AC813+AD813+AF813),6)</f>
        <v>2141.06</v>
      </c>
      <c r="AC813">
        <f>ROUND(((ES813*2)),6)</f>
        <v>0</v>
      </c>
      <c r="AD813">
        <f>ROUND(((((ET813*2))-((EU813*2)))+AE813),6)</f>
        <v>0</v>
      </c>
      <c r="AE813">
        <f t="shared" ref="AE813:AF816" si="1246">ROUND(((EU813*2)),6)</f>
        <v>0</v>
      </c>
      <c r="AF813">
        <f t="shared" si="1246"/>
        <v>2141.06</v>
      </c>
      <c r="AG813">
        <f t="shared" ref="AG813:AG818" si="1247">ROUND((AP813),6)</f>
        <v>0</v>
      </c>
      <c r="AH813">
        <f t="shared" ref="AH813:AI816" si="1248">((EW813*2))</f>
        <v>3.52</v>
      </c>
      <c r="AI813">
        <f t="shared" si="1248"/>
        <v>0</v>
      </c>
      <c r="AJ813">
        <f t="shared" ref="AJ813:AJ818" si="1249">(AS813)</f>
        <v>0</v>
      </c>
      <c r="AK813">
        <v>1070.53</v>
      </c>
      <c r="AL813">
        <v>0</v>
      </c>
      <c r="AM813">
        <v>0</v>
      </c>
      <c r="AN813">
        <v>0</v>
      </c>
      <c r="AO813">
        <v>1070.53</v>
      </c>
      <c r="AP813">
        <v>0</v>
      </c>
      <c r="AQ813">
        <v>1.76</v>
      </c>
      <c r="AR813">
        <v>0</v>
      </c>
      <c r="AS813">
        <v>0</v>
      </c>
      <c r="AT813">
        <v>70</v>
      </c>
      <c r="AU813">
        <v>10</v>
      </c>
      <c r="AV813">
        <v>1</v>
      </c>
      <c r="AW813">
        <v>1</v>
      </c>
      <c r="AZ813">
        <v>1</v>
      </c>
      <c r="BA813">
        <v>1</v>
      </c>
      <c r="BB813">
        <v>1</v>
      </c>
      <c r="BC813">
        <v>1</v>
      </c>
      <c r="BD813" t="s">
        <v>3</v>
      </c>
      <c r="BE813" t="s">
        <v>3</v>
      </c>
      <c r="BF813" t="s">
        <v>3</v>
      </c>
      <c r="BG813" t="s">
        <v>3</v>
      </c>
      <c r="BH813">
        <v>0</v>
      </c>
      <c r="BI813">
        <v>4</v>
      </c>
      <c r="BJ813" t="s">
        <v>875</v>
      </c>
      <c r="BM813">
        <v>0</v>
      </c>
      <c r="BN813">
        <v>0</v>
      </c>
      <c r="BO813" t="s">
        <v>3</v>
      </c>
      <c r="BP813">
        <v>0</v>
      </c>
      <c r="BQ813">
        <v>1</v>
      </c>
      <c r="BR813">
        <v>0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 t="s">
        <v>3</v>
      </c>
      <c r="BZ813">
        <v>70</v>
      </c>
      <c r="CA813">
        <v>10</v>
      </c>
      <c r="CB813" t="s">
        <v>3</v>
      </c>
      <c r="CE813">
        <v>0</v>
      </c>
      <c r="CF813">
        <v>0</v>
      </c>
      <c r="CG813">
        <v>0</v>
      </c>
      <c r="CM813">
        <v>0</v>
      </c>
      <c r="CN813" t="s">
        <v>3</v>
      </c>
      <c r="CO813">
        <v>0</v>
      </c>
      <c r="CP813">
        <f t="shared" ref="CP813:CP818" si="1250">(P813+Q813+S813)</f>
        <v>2141.06</v>
      </c>
      <c r="CQ813">
        <f t="shared" ref="CQ813:CQ818" si="1251">(AC813*BC813*AW813)</f>
        <v>0</v>
      </c>
      <c r="CR813">
        <f>(((((ET813*2))*BB813-((EU813*2))*BS813)+AE813*BS813)*AV813)</f>
        <v>0</v>
      </c>
      <c r="CS813">
        <f t="shared" ref="CS813:CS818" si="1252">(AE813*BS813*AV813)</f>
        <v>0</v>
      </c>
      <c r="CT813">
        <f t="shared" ref="CT813:CT818" si="1253">(AF813*BA813*AV813)</f>
        <v>2141.06</v>
      </c>
      <c r="CU813">
        <f t="shared" ref="CU813:CU818" si="1254">AG813</f>
        <v>0</v>
      </c>
      <c r="CV813">
        <f t="shared" ref="CV813:CV818" si="1255">(AH813*AV813)</f>
        <v>3.52</v>
      </c>
      <c r="CW813">
        <f t="shared" ref="CW813:CX818" si="1256">AI813</f>
        <v>0</v>
      </c>
      <c r="CX813">
        <f t="shared" si="1256"/>
        <v>0</v>
      </c>
      <c r="CY813">
        <f t="shared" ref="CY813:CY818" si="1257">((S813*BZ813)/100)</f>
        <v>1498.7419999999997</v>
      </c>
      <c r="CZ813">
        <f t="shared" ref="CZ813:CZ818" si="1258">((S813*CA813)/100)</f>
        <v>214.10599999999999</v>
      </c>
      <c r="DC813" t="s">
        <v>3</v>
      </c>
      <c r="DD813" t="s">
        <v>31</v>
      </c>
      <c r="DE813" t="s">
        <v>31</v>
      </c>
      <c r="DF813" t="s">
        <v>31</v>
      </c>
      <c r="DG813" t="s">
        <v>31</v>
      </c>
      <c r="DH813" t="s">
        <v>3</v>
      </c>
      <c r="DI813" t="s">
        <v>31</v>
      </c>
      <c r="DJ813" t="s">
        <v>31</v>
      </c>
      <c r="DK813" t="s">
        <v>3</v>
      </c>
      <c r="DL813" t="s">
        <v>3</v>
      </c>
      <c r="DM813" t="s">
        <v>3</v>
      </c>
      <c r="DN813">
        <v>0</v>
      </c>
      <c r="DO813">
        <v>0</v>
      </c>
      <c r="DP813">
        <v>1</v>
      </c>
      <c r="DQ813">
        <v>1</v>
      </c>
      <c r="DU813">
        <v>16987630</v>
      </c>
      <c r="DV813" t="s">
        <v>19</v>
      </c>
      <c r="DW813" t="s">
        <v>19</v>
      </c>
      <c r="DX813">
        <v>1</v>
      </c>
      <c r="DZ813" t="s">
        <v>3</v>
      </c>
      <c r="EA813" t="s">
        <v>3</v>
      </c>
      <c r="EB813" t="s">
        <v>3</v>
      </c>
      <c r="EC813" t="s">
        <v>3</v>
      </c>
      <c r="EE813">
        <v>1441815344</v>
      </c>
      <c r="EF813">
        <v>1</v>
      </c>
      <c r="EG813" t="s">
        <v>21</v>
      </c>
      <c r="EH813">
        <v>0</v>
      </c>
      <c r="EI813" t="s">
        <v>3</v>
      </c>
      <c r="EJ813">
        <v>4</v>
      </c>
      <c r="EK813">
        <v>0</v>
      </c>
      <c r="EL813" t="s">
        <v>22</v>
      </c>
      <c r="EM813" t="s">
        <v>23</v>
      </c>
      <c r="EO813" t="s">
        <v>3</v>
      </c>
      <c r="EQ813">
        <v>0</v>
      </c>
      <c r="ER813">
        <v>1070.53</v>
      </c>
      <c r="ES813">
        <v>0</v>
      </c>
      <c r="ET813">
        <v>0</v>
      </c>
      <c r="EU813">
        <v>0</v>
      </c>
      <c r="EV813">
        <v>1070.53</v>
      </c>
      <c r="EW813">
        <v>1.76</v>
      </c>
      <c r="EX813">
        <v>0</v>
      </c>
      <c r="EY813">
        <v>0</v>
      </c>
      <c r="FQ813">
        <v>0</v>
      </c>
      <c r="FR813">
        <f t="shared" ref="FR813:FR818" si="1259">ROUND(IF(BI813=3,GM813,0),2)</f>
        <v>0</v>
      </c>
      <c r="FS813">
        <v>0</v>
      </c>
      <c r="FX813">
        <v>70</v>
      </c>
      <c r="FY813">
        <v>10</v>
      </c>
      <c r="GA813" t="s">
        <v>3</v>
      </c>
      <c r="GD813">
        <v>0</v>
      </c>
      <c r="GF813">
        <v>-1392204801</v>
      </c>
      <c r="GG813">
        <v>2</v>
      </c>
      <c r="GH813">
        <v>1</v>
      </c>
      <c r="GI813">
        <v>-2</v>
      </c>
      <c r="GJ813">
        <v>0</v>
      </c>
      <c r="GK813">
        <f>ROUND(R813*(R12)/100,2)</f>
        <v>0</v>
      </c>
      <c r="GL813">
        <f t="shared" ref="GL813:GL818" si="1260">ROUND(IF(AND(BH813=3,BI813=3,FS813&lt;&gt;0),P813,0),2)</f>
        <v>0</v>
      </c>
      <c r="GM813">
        <f t="shared" ref="GM813:GM818" si="1261">ROUND(O813+X813+Y813+GK813,2)+GX813</f>
        <v>3853.91</v>
      </c>
      <c r="GN813">
        <f t="shared" ref="GN813:GN818" si="1262">IF(OR(BI813=0,BI813=1),GM813-GX813,0)</f>
        <v>0</v>
      </c>
      <c r="GO813">
        <f t="shared" ref="GO813:GO818" si="1263">IF(BI813=2,GM813-GX813,0)</f>
        <v>0</v>
      </c>
      <c r="GP813">
        <f t="shared" ref="GP813:GP818" si="1264">IF(BI813=4,GM813-GX813,0)</f>
        <v>3853.91</v>
      </c>
      <c r="GR813">
        <v>0</v>
      </c>
      <c r="GS813">
        <v>3</v>
      </c>
      <c r="GT813">
        <v>0</v>
      </c>
      <c r="GU813" t="s">
        <v>3</v>
      </c>
      <c r="GV813">
        <f t="shared" ref="GV813:GV818" si="1265">ROUND((GT813),6)</f>
        <v>0</v>
      </c>
      <c r="GW813">
        <v>1</v>
      </c>
      <c r="GX813">
        <f t="shared" ref="GX813:GX818" si="1266">ROUND(HC813*I813,2)</f>
        <v>0</v>
      </c>
      <c r="HA813">
        <v>0</v>
      </c>
      <c r="HB813">
        <v>0</v>
      </c>
      <c r="HC813">
        <f t="shared" ref="HC813:HC818" si="1267">GV813*GW813</f>
        <v>0</v>
      </c>
      <c r="HE813" t="s">
        <v>3</v>
      </c>
      <c r="HF813" t="s">
        <v>3</v>
      </c>
      <c r="HM813" t="s">
        <v>3</v>
      </c>
      <c r="HN813" t="s">
        <v>3</v>
      </c>
      <c r="HO813" t="s">
        <v>3</v>
      </c>
      <c r="HP813" t="s">
        <v>3</v>
      </c>
      <c r="HQ813" t="s">
        <v>3</v>
      </c>
      <c r="IK813">
        <v>0</v>
      </c>
    </row>
    <row r="814" spans="1:245" x14ac:dyDescent="0.2">
      <c r="A814">
        <v>17</v>
      </c>
      <c r="B814">
        <v>1</v>
      </c>
      <c r="D814">
        <f>ROW(EtalonRes!A880)</f>
        <v>880</v>
      </c>
      <c r="E814" t="s">
        <v>3</v>
      </c>
      <c r="F814" t="s">
        <v>876</v>
      </c>
      <c r="G814" t="s">
        <v>877</v>
      </c>
      <c r="H814" t="s">
        <v>19</v>
      </c>
      <c r="I814">
        <v>1</v>
      </c>
      <c r="J814">
        <v>0</v>
      </c>
      <c r="K814">
        <v>1</v>
      </c>
      <c r="O814">
        <f t="shared" si="1235"/>
        <v>608.24</v>
      </c>
      <c r="P814">
        <f t="shared" si="1236"/>
        <v>0</v>
      </c>
      <c r="Q814">
        <f t="shared" si="1237"/>
        <v>0</v>
      </c>
      <c r="R814">
        <f t="shared" si="1238"/>
        <v>0</v>
      </c>
      <c r="S814">
        <f t="shared" si="1239"/>
        <v>608.24</v>
      </c>
      <c r="T814">
        <f t="shared" si="1240"/>
        <v>0</v>
      </c>
      <c r="U814">
        <f t="shared" si="1241"/>
        <v>1</v>
      </c>
      <c r="V814">
        <f t="shared" si="1242"/>
        <v>0</v>
      </c>
      <c r="W814">
        <f t="shared" si="1243"/>
        <v>0</v>
      </c>
      <c r="X814">
        <f t="shared" si="1244"/>
        <v>425.77</v>
      </c>
      <c r="Y814">
        <f t="shared" si="1244"/>
        <v>60.82</v>
      </c>
      <c r="AA814">
        <v>-1</v>
      </c>
      <c r="AB814">
        <f t="shared" si="1245"/>
        <v>608.24</v>
      </c>
      <c r="AC814">
        <f>ROUND(((ES814*2)),6)</f>
        <v>0</v>
      </c>
      <c r="AD814">
        <f>ROUND(((((ET814*2))-((EU814*2)))+AE814),6)</f>
        <v>0</v>
      </c>
      <c r="AE814">
        <f t="shared" si="1246"/>
        <v>0</v>
      </c>
      <c r="AF814">
        <f t="shared" si="1246"/>
        <v>608.24</v>
      </c>
      <c r="AG814">
        <f t="shared" si="1247"/>
        <v>0</v>
      </c>
      <c r="AH814">
        <f t="shared" si="1248"/>
        <v>1</v>
      </c>
      <c r="AI814">
        <f t="shared" si="1248"/>
        <v>0</v>
      </c>
      <c r="AJ814">
        <f t="shared" si="1249"/>
        <v>0</v>
      </c>
      <c r="AK814">
        <v>304.12</v>
      </c>
      <c r="AL814">
        <v>0</v>
      </c>
      <c r="AM814">
        <v>0</v>
      </c>
      <c r="AN814">
        <v>0</v>
      </c>
      <c r="AO814">
        <v>304.12</v>
      </c>
      <c r="AP814">
        <v>0</v>
      </c>
      <c r="AQ814">
        <v>0.5</v>
      </c>
      <c r="AR814">
        <v>0</v>
      </c>
      <c r="AS814">
        <v>0</v>
      </c>
      <c r="AT814">
        <v>70</v>
      </c>
      <c r="AU814">
        <v>10</v>
      </c>
      <c r="AV814">
        <v>1</v>
      </c>
      <c r="AW814">
        <v>1</v>
      </c>
      <c r="AZ814">
        <v>1</v>
      </c>
      <c r="BA814">
        <v>1</v>
      </c>
      <c r="BB814">
        <v>1</v>
      </c>
      <c r="BC814">
        <v>1</v>
      </c>
      <c r="BD814" t="s">
        <v>3</v>
      </c>
      <c r="BE814" t="s">
        <v>3</v>
      </c>
      <c r="BF814" t="s">
        <v>3</v>
      </c>
      <c r="BG814" t="s">
        <v>3</v>
      </c>
      <c r="BH814">
        <v>0</v>
      </c>
      <c r="BI814">
        <v>4</v>
      </c>
      <c r="BJ814" t="s">
        <v>878</v>
      </c>
      <c r="BM814">
        <v>0</v>
      </c>
      <c r="BN814">
        <v>0</v>
      </c>
      <c r="BO814" t="s">
        <v>3</v>
      </c>
      <c r="BP814">
        <v>0</v>
      </c>
      <c r="BQ814">
        <v>1</v>
      </c>
      <c r="BR814">
        <v>0</v>
      </c>
      <c r="BS814">
        <v>1</v>
      </c>
      <c r="BT814">
        <v>1</v>
      </c>
      <c r="BU814">
        <v>1</v>
      </c>
      <c r="BV814">
        <v>1</v>
      </c>
      <c r="BW814">
        <v>1</v>
      </c>
      <c r="BX814">
        <v>1</v>
      </c>
      <c r="BY814" t="s">
        <v>3</v>
      </c>
      <c r="BZ814">
        <v>70</v>
      </c>
      <c r="CA814">
        <v>10</v>
      </c>
      <c r="CB814" t="s">
        <v>3</v>
      </c>
      <c r="CE814">
        <v>0</v>
      </c>
      <c r="CF814">
        <v>0</v>
      </c>
      <c r="CG814">
        <v>0</v>
      </c>
      <c r="CM814">
        <v>0</v>
      </c>
      <c r="CN814" t="s">
        <v>3</v>
      </c>
      <c r="CO814">
        <v>0</v>
      </c>
      <c r="CP814">
        <f t="shared" si="1250"/>
        <v>608.24</v>
      </c>
      <c r="CQ814">
        <f t="shared" si="1251"/>
        <v>0</v>
      </c>
      <c r="CR814">
        <f>(((((ET814*2))*BB814-((EU814*2))*BS814)+AE814*BS814)*AV814)</f>
        <v>0</v>
      </c>
      <c r="CS814">
        <f t="shared" si="1252"/>
        <v>0</v>
      </c>
      <c r="CT814">
        <f t="shared" si="1253"/>
        <v>608.24</v>
      </c>
      <c r="CU814">
        <f t="shared" si="1254"/>
        <v>0</v>
      </c>
      <c r="CV814">
        <f t="shared" si="1255"/>
        <v>1</v>
      </c>
      <c r="CW814">
        <f t="shared" si="1256"/>
        <v>0</v>
      </c>
      <c r="CX814">
        <f t="shared" si="1256"/>
        <v>0</v>
      </c>
      <c r="CY814">
        <f t="shared" si="1257"/>
        <v>425.76800000000003</v>
      </c>
      <c r="CZ814">
        <f t="shared" si="1258"/>
        <v>60.823999999999998</v>
      </c>
      <c r="DC814" t="s">
        <v>3</v>
      </c>
      <c r="DD814" t="s">
        <v>31</v>
      </c>
      <c r="DE814" t="s">
        <v>31</v>
      </c>
      <c r="DF814" t="s">
        <v>31</v>
      </c>
      <c r="DG814" t="s">
        <v>31</v>
      </c>
      <c r="DH814" t="s">
        <v>3</v>
      </c>
      <c r="DI814" t="s">
        <v>31</v>
      </c>
      <c r="DJ814" t="s">
        <v>31</v>
      </c>
      <c r="DK814" t="s">
        <v>3</v>
      </c>
      <c r="DL814" t="s">
        <v>3</v>
      </c>
      <c r="DM814" t="s">
        <v>3</v>
      </c>
      <c r="DN814">
        <v>0</v>
      </c>
      <c r="DO814">
        <v>0</v>
      </c>
      <c r="DP814">
        <v>1</v>
      </c>
      <c r="DQ814">
        <v>1</v>
      </c>
      <c r="DU814">
        <v>16987630</v>
      </c>
      <c r="DV814" t="s">
        <v>19</v>
      </c>
      <c r="DW814" t="s">
        <v>19</v>
      </c>
      <c r="DX814">
        <v>1</v>
      </c>
      <c r="DZ814" t="s">
        <v>3</v>
      </c>
      <c r="EA814" t="s">
        <v>3</v>
      </c>
      <c r="EB814" t="s">
        <v>3</v>
      </c>
      <c r="EC814" t="s">
        <v>3</v>
      </c>
      <c r="EE814">
        <v>1441815344</v>
      </c>
      <c r="EF814">
        <v>1</v>
      </c>
      <c r="EG814" t="s">
        <v>21</v>
      </c>
      <c r="EH814">
        <v>0</v>
      </c>
      <c r="EI814" t="s">
        <v>3</v>
      </c>
      <c r="EJ814">
        <v>4</v>
      </c>
      <c r="EK814">
        <v>0</v>
      </c>
      <c r="EL814" t="s">
        <v>22</v>
      </c>
      <c r="EM814" t="s">
        <v>23</v>
      </c>
      <c r="EO814" t="s">
        <v>3</v>
      </c>
      <c r="EQ814">
        <v>1024</v>
      </c>
      <c r="ER814">
        <v>304.12</v>
      </c>
      <c r="ES814">
        <v>0</v>
      </c>
      <c r="ET814">
        <v>0</v>
      </c>
      <c r="EU814">
        <v>0</v>
      </c>
      <c r="EV814">
        <v>304.12</v>
      </c>
      <c r="EW814">
        <v>0.5</v>
      </c>
      <c r="EX814">
        <v>0</v>
      </c>
      <c r="EY814">
        <v>0</v>
      </c>
      <c r="FQ814">
        <v>0</v>
      </c>
      <c r="FR814">
        <f t="shared" si="1259"/>
        <v>0</v>
      </c>
      <c r="FS814">
        <v>0</v>
      </c>
      <c r="FX814">
        <v>70</v>
      </c>
      <c r="FY814">
        <v>10</v>
      </c>
      <c r="GA814" t="s">
        <v>3</v>
      </c>
      <c r="GD814">
        <v>0</v>
      </c>
      <c r="GF814">
        <v>-964383457</v>
      </c>
      <c r="GG814">
        <v>2</v>
      </c>
      <c r="GH814">
        <v>1</v>
      </c>
      <c r="GI814">
        <v>-2</v>
      </c>
      <c r="GJ814">
        <v>0</v>
      </c>
      <c r="GK814">
        <f>ROUND(R814*(R12)/100,2)</f>
        <v>0</v>
      </c>
      <c r="GL814">
        <f t="shared" si="1260"/>
        <v>0</v>
      </c>
      <c r="GM814">
        <f t="shared" si="1261"/>
        <v>1094.83</v>
      </c>
      <c r="GN814">
        <f t="shared" si="1262"/>
        <v>0</v>
      </c>
      <c r="GO814">
        <f t="shared" si="1263"/>
        <v>0</v>
      </c>
      <c r="GP814">
        <f t="shared" si="1264"/>
        <v>1094.83</v>
      </c>
      <c r="GR814">
        <v>0</v>
      </c>
      <c r="GS814">
        <v>3</v>
      </c>
      <c r="GT814">
        <v>0</v>
      </c>
      <c r="GU814" t="s">
        <v>3</v>
      </c>
      <c r="GV814">
        <f t="shared" si="1265"/>
        <v>0</v>
      </c>
      <c r="GW814">
        <v>1</v>
      </c>
      <c r="GX814">
        <f t="shared" si="1266"/>
        <v>0</v>
      </c>
      <c r="HA814">
        <v>0</v>
      </c>
      <c r="HB814">
        <v>0</v>
      </c>
      <c r="HC814">
        <f t="shared" si="1267"/>
        <v>0</v>
      </c>
      <c r="HE814" t="s">
        <v>3</v>
      </c>
      <c r="HF814" t="s">
        <v>3</v>
      </c>
      <c r="HM814" t="s">
        <v>3</v>
      </c>
      <c r="HN814" t="s">
        <v>3</v>
      </c>
      <c r="HO814" t="s">
        <v>3</v>
      </c>
      <c r="HP814" t="s">
        <v>3</v>
      </c>
      <c r="HQ814" t="s">
        <v>3</v>
      </c>
      <c r="IK814">
        <v>0</v>
      </c>
    </row>
    <row r="815" spans="1:245" x14ac:dyDescent="0.2">
      <c r="A815">
        <v>17</v>
      </c>
      <c r="B815">
        <v>1</v>
      </c>
      <c r="D815">
        <f>ROW(EtalonRes!A882)</f>
        <v>882</v>
      </c>
      <c r="E815" t="s">
        <v>3</v>
      </c>
      <c r="F815" t="s">
        <v>817</v>
      </c>
      <c r="G815" t="s">
        <v>818</v>
      </c>
      <c r="H815" t="s">
        <v>711</v>
      </c>
      <c r="I815">
        <v>1</v>
      </c>
      <c r="J815">
        <v>0</v>
      </c>
      <c r="K815">
        <v>1</v>
      </c>
      <c r="O815">
        <f t="shared" si="1235"/>
        <v>1459.94</v>
      </c>
      <c r="P815">
        <f t="shared" si="1236"/>
        <v>0.08</v>
      </c>
      <c r="Q815">
        <f t="shared" si="1237"/>
        <v>0</v>
      </c>
      <c r="R815">
        <f t="shared" si="1238"/>
        <v>0</v>
      </c>
      <c r="S815">
        <f t="shared" si="1239"/>
        <v>1459.86</v>
      </c>
      <c r="T815">
        <f t="shared" si="1240"/>
        <v>0</v>
      </c>
      <c r="U815">
        <f t="shared" si="1241"/>
        <v>2.2000000000000002</v>
      </c>
      <c r="V815">
        <f t="shared" si="1242"/>
        <v>0</v>
      </c>
      <c r="W815">
        <f t="shared" si="1243"/>
        <v>0</v>
      </c>
      <c r="X815">
        <f t="shared" si="1244"/>
        <v>1021.9</v>
      </c>
      <c r="Y815">
        <f t="shared" si="1244"/>
        <v>145.99</v>
      </c>
      <c r="AA815">
        <v>-1</v>
      </c>
      <c r="AB815">
        <f t="shared" si="1245"/>
        <v>1459.94</v>
      </c>
      <c r="AC815">
        <f>ROUND(((ES815*2)),6)</f>
        <v>0.08</v>
      </c>
      <c r="AD815">
        <f>ROUND(((((ET815*2))-((EU815*2)))+AE815),6)</f>
        <v>0</v>
      </c>
      <c r="AE815">
        <f t="shared" si="1246"/>
        <v>0</v>
      </c>
      <c r="AF815">
        <f t="shared" si="1246"/>
        <v>1459.86</v>
      </c>
      <c r="AG815">
        <f t="shared" si="1247"/>
        <v>0</v>
      </c>
      <c r="AH815">
        <f t="shared" si="1248"/>
        <v>2.2000000000000002</v>
      </c>
      <c r="AI815">
        <f t="shared" si="1248"/>
        <v>0</v>
      </c>
      <c r="AJ815">
        <f t="shared" si="1249"/>
        <v>0</v>
      </c>
      <c r="AK815">
        <v>729.97</v>
      </c>
      <c r="AL815">
        <v>0.04</v>
      </c>
      <c r="AM815">
        <v>0</v>
      </c>
      <c r="AN815">
        <v>0</v>
      </c>
      <c r="AO815">
        <v>729.93</v>
      </c>
      <c r="AP815">
        <v>0</v>
      </c>
      <c r="AQ815">
        <v>1.1000000000000001</v>
      </c>
      <c r="AR815">
        <v>0</v>
      </c>
      <c r="AS815">
        <v>0</v>
      </c>
      <c r="AT815">
        <v>70</v>
      </c>
      <c r="AU815">
        <v>10</v>
      </c>
      <c r="AV815">
        <v>1</v>
      </c>
      <c r="AW815">
        <v>1</v>
      </c>
      <c r="AZ815">
        <v>1</v>
      </c>
      <c r="BA815">
        <v>1</v>
      </c>
      <c r="BB815">
        <v>1</v>
      </c>
      <c r="BC815">
        <v>1</v>
      </c>
      <c r="BD815" t="s">
        <v>3</v>
      </c>
      <c r="BE815" t="s">
        <v>3</v>
      </c>
      <c r="BF815" t="s">
        <v>3</v>
      </c>
      <c r="BG815" t="s">
        <v>3</v>
      </c>
      <c r="BH815">
        <v>0</v>
      </c>
      <c r="BI815">
        <v>4</v>
      </c>
      <c r="BJ815" t="s">
        <v>819</v>
      </c>
      <c r="BM815">
        <v>0</v>
      </c>
      <c r="BN815">
        <v>0</v>
      </c>
      <c r="BO815" t="s">
        <v>3</v>
      </c>
      <c r="BP815">
        <v>0</v>
      </c>
      <c r="BQ815">
        <v>1</v>
      </c>
      <c r="BR815">
        <v>0</v>
      </c>
      <c r="BS815">
        <v>1</v>
      </c>
      <c r="BT815">
        <v>1</v>
      </c>
      <c r="BU815">
        <v>1</v>
      </c>
      <c r="BV815">
        <v>1</v>
      </c>
      <c r="BW815">
        <v>1</v>
      </c>
      <c r="BX815">
        <v>1</v>
      </c>
      <c r="BY815" t="s">
        <v>3</v>
      </c>
      <c r="BZ815">
        <v>70</v>
      </c>
      <c r="CA815">
        <v>10</v>
      </c>
      <c r="CB815" t="s">
        <v>3</v>
      </c>
      <c r="CE815">
        <v>0</v>
      </c>
      <c r="CF815">
        <v>0</v>
      </c>
      <c r="CG815">
        <v>0</v>
      </c>
      <c r="CM815">
        <v>0</v>
      </c>
      <c r="CN815" t="s">
        <v>3</v>
      </c>
      <c r="CO815">
        <v>0</v>
      </c>
      <c r="CP815">
        <f t="shared" si="1250"/>
        <v>1459.9399999999998</v>
      </c>
      <c r="CQ815">
        <f t="shared" si="1251"/>
        <v>0.08</v>
      </c>
      <c r="CR815">
        <f>(((((ET815*2))*BB815-((EU815*2))*BS815)+AE815*BS815)*AV815)</f>
        <v>0</v>
      </c>
      <c r="CS815">
        <f t="shared" si="1252"/>
        <v>0</v>
      </c>
      <c r="CT815">
        <f t="shared" si="1253"/>
        <v>1459.86</v>
      </c>
      <c r="CU815">
        <f t="shared" si="1254"/>
        <v>0</v>
      </c>
      <c r="CV815">
        <f t="shared" si="1255"/>
        <v>2.2000000000000002</v>
      </c>
      <c r="CW815">
        <f t="shared" si="1256"/>
        <v>0</v>
      </c>
      <c r="CX815">
        <f t="shared" si="1256"/>
        <v>0</v>
      </c>
      <c r="CY815">
        <f t="shared" si="1257"/>
        <v>1021.9019999999999</v>
      </c>
      <c r="CZ815">
        <f t="shared" si="1258"/>
        <v>145.98599999999999</v>
      </c>
      <c r="DC815" t="s">
        <v>3</v>
      </c>
      <c r="DD815" t="s">
        <v>31</v>
      </c>
      <c r="DE815" t="s">
        <v>31</v>
      </c>
      <c r="DF815" t="s">
        <v>31</v>
      </c>
      <c r="DG815" t="s">
        <v>31</v>
      </c>
      <c r="DH815" t="s">
        <v>3</v>
      </c>
      <c r="DI815" t="s">
        <v>31</v>
      </c>
      <c r="DJ815" t="s">
        <v>31</v>
      </c>
      <c r="DK815" t="s">
        <v>3</v>
      </c>
      <c r="DL815" t="s">
        <v>3</v>
      </c>
      <c r="DM815" t="s">
        <v>3</v>
      </c>
      <c r="DN815">
        <v>0</v>
      </c>
      <c r="DO815">
        <v>0</v>
      </c>
      <c r="DP815">
        <v>1</v>
      </c>
      <c r="DQ815">
        <v>1</v>
      </c>
      <c r="DU815">
        <v>1013</v>
      </c>
      <c r="DV815" t="s">
        <v>711</v>
      </c>
      <c r="DW815" t="s">
        <v>711</v>
      </c>
      <c r="DX815">
        <v>1</v>
      </c>
      <c r="DZ815" t="s">
        <v>3</v>
      </c>
      <c r="EA815" t="s">
        <v>3</v>
      </c>
      <c r="EB815" t="s">
        <v>3</v>
      </c>
      <c r="EC815" t="s">
        <v>3</v>
      </c>
      <c r="EE815">
        <v>1441815344</v>
      </c>
      <c r="EF815">
        <v>1</v>
      </c>
      <c r="EG815" t="s">
        <v>21</v>
      </c>
      <c r="EH815">
        <v>0</v>
      </c>
      <c r="EI815" t="s">
        <v>3</v>
      </c>
      <c r="EJ815">
        <v>4</v>
      </c>
      <c r="EK815">
        <v>0</v>
      </c>
      <c r="EL815" t="s">
        <v>22</v>
      </c>
      <c r="EM815" t="s">
        <v>23</v>
      </c>
      <c r="EO815" t="s">
        <v>3</v>
      </c>
      <c r="EQ815">
        <v>1836032</v>
      </c>
      <c r="ER815">
        <v>729.97</v>
      </c>
      <c r="ES815">
        <v>0.04</v>
      </c>
      <c r="ET815">
        <v>0</v>
      </c>
      <c r="EU815">
        <v>0</v>
      </c>
      <c r="EV815">
        <v>729.93</v>
      </c>
      <c r="EW815">
        <v>1.1000000000000001</v>
      </c>
      <c r="EX815">
        <v>0</v>
      </c>
      <c r="EY815">
        <v>0</v>
      </c>
      <c r="FQ815">
        <v>0</v>
      </c>
      <c r="FR815">
        <f t="shared" si="1259"/>
        <v>0</v>
      </c>
      <c r="FS815">
        <v>0</v>
      </c>
      <c r="FX815">
        <v>70</v>
      </c>
      <c r="FY815">
        <v>10</v>
      </c>
      <c r="GA815" t="s">
        <v>3</v>
      </c>
      <c r="GD815">
        <v>0</v>
      </c>
      <c r="GF815">
        <v>-1196827880</v>
      </c>
      <c r="GG815">
        <v>2</v>
      </c>
      <c r="GH815">
        <v>1</v>
      </c>
      <c r="GI815">
        <v>-2</v>
      </c>
      <c r="GJ815">
        <v>0</v>
      </c>
      <c r="GK815">
        <f>ROUND(R815*(R12)/100,2)</f>
        <v>0</v>
      </c>
      <c r="GL815">
        <f t="shared" si="1260"/>
        <v>0</v>
      </c>
      <c r="GM815">
        <f t="shared" si="1261"/>
        <v>2627.83</v>
      </c>
      <c r="GN815">
        <f t="shared" si="1262"/>
        <v>0</v>
      </c>
      <c r="GO815">
        <f t="shared" si="1263"/>
        <v>0</v>
      </c>
      <c r="GP815">
        <f t="shared" si="1264"/>
        <v>2627.83</v>
      </c>
      <c r="GR815">
        <v>0</v>
      </c>
      <c r="GS815">
        <v>3</v>
      </c>
      <c r="GT815">
        <v>0</v>
      </c>
      <c r="GU815" t="s">
        <v>3</v>
      </c>
      <c r="GV815">
        <f t="shared" si="1265"/>
        <v>0</v>
      </c>
      <c r="GW815">
        <v>1</v>
      </c>
      <c r="GX815">
        <f t="shared" si="1266"/>
        <v>0</v>
      </c>
      <c r="HA815">
        <v>0</v>
      </c>
      <c r="HB815">
        <v>0</v>
      </c>
      <c r="HC815">
        <f t="shared" si="1267"/>
        <v>0</v>
      </c>
      <c r="HE815" t="s">
        <v>3</v>
      </c>
      <c r="HF815" t="s">
        <v>3</v>
      </c>
      <c r="HM815" t="s">
        <v>3</v>
      </c>
      <c r="HN815" t="s">
        <v>3</v>
      </c>
      <c r="HO815" t="s">
        <v>3</v>
      </c>
      <c r="HP815" t="s">
        <v>3</v>
      </c>
      <c r="HQ815" t="s">
        <v>3</v>
      </c>
      <c r="IK815">
        <v>0</v>
      </c>
    </row>
    <row r="816" spans="1:245" x14ac:dyDescent="0.2">
      <c r="A816">
        <v>17</v>
      </c>
      <c r="B816">
        <v>1</v>
      </c>
      <c r="D816">
        <f>ROW(EtalonRes!A884)</f>
        <v>884</v>
      </c>
      <c r="E816" t="s">
        <v>3</v>
      </c>
      <c r="F816" t="s">
        <v>814</v>
      </c>
      <c r="G816" t="s">
        <v>815</v>
      </c>
      <c r="H816" t="s">
        <v>711</v>
      </c>
      <c r="I816">
        <v>1</v>
      </c>
      <c r="J816">
        <v>0</v>
      </c>
      <c r="K816">
        <v>1</v>
      </c>
      <c r="O816">
        <f t="shared" si="1235"/>
        <v>3158.68</v>
      </c>
      <c r="P816">
        <f t="shared" si="1236"/>
        <v>0.06</v>
      </c>
      <c r="Q816">
        <f t="shared" si="1237"/>
        <v>0</v>
      </c>
      <c r="R816">
        <f t="shared" si="1238"/>
        <v>0</v>
      </c>
      <c r="S816">
        <f t="shared" si="1239"/>
        <v>3158.62</v>
      </c>
      <c r="T816">
        <f t="shared" si="1240"/>
        <v>0</v>
      </c>
      <c r="U816">
        <f t="shared" si="1241"/>
        <v>4.76</v>
      </c>
      <c r="V816">
        <f t="shared" si="1242"/>
        <v>0</v>
      </c>
      <c r="W816">
        <f t="shared" si="1243"/>
        <v>0</v>
      </c>
      <c r="X816">
        <f t="shared" si="1244"/>
        <v>2211.0300000000002</v>
      </c>
      <c r="Y816">
        <f t="shared" si="1244"/>
        <v>315.86</v>
      </c>
      <c r="AA816">
        <v>-1</v>
      </c>
      <c r="AB816">
        <f t="shared" si="1245"/>
        <v>3158.68</v>
      </c>
      <c r="AC816">
        <f>ROUND(((ES816*2)),6)</f>
        <v>0.06</v>
      </c>
      <c r="AD816">
        <f>ROUND(((((ET816*2))-((EU816*2)))+AE816),6)</f>
        <v>0</v>
      </c>
      <c r="AE816">
        <f t="shared" si="1246"/>
        <v>0</v>
      </c>
      <c r="AF816">
        <f t="shared" si="1246"/>
        <v>3158.62</v>
      </c>
      <c r="AG816">
        <f t="shared" si="1247"/>
        <v>0</v>
      </c>
      <c r="AH816">
        <f t="shared" si="1248"/>
        <v>4.76</v>
      </c>
      <c r="AI816">
        <f t="shared" si="1248"/>
        <v>0</v>
      </c>
      <c r="AJ816">
        <f t="shared" si="1249"/>
        <v>0</v>
      </c>
      <c r="AK816">
        <v>1579.34</v>
      </c>
      <c r="AL816">
        <v>0.03</v>
      </c>
      <c r="AM816">
        <v>0</v>
      </c>
      <c r="AN816">
        <v>0</v>
      </c>
      <c r="AO816">
        <v>1579.31</v>
      </c>
      <c r="AP816">
        <v>0</v>
      </c>
      <c r="AQ816">
        <v>2.38</v>
      </c>
      <c r="AR816">
        <v>0</v>
      </c>
      <c r="AS816">
        <v>0</v>
      </c>
      <c r="AT816">
        <v>70</v>
      </c>
      <c r="AU816">
        <v>10</v>
      </c>
      <c r="AV816">
        <v>1</v>
      </c>
      <c r="AW816">
        <v>1</v>
      </c>
      <c r="AZ816">
        <v>1</v>
      </c>
      <c r="BA816">
        <v>1</v>
      </c>
      <c r="BB816">
        <v>1</v>
      </c>
      <c r="BC816">
        <v>1</v>
      </c>
      <c r="BD816" t="s">
        <v>3</v>
      </c>
      <c r="BE816" t="s">
        <v>3</v>
      </c>
      <c r="BF816" t="s">
        <v>3</v>
      </c>
      <c r="BG816" t="s">
        <v>3</v>
      </c>
      <c r="BH816">
        <v>0</v>
      </c>
      <c r="BI816">
        <v>4</v>
      </c>
      <c r="BJ816" t="s">
        <v>816</v>
      </c>
      <c r="BM816">
        <v>0</v>
      </c>
      <c r="BN816">
        <v>0</v>
      </c>
      <c r="BO816" t="s">
        <v>3</v>
      </c>
      <c r="BP816">
        <v>0</v>
      </c>
      <c r="BQ816">
        <v>1</v>
      </c>
      <c r="BR816">
        <v>0</v>
      </c>
      <c r="BS816">
        <v>1</v>
      </c>
      <c r="BT816">
        <v>1</v>
      </c>
      <c r="BU816">
        <v>1</v>
      </c>
      <c r="BV816">
        <v>1</v>
      </c>
      <c r="BW816">
        <v>1</v>
      </c>
      <c r="BX816">
        <v>1</v>
      </c>
      <c r="BY816" t="s">
        <v>3</v>
      </c>
      <c r="BZ816">
        <v>70</v>
      </c>
      <c r="CA816">
        <v>10</v>
      </c>
      <c r="CB816" t="s">
        <v>3</v>
      </c>
      <c r="CE816">
        <v>0</v>
      </c>
      <c r="CF816">
        <v>0</v>
      </c>
      <c r="CG816">
        <v>0</v>
      </c>
      <c r="CM816">
        <v>0</v>
      </c>
      <c r="CN816" t="s">
        <v>3</v>
      </c>
      <c r="CO816">
        <v>0</v>
      </c>
      <c r="CP816">
        <f t="shared" si="1250"/>
        <v>3158.68</v>
      </c>
      <c r="CQ816">
        <f t="shared" si="1251"/>
        <v>0.06</v>
      </c>
      <c r="CR816">
        <f>(((((ET816*2))*BB816-((EU816*2))*BS816)+AE816*BS816)*AV816)</f>
        <v>0</v>
      </c>
      <c r="CS816">
        <f t="shared" si="1252"/>
        <v>0</v>
      </c>
      <c r="CT816">
        <f t="shared" si="1253"/>
        <v>3158.62</v>
      </c>
      <c r="CU816">
        <f t="shared" si="1254"/>
        <v>0</v>
      </c>
      <c r="CV816">
        <f t="shared" si="1255"/>
        <v>4.76</v>
      </c>
      <c r="CW816">
        <f t="shared" si="1256"/>
        <v>0</v>
      </c>
      <c r="CX816">
        <f t="shared" si="1256"/>
        <v>0</v>
      </c>
      <c r="CY816">
        <f t="shared" si="1257"/>
        <v>2211.0340000000001</v>
      </c>
      <c r="CZ816">
        <f t="shared" si="1258"/>
        <v>315.86199999999997</v>
      </c>
      <c r="DC816" t="s">
        <v>3</v>
      </c>
      <c r="DD816" t="s">
        <v>31</v>
      </c>
      <c r="DE816" t="s">
        <v>31</v>
      </c>
      <c r="DF816" t="s">
        <v>31</v>
      </c>
      <c r="DG816" t="s">
        <v>31</v>
      </c>
      <c r="DH816" t="s">
        <v>3</v>
      </c>
      <c r="DI816" t="s">
        <v>31</v>
      </c>
      <c r="DJ816" t="s">
        <v>31</v>
      </c>
      <c r="DK816" t="s">
        <v>3</v>
      </c>
      <c r="DL816" t="s">
        <v>3</v>
      </c>
      <c r="DM816" t="s">
        <v>3</v>
      </c>
      <c r="DN816">
        <v>0</v>
      </c>
      <c r="DO816">
        <v>0</v>
      </c>
      <c r="DP816">
        <v>1</v>
      </c>
      <c r="DQ816">
        <v>1</v>
      </c>
      <c r="DU816">
        <v>1013</v>
      </c>
      <c r="DV816" t="s">
        <v>711</v>
      </c>
      <c r="DW816" t="s">
        <v>711</v>
      </c>
      <c r="DX816">
        <v>1</v>
      </c>
      <c r="DZ816" t="s">
        <v>3</v>
      </c>
      <c r="EA816" t="s">
        <v>3</v>
      </c>
      <c r="EB816" t="s">
        <v>3</v>
      </c>
      <c r="EC816" t="s">
        <v>3</v>
      </c>
      <c r="EE816">
        <v>1441815344</v>
      </c>
      <c r="EF816">
        <v>1</v>
      </c>
      <c r="EG816" t="s">
        <v>21</v>
      </c>
      <c r="EH816">
        <v>0</v>
      </c>
      <c r="EI816" t="s">
        <v>3</v>
      </c>
      <c r="EJ816">
        <v>4</v>
      </c>
      <c r="EK816">
        <v>0</v>
      </c>
      <c r="EL816" t="s">
        <v>22</v>
      </c>
      <c r="EM816" t="s">
        <v>23</v>
      </c>
      <c r="EO816" t="s">
        <v>3</v>
      </c>
      <c r="EQ816">
        <v>1836032</v>
      </c>
      <c r="ER816">
        <v>1579.34</v>
      </c>
      <c r="ES816">
        <v>0.03</v>
      </c>
      <c r="ET816">
        <v>0</v>
      </c>
      <c r="EU816">
        <v>0</v>
      </c>
      <c r="EV816">
        <v>1579.31</v>
      </c>
      <c r="EW816">
        <v>2.38</v>
      </c>
      <c r="EX816">
        <v>0</v>
      </c>
      <c r="EY816">
        <v>0</v>
      </c>
      <c r="FQ816">
        <v>0</v>
      </c>
      <c r="FR816">
        <f t="shared" si="1259"/>
        <v>0</v>
      </c>
      <c r="FS816">
        <v>0</v>
      </c>
      <c r="FX816">
        <v>70</v>
      </c>
      <c r="FY816">
        <v>10</v>
      </c>
      <c r="GA816" t="s">
        <v>3</v>
      </c>
      <c r="GD816">
        <v>0</v>
      </c>
      <c r="GF816">
        <v>1520162509</v>
      </c>
      <c r="GG816">
        <v>2</v>
      </c>
      <c r="GH816">
        <v>1</v>
      </c>
      <c r="GI816">
        <v>-2</v>
      </c>
      <c r="GJ816">
        <v>0</v>
      </c>
      <c r="GK816">
        <f>ROUND(R816*(R12)/100,2)</f>
        <v>0</v>
      </c>
      <c r="GL816">
        <f t="shared" si="1260"/>
        <v>0</v>
      </c>
      <c r="GM816">
        <f t="shared" si="1261"/>
        <v>5685.57</v>
      </c>
      <c r="GN816">
        <f t="shared" si="1262"/>
        <v>0</v>
      </c>
      <c r="GO816">
        <f t="shared" si="1263"/>
        <v>0</v>
      </c>
      <c r="GP816">
        <f t="shared" si="1264"/>
        <v>5685.57</v>
      </c>
      <c r="GR816">
        <v>0</v>
      </c>
      <c r="GS816">
        <v>3</v>
      </c>
      <c r="GT816">
        <v>0</v>
      </c>
      <c r="GU816" t="s">
        <v>3</v>
      </c>
      <c r="GV816">
        <f t="shared" si="1265"/>
        <v>0</v>
      </c>
      <c r="GW816">
        <v>1</v>
      </c>
      <c r="GX816">
        <f t="shared" si="1266"/>
        <v>0</v>
      </c>
      <c r="HA816">
        <v>0</v>
      </c>
      <c r="HB816">
        <v>0</v>
      </c>
      <c r="HC816">
        <f t="shared" si="1267"/>
        <v>0</v>
      </c>
      <c r="HE816" t="s">
        <v>3</v>
      </c>
      <c r="HF816" t="s">
        <v>3</v>
      </c>
      <c r="HM816" t="s">
        <v>3</v>
      </c>
      <c r="HN816" t="s">
        <v>3</v>
      </c>
      <c r="HO816" t="s">
        <v>3</v>
      </c>
      <c r="HP816" t="s">
        <v>3</v>
      </c>
      <c r="HQ816" t="s">
        <v>3</v>
      </c>
      <c r="IK816">
        <v>0</v>
      </c>
    </row>
    <row r="817" spans="1:245" x14ac:dyDescent="0.2">
      <c r="A817">
        <v>17</v>
      </c>
      <c r="B817">
        <v>1</v>
      </c>
      <c r="D817">
        <f>ROW(EtalonRes!A886)</f>
        <v>886</v>
      </c>
      <c r="E817" t="s">
        <v>900</v>
      </c>
      <c r="F817" t="s">
        <v>412</v>
      </c>
      <c r="G817" t="s">
        <v>901</v>
      </c>
      <c r="H817" t="s">
        <v>19</v>
      </c>
      <c r="I817">
        <v>1</v>
      </c>
      <c r="J817">
        <v>0</v>
      </c>
      <c r="K817">
        <v>1</v>
      </c>
      <c r="O817">
        <f t="shared" si="1235"/>
        <v>124.3</v>
      </c>
      <c r="P817">
        <f t="shared" si="1236"/>
        <v>0.63</v>
      </c>
      <c r="Q817">
        <f t="shared" si="1237"/>
        <v>0</v>
      </c>
      <c r="R817">
        <f t="shared" si="1238"/>
        <v>0</v>
      </c>
      <c r="S817">
        <f t="shared" si="1239"/>
        <v>123.67</v>
      </c>
      <c r="T817">
        <f t="shared" si="1240"/>
        <v>0</v>
      </c>
      <c r="U817">
        <f t="shared" si="1241"/>
        <v>0.22</v>
      </c>
      <c r="V817">
        <f t="shared" si="1242"/>
        <v>0</v>
      </c>
      <c r="W817">
        <f t="shared" si="1243"/>
        <v>0</v>
      </c>
      <c r="X817">
        <f t="shared" si="1244"/>
        <v>86.57</v>
      </c>
      <c r="Y817">
        <f t="shared" si="1244"/>
        <v>12.37</v>
      </c>
      <c r="AA817">
        <v>1470492014</v>
      </c>
      <c r="AB817">
        <f t="shared" si="1245"/>
        <v>124.3</v>
      </c>
      <c r="AC817">
        <f>ROUND((ES817),6)</f>
        <v>0.63</v>
      </c>
      <c r="AD817">
        <f>ROUND((((ET817)-(EU817))+AE817),6)</f>
        <v>0</v>
      </c>
      <c r="AE817">
        <f>ROUND((EU817),6)</f>
        <v>0</v>
      </c>
      <c r="AF817">
        <f>ROUND((EV817),6)</f>
        <v>123.67</v>
      </c>
      <c r="AG817">
        <f t="shared" si="1247"/>
        <v>0</v>
      </c>
      <c r="AH817">
        <f>(EW817)</f>
        <v>0.22</v>
      </c>
      <c r="AI817">
        <f>(EX817)</f>
        <v>0</v>
      </c>
      <c r="AJ817">
        <f t="shared" si="1249"/>
        <v>0</v>
      </c>
      <c r="AK817">
        <v>124.3</v>
      </c>
      <c r="AL817">
        <v>0.63</v>
      </c>
      <c r="AM817">
        <v>0</v>
      </c>
      <c r="AN817">
        <v>0</v>
      </c>
      <c r="AO817">
        <v>123.67</v>
      </c>
      <c r="AP817">
        <v>0</v>
      </c>
      <c r="AQ817">
        <v>0.22</v>
      </c>
      <c r="AR817">
        <v>0</v>
      </c>
      <c r="AS817">
        <v>0</v>
      </c>
      <c r="AT817">
        <v>70</v>
      </c>
      <c r="AU817">
        <v>10</v>
      </c>
      <c r="AV817">
        <v>1</v>
      </c>
      <c r="AW817">
        <v>1</v>
      </c>
      <c r="AZ817">
        <v>1</v>
      </c>
      <c r="BA817">
        <v>1</v>
      </c>
      <c r="BB817">
        <v>1</v>
      </c>
      <c r="BC817">
        <v>1</v>
      </c>
      <c r="BD817" t="s">
        <v>3</v>
      </c>
      <c r="BE817" t="s">
        <v>3</v>
      </c>
      <c r="BF817" t="s">
        <v>3</v>
      </c>
      <c r="BG817" t="s">
        <v>3</v>
      </c>
      <c r="BH817">
        <v>0</v>
      </c>
      <c r="BI817">
        <v>4</v>
      </c>
      <c r="BJ817" t="s">
        <v>414</v>
      </c>
      <c r="BM817">
        <v>0</v>
      </c>
      <c r="BN817">
        <v>0</v>
      </c>
      <c r="BO817" t="s">
        <v>3</v>
      </c>
      <c r="BP817">
        <v>0</v>
      </c>
      <c r="BQ817">
        <v>1</v>
      </c>
      <c r="BR817">
        <v>0</v>
      </c>
      <c r="BS817">
        <v>1</v>
      </c>
      <c r="BT817">
        <v>1</v>
      </c>
      <c r="BU817">
        <v>1</v>
      </c>
      <c r="BV817">
        <v>1</v>
      </c>
      <c r="BW817">
        <v>1</v>
      </c>
      <c r="BX817">
        <v>1</v>
      </c>
      <c r="BY817" t="s">
        <v>3</v>
      </c>
      <c r="BZ817">
        <v>70</v>
      </c>
      <c r="CA817">
        <v>10</v>
      </c>
      <c r="CB817" t="s">
        <v>3</v>
      </c>
      <c r="CE817">
        <v>0</v>
      </c>
      <c r="CF817">
        <v>0</v>
      </c>
      <c r="CG817">
        <v>0</v>
      </c>
      <c r="CM817">
        <v>0</v>
      </c>
      <c r="CN817" t="s">
        <v>3</v>
      </c>
      <c r="CO817">
        <v>0</v>
      </c>
      <c r="CP817">
        <f t="shared" si="1250"/>
        <v>124.3</v>
      </c>
      <c r="CQ817">
        <f t="shared" si="1251"/>
        <v>0.63</v>
      </c>
      <c r="CR817">
        <f>((((ET817)*BB817-(EU817)*BS817)+AE817*BS817)*AV817)</f>
        <v>0</v>
      </c>
      <c r="CS817">
        <f t="shared" si="1252"/>
        <v>0</v>
      </c>
      <c r="CT817">
        <f t="shared" si="1253"/>
        <v>123.67</v>
      </c>
      <c r="CU817">
        <f t="shared" si="1254"/>
        <v>0</v>
      </c>
      <c r="CV817">
        <f t="shared" si="1255"/>
        <v>0.22</v>
      </c>
      <c r="CW817">
        <f t="shared" si="1256"/>
        <v>0</v>
      </c>
      <c r="CX817">
        <f t="shared" si="1256"/>
        <v>0</v>
      </c>
      <c r="CY817">
        <f t="shared" si="1257"/>
        <v>86.569000000000003</v>
      </c>
      <c r="CZ817">
        <f t="shared" si="1258"/>
        <v>12.367000000000001</v>
      </c>
      <c r="DC817" t="s">
        <v>3</v>
      </c>
      <c r="DD817" t="s">
        <v>3</v>
      </c>
      <c r="DE817" t="s">
        <v>3</v>
      </c>
      <c r="DF817" t="s">
        <v>3</v>
      </c>
      <c r="DG817" t="s">
        <v>3</v>
      </c>
      <c r="DH817" t="s">
        <v>3</v>
      </c>
      <c r="DI817" t="s">
        <v>3</v>
      </c>
      <c r="DJ817" t="s">
        <v>3</v>
      </c>
      <c r="DK817" t="s">
        <v>3</v>
      </c>
      <c r="DL817" t="s">
        <v>3</v>
      </c>
      <c r="DM817" t="s">
        <v>3</v>
      </c>
      <c r="DN817">
        <v>0</v>
      </c>
      <c r="DO817">
        <v>0</v>
      </c>
      <c r="DP817">
        <v>1</v>
      </c>
      <c r="DQ817">
        <v>1</v>
      </c>
      <c r="DU817">
        <v>16987630</v>
      </c>
      <c r="DV817" t="s">
        <v>19</v>
      </c>
      <c r="DW817" t="s">
        <v>19</v>
      </c>
      <c r="DX817">
        <v>1</v>
      </c>
      <c r="DZ817" t="s">
        <v>3</v>
      </c>
      <c r="EA817" t="s">
        <v>3</v>
      </c>
      <c r="EB817" t="s">
        <v>3</v>
      </c>
      <c r="EC817" t="s">
        <v>3</v>
      </c>
      <c r="EE817">
        <v>1441815344</v>
      </c>
      <c r="EF817">
        <v>1</v>
      </c>
      <c r="EG817" t="s">
        <v>21</v>
      </c>
      <c r="EH817">
        <v>0</v>
      </c>
      <c r="EI817" t="s">
        <v>3</v>
      </c>
      <c r="EJ817">
        <v>4</v>
      </c>
      <c r="EK817">
        <v>0</v>
      </c>
      <c r="EL817" t="s">
        <v>22</v>
      </c>
      <c r="EM817" t="s">
        <v>23</v>
      </c>
      <c r="EO817" t="s">
        <v>3</v>
      </c>
      <c r="EQ817">
        <v>0</v>
      </c>
      <c r="ER817">
        <v>124.3</v>
      </c>
      <c r="ES817">
        <v>0.63</v>
      </c>
      <c r="ET817">
        <v>0</v>
      </c>
      <c r="EU817">
        <v>0</v>
      </c>
      <c r="EV817">
        <v>123.67</v>
      </c>
      <c r="EW817">
        <v>0.22</v>
      </c>
      <c r="EX817">
        <v>0</v>
      </c>
      <c r="EY817">
        <v>0</v>
      </c>
      <c r="FQ817">
        <v>0</v>
      </c>
      <c r="FR817">
        <f t="shared" si="1259"/>
        <v>0</v>
      </c>
      <c r="FS817">
        <v>0</v>
      </c>
      <c r="FX817">
        <v>70</v>
      </c>
      <c r="FY817">
        <v>10</v>
      </c>
      <c r="GA817" t="s">
        <v>3</v>
      </c>
      <c r="GD817">
        <v>0</v>
      </c>
      <c r="GF817">
        <v>-1612550678</v>
      </c>
      <c r="GG817">
        <v>2</v>
      </c>
      <c r="GH817">
        <v>1</v>
      </c>
      <c r="GI817">
        <v>-2</v>
      </c>
      <c r="GJ817">
        <v>0</v>
      </c>
      <c r="GK817">
        <f>ROUND(R817*(R12)/100,2)</f>
        <v>0</v>
      </c>
      <c r="GL817">
        <f t="shared" si="1260"/>
        <v>0</v>
      </c>
      <c r="GM817">
        <f t="shared" si="1261"/>
        <v>223.24</v>
      </c>
      <c r="GN817">
        <f t="shared" si="1262"/>
        <v>0</v>
      </c>
      <c r="GO817">
        <f t="shared" si="1263"/>
        <v>0</v>
      </c>
      <c r="GP817">
        <f t="shared" si="1264"/>
        <v>223.24</v>
      </c>
      <c r="GR817">
        <v>0</v>
      </c>
      <c r="GS817">
        <v>3</v>
      </c>
      <c r="GT817">
        <v>0</v>
      </c>
      <c r="GU817" t="s">
        <v>3</v>
      </c>
      <c r="GV817">
        <f t="shared" si="1265"/>
        <v>0</v>
      </c>
      <c r="GW817">
        <v>1</v>
      </c>
      <c r="GX817">
        <f t="shared" si="1266"/>
        <v>0</v>
      </c>
      <c r="HA817">
        <v>0</v>
      </c>
      <c r="HB817">
        <v>0</v>
      </c>
      <c r="HC817">
        <f t="shared" si="1267"/>
        <v>0</v>
      </c>
      <c r="HE817" t="s">
        <v>3</v>
      </c>
      <c r="HF817" t="s">
        <v>3</v>
      </c>
      <c r="HM817" t="s">
        <v>3</v>
      </c>
      <c r="HN817" t="s">
        <v>3</v>
      </c>
      <c r="HO817" t="s">
        <v>3</v>
      </c>
      <c r="HP817" t="s">
        <v>3</v>
      </c>
      <c r="HQ817" t="s">
        <v>3</v>
      </c>
      <c r="IK817">
        <v>0</v>
      </c>
    </row>
    <row r="818" spans="1:245" x14ac:dyDescent="0.2">
      <c r="A818">
        <v>17</v>
      </c>
      <c r="B818">
        <v>1</v>
      </c>
      <c r="D818">
        <f>ROW(EtalonRes!A888)</f>
        <v>888</v>
      </c>
      <c r="E818" t="s">
        <v>902</v>
      </c>
      <c r="F818" t="s">
        <v>116</v>
      </c>
      <c r="G818" t="s">
        <v>790</v>
      </c>
      <c r="H818" t="s">
        <v>19</v>
      </c>
      <c r="I818">
        <v>1</v>
      </c>
      <c r="J818">
        <v>0</v>
      </c>
      <c r="K818">
        <v>1</v>
      </c>
      <c r="O818">
        <f t="shared" si="1235"/>
        <v>286.18</v>
      </c>
      <c r="P818">
        <f t="shared" si="1236"/>
        <v>0</v>
      </c>
      <c r="Q818">
        <f t="shared" si="1237"/>
        <v>78.180000000000007</v>
      </c>
      <c r="R818">
        <f t="shared" si="1238"/>
        <v>49.57</v>
      </c>
      <c r="S818">
        <f t="shared" si="1239"/>
        <v>208</v>
      </c>
      <c r="T818">
        <f t="shared" si="1240"/>
        <v>0</v>
      </c>
      <c r="U818">
        <f t="shared" si="1241"/>
        <v>0.37</v>
      </c>
      <c r="V818">
        <f t="shared" si="1242"/>
        <v>0</v>
      </c>
      <c r="W818">
        <f t="shared" si="1243"/>
        <v>0</v>
      </c>
      <c r="X818">
        <f t="shared" si="1244"/>
        <v>145.6</v>
      </c>
      <c r="Y818">
        <f t="shared" si="1244"/>
        <v>20.8</v>
      </c>
      <c r="AA818">
        <v>1470492014</v>
      </c>
      <c r="AB818">
        <f t="shared" si="1245"/>
        <v>286.18</v>
      </c>
      <c r="AC818">
        <f>ROUND((ES818),6)</f>
        <v>0</v>
      </c>
      <c r="AD818">
        <f>ROUND((((ET818)-(EU818))+AE818),6)</f>
        <v>78.180000000000007</v>
      </c>
      <c r="AE818">
        <f>ROUND((EU818),6)</f>
        <v>49.57</v>
      </c>
      <c r="AF818">
        <f>ROUND((EV818),6)</f>
        <v>208</v>
      </c>
      <c r="AG818">
        <f t="shared" si="1247"/>
        <v>0</v>
      </c>
      <c r="AH818">
        <f>(EW818)</f>
        <v>0.37</v>
      </c>
      <c r="AI818">
        <f>(EX818)</f>
        <v>0</v>
      </c>
      <c r="AJ818">
        <f t="shared" si="1249"/>
        <v>0</v>
      </c>
      <c r="AK818">
        <v>286.18</v>
      </c>
      <c r="AL818">
        <v>0</v>
      </c>
      <c r="AM818">
        <v>78.180000000000007</v>
      </c>
      <c r="AN818">
        <v>49.57</v>
      </c>
      <c r="AO818">
        <v>208</v>
      </c>
      <c r="AP818">
        <v>0</v>
      </c>
      <c r="AQ818">
        <v>0.37</v>
      </c>
      <c r="AR818">
        <v>0</v>
      </c>
      <c r="AS818">
        <v>0</v>
      </c>
      <c r="AT818">
        <v>70</v>
      </c>
      <c r="AU818">
        <v>10</v>
      </c>
      <c r="AV818">
        <v>1</v>
      </c>
      <c r="AW818">
        <v>1</v>
      </c>
      <c r="AZ818">
        <v>1</v>
      </c>
      <c r="BA818">
        <v>1</v>
      </c>
      <c r="BB818">
        <v>1</v>
      </c>
      <c r="BC818">
        <v>1</v>
      </c>
      <c r="BD818" t="s">
        <v>3</v>
      </c>
      <c r="BE818" t="s">
        <v>3</v>
      </c>
      <c r="BF818" t="s">
        <v>3</v>
      </c>
      <c r="BG818" t="s">
        <v>3</v>
      </c>
      <c r="BH818">
        <v>0</v>
      </c>
      <c r="BI818">
        <v>4</v>
      </c>
      <c r="BJ818" t="s">
        <v>118</v>
      </c>
      <c r="BM818">
        <v>0</v>
      </c>
      <c r="BN818">
        <v>0</v>
      </c>
      <c r="BO818" t="s">
        <v>3</v>
      </c>
      <c r="BP818">
        <v>0</v>
      </c>
      <c r="BQ818">
        <v>1</v>
      </c>
      <c r="BR818">
        <v>0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 t="s">
        <v>3</v>
      </c>
      <c r="BZ818">
        <v>70</v>
      </c>
      <c r="CA818">
        <v>10</v>
      </c>
      <c r="CB818" t="s">
        <v>3</v>
      </c>
      <c r="CE818">
        <v>0</v>
      </c>
      <c r="CF818">
        <v>0</v>
      </c>
      <c r="CG818">
        <v>0</v>
      </c>
      <c r="CM818">
        <v>0</v>
      </c>
      <c r="CN818" t="s">
        <v>3</v>
      </c>
      <c r="CO818">
        <v>0</v>
      </c>
      <c r="CP818">
        <f t="shared" si="1250"/>
        <v>286.18</v>
      </c>
      <c r="CQ818">
        <f t="shared" si="1251"/>
        <v>0</v>
      </c>
      <c r="CR818">
        <f>((((ET818)*BB818-(EU818)*BS818)+AE818*BS818)*AV818)</f>
        <v>78.180000000000007</v>
      </c>
      <c r="CS818">
        <f t="shared" si="1252"/>
        <v>49.57</v>
      </c>
      <c r="CT818">
        <f t="shared" si="1253"/>
        <v>208</v>
      </c>
      <c r="CU818">
        <f t="shared" si="1254"/>
        <v>0</v>
      </c>
      <c r="CV818">
        <f t="shared" si="1255"/>
        <v>0.37</v>
      </c>
      <c r="CW818">
        <f t="shared" si="1256"/>
        <v>0</v>
      </c>
      <c r="CX818">
        <f t="shared" si="1256"/>
        <v>0</v>
      </c>
      <c r="CY818">
        <f t="shared" si="1257"/>
        <v>145.6</v>
      </c>
      <c r="CZ818">
        <f t="shared" si="1258"/>
        <v>20.8</v>
      </c>
      <c r="DC818" t="s">
        <v>3</v>
      </c>
      <c r="DD818" t="s">
        <v>3</v>
      </c>
      <c r="DE818" t="s">
        <v>3</v>
      </c>
      <c r="DF818" t="s">
        <v>3</v>
      </c>
      <c r="DG818" t="s">
        <v>3</v>
      </c>
      <c r="DH818" t="s">
        <v>3</v>
      </c>
      <c r="DI818" t="s">
        <v>3</v>
      </c>
      <c r="DJ818" t="s">
        <v>3</v>
      </c>
      <c r="DK818" t="s">
        <v>3</v>
      </c>
      <c r="DL818" t="s">
        <v>3</v>
      </c>
      <c r="DM818" t="s">
        <v>3</v>
      </c>
      <c r="DN818">
        <v>0</v>
      </c>
      <c r="DO818">
        <v>0</v>
      </c>
      <c r="DP818">
        <v>1</v>
      </c>
      <c r="DQ818">
        <v>1</v>
      </c>
      <c r="DU818">
        <v>16987630</v>
      </c>
      <c r="DV818" t="s">
        <v>19</v>
      </c>
      <c r="DW818" t="s">
        <v>19</v>
      </c>
      <c r="DX818">
        <v>1</v>
      </c>
      <c r="DZ818" t="s">
        <v>3</v>
      </c>
      <c r="EA818" t="s">
        <v>3</v>
      </c>
      <c r="EB818" t="s">
        <v>3</v>
      </c>
      <c r="EC818" t="s">
        <v>3</v>
      </c>
      <c r="EE818">
        <v>1441815344</v>
      </c>
      <c r="EF818">
        <v>1</v>
      </c>
      <c r="EG818" t="s">
        <v>21</v>
      </c>
      <c r="EH818">
        <v>0</v>
      </c>
      <c r="EI818" t="s">
        <v>3</v>
      </c>
      <c r="EJ818">
        <v>4</v>
      </c>
      <c r="EK818">
        <v>0</v>
      </c>
      <c r="EL818" t="s">
        <v>22</v>
      </c>
      <c r="EM818" t="s">
        <v>23</v>
      </c>
      <c r="EO818" t="s">
        <v>3</v>
      </c>
      <c r="EQ818">
        <v>0</v>
      </c>
      <c r="ER818">
        <v>286.18</v>
      </c>
      <c r="ES818">
        <v>0</v>
      </c>
      <c r="ET818">
        <v>78.180000000000007</v>
      </c>
      <c r="EU818">
        <v>49.57</v>
      </c>
      <c r="EV818">
        <v>208</v>
      </c>
      <c r="EW818">
        <v>0.37</v>
      </c>
      <c r="EX818">
        <v>0</v>
      </c>
      <c r="EY818">
        <v>0</v>
      </c>
      <c r="FQ818">
        <v>0</v>
      </c>
      <c r="FR818">
        <f t="shared" si="1259"/>
        <v>0</v>
      </c>
      <c r="FS818">
        <v>0</v>
      </c>
      <c r="FX818">
        <v>70</v>
      </c>
      <c r="FY818">
        <v>10</v>
      </c>
      <c r="GA818" t="s">
        <v>3</v>
      </c>
      <c r="GD818">
        <v>0</v>
      </c>
      <c r="GF818">
        <v>-858383372</v>
      </c>
      <c r="GG818">
        <v>2</v>
      </c>
      <c r="GH818">
        <v>1</v>
      </c>
      <c r="GI818">
        <v>-2</v>
      </c>
      <c r="GJ818">
        <v>0</v>
      </c>
      <c r="GK818">
        <f>ROUND(R818*(R12)/100,2)</f>
        <v>53.54</v>
      </c>
      <c r="GL818">
        <f t="shared" si="1260"/>
        <v>0</v>
      </c>
      <c r="GM818">
        <f t="shared" si="1261"/>
        <v>506.12</v>
      </c>
      <c r="GN818">
        <f t="shared" si="1262"/>
        <v>0</v>
      </c>
      <c r="GO818">
        <f t="shared" si="1263"/>
        <v>0</v>
      </c>
      <c r="GP818">
        <f t="shared" si="1264"/>
        <v>506.12</v>
      </c>
      <c r="GR818">
        <v>0</v>
      </c>
      <c r="GS818">
        <v>3</v>
      </c>
      <c r="GT818">
        <v>0</v>
      </c>
      <c r="GU818" t="s">
        <v>3</v>
      </c>
      <c r="GV818">
        <f t="shared" si="1265"/>
        <v>0</v>
      </c>
      <c r="GW818">
        <v>1</v>
      </c>
      <c r="GX818">
        <f t="shared" si="1266"/>
        <v>0</v>
      </c>
      <c r="HA818">
        <v>0</v>
      </c>
      <c r="HB818">
        <v>0</v>
      </c>
      <c r="HC818">
        <f t="shared" si="1267"/>
        <v>0</v>
      </c>
      <c r="HE818" t="s">
        <v>3</v>
      </c>
      <c r="HF818" t="s">
        <v>3</v>
      </c>
      <c r="HM818" t="s">
        <v>3</v>
      </c>
      <c r="HN818" t="s">
        <v>3</v>
      </c>
      <c r="HO818" t="s">
        <v>3</v>
      </c>
      <c r="HP818" t="s">
        <v>3</v>
      </c>
      <c r="HQ818" t="s">
        <v>3</v>
      </c>
      <c r="IK818">
        <v>0</v>
      </c>
    </row>
    <row r="819" spans="1:245" x14ac:dyDescent="0.2">
      <c r="A819">
        <v>19</v>
      </c>
      <c r="B819">
        <v>1</v>
      </c>
      <c r="F819" t="s">
        <v>3</v>
      </c>
      <c r="G819" t="s">
        <v>903</v>
      </c>
      <c r="H819" t="s">
        <v>3</v>
      </c>
      <c r="AA819">
        <v>1</v>
      </c>
      <c r="IK819">
        <v>0</v>
      </c>
    </row>
    <row r="820" spans="1:245" x14ac:dyDescent="0.2">
      <c r="A820">
        <v>17</v>
      </c>
      <c r="B820">
        <v>1</v>
      </c>
      <c r="D820">
        <f>ROW(EtalonRes!A890)</f>
        <v>890</v>
      </c>
      <c r="E820" t="s">
        <v>3</v>
      </c>
      <c r="F820" t="s">
        <v>817</v>
      </c>
      <c r="G820" t="s">
        <v>818</v>
      </c>
      <c r="H820" t="s">
        <v>711</v>
      </c>
      <c r="I820">
        <v>1</v>
      </c>
      <c r="J820">
        <v>0</v>
      </c>
      <c r="K820">
        <v>1</v>
      </c>
      <c r="O820">
        <f>ROUND(CP820,2)</f>
        <v>1459.94</v>
      </c>
      <c r="P820">
        <f>ROUND(CQ820*I820,2)</f>
        <v>0.08</v>
      </c>
      <c r="Q820">
        <f>ROUND(CR820*I820,2)</f>
        <v>0</v>
      </c>
      <c r="R820">
        <f>ROUND(CS820*I820,2)</f>
        <v>0</v>
      </c>
      <c r="S820">
        <f>ROUND(CT820*I820,2)</f>
        <v>1459.86</v>
      </c>
      <c r="T820">
        <f>ROUND(CU820*I820,2)</f>
        <v>0</v>
      </c>
      <c r="U820">
        <f>CV820*I820</f>
        <v>2.2000000000000002</v>
      </c>
      <c r="V820">
        <f>CW820*I820</f>
        <v>0</v>
      </c>
      <c r="W820">
        <f>ROUND(CX820*I820,2)</f>
        <v>0</v>
      </c>
      <c r="X820">
        <f t="shared" ref="X820:Y824" si="1268">ROUND(CY820,2)</f>
        <v>1021.9</v>
      </c>
      <c r="Y820">
        <f t="shared" si="1268"/>
        <v>145.99</v>
      </c>
      <c r="AA820">
        <v>-1</v>
      </c>
      <c r="AB820">
        <f>ROUND((AC820+AD820+AF820),6)</f>
        <v>1459.94</v>
      </c>
      <c r="AC820">
        <f>ROUND(((ES820*2)),6)</f>
        <v>0.08</v>
      </c>
      <c r="AD820">
        <f>ROUND(((((ET820*2))-((EU820*2)))+AE820),6)</f>
        <v>0</v>
      </c>
      <c r="AE820">
        <f>ROUND(((EU820*2)),6)</f>
        <v>0</v>
      </c>
      <c r="AF820">
        <f>ROUND(((EV820*2)),6)</f>
        <v>1459.86</v>
      </c>
      <c r="AG820">
        <f>ROUND((AP820),6)</f>
        <v>0</v>
      </c>
      <c r="AH820">
        <f>((EW820*2))</f>
        <v>2.2000000000000002</v>
      </c>
      <c r="AI820">
        <f>((EX820*2))</f>
        <v>0</v>
      </c>
      <c r="AJ820">
        <f>(AS820)</f>
        <v>0</v>
      </c>
      <c r="AK820">
        <v>729.97</v>
      </c>
      <c r="AL820">
        <v>0.04</v>
      </c>
      <c r="AM820">
        <v>0</v>
      </c>
      <c r="AN820">
        <v>0</v>
      </c>
      <c r="AO820">
        <v>729.93</v>
      </c>
      <c r="AP820">
        <v>0</v>
      </c>
      <c r="AQ820">
        <v>1.1000000000000001</v>
      </c>
      <c r="AR820">
        <v>0</v>
      </c>
      <c r="AS820">
        <v>0</v>
      </c>
      <c r="AT820">
        <v>70</v>
      </c>
      <c r="AU820">
        <v>10</v>
      </c>
      <c r="AV820">
        <v>1</v>
      </c>
      <c r="AW820">
        <v>1</v>
      </c>
      <c r="AZ820">
        <v>1</v>
      </c>
      <c r="BA820">
        <v>1</v>
      </c>
      <c r="BB820">
        <v>1</v>
      </c>
      <c r="BC820">
        <v>1</v>
      </c>
      <c r="BD820" t="s">
        <v>3</v>
      </c>
      <c r="BE820" t="s">
        <v>3</v>
      </c>
      <c r="BF820" t="s">
        <v>3</v>
      </c>
      <c r="BG820" t="s">
        <v>3</v>
      </c>
      <c r="BH820">
        <v>0</v>
      </c>
      <c r="BI820">
        <v>4</v>
      </c>
      <c r="BJ820" t="s">
        <v>819</v>
      </c>
      <c r="BM820">
        <v>0</v>
      </c>
      <c r="BN820">
        <v>0</v>
      </c>
      <c r="BO820" t="s">
        <v>3</v>
      </c>
      <c r="BP820">
        <v>0</v>
      </c>
      <c r="BQ820">
        <v>1</v>
      </c>
      <c r="BR820">
        <v>0</v>
      </c>
      <c r="BS820">
        <v>1</v>
      </c>
      <c r="BT820">
        <v>1</v>
      </c>
      <c r="BU820">
        <v>1</v>
      </c>
      <c r="BV820">
        <v>1</v>
      </c>
      <c r="BW820">
        <v>1</v>
      </c>
      <c r="BX820">
        <v>1</v>
      </c>
      <c r="BY820" t="s">
        <v>3</v>
      </c>
      <c r="BZ820">
        <v>70</v>
      </c>
      <c r="CA820">
        <v>10</v>
      </c>
      <c r="CB820" t="s">
        <v>3</v>
      </c>
      <c r="CE820">
        <v>0</v>
      </c>
      <c r="CF820">
        <v>0</v>
      </c>
      <c r="CG820">
        <v>0</v>
      </c>
      <c r="CM820">
        <v>0</v>
      </c>
      <c r="CN820" t="s">
        <v>3</v>
      </c>
      <c r="CO820">
        <v>0</v>
      </c>
      <c r="CP820">
        <f>(P820+Q820+S820)</f>
        <v>1459.9399999999998</v>
      </c>
      <c r="CQ820">
        <f>(AC820*BC820*AW820)</f>
        <v>0.08</v>
      </c>
      <c r="CR820">
        <f>(((((ET820*2))*BB820-((EU820*2))*BS820)+AE820*BS820)*AV820)</f>
        <v>0</v>
      </c>
      <c r="CS820">
        <f>(AE820*BS820*AV820)</f>
        <v>0</v>
      </c>
      <c r="CT820">
        <f>(AF820*BA820*AV820)</f>
        <v>1459.86</v>
      </c>
      <c r="CU820">
        <f>AG820</f>
        <v>0</v>
      </c>
      <c r="CV820">
        <f>(AH820*AV820)</f>
        <v>2.2000000000000002</v>
      </c>
      <c r="CW820">
        <f t="shared" ref="CW820:CX824" si="1269">AI820</f>
        <v>0</v>
      </c>
      <c r="CX820">
        <f t="shared" si="1269"/>
        <v>0</v>
      </c>
      <c r="CY820">
        <f>((S820*BZ820)/100)</f>
        <v>1021.9019999999999</v>
      </c>
      <c r="CZ820">
        <f>((S820*CA820)/100)</f>
        <v>145.98599999999999</v>
      </c>
      <c r="DC820" t="s">
        <v>3</v>
      </c>
      <c r="DD820" t="s">
        <v>31</v>
      </c>
      <c r="DE820" t="s">
        <v>31</v>
      </c>
      <c r="DF820" t="s">
        <v>31</v>
      </c>
      <c r="DG820" t="s">
        <v>31</v>
      </c>
      <c r="DH820" t="s">
        <v>3</v>
      </c>
      <c r="DI820" t="s">
        <v>31</v>
      </c>
      <c r="DJ820" t="s">
        <v>31</v>
      </c>
      <c r="DK820" t="s">
        <v>3</v>
      </c>
      <c r="DL820" t="s">
        <v>3</v>
      </c>
      <c r="DM820" t="s">
        <v>3</v>
      </c>
      <c r="DN820">
        <v>0</v>
      </c>
      <c r="DO820">
        <v>0</v>
      </c>
      <c r="DP820">
        <v>1</v>
      </c>
      <c r="DQ820">
        <v>1</v>
      </c>
      <c r="DU820">
        <v>1013</v>
      </c>
      <c r="DV820" t="s">
        <v>711</v>
      </c>
      <c r="DW820" t="s">
        <v>711</v>
      </c>
      <c r="DX820">
        <v>1</v>
      </c>
      <c r="DZ820" t="s">
        <v>3</v>
      </c>
      <c r="EA820" t="s">
        <v>3</v>
      </c>
      <c r="EB820" t="s">
        <v>3</v>
      </c>
      <c r="EC820" t="s">
        <v>3</v>
      </c>
      <c r="EE820">
        <v>1441815344</v>
      </c>
      <c r="EF820">
        <v>1</v>
      </c>
      <c r="EG820" t="s">
        <v>21</v>
      </c>
      <c r="EH820">
        <v>0</v>
      </c>
      <c r="EI820" t="s">
        <v>3</v>
      </c>
      <c r="EJ820">
        <v>4</v>
      </c>
      <c r="EK820">
        <v>0</v>
      </c>
      <c r="EL820" t="s">
        <v>22</v>
      </c>
      <c r="EM820" t="s">
        <v>23</v>
      </c>
      <c r="EO820" t="s">
        <v>3</v>
      </c>
      <c r="EQ820">
        <v>1024</v>
      </c>
      <c r="ER820">
        <v>729.97</v>
      </c>
      <c r="ES820">
        <v>0.04</v>
      </c>
      <c r="ET820">
        <v>0</v>
      </c>
      <c r="EU820">
        <v>0</v>
      </c>
      <c r="EV820">
        <v>729.93</v>
      </c>
      <c r="EW820">
        <v>1.1000000000000001</v>
      </c>
      <c r="EX820">
        <v>0</v>
      </c>
      <c r="EY820">
        <v>0</v>
      </c>
      <c r="FQ820">
        <v>0</v>
      </c>
      <c r="FR820">
        <f>ROUND(IF(BI820=3,GM820,0),2)</f>
        <v>0</v>
      </c>
      <c r="FS820">
        <v>0</v>
      </c>
      <c r="FX820">
        <v>70</v>
      </c>
      <c r="FY820">
        <v>10</v>
      </c>
      <c r="GA820" t="s">
        <v>3</v>
      </c>
      <c r="GD820">
        <v>0</v>
      </c>
      <c r="GF820">
        <v>-1196827880</v>
      </c>
      <c r="GG820">
        <v>2</v>
      </c>
      <c r="GH820">
        <v>1</v>
      </c>
      <c r="GI820">
        <v>-2</v>
      </c>
      <c r="GJ820">
        <v>0</v>
      </c>
      <c r="GK820">
        <f>ROUND(R820*(R12)/100,2)</f>
        <v>0</v>
      </c>
      <c r="GL820">
        <f>ROUND(IF(AND(BH820=3,BI820=3,FS820&lt;&gt;0),P820,0),2)</f>
        <v>0</v>
      </c>
      <c r="GM820">
        <f>ROUND(O820+X820+Y820+GK820,2)+GX820</f>
        <v>2627.83</v>
      </c>
      <c r="GN820">
        <f>IF(OR(BI820=0,BI820=1),GM820-GX820,0)</f>
        <v>0</v>
      </c>
      <c r="GO820">
        <f>IF(BI820=2,GM820-GX820,0)</f>
        <v>0</v>
      </c>
      <c r="GP820">
        <f>IF(BI820=4,GM820-GX820,0)</f>
        <v>2627.83</v>
      </c>
      <c r="GR820">
        <v>0</v>
      </c>
      <c r="GS820">
        <v>3</v>
      </c>
      <c r="GT820">
        <v>0</v>
      </c>
      <c r="GU820" t="s">
        <v>3</v>
      </c>
      <c r="GV820">
        <f>ROUND((GT820),6)</f>
        <v>0</v>
      </c>
      <c r="GW820">
        <v>1</v>
      </c>
      <c r="GX820">
        <f>ROUND(HC820*I820,2)</f>
        <v>0</v>
      </c>
      <c r="HA820">
        <v>0</v>
      </c>
      <c r="HB820">
        <v>0</v>
      </c>
      <c r="HC820">
        <f>GV820*GW820</f>
        <v>0</v>
      </c>
      <c r="HE820" t="s">
        <v>3</v>
      </c>
      <c r="HF820" t="s">
        <v>3</v>
      </c>
      <c r="HM820" t="s">
        <v>3</v>
      </c>
      <c r="HN820" t="s">
        <v>3</v>
      </c>
      <c r="HO820" t="s">
        <v>3</v>
      </c>
      <c r="HP820" t="s">
        <v>3</v>
      </c>
      <c r="HQ820" t="s">
        <v>3</v>
      </c>
      <c r="IK820">
        <v>0</v>
      </c>
    </row>
    <row r="821" spans="1:245" x14ac:dyDescent="0.2">
      <c r="A821">
        <v>17</v>
      </c>
      <c r="B821">
        <v>1</v>
      </c>
      <c r="D821">
        <f>ROW(EtalonRes!A892)</f>
        <v>892</v>
      </c>
      <c r="E821" t="s">
        <v>904</v>
      </c>
      <c r="F821" t="s">
        <v>814</v>
      </c>
      <c r="G821" t="s">
        <v>815</v>
      </c>
      <c r="H821" t="s">
        <v>711</v>
      </c>
      <c r="I821">
        <v>1</v>
      </c>
      <c r="J821">
        <v>0</v>
      </c>
      <c r="K821">
        <v>1</v>
      </c>
      <c r="O821">
        <f>ROUND(CP821,2)</f>
        <v>3158.68</v>
      </c>
      <c r="P821">
        <f>ROUND(CQ821*I821,2)</f>
        <v>0.06</v>
      </c>
      <c r="Q821">
        <f>ROUND(CR821*I821,2)</f>
        <v>0</v>
      </c>
      <c r="R821">
        <f>ROUND(CS821*I821,2)</f>
        <v>0</v>
      </c>
      <c r="S821">
        <f>ROUND(CT821*I821,2)</f>
        <v>3158.62</v>
      </c>
      <c r="T821">
        <f>ROUND(CU821*I821,2)</f>
        <v>0</v>
      </c>
      <c r="U821">
        <f>CV821*I821</f>
        <v>4.76</v>
      </c>
      <c r="V821">
        <f>CW821*I821</f>
        <v>0</v>
      </c>
      <c r="W821">
        <f>ROUND(CX821*I821,2)</f>
        <v>0</v>
      </c>
      <c r="X821">
        <f t="shared" si="1268"/>
        <v>2211.0300000000002</v>
      </c>
      <c r="Y821">
        <f t="shared" si="1268"/>
        <v>315.86</v>
      </c>
      <c r="AA821">
        <v>1470492014</v>
      </c>
      <c r="AB821">
        <f>ROUND((AC821+AD821+AF821),6)</f>
        <v>3158.68</v>
      </c>
      <c r="AC821">
        <f>ROUND(((ES821*2)),6)</f>
        <v>0.06</v>
      </c>
      <c r="AD821">
        <f>ROUND(((((ET821*2))-((EU821*2)))+AE821),6)</f>
        <v>0</v>
      </c>
      <c r="AE821">
        <f>ROUND(((EU821*2)),6)</f>
        <v>0</v>
      </c>
      <c r="AF821">
        <f>ROUND(((EV821*2)),6)</f>
        <v>3158.62</v>
      </c>
      <c r="AG821">
        <f>ROUND((AP821),6)</f>
        <v>0</v>
      </c>
      <c r="AH821">
        <f>((EW821*2))</f>
        <v>4.76</v>
      </c>
      <c r="AI821">
        <f>((EX821*2))</f>
        <v>0</v>
      </c>
      <c r="AJ821">
        <f>(AS821)</f>
        <v>0</v>
      </c>
      <c r="AK821">
        <v>1579.34</v>
      </c>
      <c r="AL821">
        <v>0.03</v>
      </c>
      <c r="AM821">
        <v>0</v>
      </c>
      <c r="AN821">
        <v>0</v>
      </c>
      <c r="AO821">
        <v>1579.31</v>
      </c>
      <c r="AP821">
        <v>0</v>
      </c>
      <c r="AQ821">
        <v>2.38</v>
      </c>
      <c r="AR821">
        <v>0</v>
      </c>
      <c r="AS821">
        <v>0</v>
      </c>
      <c r="AT821">
        <v>70</v>
      </c>
      <c r="AU821">
        <v>10</v>
      </c>
      <c r="AV821">
        <v>1</v>
      </c>
      <c r="AW821">
        <v>1</v>
      </c>
      <c r="AZ821">
        <v>1</v>
      </c>
      <c r="BA821">
        <v>1</v>
      </c>
      <c r="BB821">
        <v>1</v>
      </c>
      <c r="BC821">
        <v>1</v>
      </c>
      <c r="BD821" t="s">
        <v>3</v>
      </c>
      <c r="BE821" t="s">
        <v>3</v>
      </c>
      <c r="BF821" t="s">
        <v>3</v>
      </c>
      <c r="BG821" t="s">
        <v>3</v>
      </c>
      <c r="BH821">
        <v>0</v>
      </c>
      <c r="BI821">
        <v>4</v>
      </c>
      <c r="BJ821" t="s">
        <v>816</v>
      </c>
      <c r="BM821">
        <v>0</v>
      </c>
      <c r="BN821">
        <v>0</v>
      </c>
      <c r="BO821" t="s">
        <v>3</v>
      </c>
      <c r="BP821">
        <v>0</v>
      </c>
      <c r="BQ821">
        <v>1</v>
      </c>
      <c r="BR821">
        <v>0</v>
      </c>
      <c r="BS821">
        <v>1</v>
      </c>
      <c r="BT821">
        <v>1</v>
      </c>
      <c r="BU821">
        <v>1</v>
      </c>
      <c r="BV821">
        <v>1</v>
      </c>
      <c r="BW821">
        <v>1</v>
      </c>
      <c r="BX821">
        <v>1</v>
      </c>
      <c r="BY821" t="s">
        <v>3</v>
      </c>
      <c r="BZ821">
        <v>70</v>
      </c>
      <c r="CA821">
        <v>10</v>
      </c>
      <c r="CB821" t="s">
        <v>3</v>
      </c>
      <c r="CE821">
        <v>0</v>
      </c>
      <c r="CF821">
        <v>0</v>
      </c>
      <c r="CG821">
        <v>0</v>
      </c>
      <c r="CM821">
        <v>0</v>
      </c>
      <c r="CN821" t="s">
        <v>3</v>
      </c>
      <c r="CO821">
        <v>0</v>
      </c>
      <c r="CP821">
        <f>(P821+Q821+S821)</f>
        <v>3158.68</v>
      </c>
      <c r="CQ821">
        <f>(AC821*BC821*AW821)</f>
        <v>0.06</v>
      </c>
      <c r="CR821">
        <f>(((((ET821*2))*BB821-((EU821*2))*BS821)+AE821*BS821)*AV821)</f>
        <v>0</v>
      </c>
      <c r="CS821">
        <f>(AE821*BS821*AV821)</f>
        <v>0</v>
      </c>
      <c r="CT821">
        <f>(AF821*BA821*AV821)</f>
        <v>3158.62</v>
      </c>
      <c r="CU821">
        <f>AG821</f>
        <v>0</v>
      </c>
      <c r="CV821">
        <f>(AH821*AV821)</f>
        <v>4.76</v>
      </c>
      <c r="CW821">
        <f t="shared" si="1269"/>
        <v>0</v>
      </c>
      <c r="CX821">
        <f t="shared" si="1269"/>
        <v>0</v>
      </c>
      <c r="CY821">
        <f>((S821*BZ821)/100)</f>
        <v>2211.0340000000001</v>
      </c>
      <c r="CZ821">
        <f>((S821*CA821)/100)</f>
        <v>315.86199999999997</v>
      </c>
      <c r="DC821" t="s">
        <v>3</v>
      </c>
      <c r="DD821" t="s">
        <v>31</v>
      </c>
      <c r="DE821" t="s">
        <v>31</v>
      </c>
      <c r="DF821" t="s">
        <v>31</v>
      </c>
      <c r="DG821" t="s">
        <v>31</v>
      </c>
      <c r="DH821" t="s">
        <v>3</v>
      </c>
      <c r="DI821" t="s">
        <v>31</v>
      </c>
      <c r="DJ821" t="s">
        <v>31</v>
      </c>
      <c r="DK821" t="s">
        <v>3</v>
      </c>
      <c r="DL821" t="s">
        <v>3</v>
      </c>
      <c r="DM821" t="s">
        <v>3</v>
      </c>
      <c r="DN821">
        <v>0</v>
      </c>
      <c r="DO821">
        <v>0</v>
      </c>
      <c r="DP821">
        <v>1</v>
      </c>
      <c r="DQ821">
        <v>1</v>
      </c>
      <c r="DU821">
        <v>1013</v>
      </c>
      <c r="DV821" t="s">
        <v>711</v>
      </c>
      <c r="DW821" t="s">
        <v>711</v>
      </c>
      <c r="DX821">
        <v>1</v>
      </c>
      <c r="DZ821" t="s">
        <v>3</v>
      </c>
      <c r="EA821" t="s">
        <v>3</v>
      </c>
      <c r="EB821" t="s">
        <v>3</v>
      </c>
      <c r="EC821" t="s">
        <v>3</v>
      </c>
      <c r="EE821">
        <v>1441815344</v>
      </c>
      <c r="EF821">
        <v>1</v>
      </c>
      <c r="EG821" t="s">
        <v>21</v>
      </c>
      <c r="EH821">
        <v>0</v>
      </c>
      <c r="EI821" t="s">
        <v>3</v>
      </c>
      <c r="EJ821">
        <v>4</v>
      </c>
      <c r="EK821">
        <v>0</v>
      </c>
      <c r="EL821" t="s">
        <v>22</v>
      </c>
      <c r="EM821" t="s">
        <v>23</v>
      </c>
      <c r="EO821" t="s">
        <v>3</v>
      </c>
      <c r="EQ821">
        <v>0</v>
      </c>
      <c r="ER821">
        <v>1579.34</v>
      </c>
      <c r="ES821">
        <v>0.03</v>
      </c>
      <c r="ET821">
        <v>0</v>
      </c>
      <c r="EU821">
        <v>0</v>
      </c>
      <c r="EV821">
        <v>1579.31</v>
      </c>
      <c r="EW821">
        <v>2.38</v>
      </c>
      <c r="EX821">
        <v>0</v>
      </c>
      <c r="EY821">
        <v>0</v>
      </c>
      <c r="FQ821">
        <v>0</v>
      </c>
      <c r="FR821">
        <f>ROUND(IF(BI821=3,GM821,0),2)</f>
        <v>0</v>
      </c>
      <c r="FS821">
        <v>0</v>
      </c>
      <c r="FX821">
        <v>70</v>
      </c>
      <c r="FY821">
        <v>10</v>
      </c>
      <c r="GA821" t="s">
        <v>3</v>
      </c>
      <c r="GD821">
        <v>0</v>
      </c>
      <c r="GF821">
        <v>1520162509</v>
      </c>
      <c r="GG821">
        <v>2</v>
      </c>
      <c r="GH821">
        <v>1</v>
      </c>
      <c r="GI821">
        <v>-2</v>
      </c>
      <c r="GJ821">
        <v>0</v>
      </c>
      <c r="GK821">
        <f>ROUND(R821*(R12)/100,2)</f>
        <v>0</v>
      </c>
      <c r="GL821">
        <f>ROUND(IF(AND(BH821=3,BI821=3,FS821&lt;&gt;0),P821,0),2)</f>
        <v>0</v>
      </c>
      <c r="GM821">
        <f>ROUND(O821+X821+Y821+GK821,2)+GX821</f>
        <v>5685.57</v>
      </c>
      <c r="GN821">
        <f>IF(OR(BI821=0,BI821=1),GM821-GX821,0)</f>
        <v>0</v>
      </c>
      <c r="GO821">
        <f>IF(BI821=2,GM821-GX821,0)</f>
        <v>0</v>
      </c>
      <c r="GP821">
        <f>IF(BI821=4,GM821-GX821,0)</f>
        <v>5685.57</v>
      </c>
      <c r="GR821">
        <v>0</v>
      </c>
      <c r="GS821">
        <v>3</v>
      </c>
      <c r="GT821">
        <v>0</v>
      </c>
      <c r="GU821" t="s">
        <v>3</v>
      </c>
      <c r="GV821">
        <f>ROUND((GT821),6)</f>
        <v>0</v>
      </c>
      <c r="GW821">
        <v>1</v>
      </c>
      <c r="GX821">
        <f>ROUND(HC821*I821,2)</f>
        <v>0</v>
      </c>
      <c r="HA821">
        <v>0</v>
      </c>
      <c r="HB821">
        <v>0</v>
      </c>
      <c r="HC821">
        <f>GV821*GW821</f>
        <v>0</v>
      </c>
      <c r="HE821" t="s">
        <v>3</v>
      </c>
      <c r="HF821" t="s">
        <v>3</v>
      </c>
      <c r="HM821" t="s">
        <v>3</v>
      </c>
      <c r="HN821" t="s">
        <v>3</v>
      </c>
      <c r="HO821" t="s">
        <v>3</v>
      </c>
      <c r="HP821" t="s">
        <v>3</v>
      </c>
      <c r="HQ821" t="s">
        <v>3</v>
      </c>
      <c r="IK821">
        <v>0</v>
      </c>
    </row>
    <row r="822" spans="1:245" x14ac:dyDescent="0.2">
      <c r="A822">
        <v>17</v>
      </c>
      <c r="B822">
        <v>1</v>
      </c>
      <c r="D822">
        <f>ROW(EtalonRes!A894)</f>
        <v>894</v>
      </c>
      <c r="E822" t="s">
        <v>905</v>
      </c>
      <c r="F822" t="s">
        <v>116</v>
      </c>
      <c r="G822" t="s">
        <v>885</v>
      </c>
      <c r="H822" t="s">
        <v>19</v>
      </c>
      <c r="I822">
        <v>1</v>
      </c>
      <c r="J822">
        <v>0</v>
      </c>
      <c r="K822">
        <v>1</v>
      </c>
      <c r="O822">
        <f>ROUND(CP822,2)</f>
        <v>286.18</v>
      </c>
      <c r="P822">
        <f>ROUND(CQ822*I822,2)</f>
        <v>0</v>
      </c>
      <c r="Q822">
        <f>ROUND(CR822*I822,2)</f>
        <v>78.180000000000007</v>
      </c>
      <c r="R822">
        <f>ROUND(CS822*I822,2)</f>
        <v>49.57</v>
      </c>
      <c r="S822">
        <f>ROUND(CT822*I822,2)</f>
        <v>208</v>
      </c>
      <c r="T822">
        <f>ROUND(CU822*I822,2)</f>
        <v>0</v>
      </c>
      <c r="U822">
        <f>CV822*I822</f>
        <v>0.37</v>
      </c>
      <c r="V822">
        <f>CW822*I822</f>
        <v>0</v>
      </c>
      <c r="W822">
        <f>ROUND(CX822*I822,2)</f>
        <v>0</v>
      </c>
      <c r="X822">
        <f t="shared" si="1268"/>
        <v>145.6</v>
      </c>
      <c r="Y822">
        <f t="shared" si="1268"/>
        <v>20.8</v>
      </c>
      <c r="AA822">
        <v>1470492014</v>
      </c>
      <c r="AB822">
        <f>ROUND((AC822+AD822+AF822),6)</f>
        <v>286.18</v>
      </c>
      <c r="AC822">
        <f>ROUND((ES822),6)</f>
        <v>0</v>
      </c>
      <c r="AD822">
        <f>ROUND((((ET822)-(EU822))+AE822),6)</f>
        <v>78.180000000000007</v>
      </c>
      <c r="AE822">
        <f t="shared" ref="AE822:AF824" si="1270">ROUND((EU822),6)</f>
        <v>49.57</v>
      </c>
      <c r="AF822">
        <f t="shared" si="1270"/>
        <v>208</v>
      </c>
      <c r="AG822">
        <f>ROUND((AP822),6)</f>
        <v>0</v>
      </c>
      <c r="AH822">
        <f t="shared" ref="AH822:AI824" si="1271">(EW822)</f>
        <v>0.37</v>
      </c>
      <c r="AI822">
        <f t="shared" si="1271"/>
        <v>0</v>
      </c>
      <c r="AJ822">
        <f>(AS822)</f>
        <v>0</v>
      </c>
      <c r="AK822">
        <v>286.18</v>
      </c>
      <c r="AL822">
        <v>0</v>
      </c>
      <c r="AM822">
        <v>78.180000000000007</v>
      </c>
      <c r="AN822">
        <v>49.57</v>
      </c>
      <c r="AO822">
        <v>208</v>
      </c>
      <c r="AP822">
        <v>0</v>
      </c>
      <c r="AQ822">
        <v>0.37</v>
      </c>
      <c r="AR822">
        <v>0</v>
      </c>
      <c r="AS822">
        <v>0</v>
      </c>
      <c r="AT822">
        <v>70</v>
      </c>
      <c r="AU822">
        <v>10</v>
      </c>
      <c r="AV822">
        <v>1</v>
      </c>
      <c r="AW822">
        <v>1</v>
      </c>
      <c r="AZ822">
        <v>1</v>
      </c>
      <c r="BA822">
        <v>1</v>
      </c>
      <c r="BB822">
        <v>1</v>
      </c>
      <c r="BC822">
        <v>1</v>
      </c>
      <c r="BD822" t="s">
        <v>3</v>
      </c>
      <c r="BE822" t="s">
        <v>3</v>
      </c>
      <c r="BF822" t="s">
        <v>3</v>
      </c>
      <c r="BG822" t="s">
        <v>3</v>
      </c>
      <c r="BH822">
        <v>0</v>
      </c>
      <c r="BI822">
        <v>4</v>
      </c>
      <c r="BJ822" t="s">
        <v>118</v>
      </c>
      <c r="BM822">
        <v>0</v>
      </c>
      <c r="BN822">
        <v>0</v>
      </c>
      <c r="BO822" t="s">
        <v>3</v>
      </c>
      <c r="BP822">
        <v>0</v>
      </c>
      <c r="BQ822">
        <v>1</v>
      </c>
      <c r="BR822">
        <v>0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 t="s">
        <v>3</v>
      </c>
      <c r="BZ822">
        <v>70</v>
      </c>
      <c r="CA822">
        <v>10</v>
      </c>
      <c r="CB822" t="s">
        <v>3</v>
      </c>
      <c r="CE822">
        <v>0</v>
      </c>
      <c r="CF822">
        <v>0</v>
      </c>
      <c r="CG822">
        <v>0</v>
      </c>
      <c r="CM822">
        <v>0</v>
      </c>
      <c r="CN822" t="s">
        <v>3</v>
      </c>
      <c r="CO822">
        <v>0</v>
      </c>
      <c r="CP822">
        <f>(P822+Q822+S822)</f>
        <v>286.18</v>
      </c>
      <c r="CQ822">
        <f>(AC822*BC822*AW822)</f>
        <v>0</v>
      </c>
      <c r="CR822">
        <f>((((ET822)*BB822-(EU822)*BS822)+AE822*BS822)*AV822)</f>
        <v>78.180000000000007</v>
      </c>
      <c r="CS822">
        <f>(AE822*BS822*AV822)</f>
        <v>49.57</v>
      </c>
      <c r="CT822">
        <f>(AF822*BA822*AV822)</f>
        <v>208</v>
      </c>
      <c r="CU822">
        <f>AG822</f>
        <v>0</v>
      </c>
      <c r="CV822">
        <f>(AH822*AV822)</f>
        <v>0.37</v>
      </c>
      <c r="CW822">
        <f t="shared" si="1269"/>
        <v>0</v>
      </c>
      <c r="CX822">
        <f t="shared" si="1269"/>
        <v>0</v>
      </c>
      <c r="CY822">
        <f>((S822*BZ822)/100)</f>
        <v>145.6</v>
      </c>
      <c r="CZ822">
        <f>((S822*CA822)/100)</f>
        <v>20.8</v>
      </c>
      <c r="DC822" t="s">
        <v>3</v>
      </c>
      <c r="DD822" t="s">
        <v>3</v>
      </c>
      <c r="DE822" t="s">
        <v>3</v>
      </c>
      <c r="DF822" t="s">
        <v>3</v>
      </c>
      <c r="DG822" t="s">
        <v>3</v>
      </c>
      <c r="DH822" t="s">
        <v>3</v>
      </c>
      <c r="DI822" t="s">
        <v>3</v>
      </c>
      <c r="DJ822" t="s">
        <v>3</v>
      </c>
      <c r="DK822" t="s">
        <v>3</v>
      </c>
      <c r="DL822" t="s">
        <v>3</v>
      </c>
      <c r="DM822" t="s">
        <v>3</v>
      </c>
      <c r="DN822">
        <v>0</v>
      </c>
      <c r="DO822">
        <v>0</v>
      </c>
      <c r="DP822">
        <v>1</v>
      </c>
      <c r="DQ822">
        <v>1</v>
      </c>
      <c r="DU822">
        <v>16987630</v>
      </c>
      <c r="DV822" t="s">
        <v>19</v>
      </c>
      <c r="DW822" t="s">
        <v>19</v>
      </c>
      <c r="DX822">
        <v>1</v>
      </c>
      <c r="DZ822" t="s">
        <v>3</v>
      </c>
      <c r="EA822" t="s">
        <v>3</v>
      </c>
      <c r="EB822" t="s">
        <v>3</v>
      </c>
      <c r="EC822" t="s">
        <v>3</v>
      </c>
      <c r="EE822">
        <v>1441815344</v>
      </c>
      <c r="EF822">
        <v>1</v>
      </c>
      <c r="EG822" t="s">
        <v>21</v>
      </c>
      <c r="EH822">
        <v>0</v>
      </c>
      <c r="EI822" t="s">
        <v>3</v>
      </c>
      <c r="EJ822">
        <v>4</v>
      </c>
      <c r="EK822">
        <v>0</v>
      </c>
      <c r="EL822" t="s">
        <v>22</v>
      </c>
      <c r="EM822" t="s">
        <v>23</v>
      </c>
      <c r="EO822" t="s">
        <v>3</v>
      </c>
      <c r="EQ822">
        <v>0</v>
      </c>
      <c r="ER822">
        <v>286.18</v>
      </c>
      <c r="ES822">
        <v>0</v>
      </c>
      <c r="ET822">
        <v>78.180000000000007</v>
      </c>
      <c r="EU822">
        <v>49.57</v>
      </c>
      <c r="EV822">
        <v>208</v>
      </c>
      <c r="EW822">
        <v>0.37</v>
      </c>
      <c r="EX822">
        <v>0</v>
      </c>
      <c r="EY822">
        <v>0</v>
      </c>
      <c r="FQ822">
        <v>0</v>
      </c>
      <c r="FR822">
        <f>ROUND(IF(BI822=3,GM822,0),2)</f>
        <v>0</v>
      </c>
      <c r="FS822">
        <v>0</v>
      </c>
      <c r="FX822">
        <v>70</v>
      </c>
      <c r="FY822">
        <v>10</v>
      </c>
      <c r="GA822" t="s">
        <v>3</v>
      </c>
      <c r="GD822">
        <v>0</v>
      </c>
      <c r="GF822">
        <v>-1636618037</v>
      </c>
      <c r="GG822">
        <v>2</v>
      </c>
      <c r="GH822">
        <v>1</v>
      </c>
      <c r="GI822">
        <v>-2</v>
      </c>
      <c r="GJ822">
        <v>0</v>
      </c>
      <c r="GK822">
        <f>ROUND(R822*(R12)/100,2)</f>
        <v>53.54</v>
      </c>
      <c r="GL822">
        <f>ROUND(IF(AND(BH822=3,BI822=3,FS822&lt;&gt;0),P822,0),2)</f>
        <v>0</v>
      </c>
      <c r="GM822">
        <f>ROUND(O822+X822+Y822+GK822,2)+GX822</f>
        <v>506.12</v>
      </c>
      <c r="GN822">
        <f>IF(OR(BI822=0,BI822=1),GM822-GX822,0)</f>
        <v>0</v>
      </c>
      <c r="GO822">
        <f>IF(BI822=2,GM822-GX822,0)</f>
        <v>0</v>
      </c>
      <c r="GP822">
        <f>IF(BI822=4,GM822-GX822,0)</f>
        <v>506.12</v>
      </c>
      <c r="GR822">
        <v>0</v>
      </c>
      <c r="GS822">
        <v>3</v>
      </c>
      <c r="GT822">
        <v>0</v>
      </c>
      <c r="GU822" t="s">
        <v>3</v>
      </c>
      <c r="GV822">
        <f>ROUND((GT822),6)</f>
        <v>0</v>
      </c>
      <c r="GW822">
        <v>1</v>
      </c>
      <c r="GX822">
        <f>ROUND(HC822*I822,2)</f>
        <v>0</v>
      </c>
      <c r="HA822">
        <v>0</v>
      </c>
      <c r="HB822">
        <v>0</v>
      </c>
      <c r="HC822">
        <f>GV822*GW822</f>
        <v>0</v>
      </c>
      <c r="HE822" t="s">
        <v>3</v>
      </c>
      <c r="HF822" t="s">
        <v>3</v>
      </c>
      <c r="HM822" t="s">
        <v>3</v>
      </c>
      <c r="HN822" t="s">
        <v>3</v>
      </c>
      <c r="HO822" t="s">
        <v>3</v>
      </c>
      <c r="HP822" t="s">
        <v>3</v>
      </c>
      <c r="HQ822" t="s">
        <v>3</v>
      </c>
      <c r="IK822">
        <v>0</v>
      </c>
    </row>
    <row r="823" spans="1:245" x14ac:dyDescent="0.2">
      <c r="A823">
        <v>17</v>
      </c>
      <c r="B823">
        <v>1</v>
      </c>
      <c r="D823">
        <f>ROW(EtalonRes!A897)</f>
        <v>897</v>
      </c>
      <c r="E823" t="s">
        <v>906</v>
      </c>
      <c r="F823" t="s">
        <v>771</v>
      </c>
      <c r="G823" t="s">
        <v>887</v>
      </c>
      <c r="H823" t="s">
        <v>19</v>
      </c>
      <c r="I823">
        <v>1</v>
      </c>
      <c r="J823">
        <v>0</v>
      </c>
      <c r="K823">
        <v>1</v>
      </c>
      <c r="O823">
        <f>ROUND(CP823,2)</f>
        <v>3160.83</v>
      </c>
      <c r="P823">
        <f>ROUND(CQ823*I823,2)</f>
        <v>9.94</v>
      </c>
      <c r="Q823">
        <f>ROUND(CR823*I823,2)</f>
        <v>0</v>
      </c>
      <c r="R823">
        <f>ROUND(CS823*I823,2)</f>
        <v>0</v>
      </c>
      <c r="S823">
        <f>ROUND(CT823*I823,2)</f>
        <v>3150.89</v>
      </c>
      <c r="T823">
        <f>ROUND(CU823*I823,2)</f>
        <v>0</v>
      </c>
      <c r="U823">
        <f>CV823*I823</f>
        <v>4.4400000000000004</v>
      </c>
      <c r="V823">
        <f>CW823*I823</f>
        <v>0</v>
      </c>
      <c r="W823">
        <f>ROUND(CX823*I823,2)</f>
        <v>0</v>
      </c>
      <c r="X823">
        <f t="shared" si="1268"/>
        <v>2205.62</v>
      </c>
      <c r="Y823">
        <f t="shared" si="1268"/>
        <v>315.08999999999997</v>
      </c>
      <c r="AA823">
        <v>1470492014</v>
      </c>
      <c r="AB823">
        <f>ROUND((AC823+AD823+AF823),6)</f>
        <v>3160.83</v>
      </c>
      <c r="AC823">
        <f>ROUND((ES823),6)</f>
        <v>9.94</v>
      </c>
      <c r="AD823">
        <f>ROUND((((ET823)-(EU823))+AE823),6)</f>
        <v>0</v>
      </c>
      <c r="AE823">
        <f t="shared" si="1270"/>
        <v>0</v>
      </c>
      <c r="AF823">
        <f t="shared" si="1270"/>
        <v>3150.89</v>
      </c>
      <c r="AG823">
        <f>ROUND((AP823),6)</f>
        <v>0</v>
      </c>
      <c r="AH823">
        <f t="shared" si="1271"/>
        <v>4.4400000000000004</v>
      </c>
      <c r="AI823">
        <f t="shared" si="1271"/>
        <v>0</v>
      </c>
      <c r="AJ823">
        <f>(AS823)</f>
        <v>0</v>
      </c>
      <c r="AK823">
        <v>3160.83</v>
      </c>
      <c r="AL823">
        <v>9.94</v>
      </c>
      <c r="AM823">
        <v>0</v>
      </c>
      <c r="AN823">
        <v>0</v>
      </c>
      <c r="AO823">
        <v>3150.89</v>
      </c>
      <c r="AP823">
        <v>0</v>
      </c>
      <c r="AQ823">
        <v>4.4400000000000004</v>
      </c>
      <c r="AR823">
        <v>0</v>
      </c>
      <c r="AS823">
        <v>0</v>
      </c>
      <c r="AT823">
        <v>70</v>
      </c>
      <c r="AU823">
        <v>10</v>
      </c>
      <c r="AV823">
        <v>1</v>
      </c>
      <c r="AW823">
        <v>1</v>
      </c>
      <c r="AZ823">
        <v>1</v>
      </c>
      <c r="BA823">
        <v>1</v>
      </c>
      <c r="BB823">
        <v>1</v>
      </c>
      <c r="BC823">
        <v>1</v>
      </c>
      <c r="BD823" t="s">
        <v>3</v>
      </c>
      <c r="BE823" t="s">
        <v>3</v>
      </c>
      <c r="BF823" t="s">
        <v>3</v>
      </c>
      <c r="BG823" t="s">
        <v>3</v>
      </c>
      <c r="BH823">
        <v>0</v>
      </c>
      <c r="BI823">
        <v>4</v>
      </c>
      <c r="BJ823" t="s">
        <v>773</v>
      </c>
      <c r="BM823">
        <v>0</v>
      </c>
      <c r="BN823">
        <v>0</v>
      </c>
      <c r="BO823" t="s">
        <v>3</v>
      </c>
      <c r="BP823">
        <v>0</v>
      </c>
      <c r="BQ823">
        <v>1</v>
      </c>
      <c r="BR823">
        <v>0</v>
      </c>
      <c r="BS823">
        <v>1</v>
      </c>
      <c r="BT823">
        <v>1</v>
      </c>
      <c r="BU823">
        <v>1</v>
      </c>
      <c r="BV823">
        <v>1</v>
      </c>
      <c r="BW823">
        <v>1</v>
      </c>
      <c r="BX823">
        <v>1</v>
      </c>
      <c r="BY823" t="s">
        <v>3</v>
      </c>
      <c r="BZ823">
        <v>70</v>
      </c>
      <c r="CA823">
        <v>10</v>
      </c>
      <c r="CB823" t="s">
        <v>3</v>
      </c>
      <c r="CE823">
        <v>0</v>
      </c>
      <c r="CF823">
        <v>0</v>
      </c>
      <c r="CG823">
        <v>0</v>
      </c>
      <c r="CM823">
        <v>0</v>
      </c>
      <c r="CN823" t="s">
        <v>3</v>
      </c>
      <c r="CO823">
        <v>0</v>
      </c>
      <c r="CP823">
        <f>(P823+Q823+S823)</f>
        <v>3160.83</v>
      </c>
      <c r="CQ823">
        <f>(AC823*BC823*AW823)</f>
        <v>9.94</v>
      </c>
      <c r="CR823">
        <f>((((ET823)*BB823-(EU823)*BS823)+AE823*BS823)*AV823)</f>
        <v>0</v>
      </c>
      <c r="CS823">
        <f>(AE823*BS823*AV823)</f>
        <v>0</v>
      </c>
      <c r="CT823">
        <f>(AF823*BA823*AV823)</f>
        <v>3150.89</v>
      </c>
      <c r="CU823">
        <f>AG823</f>
        <v>0</v>
      </c>
      <c r="CV823">
        <f>(AH823*AV823)</f>
        <v>4.4400000000000004</v>
      </c>
      <c r="CW823">
        <f t="shared" si="1269"/>
        <v>0</v>
      </c>
      <c r="CX823">
        <f t="shared" si="1269"/>
        <v>0</v>
      </c>
      <c r="CY823">
        <f>((S823*BZ823)/100)</f>
        <v>2205.623</v>
      </c>
      <c r="CZ823">
        <f>((S823*CA823)/100)</f>
        <v>315.089</v>
      </c>
      <c r="DC823" t="s">
        <v>3</v>
      </c>
      <c r="DD823" t="s">
        <v>3</v>
      </c>
      <c r="DE823" t="s">
        <v>3</v>
      </c>
      <c r="DF823" t="s">
        <v>3</v>
      </c>
      <c r="DG823" t="s">
        <v>3</v>
      </c>
      <c r="DH823" t="s">
        <v>3</v>
      </c>
      <c r="DI823" t="s">
        <v>3</v>
      </c>
      <c r="DJ823" t="s">
        <v>3</v>
      </c>
      <c r="DK823" t="s">
        <v>3</v>
      </c>
      <c r="DL823" t="s">
        <v>3</v>
      </c>
      <c r="DM823" t="s">
        <v>3</v>
      </c>
      <c r="DN823">
        <v>0</v>
      </c>
      <c r="DO823">
        <v>0</v>
      </c>
      <c r="DP823">
        <v>1</v>
      </c>
      <c r="DQ823">
        <v>1</v>
      </c>
      <c r="DU823">
        <v>16987630</v>
      </c>
      <c r="DV823" t="s">
        <v>19</v>
      </c>
      <c r="DW823" t="s">
        <v>19</v>
      </c>
      <c r="DX823">
        <v>1</v>
      </c>
      <c r="DZ823" t="s">
        <v>3</v>
      </c>
      <c r="EA823" t="s">
        <v>3</v>
      </c>
      <c r="EB823" t="s">
        <v>3</v>
      </c>
      <c r="EC823" t="s">
        <v>3</v>
      </c>
      <c r="EE823">
        <v>1441815344</v>
      </c>
      <c r="EF823">
        <v>1</v>
      </c>
      <c r="EG823" t="s">
        <v>21</v>
      </c>
      <c r="EH823">
        <v>0</v>
      </c>
      <c r="EI823" t="s">
        <v>3</v>
      </c>
      <c r="EJ823">
        <v>4</v>
      </c>
      <c r="EK823">
        <v>0</v>
      </c>
      <c r="EL823" t="s">
        <v>22</v>
      </c>
      <c r="EM823" t="s">
        <v>23</v>
      </c>
      <c r="EO823" t="s">
        <v>3</v>
      </c>
      <c r="EQ823">
        <v>0</v>
      </c>
      <c r="ER823">
        <v>3160.83</v>
      </c>
      <c r="ES823">
        <v>9.94</v>
      </c>
      <c r="ET823">
        <v>0</v>
      </c>
      <c r="EU823">
        <v>0</v>
      </c>
      <c r="EV823">
        <v>3150.89</v>
      </c>
      <c r="EW823">
        <v>4.4400000000000004</v>
      </c>
      <c r="EX823">
        <v>0</v>
      </c>
      <c r="EY823">
        <v>0</v>
      </c>
      <c r="FQ823">
        <v>0</v>
      </c>
      <c r="FR823">
        <f>ROUND(IF(BI823=3,GM823,0),2)</f>
        <v>0</v>
      </c>
      <c r="FS823">
        <v>0</v>
      </c>
      <c r="FX823">
        <v>70</v>
      </c>
      <c r="FY823">
        <v>10</v>
      </c>
      <c r="GA823" t="s">
        <v>3</v>
      </c>
      <c r="GD823">
        <v>0</v>
      </c>
      <c r="GF823">
        <v>-934424466</v>
      </c>
      <c r="GG823">
        <v>2</v>
      </c>
      <c r="GH823">
        <v>1</v>
      </c>
      <c r="GI823">
        <v>-2</v>
      </c>
      <c r="GJ823">
        <v>0</v>
      </c>
      <c r="GK823">
        <f>ROUND(R823*(R12)/100,2)</f>
        <v>0</v>
      </c>
      <c r="GL823">
        <f>ROUND(IF(AND(BH823=3,BI823=3,FS823&lt;&gt;0),P823,0),2)</f>
        <v>0</v>
      </c>
      <c r="GM823">
        <f>ROUND(O823+X823+Y823+GK823,2)+GX823</f>
        <v>5681.54</v>
      </c>
      <c r="GN823">
        <f>IF(OR(BI823=0,BI823=1),GM823-GX823,0)</f>
        <v>0</v>
      </c>
      <c r="GO823">
        <f>IF(BI823=2,GM823-GX823,0)</f>
        <v>0</v>
      </c>
      <c r="GP823">
        <f>IF(BI823=4,GM823-GX823,0)</f>
        <v>5681.54</v>
      </c>
      <c r="GR823">
        <v>0</v>
      </c>
      <c r="GS823">
        <v>3</v>
      </c>
      <c r="GT823">
        <v>0</v>
      </c>
      <c r="GU823" t="s">
        <v>3</v>
      </c>
      <c r="GV823">
        <f>ROUND((GT823),6)</f>
        <v>0</v>
      </c>
      <c r="GW823">
        <v>1</v>
      </c>
      <c r="GX823">
        <f>ROUND(HC823*I823,2)</f>
        <v>0</v>
      </c>
      <c r="HA823">
        <v>0</v>
      </c>
      <c r="HB823">
        <v>0</v>
      </c>
      <c r="HC823">
        <f>GV823*GW823</f>
        <v>0</v>
      </c>
      <c r="HE823" t="s">
        <v>3</v>
      </c>
      <c r="HF823" t="s">
        <v>3</v>
      </c>
      <c r="HM823" t="s">
        <v>3</v>
      </c>
      <c r="HN823" t="s">
        <v>3</v>
      </c>
      <c r="HO823" t="s">
        <v>3</v>
      </c>
      <c r="HP823" t="s">
        <v>3</v>
      </c>
      <c r="HQ823" t="s">
        <v>3</v>
      </c>
      <c r="IK823">
        <v>0</v>
      </c>
    </row>
    <row r="824" spans="1:245" x14ac:dyDescent="0.2">
      <c r="A824">
        <v>17</v>
      </c>
      <c r="B824">
        <v>1</v>
      </c>
      <c r="D824">
        <f>ROW(EtalonRes!A899)</f>
        <v>899</v>
      </c>
      <c r="E824" t="s">
        <v>907</v>
      </c>
      <c r="F824" t="s">
        <v>116</v>
      </c>
      <c r="G824" t="s">
        <v>870</v>
      </c>
      <c r="H824" t="s">
        <v>19</v>
      </c>
      <c r="I824">
        <v>1</v>
      </c>
      <c r="J824">
        <v>0</v>
      </c>
      <c r="K824">
        <v>1</v>
      </c>
      <c r="O824">
        <f>ROUND(CP824,2)</f>
        <v>286.18</v>
      </c>
      <c r="P824">
        <f>ROUND(CQ824*I824,2)</f>
        <v>0</v>
      </c>
      <c r="Q824">
        <f>ROUND(CR824*I824,2)</f>
        <v>78.180000000000007</v>
      </c>
      <c r="R824">
        <f>ROUND(CS824*I824,2)</f>
        <v>49.57</v>
      </c>
      <c r="S824">
        <f>ROUND(CT824*I824,2)</f>
        <v>208</v>
      </c>
      <c r="T824">
        <f>ROUND(CU824*I824,2)</f>
        <v>0</v>
      </c>
      <c r="U824">
        <f>CV824*I824</f>
        <v>0.37</v>
      </c>
      <c r="V824">
        <f>CW824*I824</f>
        <v>0</v>
      </c>
      <c r="W824">
        <f>ROUND(CX824*I824,2)</f>
        <v>0</v>
      </c>
      <c r="X824">
        <f t="shared" si="1268"/>
        <v>145.6</v>
      </c>
      <c r="Y824">
        <f t="shared" si="1268"/>
        <v>20.8</v>
      </c>
      <c r="AA824">
        <v>1470492014</v>
      </c>
      <c r="AB824">
        <f>ROUND((AC824+AD824+AF824),6)</f>
        <v>286.18</v>
      </c>
      <c r="AC824">
        <f>ROUND((ES824),6)</f>
        <v>0</v>
      </c>
      <c r="AD824">
        <f>ROUND((((ET824)-(EU824))+AE824),6)</f>
        <v>78.180000000000007</v>
      </c>
      <c r="AE824">
        <f t="shared" si="1270"/>
        <v>49.57</v>
      </c>
      <c r="AF824">
        <f t="shared" si="1270"/>
        <v>208</v>
      </c>
      <c r="AG824">
        <f>ROUND((AP824),6)</f>
        <v>0</v>
      </c>
      <c r="AH824">
        <f t="shared" si="1271"/>
        <v>0.37</v>
      </c>
      <c r="AI824">
        <f t="shared" si="1271"/>
        <v>0</v>
      </c>
      <c r="AJ824">
        <f>(AS824)</f>
        <v>0</v>
      </c>
      <c r="AK824">
        <v>286.18</v>
      </c>
      <c r="AL824">
        <v>0</v>
      </c>
      <c r="AM824">
        <v>78.180000000000007</v>
      </c>
      <c r="AN824">
        <v>49.57</v>
      </c>
      <c r="AO824">
        <v>208</v>
      </c>
      <c r="AP824">
        <v>0</v>
      </c>
      <c r="AQ824">
        <v>0.37</v>
      </c>
      <c r="AR824">
        <v>0</v>
      </c>
      <c r="AS824">
        <v>0</v>
      </c>
      <c r="AT824">
        <v>70</v>
      </c>
      <c r="AU824">
        <v>10</v>
      </c>
      <c r="AV824">
        <v>1</v>
      </c>
      <c r="AW824">
        <v>1</v>
      </c>
      <c r="AZ824">
        <v>1</v>
      </c>
      <c r="BA824">
        <v>1</v>
      </c>
      <c r="BB824">
        <v>1</v>
      </c>
      <c r="BC824">
        <v>1</v>
      </c>
      <c r="BD824" t="s">
        <v>3</v>
      </c>
      <c r="BE824" t="s">
        <v>3</v>
      </c>
      <c r="BF824" t="s">
        <v>3</v>
      </c>
      <c r="BG824" t="s">
        <v>3</v>
      </c>
      <c r="BH824">
        <v>0</v>
      </c>
      <c r="BI824">
        <v>4</v>
      </c>
      <c r="BJ824" t="s">
        <v>118</v>
      </c>
      <c r="BM824">
        <v>0</v>
      </c>
      <c r="BN824">
        <v>0</v>
      </c>
      <c r="BO824" t="s">
        <v>3</v>
      </c>
      <c r="BP824">
        <v>0</v>
      </c>
      <c r="BQ824">
        <v>1</v>
      </c>
      <c r="BR824">
        <v>0</v>
      </c>
      <c r="BS824">
        <v>1</v>
      </c>
      <c r="BT824">
        <v>1</v>
      </c>
      <c r="BU824">
        <v>1</v>
      </c>
      <c r="BV824">
        <v>1</v>
      </c>
      <c r="BW824">
        <v>1</v>
      </c>
      <c r="BX824">
        <v>1</v>
      </c>
      <c r="BY824" t="s">
        <v>3</v>
      </c>
      <c r="BZ824">
        <v>70</v>
      </c>
      <c r="CA824">
        <v>10</v>
      </c>
      <c r="CB824" t="s">
        <v>3</v>
      </c>
      <c r="CE824">
        <v>0</v>
      </c>
      <c r="CF824">
        <v>0</v>
      </c>
      <c r="CG824">
        <v>0</v>
      </c>
      <c r="CM824">
        <v>0</v>
      </c>
      <c r="CN824" t="s">
        <v>3</v>
      </c>
      <c r="CO824">
        <v>0</v>
      </c>
      <c r="CP824">
        <f>(P824+Q824+S824)</f>
        <v>286.18</v>
      </c>
      <c r="CQ824">
        <f>(AC824*BC824*AW824)</f>
        <v>0</v>
      </c>
      <c r="CR824">
        <f>((((ET824)*BB824-(EU824)*BS824)+AE824*BS824)*AV824)</f>
        <v>78.180000000000007</v>
      </c>
      <c r="CS824">
        <f>(AE824*BS824*AV824)</f>
        <v>49.57</v>
      </c>
      <c r="CT824">
        <f>(AF824*BA824*AV824)</f>
        <v>208</v>
      </c>
      <c r="CU824">
        <f>AG824</f>
        <v>0</v>
      </c>
      <c r="CV824">
        <f>(AH824*AV824)</f>
        <v>0.37</v>
      </c>
      <c r="CW824">
        <f t="shared" si="1269"/>
        <v>0</v>
      </c>
      <c r="CX824">
        <f t="shared" si="1269"/>
        <v>0</v>
      </c>
      <c r="CY824">
        <f>((S824*BZ824)/100)</f>
        <v>145.6</v>
      </c>
      <c r="CZ824">
        <f>((S824*CA824)/100)</f>
        <v>20.8</v>
      </c>
      <c r="DC824" t="s">
        <v>3</v>
      </c>
      <c r="DD824" t="s">
        <v>3</v>
      </c>
      <c r="DE824" t="s">
        <v>3</v>
      </c>
      <c r="DF824" t="s">
        <v>3</v>
      </c>
      <c r="DG824" t="s">
        <v>3</v>
      </c>
      <c r="DH824" t="s">
        <v>3</v>
      </c>
      <c r="DI824" t="s">
        <v>3</v>
      </c>
      <c r="DJ824" t="s">
        <v>3</v>
      </c>
      <c r="DK824" t="s">
        <v>3</v>
      </c>
      <c r="DL824" t="s">
        <v>3</v>
      </c>
      <c r="DM824" t="s">
        <v>3</v>
      </c>
      <c r="DN824">
        <v>0</v>
      </c>
      <c r="DO824">
        <v>0</v>
      </c>
      <c r="DP824">
        <v>1</v>
      </c>
      <c r="DQ824">
        <v>1</v>
      </c>
      <c r="DU824">
        <v>16987630</v>
      </c>
      <c r="DV824" t="s">
        <v>19</v>
      </c>
      <c r="DW824" t="s">
        <v>19</v>
      </c>
      <c r="DX824">
        <v>1</v>
      </c>
      <c r="DZ824" t="s">
        <v>3</v>
      </c>
      <c r="EA824" t="s">
        <v>3</v>
      </c>
      <c r="EB824" t="s">
        <v>3</v>
      </c>
      <c r="EC824" t="s">
        <v>3</v>
      </c>
      <c r="EE824">
        <v>1441815344</v>
      </c>
      <c r="EF824">
        <v>1</v>
      </c>
      <c r="EG824" t="s">
        <v>21</v>
      </c>
      <c r="EH824">
        <v>0</v>
      </c>
      <c r="EI824" t="s">
        <v>3</v>
      </c>
      <c r="EJ824">
        <v>4</v>
      </c>
      <c r="EK824">
        <v>0</v>
      </c>
      <c r="EL824" t="s">
        <v>22</v>
      </c>
      <c r="EM824" t="s">
        <v>23</v>
      </c>
      <c r="EO824" t="s">
        <v>3</v>
      </c>
      <c r="EQ824">
        <v>0</v>
      </c>
      <c r="ER824">
        <v>286.18</v>
      </c>
      <c r="ES824">
        <v>0</v>
      </c>
      <c r="ET824">
        <v>78.180000000000007</v>
      </c>
      <c r="EU824">
        <v>49.57</v>
      </c>
      <c r="EV824">
        <v>208</v>
      </c>
      <c r="EW824">
        <v>0.37</v>
      </c>
      <c r="EX824">
        <v>0</v>
      </c>
      <c r="EY824">
        <v>0</v>
      </c>
      <c r="FQ824">
        <v>0</v>
      </c>
      <c r="FR824">
        <f>ROUND(IF(BI824=3,GM824,0),2)</f>
        <v>0</v>
      </c>
      <c r="FS824">
        <v>0</v>
      </c>
      <c r="FX824">
        <v>70</v>
      </c>
      <c r="FY824">
        <v>10</v>
      </c>
      <c r="GA824" t="s">
        <v>3</v>
      </c>
      <c r="GD824">
        <v>0</v>
      </c>
      <c r="GF824">
        <v>-63113236</v>
      </c>
      <c r="GG824">
        <v>2</v>
      </c>
      <c r="GH824">
        <v>1</v>
      </c>
      <c r="GI824">
        <v>-2</v>
      </c>
      <c r="GJ824">
        <v>0</v>
      </c>
      <c r="GK824">
        <f>ROUND(R824*(R12)/100,2)</f>
        <v>53.54</v>
      </c>
      <c r="GL824">
        <f>ROUND(IF(AND(BH824=3,BI824=3,FS824&lt;&gt;0),P824,0),2)</f>
        <v>0</v>
      </c>
      <c r="GM824">
        <f>ROUND(O824+X824+Y824+GK824,2)+GX824</f>
        <v>506.12</v>
      </c>
      <c r="GN824">
        <f>IF(OR(BI824=0,BI824=1),GM824-GX824,0)</f>
        <v>0</v>
      </c>
      <c r="GO824">
        <f>IF(BI824=2,GM824-GX824,0)</f>
        <v>0</v>
      </c>
      <c r="GP824">
        <f>IF(BI824=4,GM824-GX824,0)</f>
        <v>506.12</v>
      </c>
      <c r="GR824">
        <v>0</v>
      </c>
      <c r="GS824">
        <v>3</v>
      </c>
      <c r="GT824">
        <v>0</v>
      </c>
      <c r="GU824" t="s">
        <v>3</v>
      </c>
      <c r="GV824">
        <f>ROUND((GT824),6)</f>
        <v>0</v>
      </c>
      <c r="GW824">
        <v>1</v>
      </c>
      <c r="GX824">
        <f>ROUND(HC824*I824,2)</f>
        <v>0</v>
      </c>
      <c r="HA824">
        <v>0</v>
      </c>
      <c r="HB824">
        <v>0</v>
      </c>
      <c r="HC824">
        <f>GV824*GW824</f>
        <v>0</v>
      </c>
      <c r="HE824" t="s">
        <v>3</v>
      </c>
      <c r="HF824" t="s">
        <v>3</v>
      </c>
      <c r="HM824" t="s">
        <v>3</v>
      </c>
      <c r="HN824" t="s">
        <v>3</v>
      </c>
      <c r="HO824" t="s">
        <v>3</v>
      </c>
      <c r="HP824" t="s">
        <v>3</v>
      </c>
      <c r="HQ824" t="s">
        <v>3</v>
      </c>
      <c r="IK824">
        <v>0</v>
      </c>
    </row>
    <row r="825" spans="1:245" x14ac:dyDescent="0.2">
      <c r="A825">
        <v>19</v>
      </c>
      <c r="B825">
        <v>1</v>
      </c>
      <c r="F825" t="s">
        <v>3</v>
      </c>
      <c r="G825" t="s">
        <v>908</v>
      </c>
      <c r="H825" t="s">
        <v>3</v>
      </c>
      <c r="AA825">
        <v>1</v>
      </c>
      <c r="IK825">
        <v>0</v>
      </c>
    </row>
    <row r="826" spans="1:245" x14ac:dyDescent="0.2">
      <c r="A826">
        <v>17</v>
      </c>
      <c r="B826">
        <v>1</v>
      </c>
      <c r="D826">
        <f>ROW(EtalonRes!A900)</f>
        <v>900</v>
      </c>
      <c r="E826" t="s">
        <v>909</v>
      </c>
      <c r="F826" t="s">
        <v>873</v>
      </c>
      <c r="G826" t="s">
        <v>874</v>
      </c>
      <c r="H826" t="s">
        <v>19</v>
      </c>
      <c r="I826">
        <v>1</v>
      </c>
      <c r="J826">
        <v>0</v>
      </c>
      <c r="K826">
        <v>1</v>
      </c>
      <c r="O826">
        <f t="shared" ref="O826:O831" si="1272">ROUND(CP826,2)</f>
        <v>2141.06</v>
      </c>
      <c r="P826">
        <f t="shared" ref="P826:P831" si="1273">ROUND(CQ826*I826,2)</f>
        <v>0</v>
      </c>
      <c r="Q826">
        <f t="shared" ref="Q826:Q831" si="1274">ROUND(CR826*I826,2)</f>
        <v>0</v>
      </c>
      <c r="R826">
        <f t="shared" ref="R826:R831" si="1275">ROUND(CS826*I826,2)</f>
        <v>0</v>
      </c>
      <c r="S826">
        <f t="shared" ref="S826:S831" si="1276">ROUND(CT826*I826,2)</f>
        <v>2141.06</v>
      </c>
      <c r="T826">
        <f t="shared" ref="T826:T831" si="1277">ROUND(CU826*I826,2)</f>
        <v>0</v>
      </c>
      <c r="U826">
        <f t="shared" ref="U826:U831" si="1278">CV826*I826</f>
        <v>3.52</v>
      </c>
      <c r="V826">
        <f t="shared" ref="V826:V831" si="1279">CW826*I826</f>
        <v>0</v>
      </c>
      <c r="W826">
        <f t="shared" ref="W826:W831" si="1280">ROUND(CX826*I826,2)</f>
        <v>0</v>
      </c>
      <c r="X826">
        <f t="shared" ref="X826:Y831" si="1281">ROUND(CY826,2)</f>
        <v>1498.74</v>
      </c>
      <c r="Y826">
        <f t="shared" si="1281"/>
        <v>214.11</v>
      </c>
      <c r="AA826">
        <v>1470492014</v>
      </c>
      <c r="AB826">
        <f t="shared" ref="AB826:AB831" si="1282">ROUND((AC826+AD826+AF826),6)</f>
        <v>2141.06</v>
      </c>
      <c r="AC826">
        <f>ROUND(((ES826*2)),6)</f>
        <v>0</v>
      </c>
      <c r="AD826">
        <f>ROUND(((((ET826*2))-((EU826*2)))+AE826),6)</f>
        <v>0</v>
      </c>
      <c r="AE826">
        <f t="shared" ref="AE826:AF829" si="1283">ROUND(((EU826*2)),6)</f>
        <v>0</v>
      </c>
      <c r="AF826">
        <f t="shared" si="1283"/>
        <v>2141.06</v>
      </c>
      <c r="AG826">
        <f t="shared" ref="AG826:AG831" si="1284">ROUND((AP826),6)</f>
        <v>0</v>
      </c>
      <c r="AH826">
        <f t="shared" ref="AH826:AI829" si="1285">((EW826*2))</f>
        <v>3.52</v>
      </c>
      <c r="AI826">
        <f t="shared" si="1285"/>
        <v>0</v>
      </c>
      <c r="AJ826">
        <f t="shared" ref="AJ826:AJ831" si="1286">(AS826)</f>
        <v>0</v>
      </c>
      <c r="AK826">
        <v>1070.53</v>
      </c>
      <c r="AL826">
        <v>0</v>
      </c>
      <c r="AM826">
        <v>0</v>
      </c>
      <c r="AN826">
        <v>0</v>
      </c>
      <c r="AO826">
        <v>1070.53</v>
      </c>
      <c r="AP826">
        <v>0</v>
      </c>
      <c r="AQ826">
        <v>1.76</v>
      </c>
      <c r="AR826">
        <v>0</v>
      </c>
      <c r="AS826">
        <v>0</v>
      </c>
      <c r="AT826">
        <v>70</v>
      </c>
      <c r="AU826">
        <v>10</v>
      </c>
      <c r="AV826">
        <v>1</v>
      </c>
      <c r="AW826">
        <v>1</v>
      </c>
      <c r="AZ826">
        <v>1</v>
      </c>
      <c r="BA826">
        <v>1</v>
      </c>
      <c r="BB826">
        <v>1</v>
      </c>
      <c r="BC826">
        <v>1</v>
      </c>
      <c r="BD826" t="s">
        <v>3</v>
      </c>
      <c r="BE826" t="s">
        <v>3</v>
      </c>
      <c r="BF826" t="s">
        <v>3</v>
      </c>
      <c r="BG826" t="s">
        <v>3</v>
      </c>
      <c r="BH826">
        <v>0</v>
      </c>
      <c r="BI826">
        <v>4</v>
      </c>
      <c r="BJ826" t="s">
        <v>875</v>
      </c>
      <c r="BM826">
        <v>0</v>
      </c>
      <c r="BN826">
        <v>0</v>
      </c>
      <c r="BO826" t="s">
        <v>3</v>
      </c>
      <c r="BP826">
        <v>0</v>
      </c>
      <c r="BQ826">
        <v>1</v>
      </c>
      <c r="BR826">
        <v>0</v>
      </c>
      <c r="BS826">
        <v>1</v>
      </c>
      <c r="BT826">
        <v>1</v>
      </c>
      <c r="BU826">
        <v>1</v>
      </c>
      <c r="BV826">
        <v>1</v>
      </c>
      <c r="BW826">
        <v>1</v>
      </c>
      <c r="BX826">
        <v>1</v>
      </c>
      <c r="BY826" t="s">
        <v>3</v>
      </c>
      <c r="BZ826">
        <v>70</v>
      </c>
      <c r="CA826">
        <v>10</v>
      </c>
      <c r="CB826" t="s">
        <v>3</v>
      </c>
      <c r="CE826">
        <v>0</v>
      </c>
      <c r="CF826">
        <v>0</v>
      </c>
      <c r="CG826">
        <v>0</v>
      </c>
      <c r="CM826">
        <v>0</v>
      </c>
      <c r="CN826" t="s">
        <v>3</v>
      </c>
      <c r="CO826">
        <v>0</v>
      </c>
      <c r="CP826">
        <f t="shared" ref="CP826:CP831" si="1287">(P826+Q826+S826)</f>
        <v>2141.06</v>
      </c>
      <c r="CQ826">
        <f t="shared" ref="CQ826:CQ831" si="1288">(AC826*BC826*AW826)</f>
        <v>0</v>
      </c>
      <c r="CR826">
        <f>(((((ET826*2))*BB826-((EU826*2))*BS826)+AE826*BS826)*AV826)</f>
        <v>0</v>
      </c>
      <c r="CS826">
        <f t="shared" ref="CS826:CS831" si="1289">(AE826*BS826*AV826)</f>
        <v>0</v>
      </c>
      <c r="CT826">
        <f t="shared" ref="CT826:CT831" si="1290">(AF826*BA826*AV826)</f>
        <v>2141.06</v>
      </c>
      <c r="CU826">
        <f t="shared" ref="CU826:CU831" si="1291">AG826</f>
        <v>0</v>
      </c>
      <c r="CV826">
        <f t="shared" ref="CV826:CV831" si="1292">(AH826*AV826)</f>
        <v>3.52</v>
      </c>
      <c r="CW826">
        <f t="shared" ref="CW826:CX831" si="1293">AI826</f>
        <v>0</v>
      </c>
      <c r="CX826">
        <f t="shared" si="1293"/>
        <v>0</v>
      </c>
      <c r="CY826">
        <f t="shared" ref="CY826:CY831" si="1294">((S826*BZ826)/100)</f>
        <v>1498.7419999999997</v>
      </c>
      <c r="CZ826">
        <f t="shared" ref="CZ826:CZ831" si="1295">((S826*CA826)/100)</f>
        <v>214.10599999999999</v>
      </c>
      <c r="DC826" t="s">
        <v>3</v>
      </c>
      <c r="DD826" t="s">
        <v>31</v>
      </c>
      <c r="DE826" t="s">
        <v>31</v>
      </c>
      <c r="DF826" t="s">
        <v>31</v>
      </c>
      <c r="DG826" t="s">
        <v>31</v>
      </c>
      <c r="DH826" t="s">
        <v>3</v>
      </c>
      <c r="DI826" t="s">
        <v>31</v>
      </c>
      <c r="DJ826" t="s">
        <v>31</v>
      </c>
      <c r="DK826" t="s">
        <v>3</v>
      </c>
      <c r="DL826" t="s">
        <v>3</v>
      </c>
      <c r="DM826" t="s">
        <v>3</v>
      </c>
      <c r="DN826">
        <v>0</v>
      </c>
      <c r="DO826">
        <v>0</v>
      </c>
      <c r="DP826">
        <v>1</v>
      </c>
      <c r="DQ826">
        <v>1</v>
      </c>
      <c r="DU826">
        <v>16987630</v>
      </c>
      <c r="DV826" t="s">
        <v>19</v>
      </c>
      <c r="DW826" t="s">
        <v>19</v>
      </c>
      <c r="DX826">
        <v>1</v>
      </c>
      <c r="DZ826" t="s">
        <v>3</v>
      </c>
      <c r="EA826" t="s">
        <v>3</v>
      </c>
      <c r="EB826" t="s">
        <v>3</v>
      </c>
      <c r="EC826" t="s">
        <v>3</v>
      </c>
      <c r="EE826">
        <v>1441815344</v>
      </c>
      <c r="EF826">
        <v>1</v>
      </c>
      <c r="EG826" t="s">
        <v>21</v>
      </c>
      <c r="EH826">
        <v>0</v>
      </c>
      <c r="EI826" t="s">
        <v>3</v>
      </c>
      <c r="EJ826">
        <v>4</v>
      </c>
      <c r="EK826">
        <v>0</v>
      </c>
      <c r="EL826" t="s">
        <v>22</v>
      </c>
      <c r="EM826" t="s">
        <v>23</v>
      </c>
      <c r="EO826" t="s">
        <v>3</v>
      </c>
      <c r="EQ826">
        <v>0</v>
      </c>
      <c r="ER826">
        <v>1070.53</v>
      </c>
      <c r="ES826">
        <v>0</v>
      </c>
      <c r="ET826">
        <v>0</v>
      </c>
      <c r="EU826">
        <v>0</v>
      </c>
      <c r="EV826">
        <v>1070.53</v>
      </c>
      <c r="EW826">
        <v>1.76</v>
      </c>
      <c r="EX826">
        <v>0</v>
      </c>
      <c r="EY826">
        <v>0</v>
      </c>
      <c r="FQ826">
        <v>0</v>
      </c>
      <c r="FR826">
        <f t="shared" ref="FR826:FR831" si="1296">ROUND(IF(BI826=3,GM826,0),2)</f>
        <v>0</v>
      </c>
      <c r="FS826">
        <v>0</v>
      </c>
      <c r="FX826">
        <v>70</v>
      </c>
      <c r="FY826">
        <v>10</v>
      </c>
      <c r="GA826" t="s">
        <v>3</v>
      </c>
      <c r="GD826">
        <v>0</v>
      </c>
      <c r="GF826">
        <v>-1392204801</v>
      </c>
      <c r="GG826">
        <v>2</v>
      </c>
      <c r="GH826">
        <v>1</v>
      </c>
      <c r="GI826">
        <v>-2</v>
      </c>
      <c r="GJ826">
        <v>0</v>
      </c>
      <c r="GK826">
        <f>ROUND(R826*(R12)/100,2)</f>
        <v>0</v>
      </c>
      <c r="GL826">
        <f t="shared" ref="GL826:GL831" si="1297">ROUND(IF(AND(BH826=3,BI826=3,FS826&lt;&gt;0),P826,0),2)</f>
        <v>0</v>
      </c>
      <c r="GM826">
        <f t="shared" ref="GM826:GM831" si="1298">ROUND(O826+X826+Y826+GK826,2)+GX826</f>
        <v>3853.91</v>
      </c>
      <c r="GN826">
        <f t="shared" ref="GN826:GN831" si="1299">IF(OR(BI826=0,BI826=1),GM826-GX826,0)</f>
        <v>0</v>
      </c>
      <c r="GO826">
        <f t="shared" ref="GO826:GO831" si="1300">IF(BI826=2,GM826-GX826,0)</f>
        <v>0</v>
      </c>
      <c r="GP826">
        <f t="shared" ref="GP826:GP831" si="1301">IF(BI826=4,GM826-GX826,0)</f>
        <v>3853.91</v>
      </c>
      <c r="GR826">
        <v>0</v>
      </c>
      <c r="GS826">
        <v>3</v>
      </c>
      <c r="GT826">
        <v>0</v>
      </c>
      <c r="GU826" t="s">
        <v>3</v>
      </c>
      <c r="GV826">
        <f t="shared" ref="GV826:GV831" si="1302">ROUND((GT826),6)</f>
        <v>0</v>
      </c>
      <c r="GW826">
        <v>1</v>
      </c>
      <c r="GX826">
        <f t="shared" ref="GX826:GX831" si="1303">ROUND(HC826*I826,2)</f>
        <v>0</v>
      </c>
      <c r="HA826">
        <v>0</v>
      </c>
      <c r="HB826">
        <v>0</v>
      </c>
      <c r="HC826">
        <f t="shared" ref="HC826:HC831" si="1304">GV826*GW826</f>
        <v>0</v>
      </c>
      <c r="HE826" t="s">
        <v>3</v>
      </c>
      <c r="HF826" t="s">
        <v>3</v>
      </c>
      <c r="HM826" t="s">
        <v>3</v>
      </c>
      <c r="HN826" t="s">
        <v>3</v>
      </c>
      <c r="HO826" t="s">
        <v>3</v>
      </c>
      <c r="HP826" t="s">
        <v>3</v>
      </c>
      <c r="HQ826" t="s">
        <v>3</v>
      </c>
      <c r="IK826">
        <v>0</v>
      </c>
    </row>
    <row r="827" spans="1:245" x14ac:dyDescent="0.2">
      <c r="A827">
        <v>17</v>
      </c>
      <c r="B827">
        <v>1</v>
      </c>
      <c r="D827">
        <f>ROW(EtalonRes!A901)</f>
        <v>901</v>
      </c>
      <c r="E827" t="s">
        <v>3</v>
      </c>
      <c r="F827" t="s">
        <v>876</v>
      </c>
      <c r="G827" t="s">
        <v>877</v>
      </c>
      <c r="H827" t="s">
        <v>19</v>
      </c>
      <c r="I827">
        <v>1</v>
      </c>
      <c r="J827">
        <v>0</v>
      </c>
      <c r="K827">
        <v>1</v>
      </c>
      <c r="O827">
        <f t="shared" si="1272"/>
        <v>608.24</v>
      </c>
      <c r="P827">
        <f t="shared" si="1273"/>
        <v>0</v>
      </c>
      <c r="Q827">
        <f t="shared" si="1274"/>
        <v>0</v>
      </c>
      <c r="R827">
        <f t="shared" si="1275"/>
        <v>0</v>
      </c>
      <c r="S827">
        <f t="shared" si="1276"/>
        <v>608.24</v>
      </c>
      <c r="T827">
        <f t="shared" si="1277"/>
        <v>0</v>
      </c>
      <c r="U827">
        <f t="shared" si="1278"/>
        <v>1</v>
      </c>
      <c r="V827">
        <f t="shared" si="1279"/>
        <v>0</v>
      </c>
      <c r="W827">
        <f t="shared" si="1280"/>
        <v>0</v>
      </c>
      <c r="X827">
        <f t="shared" si="1281"/>
        <v>425.77</v>
      </c>
      <c r="Y827">
        <f t="shared" si="1281"/>
        <v>60.82</v>
      </c>
      <c r="AA827">
        <v>-1</v>
      </c>
      <c r="AB827">
        <f t="shared" si="1282"/>
        <v>608.24</v>
      </c>
      <c r="AC827">
        <f>ROUND(((ES827*2)),6)</f>
        <v>0</v>
      </c>
      <c r="AD827">
        <f>ROUND(((((ET827*2))-((EU827*2)))+AE827),6)</f>
        <v>0</v>
      </c>
      <c r="AE827">
        <f t="shared" si="1283"/>
        <v>0</v>
      </c>
      <c r="AF827">
        <f t="shared" si="1283"/>
        <v>608.24</v>
      </c>
      <c r="AG827">
        <f t="shared" si="1284"/>
        <v>0</v>
      </c>
      <c r="AH827">
        <f t="shared" si="1285"/>
        <v>1</v>
      </c>
      <c r="AI827">
        <f t="shared" si="1285"/>
        <v>0</v>
      </c>
      <c r="AJ827">
        <f t="shared" si="1286"/>
        <v>0</v>
      </c>
      <c r="AK827">
        <v>304.12</v>
      </c>
      <c r="AL827">
        <v>0</v>
      </c>
      <c r="AM827">
        <v>0</v>
      </c>
      <c r="AN827">
        <v>0</v>
      </c>
      <c r="AO827">
        <v>304.12</v>
      </c>
      <c r="AP827">
        <v>0</v>
      </c>
      <c r="AQ827">
        <v>0.5</v>
      </c>
      <c r="AR827">
        <v>0</v>
      </c>
      <c r="AS827">
        <v>0</v>
      </c>
      <c r="AT827">
        <v>70</v>
      </c>
      <c r="AU827">
        <v>10</v>
      </c>
      <c r="AV827">
        <v>1</v>
      </c>
      <c r="AW827">
        <v>1</v>
      </c>
      <c r="AZ827">
        <v>1</v>
      </c>
      <c r="BA827">
        <v>1</v>
      </c>
      <c r="BB827">
        <v>1</v>
      </c>
      <c r="BC827">
        <v>1</v>
      </c>
      <c r="BD827" t="s">
        <v>3</v>
      </c>
      <c r="BE827" t="s">
        <v>3</v>
      </c>
      <c r="BF827" t="s">
        <v>3</v>
      </c>
      <c r="BG827" t="s">
        <v>3</v>
      </c>
      <c r="BH827">
        <v>0</v>
      </c>
      <c r="BI827">
        <v>4</v>
      </c>
      <c r="BJ827" t="s">
        <v>878</v>
      </c>
      <c r="BM827">
        <v>0</v>
      </c>
      <c r="BN827">
        <v>0</v>
      </c>
      <c r="BO827" t="s">
        <v>3</v>
      </c>
      <c r="BP827">
        <v>0</v>
      </c>
      <c r="BQ827">
        <v>1</v>
      </c>
      <c r="BR827">
        <v>0</v>
      </c>
      <c r="BS827">
        <v>1</v>
      </c>
      <c r="BT827">
        <v>1</v>
      </c>
      <c r="BU827">
        <v>1</v>
      </c>
      <c r="BV827">
        <v>1</v>
      </c>
      <c r="BW827">
        <v>1</v>
      </c>
      <c r="BX827">
        <v>1</v>
      </c>
      <c r="BY827" t="s">
        <v>3</v>
      </c>
      <c r="BZ827">
        <v>70</v>
      </c>
      <c r="CA827">
        <v>10</v>
      </c>
      <c r="CB827" t="s">
        <v>3</v>
      </c>
      <c r="CE827">
        <v>0</v>
      </c>
      <c r="CF827">
        <v>0</v>
      </c>
      <c r="CG827">
        <v>0</v>
      </c>
      <c r="CM827">
        <v>0</v>
      </c>
      <c r="CN827" t="s">
        <v>3</v>
      </c>
      <c r="CO827">
        <v>0</v>
      </c>
      <c r="CP827">
        <f t="shared" si="1287"/>
        <v>608.24</v>
      </c>
      <c r="CQ827">
        <f t="shared" si="1288"/>
        <v>0</v>
      </c>
      <c r="CR827">
        <f>(((((ET827*2))*BB827-((EU827*2))*BS827)+AE827*BS827)*AV827)</f>
        <v>0</v>
      </c>
      <c r="CS827">
        <f t="shared" si="1289"/>
        <v>0</v>
      </c>
      <c r="CT827">
        <f t="shared" si="1290"/>
        <v>608.24</v>
      </c>
      <c r="CU827">
        <f t="shared" si="1291"/>
        <v>0</v>
      </c>
      <c r="CV827">
        <f t="shared" si="1292"/>
        <v>1</v>
      </c>
      <c r="CW827">
        <f t="shared" si="1293"/>
        <v>0</v>
      </c>
      <c r="CX827">
        <f t="shared" si="1293"/>
        <v>0</v>
      </c>
      <c r="CY827">
        <f t="shared" si="1294"/>
        <v>425.76800000000003</v>
      </c>
      <c r="CZ827">
        <f t="shared" si="1295"/>
        <v>60.823999999999998</v>
      </c>
      <c r="DC827" t="s">
        <v>3</v>
      </c>
      <c r="DD827" t="s">
        <v>31</v>
      </c>
      <c r="DE827" t="s">
        <v>31</v>
      </c>
      <c r="DF827" t="s">
        <v>31</v>
      </c>
      <c r="DG827" t="s">
        <v>31</v>
      </c>
      <c r="DH827" t="s">
        <v>3</v>
      </c>
      <c r="DI827" t="s">
        <v>31</v>
      </c>
      <c r="DJ827" t="s">
        <v>31</v>
      </c>
      <c r="DK827" t="s">
        <v>3</v>
      </c>
      <c r="DL827" t="s">
        <v>3</v>
      </c>
      <c r="DM827" t="s">
        <v>3</v>
      </c>
      <c r="DN827">
        <v>0</v>
      </c>
      <c r="DO827">
        <v>0</v>
      </c>
      <c r="DP827">
        <v>1</v>
      </c>
      <c r="DQ827">
        <v>1</v>
      </c>
      <c r="DU827">
        <v>16987630</v>
      </c>
      <c r="DV827" t="s">
        <v>19</v>
      </c>
      <c r="DW827" t="s">
        <v>19</v>
      </c>
      <c r="DX827">
        <v>1</v>
      </c>
      <c r="DZ827" t="s">
        <v>3</v>
      </c>
      <c r="EA827" t="s">
        <v>3</v>
      </c>
      <c r="EB827" t="s">
        <v>3</v>
      </c>
      <c r="EC827" t="s">
        <v>3</v>
      </c>
      <c r="EE827">
        <v>1441815344</v>
      </c>
      <c r="EF827">
        <v>1</v>
      </c>
      <c r="EG827" t="s">
        <v>21</v>
      </c>
      <c r="EH827">
        <v>0</v>
      </c>
      <c r="EI827" t="s">
        <v>3</v>
      </c>
      <c r="EJ827">
        <v>4</v>
      </c>
      <c r="EK827">
        <v>0</v>
      </c>
      <c r="EL827" t="s">
        <v>22</v>
      </c>
      <c r="EM827" t="s">
        <v>23</v>
      </c>
      <c r="EO827" t="s">
        <v>3</v>
      </c>
      <c r="EQ827">
        <v>1024</v>
      </c>
      <c r="ER827">
        <v>304.12</v>
      </c>
      <c r="ES827">
        <v>0</v>
      </c>
      <c r="ET827">
        <v>0</v>
      </c>
      <c r="EU827">
        <v>0</v>
      </c>
      <c r="EV827">
        <v>304.12</v>
      </c>
      <c r="EW827">
        <v>0.5</v>
      </c>
      <c r="EX827">
        <v>0</v>
      </c>
      <c r="EY827">
        <v>0</v>
      </c>
      <c r="FQ827">
        <v>0</v>
      </c>
      <c r="FR827">
        <f t="shared" si="1296"/>
        <v>0</v>
      </c>
      <c r="FS827">
        <v>0</v>
      </c>
      <c r="FX827">
        <v>70</v>
      </c>
      <c r="FY827">
        <v>10</v>
      </c>
      <c r="GA827" t="s">
        <v>3</v>
      </c>
      <c r="GD827">
        <v>0</v>
      </c>
      <c r="GF827">
        <v>-964383457</v>
      </c>
      <c r="GG827">
        <v>2</v>
      </c>
      <c r="GH827">
        <v>1</v>
      </c>
      <c r="GI827">
        <v>-2</v>
      </c>
      <c r="GJ827">
        <v>0</v>
      </c>
      <c r="GK827">
        <f>ROUND(R827*(R12)/100,2)</f>
        <v>0</v>
      </c>
      <c r="GL827">
        <f t="shared" si="1297"/>
        <v>0</v>
      </c>
      <c r="GM827">
        <f t="shared" si="1298"/>
        <v>1094.83</v>
      </c>
      <c r="GN827">
        <f t="shared" si="1299"/>
        <v>0</v>
      </c>
      <c r="GO827">
        <f t="shared" si="1300"/>
        <v>0</v>
      </c>
      <c r="GP827">
        <f t="shared" si="1301"/>
        <v>1094.83</v>
      </c>
      <c r="GR827">
        <v>0</v>
      </c>
      <c r="GS827">
        <v>3</v>
      </c>
      <c r="GT827">
        <v>0</v>
      </c>
      <c r="GU827" t="s">
        <v>3</v>
      </c>
      <c r="GV827">
        <f t="shared" si="1302"/>
        <v>0</v>
      </c>
      <c r="GW827">
        <v>1</v>
      </c>
      <c r="GX827">
        <f t="shared" si="1303"/>
        <v>0</v>
      </c>
      <c r="HA827">
        <v>0</v>
      </c>
      <c r="HB827">
        <v>0</v>
      </c>
      <c r="HC827">
        <f t="shared" si="1304"/>
        <v>0</v>
      </c>
      <c r="HE827" t="s">
        <v>3</v>
      </c>
      <c r="HF827" t="s">
        <v>3</v>
      </c>
      <c r="HM827" t="s">
        <v>3</v>
      </c>
      <c r="HN827" t="s">
        <v>3</v>
      </c>
      <c r="HO827" t="s">
        <v>3</v>
      </c>
      <c r="HP827" t="s">
        <v>3</v>
      </c>
      <c r="HQ827" t="s">
        <v>3</v>
      </c>
      <c r="IK827">
        <v>0</v>
      </c>
    </row>
    <row r="828" spans="1:245" x14ac:dyDescent="0.2">
      <c r="A828">
        <v>17</v>
      </c>
      <c r="B828">
        <v>1</v>
      </c>
      <c r="D828">
        <f>ROW(EtalonRes!A903)</f>
        <v>903</v>
      </c>
      <c r="E828" t="s">
        <v>3</v>
      </c>
      <c r="F828" t="s">
        <v>817</v>
      </c>
      <c r="G828" t="s">
        <v>818</v>
      </c>
      <c r="H828" t="s">
        <v>711</v>
      </c>
      <c r="I828">
        <v>1</v>
      </c>
      <c r="J828">
        <v>0</v>
      </c>
      <c r="K828">
        <v>1</v>
      </c>
      <c r="O828">
        <f t="shared" si="1272"/>
        <v>1459.94</v>
      </c>
      <c r="P828">
        <f t="shared" si="1273"/>
        <v>0.08</v>
      </c>
      <c r="Q828">
        <f t="shared" si="1274"/>
        <v>0</v>
      </c>
      <c r="R828">
        <f t="shared" si="1275"/>
        <v>0</v>
      </c>
      <c r="S828">
        <f t="shared" si="1276"/>
        <v>1459.86</v>
      </c>
      <c r="T828">
        <f t="shared" si="1277"/>
        <v>0</v>
      </c>
      <c r="U828">
        <f t="shared" si="1278"/>
        <v>2.2000000000000002</v>
      </c>
      <c r="V828">
        <f t="shared" si="1279"/>
        <v>0</v>
      </c>
      <c r="W828">
        <f t="shared" si="1280"/>
        <v>0</v>
      </c>
      <c r="X828">
        <f t="shared" si="1281"/>
        <v>1021.9</v>
      </c>
      <c r="Y828">
        <f t="shared" si="1281"/>
        <v>145.99</v>
      </c>
      <c r="AA828">
        <v>-1</v>
      </c>
      <c r="AB828">
        <f t="shared" si="1282"/>
        <v>1459.94</v>
      </c>
      <c r="AC828">
        <f>ROUND(((ES828*2)),6)</f>
        <v>0.08</v>
      </c>
      <c r="AD828">
        <f>ROUND(((((ET828*2))-((EU828*2)))+AE828),6)</f>
        <v>0</v>
      </c>
      <c r="AE828">
        <f t="shared" si="1283"/>
        <v>0</v>
      </c>
      <c r="AF828">
        <f t="shared" si="1283"/>
        <v>1459.86</v>
      </c>
      <c r="AG828">
        <f t="shared" si="1284"/>
        <v>0</v>
      </c>
      <c r="AH828">
        <f t="shared" si="1285"/>
        <v>2.2000000000000002</v>
      </c>
      <c r="AI828">
        <f t="shared" si="1285"/>
        <v>0</v>
      </c>
      <c r="AJ828">
        <f t="shared" si="1286"/>
        <v>0</v>
      </c>
      <c r="AK828">
        <v>729.97</v>
      </c>
      <c r="AL828">
        <v>0.04</v>
      </c>
      <c r="AM828">
        <v>0</v>
      </c>
      <c r="AN828">
        <v>0</v>
      </c>
      <c r="AO828">
        <v>729.93</v>
      </c>
      <c r="AP828">
        <v>0</v>
      </c>
      <c r="AQ828">
        <v>1.1000000000000001</v>
      </c>
      <c r="AR828">
        <v>0</v>
      </c>
      <c r="AS828">
        <v>0</v>
      </c>
      <c r="AT828">
        <v>70</v>
      </c>
      <c r="AU828">
        <v>10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0</v>
      </c>
      <c r="BI828">
        <v>4</v>
      </c>
      <c r="BJ828" t="s">
        <v>819</v>
      </c>
      <c r="BM828">
        <v>0</v>
      </c>
      <c r="BN828">
        <v>0</v>
      </c>
      <c r="BO828" t="s">
        <v>3</v>
      </c>
      <c r="BP828">
        <v>0</v>
      </c>
      <c r="BQ828">
        <v>1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70</v>
      </c>
      <c r="CA828">
        <v>10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 t="shared" si="1287"/>
        <v>1459.9399999999998</v>
      </c>
      <c r="CQ828">
        <f t="shared" si="1288"/>
        <v>0.08</v>
      </c>
      <c r="CR828">
        <f>(((((ET828*2))*BB828-((EU828*2))*BS828)+AE828*BS828)*AV828)</f>
        <v>0</v>
      </c>
      <c r="CS828">
        <f t="shared" si="1289"/>
        <v>0</v>
      </c>
      <c r="CT828">
        <f t="shared" si="1290"/>
        <v>1459.86</v>
      </c>
      <c r="CU828">
        <f t="shared" si="1291"/>
        <v>0</v>
      </c>
      <c r="CV828">
        <f t="shared" si="1292"/>
        <v>2.2000000000000002</v>
      </c>
      <c r="CW828">
        <f t="shared" si="1293"/>
        <v>0</v>
      </c>
      <c r="CX828">
        <f t="shared" si="1293"/>
        <v>0</v>
      </c>
      <c r="CY828">
        <f t="shared" si="1294"/>
        <v>1021.9019999999999</v>
      </c>
      <c r="CZ828">
        <f t="shared" si="1295"/>
        <v>145.98599999999999</v>
      </c>
      <c r="DC828" t="s">
        <v>3</v>
      </c>
      <c r="DD828" t="s">
        <v>31</v>
      </c>
      <c r="DE828" t="s">
        <v>31</v>
      </c>
      <c r="DF828" t="s">
        <v>31</v>
      </c>
      <c r="DG828" t="s">
        <v>31</v>
      </c>
      <c r="DH828" t="s">
        <v>3</v>
      </c>
      <c r="DI828" t="s">
        <v>31</v>
      </c>
      <c r="DJ828" t="s">
        <v>31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1013</v>
      </c>
      <c r="DV828" t="s">
        <v>711</v>
      </c>
      <c r="DW828" t="s">
        <v>711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1441815344</v>
      </c>
      <c r="EF828">
        <v>1</v>
      </c>
      <c r="EG828" t="s">
        <v>21</v>
      </c>
      <c r="EH828">
        <v>0</v>
      </c>
      <c r="EI828" t="s">
        <v>3</v>
      </c>
      <c r="EJ828">
        <v>4</v>
      </c>
      <c r="EK828">
        <v>0</v>
      </c>
      <c r="EL828" t="s">
        <v>22</v>
      </c>
      <c r="EM828" t="s">
        <v>23</v>
      </c>
      <c r="EO828" t="s">
        <v>3</v>
      </c>
      <c r="EQ828">
        <v>1836032</v>
      </c>
      <c r="ER828">
        <v>729.97</v>
      </c>
      <c r="ES828">
        <v>0.04</v>
      </c>
      <c r="ET828">
        <v>0</v>
      </c>
      <c r="EU828">
        <v>0</v>
      </c>
      <c r="EV828">
        <v>729.93</v>
      </c>
      <c r="EW828">
        <v>1.1000000000000001</v>
      </c>
      <c r="EX828">
        <v>0</v>
      </c>
      <c r="EY828">
        <v>0</v>
      </c>
      <c r="FQ828">
        <v>0</v>
      </c>
      <c r="FR828">
        <f t="shared" si="1296"/>
        <v>0</v>
      </c>
      <c r="FS828">
        <v>0</v>
      </c>
      <c r="FX828">
        <v>70</v>
      </c>
      <c r="FY828">
        <v>10</v>
      </c>
      <c r="GA828" t="s">
        <v>3</v>
      </c>
      <c r="GD828">
        <v>0</v>
      </c>
      <c r="GF828">
        <v>-1196827880</v>
      </c>
      <c r="GG828">
        <v>2</v>
      </c>
      <c r="GH828">
        <v>1</v>
      </c>
      <c r="GI828">
        <v>-2</v>
      </c>
      <c r="GJ828">
        <v>0</v>
      </c>
      <c r="GK828">
        <f>ROUND(R828*(R12)/100,2)</f>
        <v>0</v>
      </c>
      <c r="GL828">
        <f t="shared" si="1297"/>
        <v>0</v>
      </c>
      <c r="GM828">
        <f t="shared" si="1298"/>
        <v>2627.83</v>
      </c>
      <c r="GN828">
        <f t="shared" si="1299"/>
        <v>0</v>
      </c>
      <c r="GO828">
        <f t="shared" si="1300"/>
        <v>0</v>
      </c>
      <c r="GP828">
        <f t="shared" si="1301"/>
        <v>2627.83</v>
      </c>
      <c r="GR828">
        <v>0</v>
      </c>
      <c r="GS828">
        <v>3</v>
      </c>
      <c r="GT828">
        <v>0</v>
      </c>
      <c r="GU828" t="s">
        <v>3</v>
      </c>
      <c r="GV828">
        <f t="shared" si="1302"/>
        <v>0</v>
      </c>
      <c r="GW828">
        <v>1</v>
      </c>
      <c r="GX828">
        <f t="shared" si="1303"/>
        <v>0</v>
      </c>
      <c r="HA828">
        <v>0</v>
      </c>
      <c r="HB828">
        <v>0</v>
      </c>
      <c r="HC828">
        <f t="shared" si="1304"/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1</v>
      </c>
      <c r="D829">
        <f>ROW(EtalonRes!A905)</f>
        <v>905</v>
      </c>
      <c r="E829" t="s">
        <v>3</v>
      </c>
      <c r="F829" t="s">
        <v>814</v>
      </c>
      <c r="G829" t="s">
        <v>815</v>
      </c>
      <c r="H829" t="s">
        <v>711</v>
      </c>
      <c r="I829">
        <v>1</v>
      </c>
      <c r="J829">
        <v>0</v>
      </c>
      <c r="K829">
        <v>1</v>
      </c>
      <c r="O829">
        <f t="shared" si="1272"/>
        <v>3158.68</v>
      </c>
      <c r="P829">
        <f t="shared" si="1273"/>
        <v>0.06</v>
      </c>
      <c r="Q829">
        <f t="shared" si="1274"/>
        <v>0</v>
      </c>
      <c r="R829">
        <f t="shared" si="1275"/>
        <v>0</v>
      </c>
      <c r="S829">
        <f t="shared" si="1276"/>
        <v>3158.62</v>
      </c>
      <c r="T829">
        <f t="shared" si="1277"/>
        <v>0</v>
      </c>
      <c r="U829">
        <f t="shared" si="1278"/>
        <v>4.76</v>
      </c>
      <c r="V829">
        <f t="shared" si="1279"/>
        <v>0</v>
      </c>
      <c r="W829">
        <f t="shared" si="1280"/>
        <v>0</v>
      </c>
      <c r="X829">
        <f t="shared" si="1281"/>
        <v>2211.0300000000002</v>
      </c>
      <c r="Y829">
        <f t="shared" si="1281"/>
        <v>315.86</v>
      </c>
      <c r="AA829">
        <v>-1</v>
      </c>
      <c r="AB829">
        <f t="shared" si="1282"/>
        <v>3158.68</v>
      </c>
      <c r="AC829">
        <f>ROUND(((ES829*2)),6)</f>
        <v>0.06</v>
      </c>
      <c r="AD829">
        <f>ROUND(((((ET829*2))-((EU829*2)))+AE829),6)</f>
        <v>0</v>
      </c>
      <c r="AE829">
        <f t="shared" si="1283"/>
        <v>0</v>
      </c>
      <c r="AF829">
        <f t="shared" si="1283"/>
        <v>3158.62</v>
      </c>
      <c r="AG829">
        <f t="shared" si="1284"/>
        <v>0</v>
      </c>
      <c r="AH829">
        <f t="shared" si="1285"/>
        <v>4.76</v>
      </c>
      <c r="AI829">
        <f t="shared" si="1285"/>
        <v>0</v>
      </c>
      <c r="AJ829">
        <f t="shared" si="1286"/>
        <v>0</v>
      </c>
      <c r="AK829">
        <v>1579.34</v>
      </c>
      <c r="AL829">
        <v>0.03</v>
      </c>
      <c r="AM829">
        <v>0</v>
      </c>
      <c r="AN829">
        <v>0</v>
      </c>
      <c r="AO829">
        <v>1579.31</v>
      </c>
      <c r="AP829">
        <v>0</v>
      </c>
      <c r="AQ829">
        <v>2.38</v>
      </c>
      <c r="AR829">
        <v>0</v>
      </c>
      <c r="AS829">
        <v>0</v>
      </c>
      <c r="AT829">
        <v>70</v>
      </c>
      <c r="AU829">
        <v>10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0</v>
      </c>
      <c r="BI829">
        <v>4</v>
      </c>
      <c r="BJ829" t="s">
        <v>816</v>
      </c>
      <c r="BM829">
        <v>0</v>
      </c>
      <c r="BN829">
        <v>0</v>
      </c>
      <c r="BO829" t="s">
        <v>3</v>
      </c>
      <c r="BP829">
        <v>0</v>
      </c>
      <c r="BQ829">
        <v>1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70</v>
      </c>
      <c r="CA829">
        <v>10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 t="shared" si="1287"/>
        <v>3158.68</v>
      </c>
      <c r="CQ829">
        <f t="shared" si="1288"/>
        <v>0.06</v>
      </c>
      <c r="CR829">
        <f>(((((ET829*2))*BB829-((EU829*2))*BS829)+AE829*BS829)*AV829)</f>
        <v>0</v>
      </c>
      <c r="CS829">
        <f t="shared" si="1289"/>
        <v>0</v>
      </c>
      <c r="CT829">
        <f t="shared" si="1290"/>
        <v>3158.62</v>
      </c>
      <c r="CU829">
        <f t="shared" si="1291"/>
        <v>0</v>
      </c>
      <c r="CV829">
        <f t="shared" si="1292"/>
        <v>4.76</v>
      </c>
      <c r="CW829">
        <f t="shared" si="1293"/>
        <v>0</v>
      </c>
      <c r="CX829">
        <f t="shared" si="1293"/>
        <v>0</v>
      </c>
      <c r="CY829">
        <f t="shared" si="1294"/>
        <v>2211.0340000000001</v>
      </c>
      <c r="CZ829">
        <f t="shared" si="1295"/>
        <v>315.86199999999997</v>
      </c>
      <c r="DC829" t="s">
        <v>3</v>
      </c>
      <c r="DD829" t="s">
        <v>31</v>
      </c>
      <c r="DE829" t="s">
        <v>31</v>
      </c>
      <c r="DF829" t="s">
        <v>31</v>
      </c>
      <c r="DG829" t="s">
        <v>31</v>
      </c>
      <c r="DH829" t="s">
        <v>3</v>
      </c>
      <c r="DI829" t="s">
        <v>31</v>
      </c>
      <c r="DJ829" t="s">
        <v>31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1013</v>
      </c>
      <c r="DV829" t="s">
        <v>711</v>
      </c>
      <c r="DW829" t="s">
        <v>711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1441815344</v>
      </c>
      <c r="EF829">
        <v>1</v>
      </c>
      <c r="EG829" t="s">
        <v>21</v>
      </c>
      <c r="EH829">
        <v>0</v>
      </c>
      <c r="EI829" t="s">
        <v>3</v>
      </c>
      <c r="EJ829">
        <v>4</v>
      </c>
      <c r="EK829">
        <v>0</v>
      </c>
      <c r="EL829" t="s">
        <v>22</v>
      </c>
      <c r="EM829" t="s">
        <v>23</v>
      </c>
      <c r="EO829" t="s">
        <v>3</v>
      </c>
      <c r="EQ829">
        <v>1836032</v>
      </c>
      <c r="ER829">
        <v>1579.34</v>
      </c>
      <c r="ES829">
        <v>0.03</v>
      </c>
      <c r="ET829">
        <v>0</v>
      </c>
      <c r="EU829">
        <v>0</v>
      </c>
      <c r="EV829">
        <v>1579.31</v>
      </c>
      <c r="EW829">
        <v>2.38</v>
      </c>
      <c r="EX829">
        <v>0</v>
      </c>
      <c r="EY829">
        <v>0</v>
      </c>
      <c r="FQ829">
        <v>0</v>
      </c>
      <c r="FR829">
        <f t="shared" si="1296"/>
        <v>0</v>
      </c>
      <c r="FS829">
        <v>0</v>
      </c>
      <c r="FX829">
        <v>70</v>
      </c>
      <c r="FY829">
        <v>10</v>
      </c>
      <c r="GA829" t="s">
        <v>3</v>
      </c>
      <c r="GD829">
        <v>0</v>
      </c>
      <c r="GF829">
        <v>1520162509</v>
      </c>
      <c r="GG829">
        <v>2</v>
      </c>
      <c r="GH829">
        <v>1</v>
      </c>
      <c r="GI829">
        <v>-2</v>
      </c>
      <c r="GJ829">
        <v>0</v>
      </c>
      <c r="GK829">
        <f>ROUND(R829*(R12)/100,2)</f>
        <v>0</v>
      </c>
      <c r="GL829">
        <f t="shared" si="1297"/>
        <v>0</v>
      </c>
      <c r="GM829">
        <f t="shared" si="1298"/>
        <v>5685.57</v>
      </c>
      <c r="GN829">
        <f t="shared" si="1299"/>
        <v>0</v>
      </c>
      <c r="GO829">
        <f t="shared" si="1300"/>
        <v>0</v>
      </c>
      <c r="GP829">
        <f t="shared" si="1301"/>
        <v>5685.57</v>
      </c>
      <c r="GR829">
        <v>0</v>
      </c>
      <c r="GS829">
        <v>3</v>
      </c>
      <c r="GT829">
        <v>0</v>
      </c>
      <c r="GU829" t="s">
        <v>3</v>
      </c>
      <c r="GV829">
        <f t="shared" si="1302"/>
        <v>0</v>
      </c>
      <c r="GW829">
        <v>1</v>
      </c>
      <c r="GX829">
        <f t="shared" si="1303"/>
        <v>0</v>
      </c>
      <c r="HA829">
        <v>0</v>
      </c>
      <c r="HB829">
        <v>0</v>
      </c>
      <c r="HC829">
        <f t="shared" si="1304"/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0" spans="1:245" x14ac:dyDescent="0.2">
      <c r="A830">
        <v>17</v>
      </c>
      <c r="B830">
        <v>1</v>
      </c>
      <c r="D830">
        <f>ROW(EtalonRes!A907)</f>
        <v>907</v>
      </c>
      <c r="E830" t="s">
        <v>910</v>
      </c>
      <c r="F830" t="s">
        <v>412</v>
      </c>
      <c r="G830" t="s">
        <v>901</v>
      </c>
      <c r="H830" t="s">
        <v>19</v>
      </c>
      <c r="I830">
        <v>2</v>
      </c>
      <c r="J830">
        <v>0</v>
      </c>
      <c r="K830">
        <v>2</v>
      </c>
      <c r="O830">
        <f t="shared" si="1272"/>
        <v>248.6</v>
      </c>
      <c r="P830">
        <f t="shared" si="1273"/>
        <v>1.26</v>
      </c>
      <c r="Q830">
        <f t="shared" si="1274"/>
        <v>0</v>
      </c>
      <c r="R830">
        <f t="shared" si="1275"/>
        <v>0</v>
      </c>
      <c r="S830">
        <f t="shared" si="1276"/>
        <v>247.34</v>
      </c>
      <c r="T830">
        <f t="shared" si="1277"/>
        <v>0</v>
      </c>
      <c r="U830">
        <f t="shared" si="1278"/>
        <v>0.44</v>
      </c>
      <c r="V830">
        <f t="shared" si="1279"/>
        <v>0</v>
      </c>
      <c r="W830">
        <f t="shared" si="1280"/>
        <v>0</v>
      </c>
      <c r="X830">
        <f t="shared" si="1281"/>
        <v>173.14</v>
      </c>
      <c r="Y830">
        <f t="shared" si="1281"/>
        <v>24.73</v>
      </c>
      <c r="AA830">
        <v>1470492014</v>
      </c>
      <c r="AB830">
        <f t="shared" si="1282"/>
        <v>124.3</v>
      </c>
      <c r="AC830">
        <f>ROUND((ES830),6)</f>
        <v>0.63</v>
      </c>
      <c r="AD830">
        <f>ROUND((((ET830)-(EU830))+AE830),6)</f>
        <v>0</v>
      </c>
      <c r="AE830">
        <f>ROUND((EU830),6)</f>
        <v>0</v>
      </c>
      <c r="AF830">
        <f>ROUND((EV830),6)</f>
        <v>123.67</v>
      </c>
      <c r="AG830">
        <f t="shared" si="1284"/>
        <v>0</v>
      </c>
      <c r="AH830">
        <f>(EW830)</f>
        <v>0.22</v>
      </c>
      <c r="AI830">
        <f>(EX830)</f>
        <v>0</v>
      </c>
      <c r="AJ830">
        <f t="shared" si="1286"/>
        <v>0</v>
      </c>
      <c r="AK830">
        <v>124.3</v>
      </c>
      <c r="AL830">
        <v>0.63</v>
      </c>
      <c r="AM830">
        <v>0</v>
      </c>
      <c r="AN830">
        <v>0</v>
      </c>
      <c r="AO830">
        <v>123.67</v>
      </c>
      <c r="AP830">
        <v>0</v>
      </c>
      <c r="AQ830">
        <v>0.22</v>
      </c>
      <c r="AR830">
        <v>0</v>
      </c>
      <c r="AS830">
        <v>0</v>
      </c>
      <c r="AT830">
        <v>70</v>
      </c>
      <c r="AU830">
        <v>10</v>
      </c>
      <c r="AV830">
        <v>1</v>
      </c>
      <c r="AW830">
        <v>1</v>
      </c>
      <c r="AZ830">
        <v>1</v>
      </c>
      <c r="BA830">
        <v>1</v>
      </c>
      <c r="BB830">
        <v>1</v>
      </c>
      <c r="BC830">
        <v>1</v>
      </c>
      <c r="BD830" t="s">
        <v>3</v>
      </c>
      <c r="BE830" t="s">
        <v>3</v>
      </c>
      <c r="BF830" t="s">
        <v>3</v>
      </c>
      <c r="BG830" t="s">
        <v>3</v>
      </c>
      <c r="BH830">
        <v>0</v>
      </c>
      <c r="BI830">
        <v>4</v>
      </c>
      <c r="BJ830" t="s">
        <v>414</v>
      </c>
      <c r="BM830">
        <v>0</v>
      </c>
      <c r="BN830">
        <v>0</v>
      </c>
      <c r="BO830" t="s">
        <v>3</v>
      </c>
      <c r="BP830">
        <v>0</v>
      </c>
      <c r="BQ830">
        <v>1</v>
      </c>
      <c r="BR830">
        <v>0</v>
      </c>
      <c r="BS830">
        <v>1</v>
      </c>
      <c r="BT830">
        <v>1</v>
      </c>
      <c r="BU830">
        <v>1</v>
      </c>
      <c r="BV830">
        <v>1</v>
      </c>
      <c r="BW830">
        <v>1</v>
      </c>
      <c r="BX830">
        <v>1</v>
      </c>
      <c r="BY830" t="s">
        <v>3</v>
      </c>
      <c r="BZ830">
        <v>70</v>
      </c>
      <c r="CA830">
        <v>10</v>
      </c>
      <c r="CB830" t="s">
        <v>3</v>
      </c>
      <c r="CE830">
        <v>0</v>
      </c>
      <c r="CF830">
        <v>0</v>
      </c>
      <c r="CG830">
        <v>0</v>
      </c>
      <c r="CM830">
        <v>0</v>
      </c>
      <c r="CN830" t="s">
        <v>3</v>
      </c>
      <c r="CO830">
        <v>0</v>
      </c>
      <c r="CP830">
        <f t="shared" si="1287"/>
        <v>248.6</v>
      </c>
      <c r="CQ830">
        <f t="shared" si="1288"/>
        <v>0.63</v>
      </c>
      <c r="CR830">
        <f>((((ET830)*BB830-(EU830)*BS830)+AE830*BS830)*AV830)</f>
        <v>0</v>
      </c>
      <c r="CS830">
        <f t="shared" si="1289"/>
        <v>0</v>
      </c>
      <c r="CT830">
        <f t="shared" si="1290"/>
        <v>123.67</v>
      </c>
      <c r="CU830">
        <f t="shared" si="1291"/>
        <v>0</v>
      </c>
      <c r="CV830">
        <f t="shared" si="1292"/>
        <v>0.22</v>
      </c>
      <c r="CW830">
        <f t="shared" si="1293"/>
        <v>0</v>
      </c>
      <c r="CX830">
        <f t="shared" si="1293"/>
        <v>0</v>
      </c>
      <c r="CY830">
        <f t="shared" si="1294"/>
        <v>173.13800000000001</v>
      </c>
      <c r="CZ830">
        <f t="shared" si="1295"/>
        <v>24.734000000000002</v>
      </c>
      <c r="DC830" t="s">
        <v>3</v>
      </c>
      <c r="DD830" t="s">
        <v>3</v>
      </c>
      <c r="DE830" t="s">
        <v>3</v>
      </c>
      <c r="DF830" t="s">
        <v>3</v>
      </c>
      <c r="DG830" t="s">
        <v>3</v>
      </c>
      <c r="DH830" t="s">
        <v>3</v>
      </c>
      <c r="DI830" t="s">
        <v>3</v>
      </c>
      <c r="DJ830" t="s">
        <v>3</v>
      </c>
      <c r="DK830" t="s">
        <v>3</v>
      </c>
      <c r="DL830" t="s">
        <v>3</v>
      </c>
      <c r="DM830" t="s">
        <v>3</v>
      </c>
      <c r="DN830">
        <v>0</v>
      </c>
      <c r="DO830">
        <v>0</v>
      </c>
      <c r="DP830">
        <v>1</v>
      </c>
      <c r="DQ830">
        <v>1</v>
      </c>
      <c r="DU830">
        <v>16987630</v>
      </c>
      <c r="DV830" t="s">
        <v>19</v>
      </c>
      <c r="DW830" t="s">
        <v>19</v>
      </c>
      <c r="DX830">
        <v>1</v>
      </c>
      <c r="DZ830" t="s">
        <v>3</v>
      </c>
      <c r="EA830" t="s">
        <v>3</v>
      </c>
      <c r="EB830" t="s">
        <v>3</v>
      </c>
      <c r="EC830" t="s">
        <v>3</v>
      </c>
      <c r="EE830">
        <v>1441815344</v>
      </c>
      <c r="EF830">
        <v>1</v>
      </c>
      <c r="EG830" t="s">
        <v>21</v>
      </c>
      <c r="EH830">
        <v>0</v>
      </c>
      <c r="EI830" t="s">
        <v>3</v>
      </c>
      <c r="EJ830">
        <v>4</v>
      </c>
      <c r="EK830">
        <v>0</v>
      </c>
      <c r="EL830" t="s">
        <v>22</v>
      </c>
      <c r="EM830" t="s">
        <v>23</v>
      </c>
      <c r="EO830" t="s">
        <v>3</v>
      </c>
      <c r="EQ830">
        <v>0</v>
      </c>
      <c r="ER830">
        <v>124.3</v>
      </c>
      <c r="ES830">
        <v>0.63</v>
      </c>
      <c r="ET830">
        <v>0</v>
      </c>
      <c r="EU830">
        <v>0</v>
      </c>
      <c r="EV830">
        <v>123.67</v>
      </c>
      <c r="EW830">
        <v>0.22</v>
      </c>
      <c r="EX830">
        <v>0</v>
      </c>
      <c r="EY830">
        <v>0</v>
      </c>
      <c r="FQ830">
        <v>0</v>
      </c>
      <c r="FR830">
        <f t="shared" si="1296"/>
        <v>0</v>
      </c>
      <c r="FS830">
        <v>0</v>
      </c>
      <c r="FX830">
        <v>70</v>
      </c>
      <c r="FY830">
        <v>10</v>
      </c>
      <c r="GA830" t="s">
        <v>3</v>
      </c>
      <c r="GD830">
        <v>0</v>
      </c>
      <c r="GF830">
        <v>-1612550678</v>
      </c>
      <c r="GG830">
        <v>2</v>
      </c>
      <c r="GH830">
        <v>1</v>
      </c>
      <c r="GI830">
        <v>-2</v>
      </c>
      <c r="GJ830">
        <v>0</v>
      </c>
      <c r="GK830">
        <f>ROUND(R830*(R12)/100,2)</f>
        <v>0</v>
      </c>
      <c r="GL830">
        <f t="shared" si="1297"/>
        <v>0</v>
      </c>
      <c r="GM830">
        <f t="shared" si="1298"/>
        <v>446.47</v>
      </c>
      <c r="GN830">
        <f t="shared" si="1299"/>
        <v>0</v>
      </c>
      <c r="GO830">
        <f t="shared" si="1300"/>
        <v>0</v>
      </c>
      <c r="GP830">
        <f t="shared" si="1301"/>
        <v>446.47</v>
      </c>
      <c r="GR830">
        <v>0</v>
      </c>
      <c r="GS830">
        <v>3</v>
      </c>
      <c r="GT830">
        <v>0</v>
      </c>
      <c r="GU830" t="s">
        <v>3</v>
      </c>
      <c r="GV830">
        <f t="shared" si="1302"/>
        <v>0</v>
      </c>
      <c r="GW830">
        <v>1</v>
      </c>
      <c r="GX830">
        <f t="shared" si="1303"/>
        <v>0</v>
      </c>
      <c r="HA830">
        <v>0</v>
      </c>
      <c r="HB830">
        <v>0</v>
      </c>
      <c r="HC830">
        <f t="shared" si="1304"/>
        <v>0</v>
      </c>
      <c r="HE830" t="s">
        <v>3</v>
      </c>
      <c r="HF830" t="s">
        <v>3</v>
      </c>
      <c r="HM830" t="s">
        <v>3</v>
      </c>
      <c r="HN830" t="s">
        <v>3</v>
      </c>
      <c r="HO830" t="s">
        <v>3</v>
      </c>
      <c r="HP830" t="s">
        <v>3</v>
      </c>
      <c r="HQ830" t="s">
        <v>3</v>
      </c>
      <c r="IK830">
        <v>0</v>
      </c>
    </row>
    <row r="831" spans="1:245" x14ac:dyDescent="0.2">
      <c r="A831">
        <v>17</v>
      </c>
      <c r="B831">
        <v>1</v>
      </c>
      <c r="D831">
        <f>ROW(EtalonRes!A909)</f>
        <v>909</v>
      </c>
      <c r="E831" t="s">
        <v>911</v>
      </c>
      <c r="F831" t="s">
        <v>116</v>
      </c>
      <c r="G831" t="s">
        <v>790</v>
      </c>
      <c r="H831" t="s">
        <v>19</v>
      </c>
      <c r="I831">
        <v>1</v>
      </c>
      <c r="J831">
        <v>0</v>
      </c>
      <c r="K831">
        <v>1</v>
      </c>
      <c r="O831">
        <f t="shared" si="1272"/>
        <v>286.18</v>
      </c>
      <c r="P831">
        <f t="shared" si="1273"/>
        <v>0</v>
      </c>
      <c r="Q831">
        <f t="shared" si="1274"/>
        <v>78.180000000000007</v>
      </c>
      <c r="R831">
        <f t="shared" si="1275"/>
        <v>49.57</v>
      </c>
      <c r="S831">
        <f t="shared" si="1276"/>
        <v>208</v>
      </c>
      <c r="T831">
        <f t="shared" si="1277"/>
        <v>0</v>
      </c>
      <c r="U831">
        <f t="shared" si="1278"/>
        <v>0.37</v>
      </c>
      <c r="V831">
        <f t="shared" si="1279"/>
        <v>0</v>
      </c>
      <c r="W831">
        <f t="shared" si="1280"/>
        <v>0</v>
      </c>
      <c r="X831">
        <f t="shared" si="1281"/>
        <v>145.6</v>
      </c>
      <c r="Y831">
        <f t="shared" si="1281"/>
        <v>20.8</v>
      </c>
      <c r="AA831">
        <v>1470492014</v>
      </c>
      <c r="AB831">
        <f t="shared" si="1282"/>
        <v>286.18</v>
      </c>
      <c r="AC831">
        <f>ROUND((ES831),6)</f>
        <v>0</v>
      </c>
      <c r="AD831">
        <f>ROUND((((ET831)-(EU831))+AE831),6)</f>
        <v>78.180000000000007</v>
      </c>
      <c r="AE831">
        <f>ROUND((EU831),6)</f>
        <v>49.57</v>
      </c>
      <c r="AF831">
        <f>ROUND((EV831),6)</f>
        <v>208</v>
      </c>
      <c r="AG831">
        <f t="shared" si="1284"/>
        <v>0</v>
      </c>
      <c r="AH831">
        <f>(EW831)</f>
        <v>0.37</v>
      </c>
      <c r="AI831">
        <f>(EX831)</f>
        <v>0</v>
      </c>
      <c r="AJ831">
        <f t="shared" si="1286"/>
        <v>0</v>
      </c>
      <c r="AK831">
        <v>286.18</v>
      </c>
      <c r="AL831">
        <v>0</v>
      </c>
      <c r="AM831">
        <v>78.180000000000007</v>
      </c>
      <c r="AN831">
        <v>49.57</v>
      </c>
      <c r="AO831">
        <v>208</v>
      </c>
      <c r="AP831">
        <v>0</v>
      </c>
      <c r="AQ831">
        <v>0.37</v>
      </c>
      <c r="AR831">
        <v>0</v>
      </c>
      <c r="AS831">
        <v>0</v>
      </c>
      <c r="AT831">
        <v>70</v>
      </c>
      <c r="AU831">
        <v>10</v>
      </c>
      <c r="AV831">
        <v>1</v>
      </c>
      <c r="AW831">
        <v>1</v>
      </c>
      <c r="AZ831">
        <v>1</v>
      </c>
      <c r="BA831">
        <v>1</v>
      </c>
      <c r="BB831">
        <v>1</v>
      </c>
      <c r="BC831">
        <v>1</v>
      </c>
      <c r="BD831" t="s">
        <v>3</v>
      </c>
      <c r="BE831" t="s">
        <v>3</v>
      </c>
      <c r="BF831" t="s">
        <v>3</v>
      </c>
      <c r="BG831" t="s">
        <v>3</v>
      </c>
      <c r="BH831">
        <v>0</v>
      </c>
      <c r="BI831">
        <v>4</v>
      </c>
      <c r="BJ831" t="s">
        <v>118</v>
      </c>
      <c r="BM831">
        <v>0</v>
      </c>
      <c r="BN831">
        <v>0</v>
      </c>
      <c r="BO831" t="s">
        <v>3</v>
      </c>
      <c r="BP831">
        <v>0</v>
      </c>
      <c r="BQ831">
        <v>1</v>
      </c>
      <c r="BR831">
        <v>0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1</v>
      </c>
      <c r="BY831" t="s">
        <v>3</v>
      </c>
      <c r="BZ831">
        <v>70</v>
      </c>
      <c r="CA831">
        <v>10</v>
      </c>
      <c r="CB831" t="s">
        <v>3</v>
      </c>
      <c r="CE831">
        <v>0</v>
      </c>
      <c r="CF831">
        <v>0</v>
      </c>
      <c r="CG831">
        <v>0</v>
      </c>
      <c r="CM831">
        <v>0</v>
      </c>
      <c r="CN831" t="s">
        <v>3</v>
      </c>
      <c r="CO831">
        <v>0</v>
      </c>
      <c r="CP831">
        <f t="shared" si="1287"/>
        <v>286.18</v>
      </c>
      <c r="CQ831">
        <f t="shared" si="1288"/>
        <v>0</v>
      </c>
      <c r="CR831">
        <f>((((ET831)*BB831-(EU831)*BS831)+AE831*BS831)*AV831)</f>
        <v>78.180000000000007</v>
      </c>
      <c r="CS831">
        <f t="shared" si="1289"/>
        <v>49.57</v>
      </c>
      <c r="CT831">
        <f t="shared" si="1290"/>
        <v>208</v>
      </c>
      <c r="CU831">
        <f t="shared" si="1291"/>
        <v>0</v>
      </c>
      <c r="CV831">
        <f t="shared" si="1292"/>
        <v>0.37</v>
      </c>
      <c r="CW831">
        <f t="shared" si="1293"/>
        <v>0</v>
      </c>
      <c r="CX831">
        <f t="shared" si="1293"/>
        <v>0</v>
      </c>
      <c r="CY831">
        <f t="shared" si="1294"/>
        <v>145.6</v>
      </c>
      <c r="CZ831">
        <f t="shared" si="1295"/>
        <v>20.8</v>
      </c>
      <c r="DC831" t="s">
        <v>3</v>
      </c>
      <c r="DD831" t="s">
        <v>3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>
        <v>0</v>
      </c>
      <c r="DO831">
        <v>0</v>
      </c>
      <c r="DP831">
        <v>1</v>
      </c>
      <c r="DQ831">
        <v>1</v>
      </c>
      <c r="DU831">
        <v>16987630</v>
      </c>
      <c r="DV831" t="s">
        <v>19</v>
      </c>
      <c r="DW831" t="s">
        <v>19</v>
      </c>
      <c r="DX831">
        <v>1</v>
      </c>
      <c r="DZ831" t="s">
        <v>3</v>
      </c>
      <c r="EA831" t="s">
        <v>3</v>
      </c>
      <c r="EB831" t="s">
        <v>3</v>
      </c>
      <c r="EC831" t="s">
        <v>3</v>
      </c>
      <c r="EE831">
        <v>1441815344</v>
      </c>
      <c r="EF831">
        <v>1</v>
      </c>
      <c r="EG831" t="s">
        <v>21</v>
      </c>
      <c r="EH831">
        <v>0</v>
      </c>
      <c r="EI831" t="s">
        <v>3</v>
      </c>
      <c r="EJ831">
        <v>4</v>
      </c>
      <c r="EK831">
        <v>0</v>
      </c>
      <c r="EL831" t="s">
        <v>22</v>
      </c>
      <c r="EM831" t="s">
        <v>23</v>
      </c>
      <c r="EO831" t="s">
        <v>3</v>
      </c>
      <c r="EQ831">
        <v>0</v>
      </c>
      <c r="ER831">
        <v>286.18</v>
      </c>
      <c r="ES831">
        <v>0</v>
      </c>
      <c r="ET831">
        <v>78.180000000000007</v>
      </c>
      <c r="EU831">
        <v>49.57</v>
      </c>
      <c r="EV831">
        <v>208</v>
      </c>
      <c r="EW831">
        <v>0.37</v>
      </c>
      <c r="EX831">
        <v>0</v>
      </c>
      <c r="EY831">
        <v>0</v>
      </c>
      <c r="FQ831">
        <v>0</v>
      </c>
      <c r="FR831">
        <f t="shared" si="1296"/>
        <v>0</v>
      </c>
      <c r="FS831">
        <v>0</v>
      </c>
      <c r="FX831">
        <v>70</v>
      </c>
      <c r="FY831">
        <v>10</v>
      </c>
      <c r="GA831" t="s">
        <v>3</v>
      </c>
      <c r="GD831">
        <v>0</v>
      </c>
      <c r="GF831">
        <v>-858383372</v>
      </c>
      <c r="GG831">
        <v>2</v>
      </c>
      <c r="GH831">
        <v>1</v>
      </c>
      <c r="GI831">
        <v>-2</v>
      </c>
      <c r="GJ831">
        <v>0</v>
      </c>
      <c r="GK831">
        <f>ROUND(R831*(R12)/100,2)</f>
        <v>53.54</v>
      </c>
      <c r="GL831">
        <f t="shared" si="1297"/>
        <v>0</v>
      </c>
      <c r="GM831">
        <f t="shared" si="1298"/>
        <v>506.12</v>
      </c>
      <c r="GN831">
        <f t="shared" si="1299"/>
        <v>0</v>
      </c>
      <c r="GO831">
        <f t="shared" si="1300"/>
        <v>0</v>
      </c>
      <c r="GP831">
        <f t="shared" si="1301"/>
        <v>506.12</v>
      </c>
      <c r="GR831">
        <v>0</v>
      </c>
      <c r="GS831">
        <v>3</v>
      </c>
      <c r="GT831">
        <v>0</v>
      </c>
      <c r="GU831" t="s">
        <v>3</v>
      </c>
      <c r="GV831">
        <f t="shared" si="1302"/>
        <v>0</v>
      </c>
      <c r="GW831">
        <v>1</v>
      </c>
      <c r="GX831">
        <f t="shared" si="1303"/>
        <v>0</v>
      </c>
      <c r="HA831">
        <v>0</v>
      </c>
      <c r="HB831">
        <v>0</v>
      </c>
      <c r="HC831">
        <f t="shared" si="1304"/>
        <v>0</v>
      </c>
      <c r="HE831" t="s">
        <v>3</v>
      </c>
      <c r="HF831" t="s">
        <v>3</v>
      </c>
      <c r="HM831" t="s">
        <v>3</v>
      </c>
      <c r="HN831" t="s">
        <v>3</v>
      </c>
      <c r="HO831" t="s">
        <v>3</v>
      </c>
      <c r="HP831" t="s">
        <v>3</v>
      </c>
      <c r="HQ831" t="s">
        <v>3</v>
      </c>
      <c r="IK831">
        <v>0</v>
      </c>
    </row>
    <row r="832" spans="1:245" x14ac:dyDescent="0.2">
      <c r="A832">
        <v>19</v>
      </c>
      <c r="B832">
        <v>1</v>
      </c>
      <c r="F832" t="s">
        <v>3</v>
      </c>
      <c r="G832" t="s">
        <v>912</v>
      </c>
      <c r="H832" t="s">
        <v>3</v>
      </c>
      <c r="AA832">
        <v>1</v>
      </c>
      <c r="IK832">
        <v>0</v>
      </c>
    </row>
    <row r="833" spans="1:245" x14ac:dyDescent="0.2">
      <c r="A833">
        <v>17</v>
      </c>
      <c r="B833">
        <v>1</v>
      </c>
      <c r="D833">
        <f>ROW(EtalonRes!A915)</f>
        <v>915</v>
      </c>
      <c r="E833" t="s">
        <v>3</v>
      </c>
      <c r="F833" t="s">
        <v>749</v>
      </c>
      <c r="G833" t="s">
        <v>750</v>
      </c>
      <c r="H833" t="s">
        <v>751</v>
      </c>
      <c r="I833">
        <f>ROUND((0.7+42+59.2+462.6+140.4+144+46.8+48+1.8)/100,9)</f>
        <v>9.4550000000000001</v>
      </c>
      <c r="J833">
        <v>0</v>
      </c>
      <c r="K833">
        <f>ROUND((0.7+42+59.2+462.6+140.4+144+46.8+48+1.8)/100,9)</f>
        <v>9.4550000000000001</v>
      </c>
      <c r="O833">
        <f>ROUND(CP833,2)</f>
        <v>107824.82</v>
      </c>
      <c r="P833">
        <f>ROUND(CQ833*I833,2)</f>
        <v>44.63</v>
      </c>
      <c r="Q833">
        <f>ROUND(CR833*I833,2)</f>
        <v>42536.15</v>
      </c>
      <c r="R833">
        <f>ROUND(CS833*I833,2)</f>
        <v>25916.53</v>
      </c>
      <c r="S833">
        <f>ROUND(CT833*I833,2)</f>
        <v>65244.04</v>
      </c>
      <c r="T833">
        <f>ROUND(CU833*I833,2)</f>
        <v>0</v>
      </c>
      <c r="U833">
        <f>CV833*I833</f>
        <v>124.14415000000001</v>
      </c>
      <c r="V833">
        <f>CW833*I833</f>
        <v>0</v>
      </c>
      <c r="W833">
        <f>ROUND(CX833*I833,2)</f>
        <v>0</v>
      </c>
      <c r="X833">
        <f t="shared" ref="X833:Y837" si="1305">ROUND(CY833,2)</f>
        <v>45670.83</v>
      </c>
      <c r="Y833">
        <f t="shared" si="1305"/>
        <v>6524.4</v>
      </c>
      <c r="AA833">
        <v>-1</v>
      </c>
      <c r="AB833">
        <f>ROUND((AC833+AD833+AF833),6)</f>
        <v>11404</v>
      </c>
      <c r="AC833">
        <f>ROUND((ES833),6)</f>
        <v>4.72</v>
      </c>
      <c r="AD833">
        <f>ROUND((((ET833)-(EU833))+AE833),6)</f>
        <v>4498.8</v>
      </c>
      <c r="AE833">
        <f t="shared" ref="AE833:AF836" si="1306">ROUND((EU833),6)</f>
        <v>2741.04</v>
      </c>
      <c r="AF833">
        <f t="shared" si="1306"/>
        <v>6900.48</v>
      </c>
      <c r="AG833">
        <f>ROUND((AP833),6)</f>
        <v>0</v>
      </c>
      <c r="AH833">
        <f t="shared" ref="AH833:AI836" si="1307">(EW833)</f>
        <v>13.13</v>
      </c>
      <c r="AI833">
        <f t="shared" si="1307"/>
        <v>0</v>
      </c>
      <c r="AJ833">
        <f>(AS833)</f>
        <v>0</v>
      </c>
      <c r="AK833">
        <v>11404</v>
      </c>
      <c r="AL833">
        <v>4.72</v>
      </c>
      <c r="AM833">
        <v>4498.8</v>
      </c>
      <c r="AN833">
        <v>2741.04</v>
      </c>
      <c r="AO833">
        <v>6900.48</v>
      </c>
      <c r="AP833">
        <v>0</v>
      </c>
      <c r="AQ833">
        <v>13.13</v>
      </c>
      <c r="AR833">
        <v>0</v>
      </c>
      <c r="AS833">
        <v>0</v>
      </c>
      <c r="AT833">
        <v>70</v>
      </c>
      <c r="AU833">
        <v>10</v>
      </c>
      <c r="AV833">
        <v>1</v>
      </c>
      <c r="AW833">
        <v>1</v>
      </c>
      <c r="AZ833">
        <v>1</v>
      </c>
      <c r="BA833">
        <v>1</v>
      </c>
      <c r="BB833">
        <v>1</v>
      </c>
      <c r="BC833">
        <v>1</v>
      </c>
      <c r="BD833" t="s">
        <v>3</v>
      </c>
      <c r="BE833" t="s">
        <v>3</v>
      </c>
      <c r="BF833" t="s">
        <v>3</v>
      </c>
      <c r="BG833" t="s">
        <v>3</v>
      </c>
      <c r="BH833">
        <v>0</v>
      </c>
      <c r="BI833">
        <v>4</v>
      </c>
      <c r="BJ833" t="s">
        <v>752</v>
      </c>
      <c r="BM833">
        <v>0</v>
      </c>
      <c r="BN833">
        <v>0</v>
      </c>
      <c r="BO833" t="s">
        <v>3</v>
      </c>
      <c r="BP833">
        <v>0</v>
      </c>
      <c r="BQ833">
        <v>1</v>
      </c>
      <c r="BR833">
        <v>0</v>
      </c>
      <c r="BS833">
        <v>1</v>
      </c>
      <c r="BT833">
        <v>1</v>
      </c>
      <c r="BU833">
        <v>1</v>
      </c>
      <c r="BV833">
        <v>1</v>
      </c>
      <c r="BW833">
        <v>1</v>
      </c>
      <c r="BX833">
        <v>1</v>
      </c>
      <c r="BY833" t="s">
        <v>3</v>
      </c>
      <c r="BZ833">
        <v>70</v>
      </c>
      <c r="CA833">
        <v>10</v>
      </c>
      <c r="CB833" t="s">
        <v>3</v>
      </c>
      <c r="CE833">
        <v>0</v>
      </c>
      <c r="CF833">
        <v>0</v>
      </c>
      <c r="CG833">
        <v>0</v>
      </c>
      <c r="CM833">
        <v>0</v>
      </c>
      <c r="CN833" t="s">
        <v>3</v>
      </c>
      <c r="CO833">
        <v>0</v>
      </c>
      <c r="CP833">
        <f>(P833+Q833+S833)</f>
        <v>107824.82</v>
      </c>
      <c r="CQ833">
        <f>(AC833*BC833*AW833)</f>
        <v>4.72</v>
      </c>
      <c r="CR833">
        <f>((((ET833)*BB833-(EU833)*BS833)+AE833*BS833)*AV833)</f>
        <v>4498.8</v>
      </c>
      <c r="CS833">
        <f>(AE833*BS833*AV833)</f>
        <v>2741.04</v>
      </c>
      <c r="CT833">
        <f>(AF833*BA833*AV833)</f>
        <v>6900.48</v>
      </c>
      <c r="CU833">
        <f>AG833</f>
        <v>0</v>
      </c>
      <c r="CV833">
        <f>(AH833*AV833)</f>
        <v>13.13</v>
      </c>
      <c r="CW833">
        <f t="shared" ref="CW833:CX837" si="1308">AI833</f>
        <v>0</v>
      </c>
      <c r="CX833">
        <f t="shared" si="1308"/>
        <v>0</v>
      </c>
      <c r="CY833">
        <f>((S833*BZ833)/100)</f>
        <v>45670.828000000001</v>
      </c>
      <c r="CZ833">
        <f>((S833*CA833)/100)</f>
        <v>6524.4040000000005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>
        <v>0</v>
      </c>
      <c r="DO833">
        <v>0</v>
      </c>
      <c r="DP833">
        <v>1</v>
      </c>
      <c r="DQ833">
        <v>1</v>
      </c>
      <c r="DU833">
        <v>1005</v>
      </c>
      <c r="DV833" t="s">
        <v>751</v>
      </c>
      <c r="DW833" t="s">
        <v>751</v>
      </c>
      <c r="DX833">
        <v>100</v>
      </c>
      <c r="DZ833" t="s">
        <v>3</v>
      </c>
      <c r="EA833" t="s">
        <v>3</v>
      </c>
      <c r="EB833" t="s">
        <v>3</v>
      </c>
      <c r="EC833" t="s">
        <v>3</v>
      </c>
      <c r="EE833">
        <v>1441815344</v>
      </c>
      <c r="EF833">
        <v>1</v>
      </c>
      <c r="EG833" t="s">
        <v>21</v>
      </c>
      <c r="EH833">
        <v>0</v>
      </c>
      <c r="EI833" t="s">
        <v>3</v>
      </c>
      <c r="EJ833">
        <v>4</v>
      </c>
      <c r="EK833">
        <v>0</v>
      </c>
      <c r="EL833" t="s">
        <v>22</v>
      </c>
      <c r="EM833" t="s">
        <v>23</v>
      </c>
      <c r="EO833" t="s">
        <v>3</v>
      </c>
      <c r="EQ833">
        <v>1573888</v>
      </c>
      <c r="ER833">
        <v>11404</v>
      </c>
      <c r="ES833">
        <v>4.72</v>
      </c>
      <c r="ET833">
        <v>4498.8</v>
      </c>
      <c r="EU833">
        <v>2741.04</v>
      </c>
      <c r="EV833">
        <v>6900.48</v>
      </c>
      <c r="EW833">
        <v>13.13</v>
      </c>
      <c r="EX833">
        <v>0</v>
      </c>
      <c r="EY833">
        <v>0</v>
      </c>
      <c r="FQ833">
        <v>0</v>
      </c>
      <c r="FR833">
        <f>ROUND(IF(BI833=3,GM833,0),2)</f>
        <v>0</v>
      </c>
      <c r="FS833">
        <v>0</v>
      </c>
      <c r="FX833">
        <v>70</v>
      </c>
      <c r="FY833">
        <v>10</v>
      </c>
      <c r="GA833" t="s">
        <v>3</v>
      </c>
      <c r="GD833">
        <v>0</v>
      </c>
      <c r="GF833">
        <v>-1858475948</v>
      </c>
      <c r="GG833">
        <v>2</v>
      </c>
      <c r="GH833">
        <v>1</v>
      </c>
      <c r="GI833">
        <v>-2</v>
      </c>
      <c r="GJ833">
        <v>0</v>
      </c>
      <c r="GK833">
        <f>ROUND(R833*(R12)/100,2)</f>
        <v>27989.85</v>
      </c>
      <c r="GL833">
        <f>ROUND(IF(AND(BH833=3,BI833=3,FS833&lt;&gt;0),P833,0),2)</f>
        <v>0</v>
      </c>
      <c r="GM833">
        <f>ROUND(O833+X833+Y833+GK833,2)+GX833</f>
        <v>188009.9</v>
      </c>
      <c r="GN833">
        <f>IF(OR(BI833=0,BI833=1),GM833-GX833,0)</f>
        <v>0</v>
      </c>
      <c r="GO833">
        <f>IF(BI833=2,GM833-GX833,0)</f>
        <v>0</v>
      </c>
      <c r="GP833">
        <f>IF(BI833=4,GM833-GX833,0)</f>
        <v>188009.9</v>
      </c>
      <c r="GR833">
        <v>0</v>
      </c>
      <c r="GS833">
        <v>3</v>
      </c>
      <c r="GT833">
        <v>0</v>
      </c>
      <c r="GU833" t="s">
        <v>3</v>
      </c>
      <c r="GV833">
        <f>ROUND((GT833),6)</f>
        <v>0</v>
      </c>
      <c r="GW833">
        <v>1</v>
      </c>
      <c r="GX833">
        <f>ROUND(HC833*I833,2)</f>
        <v>0</v>
      </c>
      <c r="HA833">
        <v>0</v>
      </c>
      <c r="HB833">
        <v>0</v>
      </c>
      <c r="HC833">
        <f>GV833*GW833</f>
        <v>0</v>
      </c>
      <c r="HE833" t="s">
        <v>3</v>
      </c>
      <c r="HF833" t="s">
        <v>3</v>
      </c>
      <c r="HM833" t="s">
        <v>3</v>
      </c>
      <c r="HN833" t="s">
        <v>3</v>
      </c>
      <c r="HO833" t="s">
        <v>3</v>
      </c>
      <c r="HP833" t="s">
        <v>3</v>
      </c>
      <c r="HQ833" t="s">
        <v>3</v>
      </c>
      <c r="IK833">
        <v>0</v>
      </c>
    </row>
    <row r="834" spans="1:245" x14ac:dyDescent="0.2">
      <c r="A834">
        <v>17</v>
      </c>
      <c r="B834">
        <v>1</v>
      </c>
      <c r="D834">
        <f>ROW(EtalonRes!A920)</f>
        <v>920</v>
      </c>
      <c r="E834" t="s">
        <v>3</v>
      </c>
      <c r="F834" t="s">
        <v>753</v>
      </c>
      <c r="G834" t="s">
        <v>754</v>
      </c>
      <c r="H834" t="s">
        <v>751</v>
      </c>
      <c r="I834">
        <f>ROUND(I833,9)</f>
        <v>9.4550000000000001</v>
      </c>
      <c r="J834">
        <v>0</v>
      </c>
      <c r="K834">
        <f>ROUND(I833,9)</f>
        <v>9.4550000000000001</v>
      </c>
      <c r="O834">
        <f>ROUND(CP834,2)</f>
        <v>17026.38</v>
      </c>
      <c r="P834">
        <f>ROUND(CQ834*I834,2)</f>
        <v>154.4</v>
      </c>
      <c r="Q834">
        <f>ROUND(CR834*I834,2)</f>
        <v>6431.39</v>
      </c>
      <c r="R834">
        <f>ROUND(CS834*I834,2)</f>
        <v>4062.44</v>
      </c>
      <c r="S834">
        <f>ROUND(CT834*I834,2)</f>
        <v>10440.59</v>
      </c>
      <c r="T834">
        <f>ROUND(CU834*I834,2)</f>
        <v>0</v>
      </c>
      <c r="U834">
        <f>CV834*I834</f>
        <v>19.855499999999999</v>
      </c>
      <c r="V834">
        <f>CW834*I834</f>
        <v>0</v>
      </c>
      <c r="W834">
        <f>ROUND(CX834*I834,2)</f>
        <v>0</v>
      </c>
      <c r="X834">
        <f t="shared" si="1305"/>
        <v>7308.41</v>
      </c>
      <c r="Y834">
        <f t="shared" si="1305"/>
        <v>1044.06</v>
      </c>
      <c r="AA834">
        <v>-1</v>
      </c>
      <c r="AB834">
        <f>ROUND((AC834+AD834+AF834),6)</f>
        <v>1800.78</v>
      </c>
      <c r="AC834">
        <f>ROUND((ES834),6)</f>
        <v>16.329999999999998</v>
      </c>
      <c r="AD834">
        <f>ROUND((((ET834)-(EU834))+AE834),6)</f>
        <v>680.21</v>
      </c>
      <c r="AE834">
        <f t="shared" si="1306"/>
        <v>429.66</v>
      </c>
      <c r="AF834">
        <f t="shared" si="1306"/>
        <v>1104.24</v>
      </c>
      <c r="AG834">
        <f>ROUND((AP834),6)</f>
        <v>0</v>
      </c>
      <c r="AH834">
        <f t="shared" si="1307"/>
        <v>2.1</v>
      </c>
      <c r="AI834">
        <f t="shared" si="1307"/>
        <v>0</v>
      </c>
      <c r="AJ834">
        <f>(AS834)</f>
        <v>0</v>
      </c>
      <c r="AK834">
        <v>1800.78</v>
      </c>
      <c r="AL834">
        <v>16.329999999999998</v>
      </c>
      <c r="AM834">
        <v>680.21</v>
      </c>
      <c r="AN834">
        <v>429.66</v>
      </c>
      <c r="AO834">
        <v>1104.24</v>
      </c>
      <c r="AP834">
        <v>0</v>
      </c>
      <c r="AQ834">
        <v>2.1</v>
      </c>
      <c r="AR834">
        <v>0</v>
      </c>
      <c r="AS834">
        <v>0</v>
      </c>
      <c r="AT834">
        <v>70</v>
      </c>
      <c r="AU834">
        <v>10</v>
      </c>
      <c r="AV834">
        <v>1</v>
      </c>
      <c r="AW834">
        <v>1</v>
      </c>
      <c r="AZ834">
        <v>1</v>
      </c>
      <c r="BA834">
        <v>1</v>
      </c>
      <c r="BB834">
        <v>1</v>
      </c>
      <c r="BC834">
        <v>1</v>
      </c>
      <c r="BD834" t="s">
        <v>3</v>
      </c>
      <c r="BE834" t="s">
        <v>3</v>
      </c>
      <c r="BF834" t="s">
        <v>3</v>
      </c>
      <c r="BG834" t="s">
        <v>3</v>
      </c>
      <c r="BH834">
        <v>0</v>
      </c>
      <c r="BI834">
        <v>4</v>
      </c>
      <c r="BJ834" t="s">
        <v>755</v>
      </c>
      <c r="BM834">
        <v>0</v>
      </c>
      <c r="BN834">
        <v>0</v>
      </c>
      <c r="BO834" t="s">
        <v>3</v>
      </c>
      <c r="BP834">
        <v>0</v>
      </c>
      <c r="BQ834">
        <v>1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3</v>
      </c>
      <c r="BZ834">
        <v>70</v>
      </c>
      <c r="CA834">
        <v>10</v>
      </c>
      <c r="CB834" t="s">
        <v>3</v>
      </c>
      <c r="CE834">
        <v>0</v>
      </c>
      <c r="CF834">
        <v>0</v>
      </c>
      <c r="CG834">
        <v>0</v>
      </c>
      <c r="CM834">
        <v>0</v>
      </c>
      <c r="CN834" t="s">
        <v>3</v>
      </c>
      <c r="CO834">
        <v>0</v>
      </c>
      <c r="CP834">
        <f>(P834+Q834+S834)</f>
        <v>17026.38</v>
      </c>
      <c r="CQ834">
        <f>(AC834*BC834*AW834)</f>
        <v>16.329999999999998</v>
      </c>
      <c r="CR834">
        <f>((((ET834)*BB834-(EU834)*BS834)+AE834*BS834)*AV834)</f>
        <v>680.21</v>
      </c>
      <c r="CS834">
        <f>(AE834*BS834*AV834)</f>
        <v>429.66</v>
      </c>
      <c r="CT834">
        <f>(AF834*BA834*AV834)</f>
        <v>1104.24</v>
      </c>
      <c r="CU834">
        <f>AG834</f>
        <v>0</v>
      </c>
      <c r="CV834">
        <f>(AH834*AV834)</f>
        <v>2.1</v>
      </c>
      <c r="CW834">
        <f t="shared" si="1308"/>
        <v>0</v>
      </c>
      <c r="CX834">
        <f t="shared" si="1308"/>
        <v>0</v>
      </c>
      <c r="CY834">
        <f>((S834*BZ834)/100)</f>
        <v>7308.4130000000005</v>
      </c>
      <c r="CZ834">
        <f>((S834*CA834)/100)</f>
        <v>1044.059</v>
      </c>
      <c r="DC834" t="s">
        <v>3</v>
      </c>
      <c r="DD834" t="s">
        <v>3</v>
      </c>
      <c r="DE834" t="s">
        <v>3</v>
      </c>
      <c r="DF834" t="s">
        <v>3</v>
      </c>
      <c r="DG834" t="s">
        <v>3</v>
      </c>
      <c r="DH834" t="s">
        <v>3</v>
      </c>
      <c r="DI834" t="s">
        <v>3</v>
      </c>
      <c r="DJ834" t="s">
        <v>3</v>
      </c>
      <c r="DK834" t="s">
        <v>3</v>
      </c>
      <c r="DL834" t="s">
        <v>3</v>
      </c>
      <c r="DM834" t="s">
        <v>3</v>
      </c>
      <c r="DN834">
        <v>0</v>
      </c>
      <c r="DO834">
        <v>0</v>
      </c>
      <c r="DP834">
        <v>1</v>
      </c>
      <c r="DQ834">
        <v>1</v>
      </c>
      <c r="DU834">
        <v>1005</v>
      </c>
      <c r="DV834" t="s">
        <v>751</v>
      </c>
      <c r="DW834" t="s">
        <v>751</v>
      </c>
      <c r="DX834">
        <v>100</v>
      </c>
      <c r="DZ834" t="s">
        <v>3</v>
      </c>
      <c r="EA834" t="s">
        <v>3</v>
      </c>
      <c r="EB834" t="s">
        <v>3</v>
      </c>
      <c r="EC834" t="s">
        <v>3</v>
      </c>
      <c r="EE834">
        <v>1441815344</v>
      </c>
      <c r="EF834">
        <v>1</v>
      </c>
      <c r="EG834" t="s">
        <v>21</v>
      </c>
      <c r="EH834">
        <v>0</v>
      </c>
      <c r="EI834" t="s">
        <v>3</v>
      </c>
      <c r="EJ834">
        <v>4</v>
      </c>
      <c r="EK834">
        <v>0</v>
      </c>
      <c r="EL834" t="s">
        <v>22</v>
      </c>
      <c r="EM834" t="s">
        <v>23</v>
      </c>
      <c r="EO834" t="s">
        <v>3</v>
      </c>
      <c r="EQ834">
        <v>1573888</v>
      </c>
      <c r="ER834">
        <v>1800.78</v>
      </c>
      <c r="ES834">
        <v>16.329999999999998</v>
      </c>
      <c r="ET834">
        <v>680.21</v>
      </c>
      <c r="EU834">
        <v>429.66</v>
      </c>
      <c r="EV834">
        <v>1104.24</v>
      </c>
      <c r="EW834">
        <v>2.1</v>
      </c>
      <c r="EX834">
        <v>0</v>
      </c>
      <c r="EY834">
        <v>0</v>
      </c>
      <c r="FQ834">
        <v>0</v>
      </c>
      <c r="FR834">
        <f>ROUND(IF(BI834=3,GM834,0),2)</f>
        <v>0</v>
      </c>
      <c r="FS834">
        <v>0</v>
      </c>
      <c r="FX834">
        <v>70</v>
      </c>
      <c r="FY834">
        <v>10</v>
      </c>
      <c r="GA834" t="s">
        <v>3</v>
      </c>
      <c r="GD834">
        <v>0</v>
      </c>
      <c r="GF834">
        <v>-1860406526</v>
      </c>
      <c r="GG834">
        <v>2</v>
      </c>
      <c r="GH834">
        <v>1</v>
      </c>
      <c r="GI834">
        <v>-2</v>
      </c>
      <c r="GJ834">
        <v>0</v>
      </c>
      <c r="GK834">
        <f>ROUND(R834*(R12)/100,2)</f>
        <v>4387.4399999999996</v>
      </c>
      <c r="GL834">
        <f>ROUND(IF(AND(BH834=3,BI834=3,FS834&lt;&gt;0),P834,0),2)</f>
        <v>0</v>
      </c>
      <c r="GM834">
        <f>ROUND(O834+X834+Y834+GK834,2)+GX834</f>
        <v>29766.29</v>
      </c>
      <c r="GN834">
        <f>IF(OR(BI834=0,BI834=1),GM834-GX834,0)</f>
        <v>0</v>
      </c>
      <c r="GO834">
        <f>IF(BI834=2,GM834-GX834,0)</f>
        <v>0</v>
      </c>
      <c r="GP834">
        <f>IF(BI834=4,GM834-GX834,0)</f>
        <v>29766.29</v>
      </c>
      <c r="GR834">
        <v>0</v>
      </c>
      <c r="GS834">
        <v>3</v>
      </c>
      <c r="GT834">
        <v>0</v>
      </c>
      <c r="GU834" t="s">
        <v>3</v>
      </c>
      <c r="GV834">
        <f>ROUND((GT834),6)</f>
        <v>0</v>
      </c>
      <c r="GW834">
        <v>1</v>
      </c>
      <c r="GX834">
        <f>ROUND(HC834*I834,2)</f>
        <v>0</v>
      </c>
      <c r="HA834">
        <v>0</v>
      </c>
      <c r="HB834">
        <v>0</v>
      </c>
      <c r="HC834">
        <f>GV834*GW834</f>
        <v>0</v>
      </c>
      <c r="HE834" t="s">
        <v>3</v>
      </c>
      <c r="HF834" t="s">
        <v>3</v>
      </c>
      <c r="HM834" t="s">
        <v>3</v>
      </c>
      <c r="HN834" t="s">
        <v>3</v>
      </c>
      <c r="HO834" t="s">
        <v>3</v>
      </c>
      <c r="HP834" t="s">
        <v>3</v>
      </c>
      <c r="HQ834" t="s">
        <v>3</v>
      </c>
      <c r="IK834">
        <v>0</v>
      </c>
    </row>
    <row r="835" spans="1:245" x14ac:dyDescent="0.2">
      <c r="A835">
        <v>17</v>
      </c>
      <c r="B835">
        <v>1</v>
      </c>
      <c r="D835">
        <f>ROW(EtalonRes!A922)</f>
        <v>922</v>
      </c>
      <c r="E835" t="s">
        <v>913</v>
      </c>
      <c r="F835" t="s">
        <v>116</v>
      </c>
      <c r="G835" t="s">
        <v>914</v>
      </c>
      <c r="H835" t="s">
        <v>19</v>
      </c>
      <c r="I835">
        <f>ROUND(1+4+1+1,9)</f>
        <v>7</v>
      </c>
      <c r="J835">
        <v>0</v>
      </c>
      <c r="K835">
        <f>ROUND(1+4+1+1,9)</f>
        <v>7</v>
      </c>
      <c r="O835">
        <f>ROUND(CP835,2)</f>
        <v>2003.26</v>
      </c>
      <c r="P835">
        <f>ROUND(CQ835*I835,2)</f>
        <v>0</v>
      </c>
      <c r="Q835">
        <f>ROUND(CR835*I835,2)</f>
        <v>547.26</v>
      </c>
      <c r="R835">
        <f>ROUND(CS835*I835,2)</f>
        <v>346.99</v>
      </c>
      <c r="S835">
        <f>ROUND(CT835*I835,2)</f>
        <v>1456</v>
      </c>
      <c r="T835">
        <f>ROUND(CU835*I835,2)</f>
        <v>0</v>
      </c>
      <c r="U835">
        <f>CV835*I835</f>
        <v>2.59</v>
      </c>
      <c r="V835">
        <f>CW835*I835</f>
        <v>0</v>
      </c>
      <c r="W835">
        <f>ROUND(CX835*I835,2)</f>
        <v>0</v>
      </c>
      <c r="X835">
        <f t="shared" si="1305"/>
        <v>1019.2</v>
      </c>
      <c r="Y835">
        <f t="shared" si="1305"/>
        <v>145.6</v>
      </c>
      <c r="AA835">
        <v>1470492014</v>
      </c>
      <c r="AB835">
        <f>ROUND((AC835+AD835+AF835),6)</f>
        <v>286.18</v>
      </c>
      <c r="AC835">
        <f>ROUND((ES835),6)</f>
        <v>0</v>
      </c>
      <c r="AD835">
        <f>ROUND((((ET835)-(EU835))+AE835),6)</f>
        <v>78.180000000000007</v>
      </c>
      <c r="AE835">
        <f t="shared" si="1306"/>
        <v>49.57</v>
      </c>
      <c r="AF835">
        <f t="shared" si="1306"/>
        <v>208</v>
      </c>
      <c r="AG835">
        <f>ROUND((AP835),6)</f>
        <v>0</v>
      </c>
      <c r="AH835">
        <f t="shared" si="1307"/>
        <v>0.37</v>
      </c>
      <c r="AI835">
        <f t="shared" si="1307"/>
        <v>0</v>
      </c>
      <c r="AJ835">
        <f>(AS835)</f>
        <v>0</v>
      </c>
      <c r="AK835">
        <v>286.18</v>
      </c>
      <c r="AL835">
        <v>0</v>
      </c>
      <c r="AM835">
        <v>78.180000000000007</v>
      </c>
      <c r="AN835">
        <v>49.57</v>
      </c>
      <c r="AO835">
        <v>208</v>
      </c>
      <c r="AP835">
        <v>0</v>
      </c>
      <c r="AQ835">
        <v>0.37</v>
      </c>
      <c r="AR835">
        <v>0</v>
      </c>
      <c r="AS835">
        <v>0</v>
      </c>
      <c r="AT835">
        <v>70</v>
      </c>
      <c r="AU835">
        <v>10</v>
      </c>
      <c r="AV835">
        <v>1</v>
      </c>
      <c r="AW835">
        <v>1</v>
      </c>
      <c r="AZ835">
        <v>1</v>
      </c>
      <c r="BA835">
        <v>1</v>
      </c>
      <c r="BB835">
        <v>1</v>
      </c>
      <c r="BC835">
        <v>1</v>
      </c>
      <c r="BD835" t="s">
        <v>3</v>
      </c>
      <c r="BE835" t="s">
        <v>3</v>
      </c>
      <c r="BF835" t="s">
        <v>3</v>
      </c>
      <c r="BG835" t="s">
        <v>3</v>
      </c>
      <c r="BH835">
        <v>0</v>
      </c>
      <c r="BI835">
        <v>4</v>
      </c>
      <c r="BJ835" t="s">
        <v>118</v>
      </c>
      <c r="BM835">
        <v>0</v>
      </c>
      <c r="BN835">
        <v>0</v>
      </c>
      <c r="BO835" t="s">
        <v>3</v>
      </c>
      <c r="BP835">
        <v>0</v>
      </c>
      <c r="BQ835">
        <v>1</v>
      </c>
      <c r="BR835">
        <v>0</v>
      </c>
      <c r="BS835">
        <v>1</v>
      </c>
      <c r="BT835">
        <v>1</v>
      </c>
      <c r="BU835">
        <v>1</v>
      </c>
      <c r="BV835">
        <v>1</v>
      </c>
      <c r="BW835">
        <v>1</v>
      </c>
      <c r="BX835">
        <v>1</v>
      </c>
      <c r="BY835" t="s">
        <v>3</v>
      </c>
      <c r="BZ835">
        <v>70</v>
      </c>
      <c r="CA835">
        <v>10</v>
      </c>
      <c r="CB835" t="s">
        <v>3</v>
      </c>
      <c r="CE835">
        <v>0</v>
      </c>
      <c r="CF835">
        <v>0</v>
      </c>
      <c r="CG835">
        <v>0</v>
      </c>
      <c r="CM835">
        <v>0</v>
      </c>
      <c r="CN835" t="s">
        <v>3</v>
      </c>
      <c r="CO835">
        <v>0</v>
      </c>
      <c r="CP835">
        <f>(P835+Q835+S835)</f>
        <v>2003.26</v>
      </c>
      <c r="CQ835">
        <f>(AC835*BC835*AW835)</f>
        <v>0</v>
      </c>
      <c r="CR835">
        <f>((((ET835)*BB835-(EU835)*BS835)+AE835*BS835)*AV835)</f>
        <v>78.180000000000007</v>
      </c>
      <c r="CS835">
        <f>(AE835*BS835*AV835)</f>
        <v>49.57</v>
      </c>
      <c r="CT835">
        <f>(AF835*BA835*AV835)</f>
        <v>208</v>
      </c>
      <c r="CU835">
        <f>AG835</f>
        <v>0</v>
      </c>
      <c r="CV835">
        <f>(AH835*AV835)</f>
        <v>0.37</v>
      </c>
      <c r="CW835">
        <f t="shared" si="1308"/>
        <v>0</v>
      </c>
      <c r="CX835">
        <f t="shared" si="1308"/>
        <v>0</v>
      </c>
      <c r="CY835">
        <f>((S835*BZ835)/100)</f>
        <v>1019.2</v>
      </c>
      <c r="CZ835">
        <f>((S835*CA835)/100)</f>
        <v>145.6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>
        <v>0</v>
      </c>
      <c r="DO835">
        <v>0</v>
      </c>
      <c r="DP835">
        <v>1</v>
      </c>
      <c r="DQ835">
        <v>1</v>
      </c>
      <c r="DU835">
        <v>16987630</v>
      </c>
      <c r="DV835" t="s">
        <v>19</v>
      </c>
      <c r="DW835" t="s">
        <v>19</v>
      </c>
      <c r="DX835">
        <v>1</v>
      </c>
      <c r="DZ835" t="s">
        <v>3</v>
      </c>
      <c r="EA835" t="s">
        <v>3</v>
      </c>
      <c r="EB835" t="s">
        <v>3</v>
      </c>
      <c r="EC835" t="s">
        <v>3</v>
      </c>
      <c r="EE835">
        <v>1441815344</v>
      </c>
      <c r="EF835">
        <v>1</v>
      </c>
      <c r="EG835" t="s">
        <v>21</v>
      </c>
      <c r="EH835">
        <v>0</v>
      </c>
      <c r="EI835" t="s">
        <v>3</v>
      </c>
      <c r="EJ835">
        <v>4</v>
      </c>
      <c r="EK835">
        <v>0</v>
      </c>
      <c r="EL835" t="s">
        <v>22</v>
      </c>
      <c r="EM835" t="s">
        <v>23</v>
      </c>
      <c r="EO835" t="s">
        <v>3</v>
      </c>
      <c r="EQ835">
        <v>0</v>
      </c>
      <c r="ER835">
        <v>286.18</v>
      </c>
      <c r="ES835">
        <v>0</v>
      </c>
      <c r="ET835">
        <v>78.180000000000007</v>
      </c>
      <c r="EU835">
        <v>49.57</v>
      </c>
      <c r="EV835">
        <v>208</v>
      </c>
      <c r="EW835">
        <v>0.37</v>
      </c>
      <c r="EX835">
        <v>0</v>
      </c>
      <c r="EY835">
        <v>0</v>
      </c>
      <c r="FQ835">
        <v>0</v>
      </c>
      <c r="FR835">
        <f>ROUND(IF(BI835=3,GM835,0),2)</f>
        <v>0</v>
      </c>
      <c r="FS835">
        <v>0</v>
      </c>
      <c r="FX835">
        <v>70</v>
      </c>
      <c r="FY835">
        <v>10</v>
      </c>
      <c r="GA835" t="s">
        <v>3</v>
      </c>
      <c r="GD835">
        <v>0</v>
      </c>
      <c r="GF835">
        <v>748873655</v>
      </c>
      <c r="GG835">
        <v>2</v>
      </c>
      <c r="GH835">
        <v>1</v>
      </c>
      <c r="GI835">
        <v>-2</v>
      </c>
      <c r="GJ835">
        <v>0</v>
      </c>
      <c r="GK835">
        <f>ROUND(R835*(R12)/100,2)</f>
        <v>374.75</v>
      </c>
      <c r="GL835">
        <f>ROUND(IF(AND(BH835=3,BI835=3,FS835&lt;&gt;0),P835,0),2)</f>
        <v>0</v>
      </c>
      <c r="GM835">
        <f>ROUND(O835+X835+Y835+GK835,2)+GX835</f>
        <v>3542.81</v>
      </c>
      <c r="GN835">
        <f>IF(OR(BI835=0,BI835=1),GM835-GX835,0)</f>
        <v>0</v>
      </c>
      <c r="GO835">
        <f>IF(BI835=2,GM835-GX835,0)</f>
        <v>0</v>
      </c>
      <c r="GP835">
        <f>IF(BI835=4,GM835-GX835,0)</f>
        <v>3542.81</v>
      </c>
      <c r="GR835">
        <v>0</v>
      </c>
      <c r="GS835">
        <v>3</v>
      </c>
      <c r="GT835">
        <v>0</v>
      </c>
      <c r="GU835" t="s">
        <v>3</v>
      </c>
      <c r="GV835">
        <f>ROUND((GT835),6)</f>
        <v>0</v>
      </c>
      <c r="GW835">
        <v>1</v>
      </c>
      <c r="GX835">
        <f>ROUND(HC835*I835,2)</f>
        <v>0</v>
      </c>
      <c r="HA835">
        <v>0</v>
      </c>
      <c r="HB835">
        <v>0</v>
      </c>
      <c r="HC835">
        <f>GV835*GW835</f>
        <v>0</v>
      </c>
      <c r="HE835" t="s">
        <v>3</v>
      </c>
      <c r="HF835" t="s">
        <v>3</v>
      </c>
      <c r="HM835" t="s">
        <v>3</v>
      </c>
      <c r="HN835" t="s">
        <v>3</v>
      </c>
      <c r="HO835" t="s">
        <v>3</v>
      </c>
      <c r="HP835" t="s">
        <v>3</v>
      </c>
      <c r="HQ835" t="s">
        <v>3</v>
      </c>
      <c r="IK835">
        <v>0</v>
      </c>
    </row>
    <row r="836" spans="1:245" x14ac:dyDescent="0.2">
      <c r="A836">
        <v>17</v>
      </c>
      <c r="B836">
        <v>1</v>
      </c>
      <c r="D836">
        <f>ROW(EtalonRes!A924)</f>
        <v>924</v>
      </c>
      <c r="E836" t="s">
        <v>915</v>
      </c>
      <c r="F836" t="s">
        <v>116</v>
      </c>
      <c r="G836" t="s">
        <v>916</v>
      </c>
      <c r="H836" t="s">
        <v>19</v>
      </c>
      <c r="I836">
        <f>ROUND(1+25,9)</f>
        <v>26</v>
      </c>
      <c r="J836">
        <v>0</v>
      </c>
      <c r="K836">
        <f>ROUND(1+25,9)</f>
        <v>26</v>
      </c>
      <c r="O836">
        <f>ROUND(CP836,2)</f>
        <v>7440.68</v>
      </c>
      <c r="P836">
        <f>ROUND(CQ836*I836,2)</f>
        <v>0</v>
      </c>
      <c r="Q836">
        <f>ROUND(CR836*I836,2)</f>
        <v>2032.68</v>
      </c>
      <c r="R836">
        <f>ROUND(CS836*I836,2)</f>
        <v>1288.82</v>
      </c>
      <c r="S836">
        <f>ROUND(CT836*I836,2)</f>
        <v>5408</v>
      </c>
      <c r="T836">
        <f>ROUND(CU836*I836,2)</f>
        <v>0</v>
      </c>
      <c r="U836">
        <f>CV836*I836</f>
        <v>9.6199999999999992</v>
      </c>
      <c r="V836">
        <f>CW836*I836</f>
        <v>0</v>
      </c>
      <c r="W836">
        <f>ROUND(CX836*I836,2)</f>
        <v>0</v>
      </c>
      <c r="X836">
        <f t="shared" si="1305"/>
        <v>3785.6</v>
      </c>
      <c r="Y836">
        <f t="shared" si="1305"/>
        <v>540.79999999999995</v>
      </c>
      <c r="AA836">
        <v>1470492014</v>
      </c>
      <c r="AB836">
        <f>ROUND((AC836+AD836+AF836),6)</f>
        <v>286.18</v>
      </c>
      <c r="AC836">
        <f>ROUND((ES836),6)</f>
        <v>0</v>
      </c>
      <c r="AD836">
        <f>ROUND((((ET836)-(EU836))+AE836),6)</f>
        <v>78.180000000000007</v>
      </c>
      <c r="AE836">
        <f t="shared" si="1306"/>
        <v>49.57</v>
      </c>
      <c r="AF836">
        <f t="shared" si="1306"/>
        <v>208</v>
      </c>
      <c r="AG836">
        <f>ROUND((AP836),6)</f>
        <v>0</v>
      </c>
      <c r="AH836">
        <f t="shared" si="1307"/>
        <v>0.37</v>
      </c>
      <c r="AI836">
        <f t="shared" si="1307"/>
        <v>0</v>
      </c>
      <c r="AJ836">
        <f>(AS836)</f>
        <v>0</v>
      </c>
      <c r="AK836">
        <v>286.18</v>
      </c>
      <c r="AL836">
        <v>0</v>
      </c>
      <c r="AM836">
        <v>78.180000000000007</v>
      </c>
      <c r="AN836">
        <v>49.57</v>
      </c>
      <c r="AO836">
        <v>208</v>
      </c>
      <c r="AP836">
        <v>0</v>
      </c>
      <c r="AQ836">
        <v>0.37</v>
      </c>
      <c r="AR836">
        <v>0</v>
      </c>
      <c r="AS836">
        <v>0</v>
      </c>
      <c r="AT836">
        <v>70</v>
      </c>
      <c r="AU836">
        <v>10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4</v>
      </c>
      <c r="BJ836" t="s">
        <v>118</v>
      </c>
      <c r="BM836">
        <v>0</v>
      </c>
      <c r="BN836">
        <v>0</v>
      </c>
      <c r="BO836" t="s">
        <v>3</v>
      </c>
      <c r="BP836">
        <v>0</v>
      </c>
      <c r="BQ836">
        <v>1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70</v>
      </c>
      <c r="CA836">
        <v>10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>(P836+Q836+S836)</f>
        <v>7440.68</v>
      </c>
      <c r="CQ836">
        <f>(AC836*BC836*AW836)</f>
        <v>0</v>
      </c>
      <c r="CR836">
        <f>((((ET836)*BB836-(EU836)*BS836)+AE836*BS836)*AV836)</f>
        <v>78.180000000000007</v>
      </c>
      <c r="CS836">
        <f>(AE836*BS836*AV836)</f>
        <v>49.57</v>
      </c>
      <c r="CT836">
        <f>(AF836*BA836*AV836)</f>
        <v>208</v>
      </c>
      <c r="CU836">
        <f>AG836</f>
        <v>0</v>
      </c>
      <c r="CV836">
        <f>(AH836*AV836)</f>
        <v>0.37</v>
      </c>
      <c r="CW836">
        <f t="shared" si="1308"/>
        <v>0</v>
      </c>
      <c r="CX836">
        <f t="shared" si="1308"/>
        <v>0</v>
      </c>
      <c r="CY836">
        <f>((S836*BZ836)/100)</f>
        <v>3785.6</v>
      </c>
      <c r="CZ836">
        <f>((S836*CA836)/100)</f>
        <v>540.79999999999995</v>
      </c>
      <c r="DC836" t="s">
        <v>3</v>
      </c>
      <c r="DD836" t="s">
        <v>3</v>
      </c>
      <c r="DE836" t="s">
        <v>3</v>
      </c>
      <c r="DF836" t="s">
        <v>3</v>
      </c>
      <c r="DG836" t="s">
        <v>3</v>
      </c>
      <c r="DH836" t="s">
        <v>3</v>
      </c>
      <c r="DI836" t="s">
        <v>3</v>
      </c>
      <c r="DJ836" t="s">
        <v>3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16987630</v>
      </c>
      <c r="DV836" t="s">
        <v>19</v>
      </c>
      <c r="DW836" t="s">
        <v>19</v>
      </c>
      <c r="DX836">
        <v>1</v>
      </c>
      <c r="DZ836" t="s">
        <v>3</v>
      </c>
      <c r="EA836" t="s">
        <v>3</v>
      </c>
      <c r="EB836" t="s">
        <v>3</v>
      </c>
      <c r="EC836" t="s">
        <v>3</v>
      </c>
      <c r="EE836">
        <v>1441815344</v>
      </c>
      <c r="EF836">
        <v>1</v>
      </c>
      <c r="EG836" t="s">
        <v>21</v>
      </c>
      <c r="EH836">
        <v>0</v>
      </c>
      <c r="EI836" t="s">
        <v>3</v>
      </c>
      <c r="EJ836">
        <v>4</v>
      </c>
      <c r="EK836">
        <v>0</v>
      </c>
      <c r="EL836" t="s">
        <v>22</v>
      </c>
      <c r="EM836" t="s">
        <v>23</v>
      </c>
      <c r="EO836" t="s">
        <v>3</v>
      </c>
      <c r="EQ836">
        <v>0</v>
      </c>
      <c r="ER836">
        <v>286.18</v>
      </c>
      <c r="ES836">
        <v>0</v>
      </c>
      <c r="ET836">
        <v>78.180000000000007</v>
      </c>
      <c r="EU836">
        <v>49.57</v>
      </c>
      <c r="EV836">
        <v>208</v>
      </c>
      <c r="EW836">
        <v>0.37</v>
      </c>
      <c r="EX836">
        <v>0</v>
      </c>
      <c r="EY836">
        <v>0</v>
      </c>
      <c r="FQ836">
        <v>0</v>
      </c>
      <c r="FR836">
        <f>ROUND(IF(BI836=3,GM836,0),2)</f>
        <v>0</v>
      </c>
      <c r="FS836">
        <v>0</v>
      </c>
      <c r="FX836">
        <v>70</v>
      </c>
      <c r="FY836">
        <v>10</v>
      </c>
      <c r="GA836" t="s">
        <v>3</v>
      </c>
      <c r="GD836">
        <v>0</v>
      </c>
      <c r="GF836">
        <v>-622509748</v>
      </c>
      <c r="GG836">
        <v>2</v>
      </c>
      <c r="GH836">
        <v>1</v>
      </c>
      <c r="GI836">
        <v>-2</v>
      </c>
      <c r="GJ836">
        <v>0</v>
      </c>
      <c r="GK836">
        <f>ROUND(R836*(R12)/100,2)</f>
        <v>1391.93</v>
      </c>
      <c r="GL836">
        <f>ROUND(IF(AND(BH836=3,BI836=3,FS836&lt;&gt;0),P836,0),2)</f>
        <v>0</v>
      </c>
      <c r="GM836">
        <f>ROUND(O836+X836+Y836+GK836,2)+GX836</f>
        <v>13159.01</v>
      </c>
      <c r="GN836">
        <f>IF(OR(BI836=0,BI836=1),GM836-GX836,0)</f>
        <v>0</v>
      </c>
      <c r="GO836">
        <f>IF(BI836=2,GM836-GX836,0)</f>
        <v>0</v>
      </c>
      <c r="GP836">
        <f>IF(BI836=4,GM836-GX836,0)</f>
        <v>13159.01</v>
      </c>
      <c r="GR836">
        <v>0</v>
      </c>
      <c r="GS836">
        <v>3</v>
      </c>
      <c r="GT836">
        <v>0</v>
      </c>
      <c r="GU836" t="s">
        <v>3</v>
      </c>
      <c r="GV836">
        <f>ROUND((GT836),6)</f>
        <v>0</v>
      </c>
      <c r="GW836">
        <v>1</v>
      </c>
      <c r="GX836">
        <f>ROUND(HC836*I836,2)</f>
        <v>0</v>
      </c>
      <c r="HA836">
        <v>0</v>
      </c>
      <c r="HB836">
        <v>0</v>
      </c>
      <c r="HC836">
        <f>GV836*GW836</f>
        <v>0</v>
      </c>
      <c r="HE836" t="s">
        <v>3</v>
      </c>
      <c r="HF836" t="s">
        <v>3</v>
      </c>
      <c r="HM836" t="s">
        <v>3</v>
      </c>
      <c r="HN836" t="s">
        <v>3</v>
      </c>
      <c r="HO836" t="s">
        <v>3</v>
      </c>
      <c r="HP836" t="s">
        <v>3</v>
      </c>
      <c r="HQ836" t="s">
        <v>3</v>
      </c>
      <c r="IK836">
        <v>0</v>
      </c>
    </row>
    <row r="837" spans="1:245" x14ac:dyDescent="0.2">
      <c r="A837">
        <v>17</v>
      </c>
      <c r="B837">
        <v>1</v>
      </c>
      <c r="D837">
        <f>ROW(EtalonRes!A925)</f>
        <v>925</v>
      </c>
      <c r="E837" t="s">
        <v>3</v>
      </c>
      <c r="F837" t="s">
        <v>917</v>
      </c>
      <c r="G837" t="s">
        <v>918</v>
      </c>
      <c r="H837" t="s">
        <v>19</v>
      </c>
      <c r="I837">
        <f>ROUND(ROUND((25),9),9)</f>
        <v>25</v>
      </c>
      <c r="J837">
        <v>0</v>
      </c>
      <c r="K837">
        <f>ROUND(ROUND((25),9),9)</f>
        <v>25</v>
      </c>
      <c r="O837">
        <f>ROUND(CP837,2)</f>
        <v>10358.5</v>
      </c>
      <c r="P837">
        <f>ROUND(CQ837*I837,2)</f>
        <v>0</v>
      </c>
      <c r="Q837">
        <f>ROUND(CR837*I837,2)</f>
        <v>0</v>
      </c>
      <c r="R837">
        <f>ROUND(CS837*I837,2)</f>
        <v>0</v>
      </c>
      <c r="S837">
        <f>ROUND(CT837*I837,2)</f>
        <v>10358.5</v>
      </c>
      <c r="T837">
        <f>ROUND(CU837*I837,2)</f>
        <v>0</v>
      </c>
      <c r="U837">
        <f>CV837*I837</f>
        <v>20</v>
      </c>
      <c r="V837">
        <f>CW837*I837</f>
        <v>0</v>
      </c>
      <c r="W837">
        <f>ROUND(CX837*I837,2)</f>
        <v>0</v>
      </c>
      <c r="X837">
        <f t="shared" si="1305"/>
        <v>7250.95</v>
      </c>
      <c r="Y837">
        <f t="shared" si="1305"/>
        <v>1035.8499999999999</v>
      </c>
      <c r="AA837">
        <v>-1</v>
      </c>
      <c r="AB837">
        <f>ROUND((AC837+AD837+AF837),6)</f>
        <v>414.34</v>
      </c>
      <c r="AC837">
        <f>ROUND(((ES837*2)),6)</f>
        <v>0</v>
      </c>
      <c r="AD837">
        <f>ROUND(((((ET837*2))-((EU837*2)))+AE837),6)</f>
        <v>0</v>
      </c>
      <c r="AE837">
        <f>ROUND(((EU837*2)),6)</f>
        <v>0</v>
      </c>
      <c r="AF837">
        <f>ROUND(((EV837*2)),6)</f>
        <v>414.34</v>
      </c>
      <c r="AG837">
        <f>ROUND((AP837),6)</f>
        <v>0</v>
      </c>
      <c r="AH837">
        <f>((EW837*2))</f>
        <v>0.8</v>
      </c>
      <c r="AI837">
        <f>((EX837*2))</f>
        <v>0</v>
      </c>
      <c r="AJ837">
        <f>(AS837)</f>
        <v>0</v>
      </c>
      <c r="AK837">
        <v>207.17</v>
      </c>
      <c r="AL837">
        <v>0</v>
      </c>
      <c r="AM837">
        <v>0</v>
      </c>
      <c r="AN837">
        <v>0</v>
      </c>
      <c r="AO837">
        <v>207.17</v>
      </c>
      <c r="AP837">
        <v>0</v>
      </c>
      <c r="AQ837">
        <v>0.4</v>
      </c>
      <c r="AR837">
        <v>0</v>
      </c>
      <c r="AS837">
        <v>0</v>
      </c>
      <c r="AT837">
        <v>70</v>
      </c>
      <c r="AU837">
        <v>10</v>
      </c>
      <c r="AV837">
        <v>1</v>
      </c>
      <c r="AW837">
        <v>1</v>
      </c>
      <c r="AZ837">
        <v>1</v>
      </c>
      <c r="BA837">
        <v>1</v>
      </c>
      <c r="BB837">
        <v>1</v>
      </c>
      <c r="BC837">
        <v>1</v>
      </c>
      <c r="BD837" t="s">
        <v>3</v>
      </c>
      <c r="BE837" t="s">
        <v>3</v>
      </c>
      <c r="BF837" t="s">
        <v>3</v>
      </c>
      <c r="BG837" t="s">
        <v>3</v>
      </c>
      <c r="BH837">
        <v>0</v>
      </c>
      <c r="BI837">
        <v>4</v>
      </c>
      <c r="BJ837" t="s">
        <v>919</v>
      </c>
      <c r="BM837">
        <v>0</v>
      </c>
      <c r="BN837">
        <v>0</v>
      </c>
      <c r="BO837" t="s">
        <v>3</v>
      </c>
      <c r="BP837">
        <v>0</v>
      </c>
      <c r="BQ837">
        <v>1</v>
      </c>
      <c r="BR837">
        <v>0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 t="s">
        <v>3</v>
      </c>
      <c r="BZ837">
        <v>70</v>
      </c>
      <c r="CA837">
        <v>10</v>
      </c>
      <c r="CB837" t="s">
        <v>3</v>
      </c>
      <c r="CE837">
        <v>0</v>
      </c>
      <c r="CF837">
        <v>0</v>
      </c>
      <c r="CG837">
        <v>0</v>
      </c>
      <c r="CM837">
        <v>0</v>
      </c>
      <c r="CN837" t="s">
        <v>3</v>
      </c>
      <c r="CO837">
        <v>0</v>
      </c>
      <c r="CP837">
        <f>(P837+Q837+S837)</f>
        <v>10358.5</v>
      </c>
      <c r="CQ837">
        <f>(AC837*BC837*AW837)</f>
        <v>0</v>
      </c>
      <c r="CR837">
        <f>(((((ET837*2))*BB837-((EU837*2))*BS837)+AE837*BS837)*AV837)</f>
        <v>0</v>
      </c>
      <c r="CS837">
        <f>(AE837*BS837*AV837)</f>
        <v>0</v>
      </c>
      <c r="CT837">
        <f>(AF837*BA837*AV837)</f>
        <v>414.34</v>
      </c>
      <c r="CU837">
        <f>AG837</f>
        <v>0</v>
      </c>
      <c r="CV837">
        <f>(AH837*AV837)</f>
        <v>0.8</v>
      </c>
      <c r="CW837">
        <f t="shared" si="1308"/>
        <v>0</v>
      </c>
      <c r="CX837">
        <f t="shared" si="1308"/>
        <v>0</v>
      </c>
      <c r="CY837">
        <f>((S837*BZ837)/100)</f>
        <v>7250.95</v>
      </c>
      <c r="CZ837">
        <f>((S837*CA837)/100)</f>
        <v>1035.8499999999999</v>
      </c>
      <c r="DC837" t="s">
        <v>3</v>
      </c>
      <c r="DD837" t="s">
        <v>31</v>
      </c>
      <c r="DE837" t="s">
        <v>31</v>
      </c>
      <c r="DF837" t="s">
        <v>31</v>
      </c>
      <c r="DG837" t="s">
        <v>31</v>
      </c>
      <c r="DH837" t="s">
        <v>3</v>
      </c>
      <c r="DI837" t="s">
        <v>31</v>
      </c>
      <c r="DJ837" t="s">
        <v>31</v>
      </c>
      <c r="DK837" t="s">
        <v>3</v>
      </c>
      <c r="DL837" t="s">
        <v>3</v>
      </c>
      <c r="DM837" t="s">
        <v>3</v>
      </c>
      <c r="DN837">
        <v>0</v>
      </c>
      <c r="DO837">
        <v>0</v>
      </c>
      <c r="DP837">
        <v>1</v>
      </c>
      <c r="DQ837">
        <v>1</v>
      </c>
      <c r="DU837">
        <v>16987630</v>
      </c>
      <c r="DV837" t="s">
        <v>19</v>
      </c>
      <c r="DW837" t="s">
        <v>19</v>
      </c>
      <c r="DX837">
        <v>1</v>
      </c>
      <c r="DZ837" t="s">
        <v>3</v>
      </c>
      <c r="EA837" t="s">
        <v>3</v>
      </c>
      <c r="EB837" t="s">
        <v>3</v>
      </c>
      <c r="EC837" t="s">
        <v>3</v>
      </c>
      <c r="EE837">
        <v>1441815344</v>
      </c>
      <c r="EF837">
        <v>1</v>
      </c>
      <c r="EG837" t="s">
        <v>21</v>
      </c>
      <c r="EH837">
        <v>0</v>
      </c>
      <c r="EI837" t="s">
        <v>3</v>
      </c>
      <c r="EJ837">
        <v>4</v>
      </c>
      <c r="EK837">
        <v>0</v>
      </c>
      <c r="EL837" t="s">
        <v>22</v>
      </c>
      <c r="EM837" t="s">
        <v>23</v>
      </c>
      <c r="EO837" t="s">
        <v>3</v>
      </c>
      <c r="EQ837">
        <v>1311744</v>
      </c>
      <c r="ER837">
        <v>207.17</v>
      </c>
      <c r="ES837">
        <v>0</v>
      </c>
      <c r="ET837">
        <v>0</v>
      </c>
      <c r="EU837">
        <v>0</v>
      </c>
      <c r="EV837">
        <v>207.17</v>
      </c>
      <c r="EW837">
        <v>0.4</v>
      </c>
      <c r="EX837">
        <v>0</v>
      </c>
      <c r="EY837">
        <v>0</v>
      </c>
      <c r="FQ837">
        <v>0</v>
      </c>
      <c r="FR837">
        <f>ROUND(IF(BI837=3,GM837,0),2)</f>
        <v>0</v>
      </c>
      <c r="FS837">
        <v>0</v>
      </c>
      <c r="FX837">
        <v>70</v>
      </c>
      <c r="FY837">
        <v>10</v>
      </c>
      <c r="GA837" t="s">
        <v>3</v>
      </c>
      <c r="GD837">
        <v>0</v>
      </c>
      <c r="GF837">
        <v>1505947326</v>
      </c>
      <c r="GG837">
        <v>2</v>
      </c>
      <c r="GH837">
        <v>1</v>
      </c>
      <c r="GI837">
        <v>-2</v>
      </c>
      <c r="GJ837">
        <v>0</v>
      </c>
      <c r="GK837">
        <f>ROUND(R837*(R12)/100,2)</f>
        <v>0</v>
      </c>
      <c r="GL837">
        <f>ROUND(IF(AND(BH837=3,BI837=3,FS837&lt;&gt;0),P837,0),2)</f>
        <v>0</v>
      </c>
      <c r="GM837">
        <f>ROUND(O837+X837+Y837+GK837,2)+GX837</f>
        <v>18645.3</v>
      </c>
      <c r="GN837">
        <f>IF(OR(BI837=0,BI837=1),GM837-GX837,0)</f>
        <v>0</v>
      </c>
      <c r="GO837">
        <f>IF(BI837=2,GM837-GX837,0)</f>
        <v>0</v>
      </c>
      <c r="GP837">
        <f>IF(BI837=4,GM837-GX837,0)</f>
        <v>18645.3</v>
      </c>
      <c r="GR837">
        <v>0</v>
      </c>
      <c r="GS837">
        <v>3</v>
      </c>
      <c r="GT837">
        <v>0</v>
      </c>
      <c r="GU837" t="s">
        <v>3</v>
      </c>
      <c r="GV837">
        <f>ROUND((GT837),6)</f>
        <v>0</v>
      </c>
      <c r="GW837">
        <v>1</v>
      </c>
      <c r="GX837">
        <f>ROUND(HC837*I837,2)</f>
        <v>0</v>
      </c>
      <c r="HA837">
        <v>0</v>
      </c>
      <c r="HB837">
        <v>0</v>
      </c>
      <c r="HC837">
        <f>GV837*GW837</f>
        <v>0</v>
      </c>
      <c r="HE837" t="s">
        <v>3</v>
      </c>
      <c r="HF837" t="s">
        <v>3</v>
      </c>
      <c r="HM837" t="s">
        <v>3</v>
      </c>
      <c r="HN837" t="s">
        <v>3</v>
      </c>
      <c r="HO837" t="s">
        <v>3</v>
      </c>
      <c r="HP837" t="s">
        <v>3</v>
      </c>
      <c r="HQ837" t="s">
        <v>3</v>
      </c>
      <c r="IK837">
        <v>0</v>
      </c>
    </row>
    <row r="838" spans="1:245" x14ac:dyDescent="0.2">
      <c r="A838">
        <v>19</v>
      </c>
      <c r="B838">
        <v>1</v>
      </c>
      <c r="F838" t="s">
        <v>3</v>
      </c>
      <c r="G838" t="s">
        <v>920</v>
      </c>
      <c r="H838" t="s">
        <v>3</v>
      </c>
      <c r="AA838">
        <v>1</v>
      </c>
      <c r="IK838">
        <v>0</v>
      </c>
    </row>
    <row r="839" spans="1:245" x14ac:dyDescent="0.2">
      <c r="A839">
        <v>17</v>
      </c>
      <c r="B839">
        <v>1</v>
      </c>
      <c r="D839">
        <f>ROW(EtalonRes!A931)</f>
        <v>931</v>
      </c>
      <c r="E839" t="s">
        <v>3</v>
      </c>
      <c r="F839" t="s">
        <v>749</v>
      </c>
      <c r="G839" t="s">
        <v>750</v>
      </c>
      <c r="H839" t="s">
        <v>751</v>
      </c>
      <c r="I839">
        <f>ROUND((16.8+59.4+2+8)/100,9)</f>
        <v>0.86199999999999999</v>
      </c>
      <c r="J839">
        <v>0</v>
      </c>
      <c r="K839">
        <f>ROUND((16.8+59.4+2+8)/100,9)</f>
        <v>0.86199999999999999</v>
      </c>
      <c r="O839">
        <f>ROUND(CP839,2)</f>
        <v>9830.25</v>
      </c>
      <c r="P839">
        <f>ROUND(CQ839*I839,2)</f>
        <v>4.07</v>
      </c>
      <c r="Q839">
        <f>ROUND(CR839*I839,2)</f>
        <v>3877.97</v>
      </c>
      <c r="R839">
        <f>ROUND(CS839*I839,2)</f>
        <v>2362.7800000000002</v>
      </c>
      <c r="S839">
        <f>ROUND(CT839*I839,2)</f>
        <v>5948.21</v>
      </c>
      <c r="T839">
        <f>ROUND(CU839*I839,2)</f>
        <v>0</v>
      </c>
      <c r="U839">
        <f>CV839*I839</f>
        <v>11.318060000000001</v>
      </c>
      <c r="V839">
        <f>CW839*I839</f>
        <v>0</v>
      </c>
      <c r="W839">
        <f>ROUND(CX839*I839,2)</f>
        <v>0</v>
      </c>
      <c r="X839">
        <f t="shared" ref="X839:Y842" si="1309">ROUND(CY839,2)</f>
        <v>4163.75</v>
      </c>
      <c r="Y839">
        <f t="shared" si="1309"/>
        <v>594.82000000000005</v>
      </c>
      <c r="AA839">
        <v>-1</v>
      </c>
      <c r="AB839">
        <f>ROUND((AC839+AD839+AF839),6)</f>
        <v>11404</v>
      </c>
      <c r="AC839">
        <f>ROUND((ES839),6)</f>
        <v>4.72</v>
      </c>
      <c r="AD839">
        <f>ROUND((((ET839)-(EU839))+AE839),6)</f>
        <v>4498.8</v>
      </c>
      <c r="AE839">
        <f t="shared" ref="AE839:AF841" si="1310">ROUND((EU839),6)</f>
        <v>2741.04</v>
      </c>
      <c r="AF839">
        <f t="shared" si="1310"/>
        <v>6900.48</v>
      </c>
      <c r="AG839">
        <f>ROUND((AP839),6)</f>
        <v>0</v>
      </c>
      <c r="AH839">
        <f t="shared" ref="AH839:AI841" si="1311">(EW839)</f>
        <v>13.13</v>
      </c>
      <c r="AI839">
        <f t="shared" si="1311"/>
        <v>0</v>
      </c>
      <c r="AJ839">
        <f>(AS839)</f>
        <v>0</v>
      </c>
      <c r="AK839">
        <v>11404</v>
      </c>
      <c r="AL839">
        <v>4.72</v>
      </c>
      <c r="AM839">
        <v>4498.8</v>
      </c>
      <c r="AN839">
        <v>2741.04</v>
      </c>
      <c r="AO839">
        <v>6900.48</v>
      </c>
      <c r="AP839">
        <v>0</v>
      </c>
      <c r="AQ839">
        <v>13.13</v>
      </c>
      <c r="AR839">
        <v>0</v>
      </c>
      <c r="AS839">
        <v>0</v>
      </c>
      <c r="AT839">
        <v>70</v>
      </c>
      <c r="AU839">
        <v>10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4</v>
      </c>
      <c r="BJ839" t="s">
        <v>752</v>
      </c>
      <c r="BM839">
        <v>0</v>
      </c>
      <c r="BN839">
        <v>0</v>
      </c>
      <c r="BO839" t="s">
        <v>3</v>
      </c>
      <c r="BP839">
        <v>0</v>
      </c>
      <c r="BQ839">
        <v>1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70</v>
      </c>
      <c r="CA839">
        <v>10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>(P839+Q839+S839)</f>
        <v>9830.25</v>
      </c>
      <c r="CQ839">
        <f>(AC839*BC839*AW839)</f>
        <v>4.72</v>
      </c>
      <c r="CR839">
        <f>((((ET839)*BB839-(EU839)*BS839)+AE839*BS839)*AV839)</f>
        <v>4498.8</v>
      </c>
      <c r="CS839">
        <f>(AE839*BS839*AV839)</f>
        <v>2741.04</v>
      </c>
      <c r="CT839">
        <f>(AF839*BA839*AV839)</f>
        <v>6900.48</v>
      </c>
      <c r="CU839">
        <f>AG839</f>
        <v>0</v>
      </c>
      <c r="CV839">
        <f>(AH839*AV839)</f>
        <v>13.13</v>
      </c>
      <c r="CW839">
        <f t="shared" ref="CW839:CX842" si="1312">AI839</f>
        <v>0</v>
      </c>
      <c r="CX839">
        <f t="shared" si="1312"/>
        <v>0</v>
      </c>
      <c r="CY839">
        <f>((S839*BZ839)/100)</f>
        <v>4163.7470000000003</v>
      </c>
      <c r="CZ839">
        <f>((S839*CA839)/100)</f>
        <v>594.82100000000003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1005</v>
      </c>
      <c r="DV839" t="s">
        <v>751</v>
      </c>
      <c r="DW839" t="s">
        <v>751</v>
      </c>
      <c r="DX839">
        <v>100</v>
      </c>
      <c r="DZ839" t="s">
        <v>3</v>
      </c>
      <c r="EA839" t="s">
        <v>3</v>
      </c>
      <c r="EB839" t="s">
        <v>3</v>
      </c>
      <c r="EC839" t="s">
        <v>3</v>
      </c>
      <c r="EE839">
        <v>1441815344</v>
      </c>
      <c r="EF839">
        <v>1</v>
      </c>
      <c r="EG839" t="s">
        <v>21</v>
      </c>
      <c r="EH839">
        <v>0</v>
      </c>
      <c r="EI839" t="s">
        <v>3</v>
      </c>
      <c r="EJ839">
        <v>4</v>
      </c>
      <c r="EK839">
        <v>0</v>
      </c>
      <c r="EL839" t="s">
        <v>22</v>
      </c>
      <c r="EM839" t="s">
        <v>23</v>
      </c>
      <c r="EO839" t="s">
        <v>3</v>
      </c>
      <c r="EQ839">
        <v>1573888</v>
      </c>
      <c r="ER839">
        <v>11404</v>
      </c>
      <c r="ES839">
        <v>4.72</v>
      </c>
      <c r="ET839">
        <v>4498.8</v>
      </c>
      <c r="EU839">
        <v>2741.04</v>
      </c>
      <c r="EV839">
        <v>6900.48</v>
      </c>
      <c r="EW839">
        <v>13.13</v>
      </c>
      <c r="EX839">
        <v>0</v>
      </c>
      <c r="EY839">
        <v>0</v>
      </c>
      <c r="FQ839">
        <v>0</v>
      </c>
      <c r="FR839">
        <f>ROUND(IF(BI839=3,GM839,0),2)</f>
        <v>0</v>
      </c>
      <c r="FS839">
        <v>0</v>
      </c>
      <c r="FX839">
        <v>70</v>
      </c>
      <c r="FY839">
        <v>10</v>
      </c>
      <c r="GA839" t="s">
        <v>3</v>
      </c>
      <c r="GD839">
        <v>0</v>
      </c>
      <c r="GF839">
        <v>-1858475948</v>
      </c>
      <c r="GG839">
        <v>2</v>
      </c>
      <c r="GH839">
        <v>1</v>
      </c>
      <c r="GI839">
        <v>-2</v>
      </c>
      <c r="GJ839">
        <v>0</v>
      </c>
      <c r="GK839">
        <f>ROUND(R839*(R12)/100,2)</f>
        <v>2551.8000000000002</v>
      </c>
      <c r="GL839">
        <f>ROUND(IF(AND(BH839=3,BI839=3,FS839&lt;&gt;0),P839,0),2)</f>
        <v>0</v>
      </c>
      <c r="GM839">
        <f>ROUND(O839+X839+Y839+GK839,2)+GX839</f>
        <v>17140.62</v>
      </c>
      <c r="GN839">
        <f>IF(OR(BI839=0,BI839=1),GM839-GX839,0)</f>
        <v>0</v>
      </c>
      <c r="GO839">
        <f>IF(BI839=2,GM839-GX839,0)</f>
        <v>0</v>
      </c>
      <c r="GP839">
        <f>IF(BI839=4,GM839-GX839,0)</f>
        <v>17140.62</v>
      </c>
      <c r="GR839">
        <v>0</v>
      </c>
      <c r="GS839">
        <v>3</v>
      </c>
      <c r="GT839">
        <v>0</v>
      </c>
      <c r="GU839" t="s">
        <v>3</v>
      </c>
      <c r="GV839">
        <f>ROUND((GT839),6)</f>
        <v>0</v>
      </c>
      <c r="GW839">
        <v>1</v>
      </c>
      <c r="GX839">
        <f>ROUND(HC839*I839,2)</f>
        <v>0</v>
      </c>
      <c r="HA839">
        <v>0</v>
      </c>
      <c r="HB839">
        <v>0</v>
      </c>
      <c r="HC839">
        <f>GV839*GW839</f>
        <v>0</v>
      </c>
      <c r="HE839" t="s">
        <v>3</v>
      </c>
      <c r="HF839" t="s">
        <v>3</v>
      </c>
      <c r="HM839" t="s">
        <v>3</v>
      </c>
      <c r="HN839" t="s">
        <v>3</v>
      </c>
      <c r="HO839" t="s">
        <v>3</v>
      </c>
      <c r="HP839" t="s">
        <v>3</v>
      </c>
      <c r="HQ839" t="s">
        <v>3</v>
      </c>
      <c r="IK839">
        <v>0</v>
      </c>
    </row>
    <row r="840" spans="1:245" x14ac:dyDescent="0.2">
      <c r="A840">
        <v>17</v>
      </c>
      <c r="B840">
        <v>1</v>
      </c>
      <c r="D840">
        <f>ROW(EtalonRes!A936)</f>
        <v>936</v>
      </c>
      <c r="E840" t="s">
        <v>3</v>
      </c>
      <c r="F840" t="s">
        <v>753</v>
      </c>
      <c r="G840" t="s">
        <v>754</v>
      </c>
      <c r="H840" t="s">
        <v>751</v>
      </c>
      <c r="I840">
        <f>ROUND(I839,9)</f>
        <v>0.86199999999999999</v>
      </c>
      <c r="J840">
        <v>0</v>
      </c>
      <c r="K840">
        <f>ROUND(I839,9)</f>
        <v>0.86199999999999999</v>
      </c>
      <c r="O840">
        <f>ROUND(CP840,2)</f>
        <v>1552.27</v>
      </c>
      <c r="P840">
        <f>ROUND(CQ840*I840,2)</f>
        <v>14.08</v>
      </c>
      <c r="Q840">
        <f>ROUND(CR840*I840,2)</f>
        <v>586.34</v>
      </c>
      <c r="R840">
        <f>ROUND(CS840*I840,2)</f>
        <v>370.37</v>
      </c>
      <c r="S840">
        <f>ROUND(CT840*I840,2)</f>
        <v>951.85</v>
      </c>
      <c r="T840">
        <f>ROUND(CU840*I840,2)</f>
        <v>0</v>
      </c>
      <c r="U840">
        <f>CV840*I840</f>
        <v>1.8102</v>
      </c>
      <c r="V840">
        <f>CW840*I840</f>
        <v>0</v>
      </c>
      <c r="W840">
        <f>ROUND(CX840*I840,2)</f>
        <v>0</v>
      </c>
      <c r="X840">
        <f t="shared" si="1309"/>
        <v>666.3</v>
      </c>
      <c r="Y840">
        <f t="shared" si="1309"/>
        <v>95.19</v>
      </c>
      <c r="AA840">
        <v>-1</v>
      </c>
      <c r="AB840">
        <f>ROUND((AC840+AD840+AF840),6)</f>
        <v>1800.78</v>
      </c>
      <c r="AC840">
        <f>ROUND((ES840),6)</f>
        <v>16.329999999999998</v>
      </c>
      <c r="AD840">
        <f>ROUND((((ET840)-(EU840))+AE840),6)</f>
        <v>680.21</v>
      </c>
      <c r="AE840">
        <f t="shared" si="1310"/>
        <v>429.66</v>
      </c>
      <c r="AF840">
        <f t="shared" si="1310"/>
        <v>1104.24</v>
      </c>
      <c r="AG840">
        <f>ROUND((AP840),6)</f>
        <v>0</v>
      </c>
      <c r="AH840">
        <f t="shared" si="1311"/>
        <v>2.1</v>
      </c>
      <c r="AI840">
        <f t="shared" si="1311"/>
        <v>0</v>
      </c>
      <c r="AJ840">
        <f>(AS840)</f>
        <v>0</v>
      </c>
      <c r="AK840">
        <v>1800.78</v>
      </c>
      <c r="AL840">
        <v>16.329999999999998</v>
      </c>
      <c r="AM840">
        <v>680.21</v>
      </c>
      <c r="AN840">
        <v>429.66</v>
      </c>
      <c r="AO840">
        <v>1104.24</v>
      </c>
      <c r="AP840">
        <v>0</v>
      </c>
      <c r="AQ840">
        <v>2.1</v>
      </c>
      <c r="AR840">
        <v>0</v>
      </c>
      <c r="AS840">
        <v>0</v>
      </c>
      <c r="AT840">
        <v>70</v>
      </c>
      <c r="AU840">
        <v>10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4</v>
      </c>
      <c r="BJ840" t="s">
        <v>755</v>
      </c>
      <c r="BM840">
        <v>0</v>
      </c>
      <c r="BN840">
        <v>0</v>
      </c>
      <c r="BO840" t="s">
        <v>3</v>
      </c>
      <c r="BP840">
        <v>0</v>
      </c>
      <c r="BQ840">
        <v>1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70</v>
      </c>
      <c r="CA840">
        <v>10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>(P840+Q840+S840)</f>
        <v>1552.27</v>
      </c>
      <c r="CQ840">
        <f>(AC840*BC840*AW840)</f>
        <v>16.329999999999998</v>
      </c>
      <c r="CR840">
        <f>((((ET840)*BB840-(EU840)*BS840)+AE840*BS840)*AV840)</f>
        <v>680.21</v>
      </c>
      <c r="CS840">
        <f>(AE840*BS840*AV840)</f>
        <v>429.66</v>
      </c>
      <c r="CT840">
        <f>(AF840*BA840*AV840)</f>
        <v>1104.24</v>
      </c>
      <c r="CU840">
        <f>AG840</f>
        <v>0</v>
      </c>
      <c r="CV840">
        <f>(AH840*AV840)</f>
        <v>2.1</v>
      </c>
      <c r="CW840">
        <f t="shared" si="1312"/>
        <v>0</v>
      </c>
      <c r="CX840">
        <f t="shared" si="1312"/>
        <v>0</v>
      </c>
      <c r="CY840">
        <f>((S840*BZ840)/100)</f>
        <v>666.29499999999996</v>
      </c>
      <c r="CZ840">
        <f>((S840*CA840)/100)</f>
        <v>95.185000000000002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1005</v>
      </c>
      <c r="DV840" t="s">
        <v>751</v>
      </c>
      <c r="DW840" t="s">
        <v>751</v>
      </c>
      <c r="DX840">
        <v>100</v>
      </c>
      <c r="DZ840" t="s">
        <v>3</v>
      </c>
      <c r="EA840" t="s">
        <v>3</v>
      </c>
      <c r="EB840" t="s">
        <v>3</v>
      </c>
      <c r="EC840" t="s">
        <v>3</v>
      </c>
      <c r="EE840">
        <v>1441815344</v>
      </c>
      <c r="EF840">
        <v>1</v>
      </c>
      <c r="EG840" t="s">
        <v>21</v>
      </c>
      <c r="EH840">
        <v>0</v>
      </c>
      <c r="EI840" t="s">
        <v>3</v>
      </c>
      <c r="EJ840">
        <v>4</v>
      </c>
      <c r="EK840">
        <v>0</v>
      </c>
      <c r="EL840" t="s">
        <v>22</v>
      </c>
      <c r="EM840" t="s">
        <v>23</v>
      </c>
      <c r="EO840" t="s">
        <v>3</v>
      </c>
      <c r="EQ840">
        <v>1573888</v>
      </c>
      <c r="ER840">
        <v>1800.78</v>
      </c>
      <c r="ES840">
        <v>16.329999999999998</v>
      </c>
      <c r="ET840">
        <v>680.21</v>
      </c>
      <c r="EU840">
        <v>429.66</v>
      </c>
      <c r="EV840">
        <v>1104.24</v>
      </c>
      <c r="EW840">
        <v>2.1</v>
      </c>
      <c r="EX840">
        <v>0</v>
      </c>
      <c r="EY840">
        <v>0</v>
      </c>
      <c r="FQ840">
        <v>0</v>
      </c>
      <c r="FR840">
        <f>ROUND(IF(BI840=3,GM840,0),2)</f>
        <v>0</v>
      </c>
      <c r="FS840">
        <v>0</v>
      </c>
      <c r="FX840">
        <v>70</v>
      </c>
      <c r="FY840">
        <v>10</v>
      </c>
      <c r="GA840" t="s">
        <v>3</v>
      </c>
      <c r="GD840">
        <v>0</v>
      </c>
      <c r="GF840">
        <v>-1860406526</v>
      </c>
      <c r="GG840">
        <v>2</v>
      </c>
      <c r="GH840">
        <v>1</v>
      </c>
      <c r="GI840">
        <v>-2</v>
      </c>
      <c r="GJ840">
        <v>0</v>
      </c>
      <c r="GK840">
        <f>ROUND(R840*(R12)/100,2)</f>
        <v>400</v>
      </c>
      <c r="GL840">
        <f>ROUND(IF(AND(BH840=3,BI840=3,FS840&lt;&gt;0),P840,0),2)</f>
        <v>0</v>
      </c>
      <c r="GM840">
        <f>ROUND(O840+X840+Y840+GK840,2)+GX840</f>
        <v>2713.76</v>
      </c>
      <c r="GN840">
        <f>IF(OR(BI840=0,BI840=1),GM840-GX840,0)</f>
        <v>0</v>
      </c>
      <c r="GO840">
        <f>IF(BI840=2,GM840-GX840,0)</f>
        <v>0</v>
      </c>
      <c r="GP840">
        <f>IF(BI840=4,GM840-GX840,0)</f>
        <v>2713.76</v>
      </c>
      <c r="GR840">
        <v>0</v>
      </c>
      <c r="GS840">
        <v>3</v>
      </c>
      <c r="GT840">
        <v>0</v>
      </c>
      <c r="GU840" t="s">
        <v>3</v>
      </c>
      <c r="GV840">
        <f>ROUND((GT840),6)</f>
        <v>0</v>
      </c>
      <c r="GW840">
        <v>1</v>
      </c>
      <c r="GX840">
        <f>ROUND(HC840*I840,2)</f>
        <v>0</v>
      </c>
      <c r="HA840">
        <v>0</v>
      </c>
      <c r="HB840">
        <v>0</v>
      </c>
      <c r="HC840">
        <f>GV840*GW840</f>
        <v>0</v>
      </c>
      <c r="HE840" t="s">
        <v>3</v>
      </c>
      <c r="HF840" t="s">
        <v>3</v>
      </c>
      <c r="HM840" t="s">
        <v>3</v>
      </c>
      <c r="HN840" t="s">
        <v>3</v>
      </c>
      <c r="HO840" t="s">
        <v>3</v>
      </c>
      <c r="HP840" t="s">
        <v>3</v>
      </c>
      <c r="HQ840" t="s">
        <v>3</v>
      </c>
      <c r="IK840">
        <v>0</v>
      </c>
    </row>
    <row r="841" spans="1:245" x14ac:dyDescent="0.2">
      <c r="A841">
        <v>17</v>
      </c>
      <c r="B841">
        <v>1</v>
      </c>
      <c r="D841">
        <f>ROW(EtalonRes!A938)</f>
        <v>938</v>
      </c>
      <c r="E841" t="s">
        <v>921</v>
      </c>
      <c r="F841" t="s">
        <v>116</v>
      </c>
      <c r="G841" t="s">
        <v>916</v>
      </c>
      <c r="H841" t="s">
        <v>19</v>
      </c>
      <c r="I841">
        <f>ROUND(2+8,9)</f>
        <v>10</v>
      </c>
      <c r="J841">
        <v>0</v>
      </c>
      <c r="K841">
        <f>ROUND(2+8,9)</f>
        <v>10</v>
      </c>
      <c r="O841">
        <f>ROUND(CP841,2)</f>
        <v>2861.8</v>
      </c>
      <c r="P841">
        <f>ROUND(CQ841*I841,2)</f>
        <v>0</v>
      </c>
      <c r="Q841">
        <f>ROUND(CR841*I841,2)</f>
        <v>781.8</v>
      </c>
      <c r="R841">
        <f>ROUND(CS841*I841,2)</f>
        <v>495.7</v>
      </c>
      <c r="S841">
        <f>ROUND(CT841*I841,2)</f>
        <v>2080</v>
      </c>
      <c r="T841">
        <f>ROUND(CU841*I841,2)</f>
        <v>0</v>
      </c>
      <c r="U841">
        <f>CV841*I841</f>
        <v>3.7</v>
      </c>
      <c r="V841">
        <f>CW841*I841</f>
        <v>0</v>
      </c>
      <c r="W841">
        <f>ROUND(CX841*I841,2)</f>
        <v>0</v>
      </c>
      <c r="X841">
        <f t="shared" si="1309"/>
        <v>1456</v>
      </c>
      <c r="Y841">
        <f t="shared" si="1309"/>
        <v>208</v>
      </c>
      <c r="AA841">
        <v>1470492014</v>
      </c>
      <c r="AB841">
        <f>ROUND((AC841+AD841+AF841),6)</f>
        <v>286.18</v>
      </c>
      <c r="AC841">
        <f>ROUND((ES841),6)</f>
        <v>0</v>
      </c>
      <c r="AD841">
        <f>ROUND((((ET841)-(EU841))+AE841),6)</f>
        <v>78.180000000000007</v>
      </c>
      <c r="AE841">
        <f t="shared" si="1310"/>
        <v>49.57</v>
      </c>
      <c r="AF841">
        <f t="shared" si="1310"/>
        <v>208</v>
      </c>
      <c r="AG841">
        <f>ROUND((AP841),6)</f>
        <v>0</v>
      </c>
      <c r="AH841">
        <f t="shared" si="1311"/>
        <v>0.37</v>
      </c>
      <c r="AI841">
        <f t="shared" si="1311"/>
        <v>0</v>
      </c>
      <c r="AJ841">
        <f>(AS841)</f>
        <v>0</v>
      </c>
      <c r="AK841">
        <v>286.18</v>
      </c>
      <c r="AL841">
        <v>0</v>
      </c>
      <c r="AM841">
        <v>78.180000000000007</v>
      </c>
      <c r="AN841">
        <v>49.57</v>
      </c>
      <c r="AO841">
        <v>208</v>
      </c>
      <c r="AP841">
        <v>0</v>
      </c>
      <c r="AQ841">
        <v>0.37</v>
      </c>
      <c r="AR841">
        <v>0</v>
      </c>
      <c r="AS841">
        <v>0</v>
      </c>
      <c r="AT841">
        <v>70</v>
      </c>
      <c r="AU841">
        <v>10</v>
      </c>
      <c r="AV841">
        <v>1</v>
      </c>
      <c r="AW841">
        <v>1</v>
      </c>
      <c r="AZ841">
        <v>1</v>
      </c>
      <c r="BA841">
        <v>1</v>
      </c>
      <c r="BB841">
        <v>1</v>
      </c>
      <c r="BC841">
        <v>1</v>
      </c>
      <c r="BD841" t="s">
        <v>3</v>
      </c>
      <c r="BE841" t="s">
        <v>3</v>
      </c>
      <c r="BF841" t="s">
        <v>3</v>
      </c>
      <c r="BG841" t="s">
        <v>3</v>
      </c>
      <c r="BH841">
        <v>0</v>
      </c>
      <c r="BI841">
        <v>4</v>
      </c>
      <c r="BJ841" t="s">
        <v>118</v>
      </c>
      <c r="BM841">
        <v>0</v>
      </c>
      <c r="BN841">
        <v>0</v>
      </c>
      <c r="BO841" t="s">
        <v>3</v>
      </c>
      <c r="BP841">
        <v>0</v>
      </c>
      <c r="BQ841">
        <v>1</v>
      </c>
      <c r="BR841">
        <v>0</v>
      </c>
      <c r="BS841">
        <v>1</v>
      </c>
      <c r="BT841">
        <v>1</v>
      </c>
      <c r="BU841">
        <v>1</v>
      </c>
      <c r="BV841">
        <v>1</v>
      </c>
      <c r="BW841">
        <v>1</v>
      </c>
      <c r="BX841">
        <v>1</v>
      </c>
      <c r="BY841" t="s">
        <v>3</v>
      </c>
      <c r="BZ841">
        <v>70</v>
      </c>
      <c r="CA841">
        <v>10</v>
      </c>
      <c r="CB841" t="s">
        <v>3</v>
      </c>
      <c r="CE841">
        <v>0</v>
      </c>
      <c r="CF841">
        <v>0</v>
      </c>
      <c r="CG841">
        <v>0</v>
      </c>
      <c r="CM841">
        <v>0</v>
      </c>
      <c r="CN841" t="s">
        <v>3</v>
      </c>
      <c r="CO841">
        <v>0</v>
      </c>
      <c r="CP841">
        <f>(P841+Q841+S841)</f>
        <v>2861.8</v>
      </c>
      <c r="CQ841">
        <f>(AC841*BC841*AW841)</f>
        <v>0</v>
      </c>
      <c r="CR841">
        <f>((((ET841)*BB841-(EU841)*BS841)+AE841*BS841)*AV841)</f>
        <v>78.180000000000007</v>
      </c>
      <c r="CS841">
        <f>(AE841*BS841*AV841)</f>
        <v>49.57</v>
      </c>
      <c r="CT841">
        <f>(AF841*BA841*AV841)</f>
        <v>208</v>
      </c>
      <c r="CU841">
        <f>AG841</f>
        <v>0</v>
      </c>
      <c r="CV841">
        <f>(AH841*AV841)</f>
        <v>0.37</v>
      </c>
      <c r="CW841">
        <f t="shared" si="1312"/>
        <v>0</v>
      </c>
      <c r="CX841">
        <f t="shared" si="1312"/>
        <v>0</v>
      </c>
      <c r="CY841">
        <f>((S841*BZ841)/100)</f>
        <v>1456</v>
      </c>
      <c r="CZ841">
        <f>((S841*CA841)/100)</f>
        <v>208</v>
      </c>
      <c r="DC841" t="s">
        <v>3</v>
      </c>
      <c r="DD841" t="s">
        <v>3</v>
      </c>
      <c r="DE841" t="s">
        <v>3</v>
      </c>
      <c r="DF841" t="s">
        <v>3</v>
      </c>
      <c r="DG841" t="s">
        <v>3</v>
      </c>
      <c r="DH841" t="s">
        <v>3</v>
      </c>
      <c r="DI841" t="s">
        <v>3</v>
      </c>
      <c r="DJ841" t="s">
        <v>3</v>
      </c>
      <c r="DK841" t="s">
        <v>3</v>
      </c>
      <c r="DL841" t="s">
        <v>3</v>
      </c>
      <c r="DM841" t="s">
        <v>3</v>
      </c>
      <c r="DN841">
        <v>0</v>
      </c>
      <c r="DO841">
        <v>0</v>
      </c>
      <c r="DP841">
        <v>1</v>
      </c>
      <c r="DQ841">
        <v>1</v>
      </c>
      <c r="DU841">
        <v>16987630</v>
      </c>
      <c r="DV841" t="s">
        <v>19</v>
      </c>
      <c r="DW841" t="s">
        <v>19</v>
      </c>
      <c r="DX841">
        <v>1</v>
      </c>
      <c r="DZ841" t="s">
        <v>3</v>
      </c>
      <c r="EA841" t="s">
        <v>3</v>
      </c>
      <c r="EB841" t="s">
        <v>3</v>
      </c>
      <c r="EC841" t="s">
        <v>3</v>
      </c>
      <c r="EE841">
        <v>1441815344</v>
      </c>
      <c r="EF841">
        <v>1</v>
      </c>
      <c r="EG841" t="s">
        <v>21</v>
      </c>
      <c r="EH841">
        <v>0</v>
      </c>
      <c r="EI841" t="s">
        <v>3</v>
      </c>
      <c r="EJ841">
        <v>4</v>
      </c>
      <c r="EK841">
        <v>0</v>
      </c>
      <c r="EL841" t="s">
        <v>22</v>
      </c>
      <c r="EM841" t="s">
        <v>23</v>
      </c>
      <c r="EO841" t="s">
        <v>3</v>
      </c>
      <c r="EQ841">
        <v>0</v>
      </c>
      <c r="ER841">
        <v>286.18</v>
      </c>
      <c r="ES841">
        <v>0</v>
      </c>
      <c r="ET841">
        <v>78.180000000000007</v>
      </c>
      <c r="EU841">
        <v>49.57</v>
      </c>
      <c r="EV841">
        <v>208</v>
      </c>
      <c r="EW841">
        <v>0.37</v>
      </c>
      <c r="EX841">
        <v>0</v>
      </c>
      <c r="EY841">
        <v>0</v>
      </c>
      <c r="FQ841">
        <v>0</v>
      </c>
      <c r="FR841">
        <f>ROUND(IF(BI841=3,GM841,0),2)</f>
        <v>0</v>
      </c>
      <c r="FS841">
        <v>0</v>
      </c>
      <c r="FX841">
        <v>70</v>
      </c>
      <c r="FY841">
        <v>10</v>
      </c>
      <c r="GA841" t="s">
        <v>3</v>
      </c>
      <c r="GD841">
        <v>0</v>
      </c>
      <c r="GF841">
        <v>-622509748</v>
      </c>
      <c r="GG841">
        <v>2</v>
      </c>
      <c r="GH841">
        <v>1</v>
      </c>
      <c r="GI841">
        <v>-2</v>
      </c>
      <c r="GJ841">
        <v>0</v>
      </c>
      <c r="GK841">
        <f>ROUND(R841*(R12)/100,2)</f>
        <v>535.36</v>
      </c>
      <c r="GL841">
        <f>ROUND(IF(AND(BH841=3,BI841=3,FS841&lt;&gt;0),P841,0),2)</f>
        <v>0</v>
      </c>
      <c r="GM841">
        <f>ROUND(O841+X841+Y841+GK841,2)+GX841</f>
        <v>5061.16</v>
      </c>
      <c r="GN841">
        <f>IF(OR(BI841=0,BI841=1),GM841-GX841,0)</f>
        <v>0</v>
      </c>
      <c r="GO841">
        <f>IF(BI841=2,GM841-GX841,0)</f>
        <v>0</v>
      </c>
      <c r="GP841">
        <f>IF(BI841=4,GM841-GX841,0)</f>
        <v>5061.16</v>
      </c>
      <c r="GR841">
        <v>0</v>
      </c>
      <c r="GS841">
        <v>3</v>
      </c>
      <c r="GT841">
        <v>0</v>
      </c>
      <c r="GU841" t="s">
        <v>3</v>
      </c>
      <c r="GV841">
        <f>ROUND((GT841),6)</f>
        <v>0</v>
      </c>
      <c r="GW841">
        <v>1</v>
      </c>
      <c r="GX841">
        <f>ROUND(HC841*I841,2)</f>
        <v>0</v>
      </c>
      <c r="HA841">
        <v>0</v>
      </c>
      <c r="HB841">
        <v>0</v>
      </c>
      <c r="HC841">
        <f>GV841*GW841</f>
        <v>0</v>
      </c>
      <c r="HE841" t="s">
        <v>3</v>
      </c>
      <c r="HF841" t="s">
        <v>3</v>
      </c>
      <c r="HM841" t="s">
        <v>3</v>
      </c>
      <c r="HN841" t="s">
        <v>3</v>
      </c>
      <c r="HO841" t="s">
        <v>3</v>
      </c>
      <c r="HP841" t="s">
        <v>3</v>
      </c>
      <c r="HQ841" t="s">
        <v>3</v>
      </c>
      <c r="IK841">
        <v>0</v>
      </c>
    </row>
    <row r="842" spans="1:245" x14ac:dyDescent="0.2">
      <c r="A842">
        <v>17</v>
      </c>
      <c r="B842">
        <v>1</v>
      </c>
      <c r="D842">
        <f>ROW(EtalonRes!A939)</f>
        <v>939</v>
      </c>
      <c r="E842" t="s">
        <v>3</v>
      </c>
      <c r="F842" t="s">
        <v>917</v>
      </c>
      <c r="G842" t="s">
        <v>922</v>
      </c>
      <c r="H842" t="s">
        <v>19</v>
      </c>
      <c r="I842">
        <f>ROUND(ROUND((2+4+4),9),9)</f>
        <v>10</v>
      </c>
      <c r="J842">
        <v>0</v>
      </c>
      <c r="K842">
        <f>ROUND(ROUND((2+4+4),9),9)</f>
        <v>10</v>
      </c>
      <c r="O842">
        <f>ROUND(CP842,2)</f>
        <v>4143.3999999999996</v>
      </c>
      <c r="P842">
        <f>ROUND(CQ842*I842,2)</f>
        <v>0</v>
      </c>
      <c r="Q842">
        <f>ROUND(CR842*I842,2)</f>
        <v>0</v>
      </c>
      <c r="R842">
        <f>ROUND(CS842*I842,2)</f>
        <v>0</v>
      </c>
      <c r="S842">
        <f>ROUND(CT842*I842,2)</f>
        <v>4143.3999999999996</v>
      </c>
      <c r="T842">
        <f>ROUND(CU842*I842,2)</f>
        <v>0</v>
      </c>
      <c r="U842">
        <f>CV842*I842</f>
        <v>8</v>
      </c>
      <c r="V842">
        <f>CW842*I842</f>
        <v>0</v>
      </c>
      <c r="W842">
        <f>ROUND(CX842*I842,2)</f>
        <v>0</v>
      </c>
      <c r="X842">
        <f t="shared" si="1309"/>
        <v>2900.38</v>
      </c>
      <c r="Y842">
        <f t="shared" si="1309"/>
        <v>414.34</v>
      </c>
      <c r="AA842">
        <v>-1</v>
      </c>
      <c r="AB842">
        <f>ROUND((AC842+AD842+AF842),6)</f>
        <v>414.34</v>
      </c>
      <c r="AC842">
        <f>ROUND(((ES842*2)),6)</f>
        <v>0</v>
      </c>
      <c r="AD842">
        <f>ROUND(((((ET842*2))-((EU842*2)))+AE842),6)</f>
        <v>0</v>
      </c>
      <c r="AE842">
        <f>ROUND(((EU842*2)),6)</f>
        <v>0</v>
      </c>
      <c r="AF842">
        <f>ROUND(((EV842*2)),6)</f>
        <v>414.34</v>
      </c>
      <c r="AG842">
        <f>ROUND((AP842),6)</f>
        <v>0</v>
      </c>
      <c r="AH842">
        <f>((EW842*2))</f>
        <v>0.8</v>
      </c>
      <c r="AI842">
        <f>((EX842*2))</f>
        <v>0</v>
      </c>
      <c r="AJ842">
        <f>(AS842)</f>
        <v>0</v>
      </c>
      <c r="AK842">
        <v>207.17</v>
      </c>
      <c r="AL842">
        <v>0</v>
      </c>
      <c r="AM842">
        <v>0</v>
      </c>
      <c r="AN842">
        <v>0</v>
      </c>
      <c r="AO842">
        <v>207.17</v>
      </c>
      <c r="AP842">
        <v>0</v>
      </c>
      <c r="AQ842">
        <v>0.4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919</v>
      </c>
      <c r="BM842">
        <v>0</v>
      </c>
      <c r="BN842">
        <v>0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>(P842+Q842+S842)</f>
        <v>4143.3999999999996</v>
      </c>
      <c r="CQ842">
        <f>(AC842*BC842*AW842)</f>
        <v>0</v>
      </c>
      <c r="CR842">
        <f>(((((ET842*2))*BB842-((EU842*2))*BS842)+AE842*BS842)*AV842)</f>
        <v>0</v>
      </c>
      <c r="CS842">
        <f>(AE842*BS842*AV842)</f>
        <v>0</v>
      </c>
      <c r="CT842">
        <f>(AF842*BA842*AV842)</f>
        <v>414.34</v>
      </c>
      <c r="CU842">
        <f>AG842</f>
        <v>0</v>
      </c>
      <c r="CV842">
        <f>(AH842*AV842)</f>
        <v>0.8</v>
      </c>
      <c r="CW842">
        <f t="shared" si="1312"/>
        <v>0</v>
      </c>
      <c r="CX842">
        <f t="shared" si="1312"/>
        <v>0</v>
      </c>
      <c r="CY842">
        <f>((S842*BZ842)/100)</f>
        <v>2900.38</v>
      </c>
      <c r="CZ842">
        <f>((S842*CA842)/100)</f>
        <v>414.34</v>
      </c>
      <c r="DC842" t="s">
        <v>3</v>
      </c>
      <c r="DD842" t="s">
        <v>31</v>
      </c>
      <c r="DE842" t="s">
        <v>31</v>
      </c>
      <c r="DF842" t="s">
        <v>31</v>
      </c>
      <c r="DG842" t="s">
        <v>31</v>
      </c>
      <c r="DH842" t="s">
        <v>3</v>
      </c>
      <c r="DI842" t="s">
        <v>31</v>
      </c>
      <c r="DJ842" t="s">
        <v>31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16987630</v>
      </c>
      <c r="DV842" t="s">
        <v>19</v>
      </c>
      <c r="DW842" t="s">
        <v>19</v>
      </c>
      <c r="DX842">
        <v>1</v>
      </c>
      <c r="DZ842" t="s">
        <v>3</v>
      </c>
      <c r="EA842" t="s">
        <v>3</v>
      </c>
      <c r="EB842" t="s">
        <v>3</v>
      </c>
      <c r="EC842" t="s">
        <v>3</v>
      </c>
      <c r="EE842">
        <v>1441815344</v>
      </c>
      <c r="EF842">
        <v>1</v>
      </c>
      <c r="EG842" t="s">
        <v>21</v>
      </c>
      <c r="EH842">
        <v>0</v>
      </c>
      <c r="EI842" t="s">
        <v>3</v>
      </c>
      <c r="EJ842">
        <v>4</v>
      </c>
      <c r="EK842">
        <v>0</v>
      </c>
      <c r="EL842" t="s">
        <v>22</v>
      </c>
      <c r="EM842" t="s">
        <v>23</v>
      </c>
      <c r="EO842" t="s">
        <v>3</v>
      </c>
      <c r="EQ842">
        <v>1311744</v>
      </c>
      <c r="ER842">
        <v>207.17</v>
      </c>
      <c r="ES842">
        <v>0</v>
      </c>
      <c r="ET842">
        <v>0</v>
      </c>
      <c r="EU842">
        <v>0</v>
      </c>
      <c r="EV842">
        <v>207.17</v>
      </c>
      <c r="EW842">
        <v>0.4</v>
      </c>
      <c r="EX842">
        <v>0</v>
      </c>
      <c r="EY842">
        <v>0</v>
      </c>
      <c r="FQ842">
        <v>0</v>
      </c>
      <c r="FR842">
        <f>ROUND(IF(BI842=3,GM842,0),2)</f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2013593219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>ROUND(IF(AND(BH842=3,BI842=3,FS842&lt;&gt;0),P842,0),2)</f>
        <v>0</v>
      </c>
      <c r="GM842">
        <f>ROUND(O842+X842+Y842+GK842,2)+GX842</f>
        <v>7458.12</v>
      </c>
      <c r="GN842">
        <f>IF(OR(BI842=0,BI842=1),GM842-GX842,0)</f>
        <v>0</v>
      </c>
      <c r="GO842">
        <f>IF(BI842=2,GM842-GX842,0)</f>
        <v>0</v>
      </c>
      <c r="GP842">
        <f>IF(BI842=4,GM842-GX842,0)</f>
        <v>7458.12</v>
      </c>
      <c r="GR842">
        <v>0</v>
      </c>
      <c r="GS842">
        <v>3</v>
      </c>
      <c r="GT842">
        <v>0</v>
      </c>
      <c r="GU842" t="s">
        <v>3</v>
      </c>
      <c r="GV842">
        <f>ROUND((GT842),6)</f>
        <v>0</v>
      </c>
      <c r="GW842">
        <v>1</v>
      </c>
      <c r="GX842">
        <f>ROUND(HC842*I842,2)</f>
        <v>0</v>
      </c>
      <c r="HA842">
        <v>0</v>
      </c>
      <c r="HB842">
        <v>0</v>
      </c>
      <c r="HC842">
        <f>GV842*GW842</f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19</v>
      </c>
      <c r="B843">
        <v>1</v>
      </c>
      <c r="F843" t="s">
        <v>3</v>
      </c>
      <c r="G843" t="s">
        <v>923</v>
      </c>
      <c r="H843" t="s">
        <v>3</v>
      </c>
      <c r="AA843">
        <v>1</v>
      </c>
      <c r="IK843">
        <v>0</v>
      </c>
    </row>
    <row r="844" spans="1:245" x14ac:dyDescent="0.2">
      <c r="A844">
        <v>17</v>
      </c>
      <c r="B844">
        <v>1</v>
      </c>
      <c r="D844">
        <f>ROW(EtalonRes!A945)</f>
        <v>945</v>
      </c>
      <c r="E844" t="s">
        <v>3</v>
      </c>
      <c r="F844" t="s">
        <v>749</v>
      </c>
      <c r="G844" t="s">
        <v>750</v>
      </c>
      <c r="H844" t="s">
        <v>751</v>
      </c>
      <c r="I844">
        <f>ROUND((25.73)/100,9)</f>
        <v>0.25729999999999997</v>
      </c>
      <c r="J844">
        <v>0</v>
      </c>
      <c r="K844">
        <f>ROUND((25.73)/100,9)</f>
        <v>0.25729999999999997</v>
      </c>
      <c r="O844">
        <f>ROUND(CP844,2)</f>
        <v>2934.24</v>
      </c>
      <c r="P844">
        <f>ROUND(CQ844*I844,2)</f>
        <v>1.21</v>
      </c>
      <c r="Q844">
        <f>ROUND(CR844*I844,2)</f>
        <v>1157.54</v>
      </c>
      <c r="R844">
        <f>ROUND(CS844*I844,2)</f>
        <v>705.27</v>
      </c>
      <c r="S844">
        <f>ROUND(CT844*I844,2)</f>
        <v>1775.49</v>
      </c>
      <c r="T844">
        <f>ROUND(CU844*I844,2)</f>
        <v>0</v>
      </c>
      <c r="U844">
        <f>CV844*I844</f>
        <v>3.378349</v>
      </c>
      <c r="V844">
        <f>CW844*I844</f>
        <v>0</v>
      </c>
      <c r="W844">
        <f>ROUND(CX844*I844,2)</f>
        <v>0</v>
      </c>
      <c r="X844">
        <f t="shared" ref="X844:Y847" si="1313">ROUND(CY844,2)</f>
        <v>1242.8399999999999</v>
      </c>
      <c r="Y844">
        <f t="shared" si="1313"/>
        <v>177.55</v>
      </c>
      <c r="AA844">
        <v>-1</v>
      </c>
      <c r="AB844">
        <f>ROUND((AC844+AD844+AF844),6)</f>
        <v>11404</v>
      </c>
      <c r="AC844">
        <f>ROUND((ES844),6)</f>
        <v>4.72</v>
      </c>
      <c r="AD844">
        <f>ROUND((((ET844)-(EU844))+AE844),6)</f>
        <v>4498.8</v>
      </c>
      <c r="AE844">
        <f t="shared" ref="AE844:AF846" si="1314">ROUND((EU844),6)</f>
        <v>2741.04</v>
      </c>
      <c r="AF844">
        <f t="shared" si="1314"/>
        <v>6900.48</v>
      </c>
      <c r="AG844">
        <f>ROUND((AP844),6)</f>
        <v>0</v>
      </c>
      <c r="AH844">
        <f t="shared" ref="AH844:AI846" si="1315">(EW844)</f>
        <v>13.13</v>
      </c>
      <c r="AI844">
        <f t="shared" si="1315"/>
        <v>0</v>
      </c>
      <c r="AJ844">
        <f>(AS844)</f>
        <v>0</v>
      </c>
      <c r="AK844">
        <v>11404</v>
      </c>
      <c r="AL844">
        <v>4.72</v>
      </c>
      <c r="AM844">
        <v>4498.8</v>
      </c>
      <c r="AN844">
        <v>2741.04</v>
      </c>
      <c r="AO844">
        <v>6900.48</v>
      </c>
      <c r="AP844">
        <v>0</v>
      </c>
      <c r="AQ844">
        <v>13.13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752</v>
      </c>
      <c r="BM844">
        <v>0</v>
      </c>
      <c r="BN844">
        <v>0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>(P844+Q844+S844)</f>
        <v>2934.24</v>
      </c>
      <c r="CQ844">
        <f>(AC844*BC844*AW844)</f>
        <v>4.72</v>
      </c>
      <c r="CR844">
        <f>((((ET844)*BB844-(EU844)*BS844)+AE844*BS844)*AV844)</f>
        <v>4498.8</v>
      </c>
      <c r="CS844">
        <f>(AE844*BS844*AV844)</f>
        <v>2741.04</v>
      </c>
      <c r="CT844">
        <f>(AF844*BA844*AV844)</f>
        <v>6900.48</v>
      </c>
      <c r="CU844">
        <f>AG844</f>
        <v>0</v>
      </c>
      <c r="CV844">
        <f>(AH844*AV844)</f>
        <v>13.13</v>
      </c>
      <c r="CW844">
        <f t="shared" ref="CW844:CX847" si="1316">AI844</f>
        <v>0</v>
      </c>
      <c r="CX844">
        <f t="shared" si="1316"/>
        <v>0</v>
      </c>
      <c r="CY844">
        <f>((S844*BZ844)/100)</f>
        <v>1242.8430000000001</v>
      </c>
      <c r="CZ844">
        <f>((S844*CA844)/100)</f>
        <v>177.54900000000001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1005</v>
      </c>
      <c r="DV844" t="s">
        <v>751</v>
      </c>
      <c r="DW844" t="s">
        <v>751</v>
      </c>
      <c r="DX844">
        <v>100</v>
      </c>
      <c r="DZ844" t="s">
        <v>3</v>
      </c>
      <c r="EA844" t="s">
        <v>3</v>
      </c>
      <c r="EB844" t="s">
        <v>3</v>
      </c>
      <c r="EC844" t="s">
        <v>3</v>
      </c>
      <c r="EE844">
        <v>1441815344</v>
      </c>
      <c r="EF844">
        <v>1</v>
      </c>
      <c r="EG844" t="s">
        <v>21</v>
      </c>
      <c r="EH844">
        <v>0</v>
      </c>
      <c r="EI844" t="s">
        <v>3</v>
      </c>
      <c r="EJ844">
        <v>4</v>
      </c>
      <c r="EK844">
        <v>0</v>
      </c>
      <c r="EL844" t="s">
        <v>22</v>
      </c>
      <c r="EM844" t="s">
        <v>23</v>
      </c>
      <c r="EO844" t="s">
        <v>3</v>
      </c>
      <c r="EQ844">
        <v>1573888</v>
      </c>
      <c r="ER844">
        <v>11404</v>
      </c>
      <c r="ES844">
        <v>4.72</v>
      </c>
      <c r="ET844">
        <v>4498.8</v>
      </c>
      <c r="EU844">
        <v>2741.04</v>
      </c>
      <c r="EV844">
        <v>6900.48</v>
      </c>
      <c r="EW844">
        <v>13.13</v>
      </c>
      <c r="EX844">
        <v>0</v>
      </c>
      <c r="EY844">
        <v>0</v>
      </c>
      <c r="FQ844">
        <v>0</v>
      </c>
      <c r="FR844">
        <f>ROUND(IF(BI844=3,GM844,0),2)</f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-1858475948</v>
      </c>
      <c r="GG844">
        <v>2</v>
      </c>
      <c r="GH844">
        <v>1</v>
      </c>
      <c r="GI844">
        <v>-2</v>
      </c>
      <c r="GJ844">
        <v>0</v>
      </c>
      <c r="GK844">
        <f>ROUND(R844*(R12)/100,2)</f>
        <v>761.69</v>
      </c>
      <c r="GL844">
        <f>ROUND(IF(AND(BH844=3,BI844=3,FS844&lt;&gt;0),P844,0),2)</f>
        <v>0</v>
      </c>
      <c r="GM844">
        <f>ROUND(O844+X844+Y844+GK844,2)+GX844</f>
        <v>5116.32</v>
      </c>
      <c r="GN844">
        <f>IF(OR(BI844=0,BI844=1),GM844-GX844,0)</f>
        <v>0</v>
      </c>
      <c r="GO844">
        <f>IF(BI844=2,GM844-GX844,0)</f>
        <v>0</v>
      </c>
      <c r="GP844">
        <f>IF(BI844=4,GM844-GX844,0)</f>
        <v>5116.32</v>
      </c>
      <c r="GR844">
        <v>0</v>
      </c>
      <c r="GS844">
        <v>3</v>
      </c>
      <c r="GT844">
        <v>0</v>
      </c>
      <c r="GU844" t="s">
        <v>3</v>
      </c>
      <c r="GV844">
        <f>ROUND((GT844),6)</f>
        <v>0</v>
      </c>
      <c r="GW844">
        <v>1</v>
      </c>
      <c r="GX844">
        <f>ROUND(HC844*I844,2)</f>
        <v>0</v>
      </c>
      <c r="HA844">
        <v>0</v>
      </c>
      <c r="HB844">
        <v>0</v>
      </c>
      <c r="HC844">
        <f>GV844*GW844</f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D845">
        <f>ROW(EtalonRes!A950)</f>
        <v>950</v>
      </c>
      <c r="E845" t="s">
        <v>3</v>
      </c>
      <c r="F845" t="s">
        <v>753</v>
      </c>
      <c r="G845" t="s">
        <v>754</v>
      </c>
      <c r="H845" t="s">
        <v>751</v>
      </c>
      <c r="I845">
        <f>ROUND(I844,9)</f>
        <v>0.25729999999999997</v>
      </c>
      <c r="J845">
        <v>0</v>
      </c>
      <c r="K845">
        <f>ROUND(I844,9)</f>
        <v>0.25729999999999997</v>
      </c>
      <c r="O845">
        <f>ROUND(CP845,2)</f>
        <v>463.34</v>
      </c>
      <c r="P845">
        <f>ROUND(CQ845*I845,2)</f>
        <v>4.2</v>
      </c>
      <c r="Q845">
        <f>ROUND(CR845*I845,2)</f>
        <v>175.02</v>
      </c>
      <c r="R845">
        <f>ROUND(CS845*I845,2)</f>
        <v>110.55</v>
      </c>
      <c r="S845">
        <f>ROUND(CT845*I845,2)</f>
        <v>284.12</v>
      </c>
      <c r="T845">
        <f>ROUND(CU845*I845,2)</f>
        <v>0</v>
      </c>
      <c r="U845">
        <f>CV845*I845</f>
        <v>0.54032999999999998</v>
      </c>
      <c r="V845">
        <f>CW845*I845</f>
        <v>0</v>
      </c>
      <c r="W845">
        <f>ROUND(CX845*I845,2)</f>
        <v>0</v>
      </c>
      <c r="X845">
        <f t="shared" si="1313"/>
        <v>198.88</v>
      </c>
      <c r="Y845">
        <f t="shared" si="1313"/>
        <v>28.41</v>
      </c>
      <c r="AA845">
        <v>-1</v>
      </c>
      <c r="AB845">
        <f>ROUND((AC845+AD845+AF845),6)</f>
        <v>1800.78</v>
      </c>
      <c r="AC845">
        <f>ROUND((ES845),6)</f>
        <v>16.329999999999998</v>
      </c>
      <c r="AD845">
        <f>ROUND((((ET845)-(EU845))+AE845),6)</f>
        <v>680.21</v>
      </c>
      <c r="AE845">
        <f t="shared" si="1314"/>
        <v>429.66</v>
      </c>
      <c r="AF845">
        <f t="shared" si="1314"/>
        <v>1104.24</v>
      </c>
      <c r="AG845">
        <f>ROUND((AP845),6)</f>
        <v>0</v>
      </c>
      <c r="AH845">
        <f t="shared" si="1315"/>
        <v>2.1</v>
      </c>
      <c r="AI845">
        <f t="shared" si="1315"/>
        <v>0</v>
      </c>
      <c r="AJ845">
        <f>(AS845)</f>
        <v>0</v>
      </c>
      <c r="AK845">
        <v>1800.78</v>
      </c>
      <c r="AL845">
        <v>16.329999999999998</v>
      </c>
      <c r="AM845">
        <v>680.21</v>
      </c>
      <c r="AN845">
        <v>429.66</v>
      </c>
      <c r="AO845">
        <v>1104.24</v>
      </c>
      <c r="AP845">
        <v>0</v>
      </c>
      <c r="AQ845">
        <v>2.1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755</v>
      </c>
      <c r="BM845">
        <v>0</v>
      </c>
      <c r="BN845">
        <v>0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>(P845+Q845+S845)</f>
        <v>463.34000000000003</v>
      </c>
      <c r="CQ845">
        <f>(AC845*BC845*AW845)</f>
        <v>16.329999999999998</v>
      </c>
      <c r="CR845">
        <f>((((ET845)*BB845-(EU845)*BS845)+AE845*BS845)*AV845)</f>
        <v>680.21</v>
      </c>
      <c r="CS845">
        <f>(AE845*BS845*AV845)</f>
        <v>429.66</v>
      </c>
      <c r="CT845">
        <f>(AF845*BA845*AV845)</f>
        <v>1104.24</v>
      </c>
      <c r="CU845">
        <f>AG845</f>
        <v>0</v>
      </c>
      <c r="CV845">
        <f>(AH845*AV845)</f>
        <v>2.1</v>
      </c>
      <c r="CW845">
        <f t="shared" si="1316"/>
        <v>0</v>
      </c>
      <c r="CX845">
        <f t="shared" si="1316"/>
        <v>0</v>
      </c>
      <c r="CY845">
        <f>((S845*BZ845)/100)</f>
        <v>198.88400000000001</v>
      </c>
      <c r="CZ845">
        <f>((S845*CA845)/100)</f>
        <v>28.411999999999999</v>
      </c>
      <c r="DC845" t="s">
        <v>3</v>
      </c>
      <c r="DD845" t="s">
        <v>3</v>
      </c>
      <c r="DE845" t="s">
        <v>3</v>
      </c>
      <c r="DF845" t="s">
        <v>3</v>
      </c>
      <c r="DG845" t="s">
        <v>3</v>
      </c>
      <c r="DH845" t="s">
        <v>3</v>
      </c>
      <c r="DI845" t="s">
        <v>3</v>
      </c>
      <c r="DJ845" t="s">
        <v>3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1005</v>
      </c>
      <c r="DV845" t="s">
        <v>751</v>
      </c>
      <c r="DW845" t="s">
        <v>751</v>
      </c>
      <c r="DX845">
        <v>100</v>
      </c>
      <c r="DZ845" t="s">
        <v>3</v>
      </c>
      <c r="EA845" t="s">
        <v>3</v>
      </c>
      <c r="EB845" t="s">
        <v>3</v>
      </c>
      <c r="EC845" t="s">
        <v>3</v>
      </c>
      <c r="EE845">
        <v>1441815344</v>
      </c>
      <c r="EF845">
        <v>1</v>
      </c>
      <c r="EG845" t="s">
        <v>21</v>
      </c>
      <c r="EH845">
        <v>0</v>
      </c>
      <c r="EI845" t="s">
        <v>3</v>
      </c>
      <c r="EJ845">
        <v>4</v>
      </c>
      <c r="EK845">
        <v>0</v>
      </c>
      <c r="EL845" t="s">
        <v>22</v>
      </c>
      <c r="EM845" t="s">
        <v>23</v>
      </c>
      <c r="EO845" t="s">
        <v>3</v>
      </c>
      <c r="EQ845">
        <v>1573888</v>
      </c>
      <c r="ER845">
        <v>1800.78</v>
      </c>
      <c r="ES845">
        <v>16.329999999999998</v>
      </c>
      <c r="ET845">
        <v>680.21</v>
      </c>
      <c r="EU845">
        <v>429.66</v>
      </c>
      <c r="EV845">
        <v>1104.24</v>
      </c>
      <c r="EW845">
        <v>2.1</v>
      </c>
      <c r="EX845">
        <v>0</v>
      </c>
      <c r="EY845">
        <v>0</v>
      </c>
      <c r="FQ845">
        <v>0</v>
      </c>
      <c r="FR845">
        <f>ROUND(IF(BI845=3,GM845,0),2)</f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-1860406526</v>
      </c>
      <c r="GG845">
        <v>2</v>
      </c>
      <c r="GH845">
        <v>1</v>
      </c>
      <c r="GI845">
        <v>-2</v>
      </c>
      <c r="GJ845">
        <v>0</v>
      </c>
      <c r="GK845">
        <f>ROUND(R845*(R12)/100,2)</f>
        <v>119.39</v>
      </c>
      <c r="GL845">
        <f>ROUND(IF(AND(BH845=3,BI845=3,FS845&lt;&gt;0),P845,0),2)</f>
        <v>0</v>
      </c>
      <c r="GM845">
        <f>ROUND(O845+X845+Y845+GK845,2)+GX845</f>
        <v>810.02</v>
      </c>
      <c r="GN845">
        <f>IF(OR(BI845=0,BI845=1),GM845-GX845,0)</f>
        <v>0</v>
      </c>
      <c r="GO845">
        <f>IF(BI845=2,GM845-GX845,0)</f>
        <v>0</v>
      </c>
      <c r="GP845">
        <f>IF(BI845=4,GM845-GX845,0)</f>
        <v>810.02</v>
      </c>
      <c r="GR845">
        <v>0</v>
      </c>
      <c r="GS845">
        <v>3</v>
      </c>
      <c r="GT845">
        <v>0</v>
      </c>
      <c r="GU845" t="s">
        <v>3</v>
      </c>
      <c r="GV845">
        <f>ROUND((GT845),6)</f>
        <v>0</v>
      </c>
      <c r="GW845">
        <v>1</v>
      </c>
      <c r="GX845">
        <f>ROUND(HC845*I845,2)</f>
        <v>0</v>
      </c>
      <c r="HA845">
        <v>0</v>
      </c>
      <c r="HB845">
        <v>0</v>
      </c>
      <c r="HC845">
        <f>GV845*GW845</f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17</v>
      </c>
      <c r="B846">
        <v>1</v>
      </c>
      <c r="D846">
        <f>ROW(EtalonRes!A952)</f>
        <v>952</v>
      </c>
      <c r="E846" t="s">
        <v>924</v>
      </c>
      <c r="F846" t="s">
        <v>116</v>
      </c>
      <c r="G846" t="s">
        <v>925</v>
      </c>
      <c r="H846" t="s">
        <v>19</v>
      </c>
      <c r="I846">
        <f>ROUND(1,9)</f>
        <v>1</v>
      </c>
      <c r="J846">
        <v>0</v>
      </c>
      <c r="K846">
        <f>ROUND(1,9)</f>
        <v>1</v>
      </c>
      <c r="O846">
        <f>ROUND(CP846,2)</f>
        <v>286.18</v>
      </c>
      <c r="P846">
        <f>ROUND(CQ846*I846,2)</f>
        <v>0</v>
      </c>
      <c r="Q846">
        <f>ROUND(CR846*I846,2)</f>
        <v>78.180000000000007</v>
      </c>
      <c r="R846">
        <f>ROUND(CS846*I846,2)</f>
        <v>49.57</v>
      </c>
      <c r="S846">
        <f>ROUND(CT846*I846,2)</f>
        <v>208</v>
      </c>
      <c r="T846">
        <f>ROUND(CU846*I846,2)</f>
        <v>0</v>
      </c>
      <c r="U846">
        <f>CV846*I846</f>
        <v>0.37</v>
      </c>
      <c r="V846">
        <f>CW846*I846</f>
        <v>0</v>
      </c>
      <c r="W846">
        <f>ROUND(CX846*I846,2)</f>
        <v>0</v>
      </c>
      <c r="X846">
        <f t="shared" si="1313"/>
        <v>145.6</v>
      </c>
      <c r="Y846">
        <f t="shared" si="1313"/>
        <v>20.8</v>
      </c>
      <c r="AA846">
        <v>1470492014</v>
      </c>
      <c r="AB846">
        <f>ROUND((AC846+AD846+AF846),6)</f>
        <v>286.18</v>
      </c>
      <c r="AC846">
        <f>ROUND((ES846),6)</f>
        <v>0</v>
      </c>
      <c r="AD846">
        <f>ROUND((((ET846)-(EU846))+AE846),6)</f>
        <v>78.180000000000007</v>
      </c>
      <c r="AE846">
        <f t="shared" si="1314"/>
        <v>49.57</v>
      </c>
      <c r="AF846">
        <f t="shared" si="1314"/>
        <v>208</v>
      </c>
      <c r="AG846">
        <f>ROUND((AP846),6)</f>
        <v>0</v>
      </c>
      <c r="AH846">
        <f t="shared" si="1315"/>
        <v>0.37</v>
      </c>
      <c r="AI846">
        <f t="shared" si="1315"/>
        <v>0</v>
      </c>
      <c r="AJ846">
        <f>(AS846)</f>
        <v>0</v>
      </c>
      <c r="AK846">
        <v>286.18</v>
      </c>
      <c r="AL846">
        <v>0</v>
      </c>
      <c r="AM846">
        <v>78.180000000000007</v>
      </c>
      <c r="AN846">
        <v>49.57</v>
      </c>
      <c r="AO846">
        <v>208</v>
      </c>
      <c r="AP846">
        <v>0</v>
      </c>
      <c r="AQ846">
        <v>0.37</v>
      </c>
      <c r="AR846">
        <v>0</v>
      </c>
      <c r="AS846">
        <v>0</v>
      </c>
      <c r="AT846">
        <v>70</v>
      </c>
      <c r="AU846">
        <v>10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4</v>
      </c>
      <c r="BJ846" t="s">
        <v>118</v>
      </c>
      <c r="BM846">
        <v>0</v>
      </c>
      <c r="BN846">
        <v>0</v>
      </c>
      <c r="BO846" t="s">
        <v>3</v>
      </c>
      <c r="BP846">
        <v>0</v>
      </c>
      <c r="BQ846">
        <v>1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70</v>
      </c>
      <c r="CA846">
        <v>10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>(P846+Q846+S846)</f>
        <v>286.18</v>
      </c>
      <c r="CQ846">
        <f>(AC846*BC846*AW846)</f>
        <v>0</v>
      </c>
      <c r="CR846">
        <f>((((ET846)*BB846-(EU846)*BS846)+AE846*BS846)*AV846)</f>
        <v>78.180000000000007</v>
      </c>
      <c r="CS846">
        <f>(AE846*BS846*AV846)</f>
        <v>49.57</v>
      </c>
      <c r="CT846">
        <f>(AF846*BA846*AV846)</f>
        <v>208</v>
      </c>
      <c r="CU846">
        <f>AG846</f>
        <v>0</v>
      </c>
      <c r="CV846">
        <f>(AH846*AV846)</f>
        <v>0.37</v>
      </c>
      <c r="CW846">
        <f t="shared" si="1316"/>
        <v>0</v>
      </c>
      <c r="CX846">
        <f t="shared" si="1316"/>
        <v>0</v>
      </c>
      <c r="CY846">
        <f>((S846*BZ846)/100)</f>
        <v>145.6</v>
      </c>
      <c r="CZ846">
        <f>((S846*CA846)/100)</f>
        <v>20.8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16987630</v>
      </c>
      <c r="DV846" t="s">
        <v>19</v>
      </c>
      <c r="DW846" t="s">
        <v>19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1441815344</v>
      </c>
      <c r="EF846">
        <v>1</v>
      </c>
      <c r="EG846" t="s">
        <v>21</v>
      </c>
      <c r="EH846">
        <v>0</v>
      </c>
      <c r="EI846" t="s">
        <v>3</v>
      </c>
      <c r="EJ846">
        <v>4</v>
      </c>
      <c r="EK846">
        <v>0</v>
      </c>
      <c r="EL846" t="s">
        <v>22</v>
      </c>
      <c r="EM846" t="s">
        <v>23</v>
      </c>
      <c r="EO846" t="s">
        <v>3</v>
      </c>
      <c r="EQ846">
        <v>0</v>
      </c>
      <c r="ER846">
        <v>286.18</v>
      </c>
      <c r="ES846">
        <v>0</v>
      </c>
      <c r="ET846">
        <v>78.180000000000007</v>
      </c>
      <c r="EU846">
        <v>49.57</v>
      </c>
      <c r="EV846">
        <v>208</v>
      </c>
      <c r="EW846">
        <v>0.37</v>
      </c>
      <c r="EX846">
        <v>0</v>
      </c>
      <c r="EY846">
        <v>0</v>
      </c>
      <c r="FQ846">
        <v>0</v>
      </c>
      <c r="FR846">
        <f>ROUND(IF(BI846=3,GM846,0),2)</f>
        <v>0</v>
      </c>
      <c r="FS846">
        <v>0</v>
      </c>
      <c r="FX846">
        <v>70</v>
      </c>
      <c r="FY846">
        <v>10</v>
      </c>
      <c r="GA846" t="s">
        <v>3</v>
      </c>
      <c r="GD846">
        <v>0</v>
      </c>
      <c r="GF846">
        <v>-1383588751</v>
      </c>
      <c r="GG846">
        <v>2</v>
      </c>
      <c r="GH846">
        <v>1</v>
      </c>
      <c r="GI846">
        <v>-2</v>
      </c>
      <c r="GJ846">
        <v>0</v>
      </c>
      <c r="GK846">
        <f>ROUND(R846*(R12)/100,2)</f>
        <v>53.54</v>
      </c>
      <c r="GL846">
        <f>ROUND(IF(AND(BH846=3,BI846=3,FS846&lt;&gt;0),P846,0),2)</f>
        <v>0</v>
      </c>
      <c r="GM846">
        <f>ROUND(O846+X846+Y846+GK846,2)+GX846</f>
        <v>506.12</v>
      </c>
      <c r="GN846">
        <f>IF(OR(BI846=0,BI846=1),GM846-GX846,0)</f>
        <v>0</v>
      </c>
      <c r="GO846">
        <f>IF(BI846=2,GM846-GX846,0)</f>
        <v>0</v>
      </c>
      <c r="GP846">
        <f>IF(BI846=4,GM846-GX846,0)</f>
        <v>506.12</v>
      </c>
      <c r="GR846">
        <v>0</v>
      </c>
      <c r="GS846">
        <v>3</v>
      </c>
      <c r="GT846">
        <v>0</v>
      </c>
      <c r="GU846" t="s">
        <v>3</v>
      </c>
      <c r="GV846">
        <f>ROUND((GT846),6)</f>
        <v>0</v>
      </c>
      <c r="GW846">
        <v>1</v>
      </c>
      <c r="GX846">
        <f>ROUND(HC846*I846,2)</f>
        <v>0</v>
      </c>
      <c r="HA846">
        <v>0</v>
      </c>
      <c r="HB846">
        <v>0</v>
      </c>
      <c r="HC846">
        <f>GV846*GW846</f>
        <v>0</v>
      </c>
      <c r="HE846" t="s">
        <v>3</v>
      </c>
      <c r="HF846" t="s">
        <v>3</v>
      </c>
      <c r="HM846" t="s">
        <v>3</v>
      </c>
      <c r="HN846" t="s">
        <v>3</v>
      </c>
      <c r="HO846" t="s">
        <v>3</v>
      </c>
      <c r="HP846" t="s">
        <v>3</v>
      </c>
      <c r="HQ846" t="s">
        <v>3</v>
      </c>
      <c r="IK846">
        <v>0</v>
      </c>
    </row>
    <row r="847" spans="1:245" x14ac:dyDescent="0.2">
      <c r="A847">
        <v>17</v>
      </c>
      <c r="B847">
        <v>1</v>
      </c>
      <c r="D847">
        <f>ROW(EtalonRes!A953)</f>
        <v>953</v>
      </c>
      <c r="E847" t="s">
        <v>3</v>
      </c>
      <c r="F847" t="s">
        <v>917</v>
      </c>
      <c r="G847" t="s">
        <v>926</v>
      </c>
      <c r="H847" t="s">
        <v>19</v>
      </c>
      <c r="I847">
        <f>ROUND(ROUND((1),9),9)</f>
        <v>1</v>
      </c>
      <c r="J847">
        <v>0</v>
      </c>
      <c r="K847">
        <f>ROUND(ROUND((1),9),9)</f>
        <v>1</v>
      </c>
      <c r="O847">
        <f>ROUND(CP847,2)</f>
        <v>414.34</v>
      </c>
      <c r="P847">
        <f>ROUND(CQ847*I847,2)</f>
        <v>0</v>
      </c>
      <c r="Q847">
        <f>ROUND(CR847*I847,2)</f>
        <v>0</v>
      </c>
      <c r="R847">
        <f>ROUND(CS847*I847,2)</f>
        <v>0</v>
      </c>
      <c r="S847">
        <f>ROUND(CT847*I847,2)</f>
        <v>414.34</v>
      </c>
      <c r="T847">
        <f>ROUND(CU847*I847,2)</f>
        <v>0</v>
      </c>
      <c r="U847">
        <f>CV847*I847</f>
        <v>0.8</v>
      </c>
      <c r="V847">
        <f>CW847*I847</f>
        <v>0</v>
      </c>
      <c r="W847">
        <f>ROUND(CX847*I847,2)</f>
        <v>0</v>
      </c>
      <c r="X847">
        <f t="shared" si="1313"/>
        <v>290.04000000000002</v>
      </c>
      <c r="Y847">
        <f t="shared" si="1313"/>
        <v>41.43</v>
      </c>
      <c r="AA847">
        <v>-1</v>
      </c>
      <c r="AB847">
        <f>ROUND((AC847+AD847+AF847),6)</f>
        <v>414.34</v>
      </c>
      <c r="AC847">
        <f>ROUND(((ES847*2)),6)</f>
        <v>0</v>
      </c>
      <c r="AD847">
        <f>ROUND(((((ET847*2))-((EU847*2)))+AE847),6)</f>
        <v>0</v>
      </c>
      <c r="AE847">
        <f>ROUND(((EU847*2)),6)</f>
        <v>0</v>
      </c>
      <c r="AF847">
        <f>ROUND(((EV847*2)),6)</f>
        <v>414.34</v>
      </c>
      <c r="AG847">
        <f>ROUND((AP847),6)</f>
        <v>0</v>
      </c>
      <c r="AH847">
        <f>((EW847*2))</f>
        <v>0.8</v>
      </c>
      <c r="AI847">
        <f>((EX847*2))</f>
        <v>0</v>
      </c>
      <c r="AJ847">
        <f>(AS847)</f>
        <v>0</v>
      </c>
      <c r="AK847">
        <v>207.17</v>
      </c>
      <c r="AL847">
        <v>0</v>
      </c>
      <c r="AM847">
        <v>0</v>
      </c>
      <c r="AN847">
        <v>0</v>
      </c>
      <c r="AO847">
        <v>207.17</v>
      </c>
      <c r="AP847">
        <v>0</v>
      </c>
      <c r="AQ847">
        <v>0.4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919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>(P847+Q847+S847)</f>
        <v>414.34</v>
      </c>
      <c r="CQ847">
        <f>(AC847*BC847*AW847)</f>
        <v>0</v>
      </c>
      <c r="CR847">
        <f>(((((ET847*2))*BB847-((EU847*2))*BS847)+AE847*BS847)*AV847)</f>
        <v>0</v>
      </c>
      <c r="CS847">
        <f>(AE847*BS847*AV847)</f>
        <v>0</v>
      </c>
      <c r="CT847">
        <f>(AF847*BA847*AV847)</f>
        <v>414.34</v>
      </c>
      <c r="CU847">
        <f>AG847</f>
        <v>0</v>
      </c>
      <c r="CV847">
        <f>(AH847*AV847)</f>
        <v>0.8</v>
      </c>
      <c r="CW847">
        <f t="shared" si="1316"/>
        <v>0</v>
      </c>
      <c r="CX847">
        <f t="shared" si="1316"/>
        <v>0</v>
      </c>
      <c r="CY847">
        <f>((S847*BZ847)/100)</f>
        <v>290.03800000000001</v>
      </c>
      <c r="CZ847">
        <f>((S847*CA847)/100)</f>
        <v>41.433999999999997</v>
      </c>
      <c r="DC847" t="s">
        <v>3</v>
      </c>
      <c r="DD847" t="s">
        <v>31</v>
      </c>
      <c r="DE847" t="s">
        <v>31</v>
      </c>
      <c r="DF847" t="s">
        <v>31</v>
      </c>
      <c r="DG847" t="s">
        <v>31</v>
      </c>
      <c r="DH847" t="s">
        <v>3</v>
      </c>
      <c r="DI847" t="s">
        <v>31</v>
      </c>
      <c r="DJ847" t="s">
        <v>31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16987630</v>
      </c>
      <c r="DV847" t="s">
        <v>19</v>
      </c>
      <c r="DW847" t="s">
        <v>19</v>
      </c>
      <c r="DX847">
        <v>1</v>
      </c>
      <c r="DZ847" t="s">
        <v>3</v>
      </c>
      <c r="EA847" t="s">
        <v>3</v>
      </c>
      <c r="EB847" t="s">
        <v>3</v>
      </c>
      <c r="EC847" t="s">
        <v>3</v>
      </c>
      <c r="EE847">
        <v>1441815344</v>
      </c>
      <c r="EF847">
        <v>1</v>
      </c>
      <c r="EG847" t="s">
        <v>21</v>
      </c>
      <c r="EH847">
        <v>0</v>
      </c>
      <c r="EI847" t="s">
        <v>3</v>
      </c>
      <c r="EJ847">
        <v>4</v>
      </c>
      <c r="EK847">
        <v>0</v>
      </c>
      <c r="EL847" t="s">
        <v>22</v>
      </c>
      <c r="EM847" t="s">
        <v>23</v>
      </c>
      <c r="EO847" t="s">
        <v>3</v>
      </c>
      <c r="EQ847">
        <v>1311744</v>
      </c>
      <c r="ER847">
        <v>207.17</v>
      </c>
      <c r="ES847">
        <v>0</v>
      </c>
      <c r="ET847">
        <v>0</v>
      </c>
      <c r="EU847">
        <v>0</v>
      </c>
      <c r="EV847">
        <v>207.17</v>
      </c>
      <c r="EW847">
        <v>0.4</v>
      </c>
      <c r="EX847">
        <v>0</v>
      </c>
      <c r="EY847">
        <v>0</v>
      </c>
      <c r="FQ847">
        <v>0</v>
      </c>
      <c r="FR847">
        <f>ROUND(IF(BI847=3,GM847,0),2)</f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149523022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>ROUND(IF(AND(BH847=3,BI847=3,FS847&lt;&gt;0),P847,0),2)</f>
        <v>0</v>
      </c>
      <c r="GM847">
        <f>ROUND(O847+X847+Y847+GK847,2)+GX847</f>
        <v>745.81</v>
      </c>
      <c r="GN847">
        <f>IF(OR(BI847=0,BI847=1),GM847-GX847,0)</f>
        <v>0</v>
      </c>
      <c r="GO847">
        <f>IF(BI847=2,GM847-GX847,0)</f>
        <v>0</v>
      </c>
      <c r="GP847">
        <f>IF(BI847=4,GM847-GX847,0)</f>
        <v>745.81</v>
      </c>
      <c r="GR847">
        <v>0</v>
      </c>
      <c r="GS847">
        <v>3</v>
      </c>
      <c r="GT847">
        <v>0</v>
      </c>
      <c r="GU847" t="s">
        <v>3</v>
      </c>
      <c r="GV847">
        <f>ROUND((GT847),6)</f>
        <v>0</v>
      </c>
      <c r="GW847">
        <v>1</v>
      </c>
      <c r="GX847">
        <f>ROUND(HC847*I847,2)</f>
        <v>0</v>
      </c>
      <c r="HA847">
        <v>0</v>
      </c>
      <c r="HB847">
        <v>0</v>
      </c>
      <c r="HC847">
        <f>GV847*GW847</f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19</v>
      </c>
      <c r="B848">
        <v>1</v>
      </c>
      <c r="F848" t="s">
        <v>3</v>
      </c>
      <c r="G848" t="s">
        <v>927</v>
      </c>
      <c r="H848" t="s">
        <v>3</v>
      </c>
      <c r="AA848">
        <v>1</v>
      </c>
      <c r="IK848">
        <v>0</v>
      </c>
    </row>
    <row r="849" spans="1:245" x14ac:dyDescent="0.2">
      <c r="A849">
        <v>17</v>
      </c>
      <c r="B849">
        <v>1</v>
      </c>
      <c r="D849">
        <f>ROW(EtalonRes!A959)</f>
        <v>959</v>
      </c>
      <c r="E849" t="s">
        <v>3</v>
      </c>
      <c r="F849" t="s">
        <v>749</v>
      </c>
      <c r="G849" t="s">
        <v>750</v>
      </c>
      <c r="H849" t="s">
        <v>751</v>
      </c>
      <c r="I849">
        <f>ROUND((1.8+27.2+4.52)/100,9)</f>
        <v>0.3352</v>
      </c>
      <c r="J849">
        <v>0</v>
      </c>
      <c r="K849">
        <f>ROUND((1.8+27.2+4.52)/100,9)</f>
        <v>0.3352</v>
      </c>
      <c r="O849">
        <f t="shared" ref="O849:O854" si="1317">ROUND(CP849,2)</f>
        <v>3822.62</v>
      </c>
      <c r="P849">
        <f t="shared" ref="P849:P854" si="1318">ROUND(CQ849*I849,2)</f>
        <v>1.58</v>
      </c>
      <c r="Q849">
        <f t="shared" ref="Q849:Q854" si="1319">ROUND(CR849*I849,2)</f>
        <v>1508</v>
      </c>
      <c r="R849">
        <f t="shared" ref="R849:R854" si="1320">ROUND(CS849*I849,2)</f>
        <v>918.8</v>
      </c>
      <c r="S849">
        <f t="shared" ref="S849:S854" si="1321">ROUND(CT849*I849,2)</f>
        <v>2313.04</v>
      </c>
      <c r="T849">
        <f t="shared" ref="T849:T854" si="1322">ROUND(CU849*I849,2)</f>
        <v>0</v>
      </c>
      <c r="U849">
        <f t="shared" ref="U849:U854" si="1323">CV849*I849</f>
        <v>4.4011760000000004</v>
      </c>
      <c r="V849">
        <f t="shared" ref="V849:V854" si="1324">CW849*I849</f>
        <v>0</v>
      </c>
      <c r="W849">
        <f t="shared" ref="W849:W854" si="1325">ROUND(CX849*I849,2)</f>
        <v>0</v>
      </c>
      <c r="X849">
        <f t="shared" ref="X849:Y854" si="1326">ROUND(CY849,2)</f>
        <v>1619.13</v>
      </c>
      <c r="Y849">
        <f t="shared" si="1326"/>
        <v>231.3</v>
      </c>
      <c r="AA849">
        <v>-1</v>
      </c>
      <c r="AB849">
        <f t="shared" ref="AB849:AB854" si="1327">ROUND((AC849+AD849+AF849),6)</f>
        <v>11404</v>
      </c>
      <c r="AC849">
        <f>ROUND((ES849),6)</f>
        <v>4.72</v>
      </c>
      <c r="AD849">
        <f>ROUND((((ET849)-(EU849))+AE849),6)</f>
        <v>4498.8</v>
      </c>
      <c r="AE849">
        <f t="shared" ref="AE849:AF851" si="1328">ROUND((EU849),6)</f>
        <v>2741.04</v>
      </c>
      <c r="AF849">
        <f t="shared" si="1328"/>
        <v>6900.48</v>
      </c>
      <c r="AG849">
        <f t="shared" ref="AG849:AG854" si="1329">ROUND((AP849),6)</f>
        <v>0</v>
      </c>
      <c r="AH849">
        <f t="shared" ref="AH849:AI851" si="1330">(EW849)</f>
        <v>13.13</v>
      </c>
      <c r="AI849">
        <f t="shared" si="1330"/>
        <v>0</v>
      </c>
      <c r="AJ849">
        <f t="shared" ref="AJ849:AJ854" si="1331">(AS849)</f>
        <v>0</v>
      </c>
      <c r="AK849">
        <v>11404</v>
      </c>
      <c r="AL849">
        <v>4.72</v>
      </c>
      <c r="AM849">
        <v>4498.8</v>
      </c>
      <c r="AN849">
        <v>2741.04</v>
      </c>
      <c r="AO849">
        <v>6900.48</v>
      </c>
      <c r="AP849">
        <v>0</v>
      </c>
      <c r="AQ849">
        <v>13.13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4</v>
      </c>
      <c r="BJ849" t="s">
        <v>752</v>
      </c>
      <c r="BM849">
        <v>0</v>
      </c>
      <c r="BN849">
        <v>0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 t="shared" ref="CP849:CP854" si="1332">(P849+Q849+S849)</f>
        <v>3822.62</v>
      </c>
      <c r="CQ849">
        <f t="shared" ref="CQ849:CQ854" si="1333">(AC849*BC849*AW849)</f>
        <v>4.72</v>
      </c>
      <c r="CR849">
        <f>((((ET849)*BB849-(EU849)*BS849)+AE849*BS849)*AV849)</f>
        <v>4498.8</v>
      </c>
      <c r="CS849">
        <f t="shared" ref="CS849:CS854" si="1334">(AE849*BS849*AV849)</f>
        <v>2741.04</v>
      </c>
      <c r="CT849">
        <f t="shared" ref="CT849:CT854" si="1335">(AF849*BA849*AV849)</f>
        <v>6900.48</v>
      </c>
      <c r="CU849">
        <f t="shared" ref="CU849:CU854" si="1336">AG849</f>
        <v>0</v>
      </c>
      <c r="CV849">
        <f t="shared" ref="CV849:CV854" si="1337">(AH849*AV849)</f>
        <v>13.13</v>
      </c>
      <c r="CW849">
        <f t="shared" ref="CW849:CX854" si="1338">AI849</f>
        <v>0</v>
      </c>
      <c r="CX849">
        <f t="shared" si="1338"/>
        <v>0</v>
      </c>
      <c r="CY849">
        <f t="shared" ref="CY849:CY854" si="1339">((S849*BZ849)/100)</f>
        <v>1619.1279999999999</v>
      </c>
      <c r="CZ849">
        <f t="shared" ref="CZ849:CZ854" si="1340">((S849*CA849)/100)</f>
        <v>231.304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1005</v>
      </c>
      <c r="DV849" t="s">
        <v>751</v>
      </c>
      <c r="DW849" t="s">
        <v>751</v>
      </c>
      <c r="DX849">
        <v>100</v>
      </c>
      <c r="DZ849" t="s">
        <v>3</v>
      </c>
      <c r="EA849" t="s">
        <v>3</v>
      </c>
      <c r="EB849" t="s">
        <v>3</v>
      </c>
      <c r="EC849" t="s">
        <v>3</v>
      </c>
      <c r="EE849">
        <v>1441815344</v>
      </c>
      <c r="EF849">
        <v>1</v>
      </c>
      <c r="EG849" t="s">
        <v>21</v>
      </c>
      <c r="EH849">
        <v>0</v>
      </c>
      <c r="EI849" t="s">
        <v>3</v>
      </c>
      <c r="EJ849">
        <v>4</v>
      </c>
      <c r="EK849">
        <v>0</v>
      </c>
      <c r="EL849" t="s">
        <v>22</v>
      </c>
      <c r="EM849" t="s">
        <v>23</v>
      </c>
      <c r="EO849" t="s">
        <v>3</v>
      </c>
      <c r="EQ849">
        <v>1573888</v>
      </c>
      <c r="ER849">
        <v>11404</v>
      </c>
      <c r="ES849">
        <v>4.72</v>
      </c>
      <c r="ET849">
        <v>4498.8</v>
      </c>
      <c r="EU849">
        <v>2741.04</v>
      </c>
      <c r="EV849">
        <v>6900.48</v>
      </c>
      <c r="EW849">
        <v>13.13</v>
      </c>
      <c r="EX849">
        <v>0</v>
      </c>
      <c r="EY849">
        <v>0</v>
      </c>
      <c r="FQ849">
        <v>0</v>
      </c>
      <c r="FR849">
        <f t="shared" ref="FR849:FR854" si="1341">ROUND(IF(BI849=3,GM849,0),2)</f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-1858475948</v>
      </c>
      <c r="GG849">
        <v>2</v>
      </c>
      <c r="GH849">
        <v>1</v>
      </c>
      <c r="GI849">
        <v>-2</v>
      </c>
      <c r="GJ849">
        <v>0</v>
      </c>
      <c r="GK849">
        <f>ROUND(R849*(R12)/100,2)</f>
        <v>992.3</v>
      </c>
      <c r="GL849">
        <f t="shared" ref="GL849:GL854" si="1342">ROUND(IF(AND(BH849=3,BI849=3,FS849&lt;&gt;0),P849,0),2)</f>
        <v>0</v>
      </c>
      <c r="GM849">
        <f t="shared" ref="GM849:GM854" si="1343">ROUND(O849+X849+Y849+GK849,2)+GX849</f>
        <v>6665.35</v>
      </c>
      <c r="GN849">
        <f t="shared" ref="GN849:GN854" si="1344">IF(OR(BI849=0,BI849=1),GM849-GX849,0)</f>
        <v>0</v>
      </c>
      <c r="GO849">
        <f t="shared" ref="GO849:GO854" si="1345">IF(BI849=2,GM849-GX849,0)</f>
        <v>0</v>
      </c>
      <c r="GP849">
        <f t="shared" ref="GP849:GP854" si="1346">IF(BI849=4,GM849-GX849,0)</f>
        <v>6665.35</v>
      </c>
      <c r="GR849">
        <v>0</v>
      </c>
      <c r="GS849">
        <v>3</v>
      </c>
      <c r="GT849">
        <v>0</v>
      </c>
      <c r="GU849" t="s">
        <v>3</v>
      </c>
      <c r="GV849">
        <f t="shared" ref="GV849:GV854" si="1347">ROUND((GT849),6)</f>
        <v>0</v>
      </c>
      <c r="GW849">
        <v>1</v>
      </c>
      <c r="GX849">
        <f t="shared" ref="GX849:GX854" si="1348">ROUND(HC849*I849,2)</f>
        <v>0</v>
      </c>
      <c r="HA849">
        <v>0</v>
      </c>
      <c r="HB849">
        <v>0</v>
      </c>
      <c r="HC849">
        <f t="shared" ref="HC849:HC854" si="1349">GV849*GW849</f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17</v>
      </c>
      <c r="B850">
        <v>1</v>
      </c>
      <c r="D850">
        <f>ROW(EtalonRes!A964)</f>
        <v>964</v>
      </c>
      <c r="E850" t="s">
        <v>3</v>
      </c>
      <c r="F850" t="s">
        <v>753</v>
      </c>
      <c r="G850" t="s">
        <v>754</v>
      </c>
      <c r="H850" t="s">
        <v>751</v>
      </c>
      <c r="I850">
        <f>ROUND(I849,9)</f>
        <v>0.3352</v>
      </c>
      <c r="J850">
        <v>0</v>
      </c>
      <c r="K850">
        <f>ROUND(I849,9)</f>
        <v>0.3352</v>
      </c>
      <c r="O850">
        <f t="shared" si="1317"/>
        <v>603.62</v>
      </c>
      <c r="P850">
        <f t="shared" si="1318"/>
        <v>5.47</v>
      </c>
      <c r="Q850">
        <f t="shared" si="1319"/>
        <v>228.01</v>
      </c>
      <c r="R850">
        <f t="shared" si="1320"/>
        <v>144.02000000000001</v>
      </c>
      <c r="S850">
        <f t="shared" si="1321"/>
        <v>370.14</v>
      </c>
      <c r="T850">
        <f t="shared" si="1322"/>
        <v>0</v>
      </c>
      <c r="U850">
        <f t="shared" si="1323"/>
        <v>0.70391999999999999</v>
      </c>
      <c r="V850">
        <f t="shared" si="1324"/>
        <v>0</v>
      </c>
      <c r="W850">
        <f t="shared" si="1325"/>
        <v>0</v>
      </c>
      <c r="X850">
        <f t="shared" si="1326"/>
        <v>259.10000000000002</v>
      </c>
      <c r="Y850">
        <f t="shared" si="1326"/>
        <v>37.01</v>
      </c>
      <c r="AA850">
        <v>-1</v>
      </c>
      <c r="AB850">
        <f t="shared" si="1327"/>
        <v>1800.78</v>
      </c>
      <c r="AC850">
        <f>ROUND((ES850),6)</f>
        <v>16.329999999999998</v>
      </c>
      <c r="AD850">
        <f>ROUND((((ET850)-(EU850))+AE850),6)</f>
        <v>680.21</v>
      </c>
      <c r="AE850">
        <f t="shared" si="1328"/>
        <v>429.66</v>
      </c>
      <c r="AF850">
        <f t="shared" si="1328"/>
        <v>1104.24</v>
      </c>
      <c r="AG850">
        <f t="shared" si="1329"/>
        <v>0</v>
      </c>
      <c r="AH850">
        <f t="shared" si="1330"/>
        <v>2.1</v>
      </c>
      <c r="AI850">
        <f t="shared" si="1330"/>
        <v>0</v>
      </c>
      <c r="AJ850">
        <f t="shared" si="1331"/>
        <v>0</v>
      </c>
      <c r="AK850">
        <v>1800.78</v>
      </c>
      <c r="AL850">
        <v>16.329999999999998</v>
      </c>
      <c r="AM850">
        <v>680.21</v>
      </c>
      <c r="AN850">
        <v>429.66</v>
      </c>
      <c r="AO850">
        <v>1104.24</v>
      </c>
      <c r="AP850">
        <v>0</v>
      </c>
      <c r="AQ850">
        <v>2.1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755</v>
      </c>
      <c r="BM850">
        <v>0</v>
      </c>
      <c r="BN850">
        <v>0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 t="shared" si="1332"/>
        <v>603.62</v>
      </c>
      <c r="CQ850">
        <f t="shared" si="1333"/>
        <v>16.329999999999998</v>
      </c>
      <c r="CR850">
        <f>((((ET850)*BB850-(EU850)*BS850)+AE850*BS850)*AV850)</f>
        <v>680.21</v>
      </c>
      <c r="CS850">
        <f t="shared" si="1334"/>
        <v>429.66</v>
      </c>
      <c r="CT850">
        <f t="shared" si="1335"/>
        <v>1104.24</v>
      </c>
      <c r="CU850">
        <f t="shared" si="1336"/>
        <v>0</v>
      </c>
      <c r="CV850">
        <f t="shared" si="1337"/>
        <v>2.1</v>
      </c>
      <c r="CW850">
        <f t="shared" si="1338"/>
        <v>0</v>
      </c>
      <c r="CX850">
        <f t="shared" si="1338"/>
        <v>0</v>
      </c>
      <c r="CY850">
        <f t="shared" si="1339"/>
        <v>259.09800000000001</v>
      </c>
      <c r="CZ850">
        <f t="shared" si="1340"/>
        <v>37.013999999999996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1005</v>
      </c>
      <c r="DV850" t="s">
        <v>751</v>
      </c>
      <c r="DW850" t="s">
        <v>751</v>
      </c>
      <c r="DX850">
        <v>100</v>
      </c>
      <c r="DZ850" t="s">
        <v>3</v>
      </c>
      <c r="EA850" t="s">
        <v>3</v>
      </c>
      <c r="EB850" t="s">
        <v>3</v>
      </c>
      <c r="EC850" t="s">
        <v>3</v>
      </c>
      <c r="EE850">
        <v>1441815344</v>
      </c>
      <c r="EF850">
        <v>1</v>
      </c>
      <c r="EG850" t="s">
        <v>21</v>
      </c>
      <c r="EH850">
        <v>0</v>
      </c>
      <c r="EI850" t="s">
        <v>3</v>
      </c>
      <c r="EJ850">
        <v>4</v>
      </c>
      <c r="EK850">
        <v>0</v>
      </c>
      <c r="EL850" t="s">
        <v>22</v>
      </c>
      <c r="EM850" t="s">
        <v>23</v>
      </c>
      <c r="EO850" t="s">
        <v>3</v>
      </c>
      <c r="EQ850">
        <v>1573888</v>
      </c>
      <c r="ER850">
        <v>1800.78</v>
      </c>
      <c r="ES850">
        <v>16.329999999999998</v>
      </c>
      <c r="ET850">
        <v>680.21</v>
      </c>
      <c r="EU850">
        <v>429.66</v>
      </c>
      <c r="EV850">
        <v>1104.24</v>
      </c>
      <c r="EW850">
        <v>2.1</v>
      </c>
      <c r="EX850">
        <v>0</v>
      </c>
      <c r="EY850">
        <v>0</v>
      </c>
      <c r="FQ850">
        <v>0</v>
      </c>
      <c r="FR850">
        <f t="shared" si="1341"/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-1860406526</v>
      </c>
      <c r="GG850">
        <v>2</v>
      </c>
      <c r="GH850">
        <v>1</v>
      </c>
      <c r="GI850">
        <v>-2</v>
      </c>
      <c r="GJ850">
        <v>0</v>
      </c>
      <c r="GK850">
        <f>ROUND(R850*(R12)/100,2)</f>
        <v>155.54</v>
      </c>
      <c r="GL850">
        <f t="shared" si="1342"/>
        <v>0</v>
      </c>
      <c r="GM850">
        <f t="shared" si="1343"/>
        <v>1055.27</v>
      </c>
      <c r="GN850">
        <f t="shared" si="1344"/>
        <v>0</v>
      </c>
      <c r="GO850">
        <f t="shared" si="1345"/>
        <v>0</v>
      </c>
      <c r="GP850">
        <f t="shared" si="1346"/>
        <v>1055.27</v>
      </c>
      <c r="GR850">
        <v>0</v>
      </c>
      <c r="GS850">
        <v>3</v>
      </c>
      <c r="GT850">
        <v>0</v>
      </c>
      <c r="GU850" t="s">
        <v>3</v>
      </c>
      <c r="GV850">
        <f t="shared" si="1347"/>
        <v>0</v>
      </c>
      <c r="GW850">
        <v>1</v>
      </c>
      <c r="GX850">
        <f t="shared" si="1348"/>
        <v>0</v>
      </c>
      <c r="HA850">
        <v>0</v>
      </c>
      <c r="HB850">
        <v>0</v>
      </c>
      <c r="HC850">
        <f t="shared" si="1349"/>
        <v>0</v>
      </c>
      <c r="HE850" t="s">
        <v>3</v>
      </c>
      <c r="HF850" t="s">
        <v>3</v>
      </c>
      <c r="HM850" t="s">
        <v>3</v>
      </c>
      <c r="HN850" t="s">
        <v>3</v>
      </c>
      <c r="HO850" t="s">
        <v>3</v>
      </c>
      <c r="HP850" t="s">
        <v>3</v>
      </c>
      <c r="HQ850" t="s">
        <v>3</v>
      </c>
      <c r="IK850">
        <v>0</v>
      </c>
    </row>
    <row r="851" spans="1:245" x14ac:dyDescent="0.2">
      <c r="A851">
        <v>17</v>
      </c>
      <c r="B851">
        <v>1</v>
      </c>
      <c r="D851">
        <f>ROW(EtalonRes!A966)</f>
        <v>966</v>
      </c>
      <c r="E851" t="s">
        <v>928</v>
      </c>
      <c r="F851" t="s">
        <v>116</v>
      </c>
      <c r="G851" t="s">
        <v>929</v>
      </c>
      <c r="H851" t="s">
        <v>19</v>
      </c>
      <c r="I851">
        <f>ROUND(3,9)</f>
        <v>3</v>
      </c>
      <c r="J851">
        <v>0</v>
      </c>
      <c r="K851">
        <f>ROUND(3,9)</f>
        <v>3</v>
      </c>
      <c r="O851">
        <f t="shared" si="1317"/>
        <v>858.54</v>
      </c>
      <c r="P851">
        <f t="shared" si="1318"/>
        <v>0</v>
      </c>
      <c r="Q851">
        <f t="shared" si="1319"/>
        <v>234.54</v>
      </c>
      <c r="R851">
        <f t="shared" si="1320"/>
        <v>148.71</v>
      </c>
      <c r="S851">
        <f t="shared" si="1321"/>
        <v>624</v>
      </c>
      <c r="T851">
        <f t="shared" si="1322"/>
        <v>0</v>
      </c>
      <c r="U851">
        <f t="shared" si="1323"/>
        <v>1.1099999999999999</v>
      </c>
      <c r="V851">
        <f t="shared" si="1324"/>
        <v>0</v>
      </c>
      <c r="W851">
        <f t="shared" si="1325"/>
        <v>0</v>
      </c>
      <c r="X851">
        <f t="shared" si="1326"/>
        <v>436.8</v>
      </c>
      <c r="Y851">
        <f t="shared" si="1326"/>
        <v>62.4</v>
      </c>
      <c r="AA851">
        <v>1470492014</v>
      </c>
      <c r="AB851">
        <f t="shared" si="1327"/>
        <v>286.18</v>
      </c>
      <c r="AC851">
        <f>ROUND((ES851),6)</f>
        <v>0</v>
      </c>
      <c r="AD851">
        <f>ROUND((((ET851)-(EU851))+AE851),6)</f>
        <v>78.180000000000007</v>
      </c>
      <c r="AE851">
        <f t="shared" si="1328"/>
        <v>49.57</v>
      </c>
      <c r="AF851">
        <f t="shared" si="1328"/>
        <v>208</v>
      </c>
      <c r="AG851">
        <f t="shared" si="1329"/>
        <v>0</v>
      </c>
      <c r="AH851">
        <f t="shared" si="1330"/>
        <v>0.37</v>
      </c>
      <c r="AI851">
        <f t="shared" si="1330"/>
        <v>0</v>
      </c>
      <c r="AJ851">
        <f t="shared" si="1331"/>
        <v>0</v>
      </c>
      <c r="AK851">
        <v>286.18</v>
      </c>
      <c r="AL851">
        <v>0</v>
      </c>
      <c r="AM851">
        <v>78.180000000000007</v>
      </c>
      <c r="AN851">
        <v>49.57</v>
      </c>
      <c r="AO851">
        <v>208</v>
      </c>
      <c r="AP851">
        <v>0</v>
      </c>
      <c r="AQ851">
        <v>0.37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118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 t="shared" si="1332"/>
        <v>858.54</v>
      </c>
      <c r="CQ851">
        <f t="shared" si="1333"/>
        <v>0</v>
      </c>
      <c r="CR851">
        <f>((((ET851)*BB851-(EU851)*BS851)+AE851*BS851)*AV851)</f>
        <v>78.180000000000007</v>
      </c>
      <c r="CS851">
        <f t="shared" si="1334"/>
        <v>49.57</v>
      </c>
      <c r="CT851">
        <f t="shared" si="1335"/>
        <v>208</v>
      </c>
      <c r="CU851">
        <f t="shared" si="1336"/>
        <v>0</v>
      </c>
      <c r="CV851">
        <f t="shared" si="1337"/>
        <v>0.37</v>
      </c>
      <c r="CW851">
        <f t="shared" si="1338"/>
        <v>0</v>
      </c>
      <c r="CX851">
        <f t="shared" si="1338"/>
        <v>0</v>
      </c>
      <c r="CY851">
        <f t="shared" si="1339"/>
        <v>436.8</v>
      </c>
      <c r="CZ851">
        <f t="shared" si="1340"/>
        <v>62.4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16987630</v>
      </c>
      <c r="DV851" t="s">
        <v>19</v>
      </c>
      <c r="DW851" t="s">
        <v>19</v>
      </c>
      <c r="DX851">
        <v>1</v>
      </c>
      <c r="DZ851" t="s">
        <v>3</v>
      </c>
      <c r="EA851" t="s">
        <v>3</v>
      </c>
      <c r="EB851" t="s">
        <v>3</v>
      </c>
      <c r="EC851" t="s">
        <v>3</v>
      </c>
      <c r="EE851">
        <v>1441815344</v>
      </c>
      <c r="EF851">
        <v>1</v>
      </c>
      <c r="EG851" t="s">
        <v>21</v>
      </c>
      <c r="EH851">
        <v>0</v>
      </c>
      <c r="EI851" t="s">
        <v>3</v>
      </c>
      <c r="EJ851">
        <v>4</v>
      </c>
      <c r="EK851">
        <v>0</v>
      </c>
      <c r="EL851" t="s">
        <v>22</v>
      </c>
      <c r="EM851" t="s">
        <v>23</v>
      </c>
      <c r="EO851" t="s">
        <v>3</v>
      </c>
      <c r="EQ851">
        <v>0</v>
      </c>
      <c r="ER851">
        <v>286.18</v>
      </c>
      <c r="ES851">
        <v>0</v>
      </c>
      <c r="ET851">
        <v>78.180000000000007</v>
      </c>
      <c r="EU851">
        <v>49.57</v>
      </c>
      <c r="EV851">
        <v>208</v>
      </c>
      <c r="EW851">
        <v>0.37</v>
      </c>
      <c r="EX851">
        <v>0</v>
      </c>
      <c r="EY851">
        <v>0</v>
      </c>
      <c r="FQ851">
        <v>0</v>
      </c>
      <c r="FR851">
        <f t="shared" si="1341"/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497193209</v>
      </c>
      <c r="GG851">
        <v>2</v>
      </c>
      <c r="GH851">
        <v>1</v>
      </c>
      <c r="GI851">
        <v>-2</v>
      </c>
      <c r="GJ851">
        <v>0</v>
      </c>
      <c r="GK851">
        <f>ROUND(R851*(R12)/100,2)</f>
        <v>160.61000000000001</v>
      </c>
      <c r="GL851">
        <f t="shared" si="1342"/>
        <v>0</v>
      </c>
      <c r="GM851">
        <f t="shared" si="1343"/>
        <v>1518.35</v>
      </c>
      <c r="GN851">
        <f t="shared" si="1344"/>
        <v>0</v>
      </c>
      <c r="GO851">
        <f t="shared" si="1345"/>
        <v>0</v>
      </c>
      <c r="GP851">
        <f t="shared" si="1346"/>
        <v>1518.35</v>
      </c>
      <c r="GR851">
        <v>0</v>
      </c>
      <c r="GS851">
        <v>3</v>
      </c>
      <c r="GT851">
        <v>0</v>
      </c>
      <c r="GU851" t="s">
        <v>3</v>
      </c>
      <c r="GV851">
        <f t="shared" si="1347"/>
        <v>0</v>
      </c>
      <c r="GW851">
        <v>1</v>
      </c>
      <c r="GX851">
        <f t="shared" si="1348"/>
        <v>0</v>
      </c>
      <c r="HA851">
        <v>0</v>
      </c>
      <c r="HB851">
        <v>0</v>
      </c>
      <c r="HC851">
        <f t="shared" si="1349"/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17</v>
      </c>
      <c r="B852">
        <v>1</v>
      </c>
      <c r="D852">
        <f>ROW(EtalonRes!A967)</f>
        <v>967</v>
      </c>
      <c r="E852" t="s">
        <v>3</v>
      </c>
      <c r="F852" t="s">
        <v>917</v>
      </c>
      <c r="G852" t="s">
        <v>926</v>
      </c>
      <c r="H852" t="s">
        <v>19</v>
      </c>
      <c r="I852">
        <f>ROUND(ROUND((3),9),9)</f>
        <v>3</v>
      </c>
      <c r="J852">
        <v>0</v>
      </c>
      <c r="K852">
        <f>ROUND(ROUND((3),9),9)</f>
        <v>3</v>
      </c>
      <c r="O852">
        <f t="shared" si="1317"/>
        <v>1243.02</v>
      </c>
      <c r="P852">
        <f t="shared" si="1318"/>
        <v>0</v>
      </c>
      <c r="Q852">
        <f t="shared" si="1319"/>
        <v>0</v>
      </c>
      <c r="R852">
        <f t="shared" si="1320"/>
        <v>0</v>
      </c>
      <c r="S852">
        <f t="shared" si="1321"/>
        <v>1243.02</v>
      </c>
      <c r="T852">
        <f t="shared" si="1322"/>
        <v>0</v>
      </c>
      <c r="U852">
        <f t="shared" si="1323"/>
        <v>2.4000000000000004</v>
      </c>
      <c r="V852">
        <f t="shared" si="1324"/>
        <v>0</v>
      </c>
      <c r="W852">
        <f t="shared" si="1325"/>
        <v>0</v>
      </c>
      <c r="X852">
        <f t="shared" si="1326"/>
        <v>870.11</v>
      </c>
      <c r="Y852">
        <f t="shared" si="1326"/>
        <v>124.3</v>
      </c>
      <c r="AA852">
        <v>-1</v>
      </c>
      <c r="AB852">
        <f t="shared" si="1327"/>
        <v>414.34</v>
      </c>
      <c r="AC852">
        <f>ROUND(((ES852*2)),6)</f>
        <v>0</v>
      </c>
      <c r="AD852">
        <f>ROUND(((((ET852*2))-((EU852*2)))+AE852),6)</f>
        <v>0</v>
      </c>
      <c r="AE852">
        <f>ROUND(((EU852*2)),6)</f>
        <v>0</v>
      </c>
      <c r="AF852">
        <f>ROUND(((EV852*2)),6)</f>
        <v>414.34</v>
      </c>
      <c r="AG852">
        <f t="shared" si="1329"/>
        <v>0</v>
      </c>
      <c r="AH852">
        <f>((EW852*2))</f>
        <v>0.8</v>
      </c>
      <c r="AI852">
        <f>((EX852*2))</f>
        <v>0</v>
      </c>
      <c r="AJ852">
        <f t="shared" si="1331"/>
        <v>0</v>
      </c>
      <c r="AK852">
        <v>207.17</v>
      </c>
      <c r="AL852">
        <v>0</v>
      </c>
      <c r="AM852">
        <v>0</v>
      </c>
      <c r="AN852">
        <v>0</v>
      </c>
      <c r="AO852">
        <v>207.17</v>
      </c>
      <c r="AP852">
        <v>0</v>
      </c>
      <c r="AQ852">
        <v>0.4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919</v>
      </c>
      <c r="BM852">
        <v>0</v>
      </c>
      <c r="BN852">
        <v>0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B852" t="s">
        <v>3</v>
      </c>
      <c r="CE852">
        <v>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 t="shared" si="1332"/>
        <v>1243.02</v>
      </c>
      <c r="CQ852">
        <f t="shared" si="1333"/>
        <v>0</v>
      </c>
      <c r="CR852">
        <f>(((((ET852*2))*BB852-((EU852*2))*BS852)+AE852*BS852)*AV852)</f>
        <v>0</v>
      </c>
      <c r="CS852">
        <f t="shared" si="1334"/>
        <v>0</v>
      </c>
      <c r="CT852">
        <f t="shared" si="1335"/>
        <v>414.34</v>
      </c>
      <c r="CU852">
        <f t="shared" si="1336"/>
        <v>0</v>
      </c>
      <c r="CV852">
        <f t="shared" si="1337"/>
        <v>0.8</v>
      </c>
      <c r="CW852">
        <f t="shared" si="1338"/>
        <v>0</v>
      </c>
      <c r="CX852">
        <f t="shared" si="1338"/>
        <v>0</v>
      </c>
      <c r="CY852">
        <f t="shared" si="1339"/>
        <v>870.11399999999992</v>
      </c>
      <c r="CZ852">
        <f t="shared" si="1340"/>
        <v>124.30200000000001</v>
      </c>
      <c r="DC852" t="s">
        <v>3</v>
      </c>
      <c r="DD852" t="s">
        <v>31</v>
      </c>
      <c r="DE852" t="s">
        <v>31</v>
      </c>
      <c r="DF852" t="s">
        <v>31</v>
      </c>
      <c r="DG852" t="s">
        <v>31</v>
      </c>
      <c r="DH852" t="s">
        <v>3</v>
      </c>
      <c r="DI852" t="s">
        <v>31</v>
      </c>
      <c r="DJ852" t="s">
        <v>31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16987630</v>
      </c>
      <c r="DV852" t="s">
        <v>19</v>
      </c>
      <c r="DW852" t="s">
        <v>19</v>
      </c>
      <c r="DX852">
        <v>1</v>
      </c>
      <c r="DZ852" t="s">
        <v>3</v>
      </c>
      <c r="EA852" t="s">
        <v>3</v>
      </c>
      <c r="EB852" t="s">
        <v>3</v>
      </c>
      <c r="EC852" t="s">
        <v>3</v>
      </c>
      <c r="EE852">
        <v>1441815344</v>
      </c>
      <c r="EF852">
        <v>1</v>
      </c>
      <c r="EG852" t="s">
        <v>21</v>
      </c>
      <c r="EH852">
        <v>0</v>
      </c>
      <c r="EI852" t="s">
        <v>3</v>
      </c>
      <c r="EJ852">
        <v>4</v>
      </c>
      <c r="EK852">
        <v>0</v>
      </c>
      <c r="EL852" t="s">
        <v>22</v>
      </c>
      <c r="EM852" t="s">
        <v>23</v>
      </c>
      <c r="EO852" t="s">
        <v>3</v>
      </c>
      <c r="EQ852">
        <v>1311744</v>
      </c>
      <c r="ER852">
        <v>207.17</v>
      </c>
      <c r="ES852">
        <v>0</v>
      </c>
      <c r="ET852">
        <v>0</v>
      </c>
      <c r="EU852">
        <v>0</v>
      </c>
      <c r="EV852">
        <v>207.17</v>
      </c>
      <c r="EW852">
        <v>0.4</v>
      </c>
      <c r="EX852">
        <v>0</v>
      </c>
      <c r="EY852">
        <v>0</v>
      </c>
      <c r="FQ852">
        <v>0</v>
      </c>
      <c r="FR852">
        <f t="shared" si="1341"/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149523022</v>
      </c>
      <c r="GG852">
        <v>2</v>
      </c>
      <c r="GH852">
        <v>1</v>
      </c>
      <c r="GI852">
        <v>-2</v>
      </c>
      <c r="GJ852">
        <v>0</v>
      </c>
      <c r="GK852">
        <f>ROUND(R852*(R12)/100,2)</f>
        <v>0</v>
      </c>
      <c r="GL852">
        <f t="shared" si="1342"/>
        <v>0</v>
      </c>
      <c r="GM852">
        <f t="shared" si="1343"/>
        <v>2237.4299999999998</v>
      </c>
      <c r="GN852">
        <f t="shared" si="1344"/>
        <v>0</v>
      </c>
      <c r="GO852">
        <f t="shared" si="1345"/>
        <v>0</v>
      </c>
      <c r="GP852">
        <f t="shared" si="1346"/>
        <v>2237.4299999999998</v>
      </c>
      <c r="GR852">
        <v>0</v>
      </c>
      <c r="GS852">
        <v>3</v>
      </c>
      <c r="GT852">
        <v>0</v>
      </c>
      <c r="GU852" t="s">
        <v>3</v>
      </c>
      <c r="GV852">
        <f t="shared" si="1347"/>
        <v>0</v>
      </c>
      <c r="GW852">
        <v>1</v>
      </c>
      <c r="GX852">
        <f t="shared" si="1348"/>
        <v>0</v>
      </c>
      <c r="HA852">
        <v>0</v>
      </c>
      <c r="HB852">
        <v>0</v>
      </c>
      <c r="HC852">
        <f t="shared" si="1349"/>
        <v>0</v>
      </c>
      <c r="HE852" t="s">
        <v>3</v>
      </c>
      <c r="HF852" t="s">
        <v>3</v>
      </c>
      <c r="HM852" t="s">
        <v>3</v>
      </c>
      <c r="HN852" t="s">
        <v>3</v>
      </c>
      <c r="HO852" t="s">
        <v>3</v>
      </c>
      <c r="HP852" t="s">
        <v>3</v>
      </c>
      <c r="HQ852" t="s">
        <v>3</v>
      </c>
      <c r="IK852">
        <v>0</v>
      </c>
    </row>
    <row r="853" spans="1:245" x14ac:dyDescent="0.2">
      <c r="A853">
        <v>17</v>
      </c>
      <c r="B853">
        <v>1</v>
      </c>
      <c r="D853">
        <f>ROW(EtalonRes!A973)</f>
        <v>973</v>
      </c>
      <c r="E853" t="s">
        <v>3</v>
      </c>
      <c r="F853" t="s">
        <v>749</v>
      </c>
      <c r="G853" t="s">
        <v>930</v>
      </c>
      <c r="H853" t="s">
        <v>751</v>
      </c>
      <c r="I853">
        <f>ROUND((2+19.6+3.6+158.4)/100,9)</f>
        <v>1.8360000000000001</v>
      </c>
      <c r="J853">
        <v>0</v>
      </c>
      <c r="K853">
        <f>ROUND((2+19.6+3.6+158.4)/100,9)</f>
        <v>1.8360000000000001</v>
      </c>
      <c r="O853">
        <f t="shared" si="1317"/>
        <v>20937.75</v>
      </c>
      <c r="P853">
        <f t="shared" si="1318"/>
        <v>8.67</v>
      </c>
      <c r="Q853">
        <f t="shared" si="1319"/>
        <v>8259.7999999999993</v>
      </c>
      <c r="R853">
        <f t="shared" si="1320"/>
        <v>5032.55</v>
      </c>
      <c r="S853">
        <f t="shared" si="1321"/>
        <v>12669.28</v>
      </c>
      <c r="T853">
        <f t="shared" si="1322"/>
        <v>0</v>
      </c>
      <c r="U853">
        <f t="shared" si="1323"/>
        <v>24.106680000000001</v>
      </c>
      <c r="V853">
        <f t="shared" si="1324"/>
        <v>0</v>
      </c>
      <c r="W853">
        <f t="shared" si="1325"/>
        <v>0</v>
      </c>
      <c r="X853">
        <f t="shared" si="1326"/>
        <v>8868.5</v>
      </c>
      <c r="Y853">
        <f t="shared" si="1326"/>
        <v>1266.93</v>
      </c>
      <c r="AA853">
        <v>-1</v>
      </c>
      <c r="AB853">
        <f t="shared" si="1327"/>
        <v>11404</v>
      </c>
      <c r="AC853">
        <f>ROUND((ES853),6)</f>
        <v>4.72</v>
      </c>
      <c r="AD853">
        <f>ROUND((((ET853)-(EU853))+AE853),6)</f>
        <v>4498.8</v>
      </c>
      <c r="AE853">
        <f>ROUND((EU853),6)</f>
        <v>2741.04</v>
      </c>
      <c r="AF853">
        <f>ROUND((EV853),6)</f>
        <v>6900.48</v>
      </c>
      <c r="AG853">
        <f t="shared" si="1329"/>
        <v>0</v>
      </c>
      <c r="AH853">
        <f>(EW853)</f>
        <v>13.13</v>
      </c>
      <c r="AI853">
        <f>(EX853)</f>
        <v>0</v>
      </c>
      <c r="AJ853">
        <f t="shared" si="1331"/>
        <v>0</v>
      </c>
      <c r="AK853">
        <v>11404</v>
      </c>
      <c r="AL853">
        <v>4.72</v>
      </c>
      <c r="AM853">
        <v>4498.8</v>
      </c>
      <c r="AN853">
        <v>2741.04</v>
      </c>
      <c r="AO853">
        <v>6900.48</v>
      </c>
      <c r="AP853">
        <v>0</v>
      </c>
      <c r="AQ853">
        <v>13.13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752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 t="shared" si="1332"/>
        <v>20937.75</v>
      </c>
      <c r="CQ853">
        <f t="shared" si="1333"/>
        <v>4.72</v>
      </c>
      <c r="CR853">
        <f>((((ET853)*BB853-(EU853)*BS853)+AE853*BS853)*AV853)</f>
        <v>4498.8</v>
      </c>
      <c r="CS853">
        <f t="shared" si="1334"/>
        <v>2741.04</v>
      </c>
      <c r="CT853">
        <f t="shared" si="1335"/>
        <v>6900.48</v>
      </c>
      <c r="CU853">
        <f t="shared" si="1336"/>
        <v>0</v>
      </c>
      <c r="CV853">
        <f t="shared" si="1337"/>
        <v>13.13</v>
      </c>
      <c r="CW853">
        <f t="shared" si="1338"/>
        <v>0</v>
      </c>
      <c r="CX853">
        <f t="shared" si="1338"/>
        <v>0</v>
      </c>
      <c r="CY853">
        <f t="shared" si="1339"/>
        <v>8868.496000000001</v>
      </c>
      <c r="CZ853">
        <f t="shared" si="1340"/>
        <v>1266.9280000000001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1005</v>
      </c>
      <c r="DV853" t="s">
        <v>751</v>
      </c>
      <c r="DW853" t="s">
        <v>751</v>
      </c>
      <c r="DX853">
        <v>100</v>
      </c>
      <c r="DZ853" t="s">
        <v>3</v>
      </c>
      <c r="EA853" t="s">
        <v>3</v>
      </c>
      <c r="EB853" t="s">
        <v>3</v>
      </c>
      <c r="EC853" t="s">
        <v>3</v>
      </c>
      <c r="EE853">
        <v>1441815344</v>
      </c>
      <c r="EF853">
        <v>1</v>
      </c>
      <c r="EG853" t="s">
        <v>21</v>
      </c>
      <c r="EH853">
        <v>0</v>
      </c>
      <c r="EI853" t="s">
        <v>3</v>
      </c>
      <c r="EJ853">
        <v>4</v>
      </c>
      <c r="EK853">
        <v>0</v>
      </c>
      <c r="EL853" t="s">
        <v>22</v>
      </c>
      <c r="EM853" t="s">
        <v>23</v>
      </c>
      <c r="EO853" t="s">
        <v>3</v>
      </c>
      <c r="EQ853">
        <v>1573888</v>
      </c>
      <c r="ER853">
        <v>11404</v>
      </c>
      <c r="ES853">
        <v>4.72</v>
      </c>
      <c r="ET853">
        <v>4498.8</v>
      </c>
      <c r="EU853">
        <v>2741.04</v>
      </c>
      <c r="EV853">
        <v>6900.48</v>
      </c>
      <c r="EW853">
        <v>13.13</v>
      </c>
      <c r="EX853">
        <v>0</v>
      </c>
      <c r="EY853">
        <v>0</v>
      </c>
      <c r="FQ853">
        <v>0</v>
      </c>
      <c r="FR853">
        <f t="shared" si="1341"/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675020984</v>
      </c>
      <c r="GG853">
        <v>2</v>
      </c>
      <c r="GH853">
        <v>1</v>
      </c>
      <c r="GI853">
        <v>-2</v>
      </c>
      <c r="GJ853">
        <v>0</v>
      </c>
      <c r="GK853">
        <f>ROUND(R853*(R12)/100,2)</f>
        <v>5435.15</v>
      </c>
      <c r="GL853">
        <f t="shared" si="1342"/>
        <v>0</v>
      </c>
      <c r="GM853">
        <f t="shared" si="1343"/>
        <v>36508.33</v>
      </c>
      <c r="GN853">
        <f t="shared" si="1344"/>
        <v>0</v>
      </c>
      <c r="GO853">
        <f t="shared" si="1345"/>
        <v>0</v>
      </c>
      <c r="GP853">
        <f t="shared" si="1346"/>
        <v>36508.33</v>
      </c>
      <c r="GR853">
        <v>0</v>
      </c>
      <c r="GS853">
        <v>3</v>
      </c>
      <c r="GT853">
        <v>0</v>
      </c>
      <c r="GU853" t="s">
        <v>3</v>
      </c>
      <c r="GV853">
        <f t="shared" si="1347"/>
        <v>0</v>
      </c>
      <c r="GW853">
        <v>1</v>
      </c>
      <c r="GX853">
        <f t="shared" si="1348"/>
        <v>0</v>
      </c>
      <c r="HA853">
        <v>0</v>
      </c>
      <c r="HB853">
        <v>0</v>
      </c>
      <c r="HC853">
        <f t="shared" si="1349"/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4" spans="1:245" x14ac:dyDescent="0.2">
      <c r="A854">
        <v>17</v>
      </c>
      <c r="B854">
        <v>1</v>
      </c>
      <c r="D854">
        <f>ROW(EtalonRes!A978)</f>
        <v>978</v>
      </c>
      <c r="E854" t="s">
        <v>3</v>
      </c>
      <c r="F854" t="s">
        <v>753</v>
      </c>
      <c r="G854" t="s">
        <v>931</v>
      </c>
      <c r="H854" t="s">
        <v>751</v>
      </c>
      <c r="I854">
        <f>ROUND(I853,9)</f>
        <v>1.8360000000000001</v>
      </c>
      <c r="J854">
        <v>0</v>
      </c>
      <c r="K854">
        <f>ROUND(I853,9)</f>
        <v>1.8360000000000001</v>
      </c>
      <c r="O854">
        <f t="shared" si="1317"/>
        <v>3306.23</v>
      </c>
      <c r="P854">
        <f t="shared" si="1318"/>
        <v>29.98</v>
      </c>
      <c r="Q854">
        <f t="shared" si="1319"/>
        <v>1248.8699999999999</v>
      </c>
      <c r="R854">
        <f t="shared" si="1320"/>
        <v>788.86</v>
      </c>
      <c r="S854">
        <f t="shared" si="1321"/>
        <v>2027.38</v>
      </c>
      <c r="T854">
        <f t="shared" si="1322"/>
        <v>0</v>
      </c>
      <c r="U854">
        <f t="shared" si="1323"/>
        <v>3.8556000000000004</v>
      </c>
      <c r="V854">
        <f t="shared" si="1324"/>
        <v>0</v>
      </c>
      <c r="W854">
        <f t="shared" si="1325"/>
        <v>0</v>
      </c>
      <c r="X854">
        <f t="shared" si="1326"/>
        <v>1419.17</v>
      </c>
      <c r="Y854">
        <f t="shared" si="1326"/>
        <v>202.74</v>
      </c>
      <c r="AA854">
        <v>-1</v>
      </c>
      <c r="AB854">
        <f t="shared" si="1327"/>
        <v>1800.78</v>
      </c>
      <c r="AC854">
        <f>ROUND((ES854),6)</f>
        <v>16.329999999999998</v>
      </c>
      <c r="AD854">
        <f>ROUND((((ET854)-(EU854))+AE854),6)</f>
        <v>680.21</v>
      </c>
      <c r="AE854">
        <f>ROUND((EU854),6)</f>
        <v>429.66</v>
      </c>
      <c r="AF854">
        <f>ROUND((EV854),6)</f>
        <v>1104.24</v>
      </c>
      <c r="AG854">
        <f t="shared" si="1329"/>
        <v>0</v>
      </c>
      <c r="AH854">
        <f>(EW854)</f>
        <v>2.1</v>
      </c>
      <c r="AI854">
        <f>(EX854)</f>
        <v>0</v>
      </c>
      <c r="AJ854">
        <f t="shared" si="1331"/>
        <v>0</v>
      </c>
      <c r="AK854">
        <v>1800.78</v>
      </c>
      <c r="AL854">
        <v>16.329999999999998</v>
      </c>
      <c r="AM854">
        <v>680.21</v>
      </c>
      <c r="AN854">
        <v>429.66</v>
      </c>
      <c r="AO854">
        <v>1104.24</v>
      </c>
      <c r="AP854">
        <v>0</v>
      </c>
      <c r="AQ854">
        <v>2.1</v>
      </c>
      <c r="AR854">
        <v>0</v>
      </c>
      <c r="AS854">
        <v>0</v>
      </c>
      <c r="AT854">
        <v>70</v>
      </c>
      <c r="AU854">
        <v>10</v>
      </c>
      <c r="AV854">
        <v>1</v>
      </c>
      <c r="AW854">
        <v>1</v>
      </c>
      <c r="AZ854">
        <v>1</v>
      </c>
      <c r="BA854">
        <v>1</v>
      </c>
      <c r="BB854">
        <v>1</v>
      </c>
      <c r="BC854">
        <v>1</v>
      </c>
      <c r="BD854" t="s">
        <v>3</v>
      </c>
      <c r="BE854" t="s">
        <v>3</v>
      </c>
      <c r="BF854" t="s">
        <v>3</v>
      </c>
      <c r="BG854" t="s">
        <v>3</v>
      </c>
      <c r="BH854">
        <v>0</v>
      </c>
      <c r="BI854">
        <v>4</v>
      </c>
      <c r="BJ854" t="s">
        <v>755</v>
      </c>
      <c r="BM854">
        <v>0</v>
      </c>
      <c r="BN854">
        <v>0</v>
      </c>
      <c r="BO854" t="s">
        <v>3</v>
      </c>
      <c r="BP854">
        <v>0</v>
      </c>
      <c r="BQ854">
        <v>1</v>
      </c>
      <c r="BR854">
        <v>0</v>
      </c>
      <c r="BS854">
        <v>1</v>
      </c>
      <c r="BT854">
        <v>1</v>
      </c>
      <c r="BU854">
        <v>1</v>
      </c>
      <c r="BV854">
        <v>1</v>
      </c>
      <c r="BW854">
        <v>1</v>
      </c>
      <c r="BX854">
        <v>1</v>
      </c>
      <c r="BY854" t="s">
        <v>3</v>
      </c>
      <c r="BZ854">
        <v>70</v>
      </c>
      <c r="CA854">
        <v>10</v>
      </c>
      <c r="CB854" t="s">
        <v>3</v>
      </c>
      <c r="CE854">
        <v>0</v>
      </c>
      <c r="CF854">
        <v>0</v>
      </c>
      <c r="CG854">
        <v>0</v>
      </c>
      <c r="CM854">
        <v>0</v>
      </c>
      <c r="CN854" t="s">
        <v>3</v>
      </c>
      <c r="CO854">
        <v>0</v>
      </c>
      <c r="CP854">
        <f t="shared" si="1332"/>
        <v>3306.23</v>
      </c>
      <c r="CQ854">
        <f t="shared" si="1333"/>
        <v>16.329999999999998</v>
      </c>
      <c r="CR854">
        <f>((((ET854)*BB854-(EU854)*BS854)+AE854*BS854)*AV854)</f>
        <v>680.21</v>
      </c>
      <c r="CS854">
        <f t="shared" si="1334"/>
        <v>429.66</v>
      </c>
      <c r="CT854">
        <f t="shared" si="1335"/>
        <v>1104.24</v>
      </c>
      <c r="CU854">
        <f t="shared" si="1336"/>
        <v>0</v>
      </c>
      <c r="CV854">
        <f t="shared" si="1337"/>
        <v>2.1</v>
      </c>
      <c r="CW854">
        <f t="shared" si="1338"/>
        <v>0</v>
      </c>
      <c r="CX854">
        <f t="shared" si="1338"/>
        <v>0</v>
      </c>
      <c r="CY854">
        <f t="shared" si="1339"/>
        <v>1419.1660000000002</v>
      </c>
      <c r="CZ854">
        <f t="shared" si="1340"/>
        <v>202.73800000000003</v>
      </c>
      <c r="DC854" t="s">
        <v>3</v>
      </c>
      <c r="DD854" t="s">
        <v>3</v>
      </c>
      <c r="DE854" t="s">
        <v>3</v>
      </c>
      <c r="DF854" t="s">
        <v>3</v>
      </c>
      <c r="DG854" t="s">
        <v>3</v>
      </c>
      <c r="DH854" t="s">
        <v>3</v>
      </c>
      <c r="DI854" t="s">
        <v>3</v>
      </c>
      <c r="DJ854" t="s">
        <v>3</v>
      </c>
      <c r="DK854" t="s">
        <v>3</v>
      </c>
      <c r="DL854" t="s">
        <v>3</v>
      </c>
      <c r="DM854" t="s">
        <v>3</v>
      </c>
      <c r="DN854">
        <v>0</v>
      </c>
      <c r="DO854">
        <v>0</v>
      </c>
      <c r="DP854">
        <v>1</v>
      </c>
      <c r="DQ854">
        <v>1</v>
      </c>
      <c r="DU854">
        <v>1005</v>
      </c>
      <c r="DV854" t="s">
        <v>751</v>
      </c>
      <c r="DW854" t="s">
        <v>751</v>
      </c>
      <c r="DX854">
        <v>100</v>
      </c>
      <c r="DZ854" t="s">
        <v>3</v>
      </c>
      <c r="EA854" t="s">
        <v>3</v>
      </c>
      <c r="EB854" t="s">
        <v>3</v>
      </c>
      <c r="EC854" t="s">
        <v>3</v>
      </c>
      <c r="EE854">
        <v>1441815344</v>
      </c>
      <c r="EF854">
        <v>1</v>
      </c>
      <c r="EG854" t="s">
        <v>21</v>
      </c>
      <c r="EH854">
        <v>0</v>
      </c>
      <c r="EI854" t="s">
        <v>3</v>
      </c>
      <c r="EJ854">
        <v>4</v>
      </c>
      <c r="EK854">
        <v>0</v>
      </c>
      <c r="EL854" t="s">
        <v>22</v>
      </c>
      <c r="EM854" t="s">
        <v>23</v>
      </c>
      <c r="EO854" t="s">
        <v>3</v>
      </c>
      <c r="EQ854">
        <v>1573888</v>
      </c>
      <c r="ER854">
        <v>1800.78</v>
      </c>
      <c r="ES854">
        <v>16.329999999999998</v>
      </c>
      <c r="ET854">
        <v>680.21</v>
      </c>
      <c r="EU854">
        <v>429.66</v>
      </c>
      <c r="EV854">
        <v>1104.24</v>
      </c>
      <c r="EW854">
        <v>2.1</v>
      </c>
      <c r="EX854">
        <v>0</v>
      </c>
      <c r="EY854">
        <v>0</v>
      </c>
      <c r="FQ854">
        <v>0</v>
      </c>
      <c r="FR854">
        <f t="shared" si="1341"/>
        <v>0</v>
      </c>
      <c r="FS854">
        <v>0</v>
      </c>
      <c r="FX854">
        <v>70</v>
      </c>
      <c r="FY854">
        <v>10</v>
      </c>
      <c r="GA854" t="s">
        <v>3</v>
      </c>
      <c r="GD854">
        <v>0</v>
      </c>
      <c r="GF854">
        <v>1986313639</v>
      </c>
      <c r="GG854">
        <v>2</v>
      </c>
      <c r="GH854">
        <v>1</v>
      </c>
      <c r="GI854">
        <v>-2</v>
      </c>
      <c r="GJ854">
        <v>0</v>
      </c>
      <c r="GK854">
        <f>ROUND(R854*(R12)/100,2)</f>
        <v>851.97</v>
      </c>
      <c r="GL854">
        <f t="shared" si="1342"/>
        <v>0</v>
      </c>
      <c r="GM854">
        <f t="shared" si="1343"/>
        <v>5780.11</v>
      </c>
      <c r="GN854">
        <f t="shared" si="1344"/>
        <v>0</v>
      </c>
      <c r="GO854">
        <f t="shared" si="1345"/>
        <v>0</v>
      </c>
      <c r="GP854">
        <f t="shared" si="1346"/>
        <v>5780.11</v>
      </c>
      <c r="GR854">
        <v>0</v>
      </c>
      <c r="GS854">
        <v>3</v>
      </c>
      <c r="GT854">
        <v>0</v>
      </c>
      <c r="GU854" t="s">
        <v>3</v>
      </c>
      <c r="GV854">
        <f t="shared" si="1347"/>
        <v>0</v>
      </c>
      <c r="GW854">
        <v>1</v>
      </c>
      <c r="GX854">
        <f t="shared" si="1348"/>
        <v>0</v>
      </c>
      <c r="HA854">
        <v>0</v>
      </c>
      <c r="HB854">
        <v>0</v>
      </c>
      <c r="HC854">
        <f t="shared" si="1349"/>
        <v>0</v>
      </c>
      <c r="HE854" t="s">
        <v>3</v>
      </c>
      <c r="HF854" t="s">
        <v>3</v>
      </c>
      <c r="HM854" t="s">
        <v>3</v>
      </c>
      <c r="HN854" t="s">
        <v>3</v>
      </c>
      <c r="HO854" t="s">
        <v>3</v>
      </c>
      <c r="HP854" t="s">
        <v>3</v>
      </c>
      <c r="HQ854" t="s">
        <v>3</v>
      </c>
      <c r="IK854">
        <v>0</v>
      </c>
    </row>
    <row r="855" spans="1:245" x14ac:dyDescent="0.2">
      <c r="A855">
        <v>19</v>
      </c>
      <c r="B855">
        <v>1</v>
      </c>
      <c r="F855" t="s">
        <v>3</v>
      </c>
      <c r="G855" t="s">
        <v>932</v>
      </c>
      <c r="H855" t="s">
        <v>3</v>
      </c>
      <c r="AA855">
        <v>1</v>
      </c>
      <c r="IK855">
        <v>0</v>
      </c>
    </row>
    <row r="856" spans="1:245" x14ac:dyDescent="0.2">
      <c r="A856">
        <v>17</v>
      </c>
      <c r="B856">
        <v>1</v>
      </c>
      <c r="D856">
        <f>ROW(EtalonRes!A984)</f>
        <v>984</v>
      </c>
      <c r="E856" t="s">
        <v>3</v>
      </c>
      <c r="F856" t="s">
        <v>749</v>
      </c>
      <c r="G856" t="s">
        <v>750</v>
      </c>
      <c r="H856" t="s">
        <v>751</v>
      </c>
      <c r="I856">
        <f>ROUND((24.13)/100,9)</f>
        <v>0.24129999999999999</v>
      </c>
      <c r="J856">
        <v>0</v>
      </c>
      <c r="K856">
        <f>ROUND((24.13)/100,9)</f>
        <v>0.24129999999999999</v>
      </c>
      <c r="O856">
        <f>ROUND(CP856,2)</f>
        <v>2751.79</v>
      </c>
      <c r="P856">
        <f>ROUND(CQ856*I856,2)</f>
        <v>1.1399999999999999</v>
      </c>
      <c r="Q856">
        <f>ROUND(CR856*I856,2)</f>
        <v>1085.56</v>
      </c>
      <c r="R856">
        <f>ROUND(CS856*I856,2)</f>
        <v>661.41</v>
      </c>
      <c r="S856">
        <f>ROUND(CT856*I856,2)</f>
        <v>1665.09</v>
      </c>
      <c r="T856">
        <f>ROUND(CU856*I856,2)</f>
        <v>0</v>
      </c>
      <c r="U856">
        <f>CV856*I856</f>
        <v>3.168269</v>
      </c>
      <c r="V856">
        <f>CW856*I856</f>
        <v>0</v>
      </c>
      <c r="W856">
        <f>ROUND(CX856*I856,2)</f>
        <v>0</v>
      </c>
      <c r="X856">
        <f t="shared" ref="X856:Y859" si="1350">ROUND(CY856,2)</f>
        <v>1165.56</v>
      </c>
      <c r="Y856">
        <f t="shared" si="1350"/>
        <v>166.51</v>
      </c>
      <c r="AA856">
        <v>-1</v>
      </c>
      <c r="AB856">
        <f>ROUND((AC856+AD856+AF856),6)</f>
        <v>11404</v>
      </c>
      <c r="AC856">
        <f>ROUND((ES856),6)</f>
        <v>4.72</v>
      </c>
      <c r="AD856">
        <f>ROUND((((ET856)-(EU856))+AE856),6)</f>
        <v>4498.8</v>
      </c>
      <c r="AE856">
        <f t="shared" ref="AE856:AF858" si="1351">ROUND((EU856),6)</f>
        <v>2741.04</v>
      </c>
      <c r="AF856">
        <f t="shared" si="1351"/>
        <v>6900.48</v>
      </c>
      <c r="AG856">
        <f>ROUND((AP856),6)</f>
        <v>0</v>
      </c>
      <c r="AH856">
        <f t="shared" ref="AH856:AI858" si="1352">(EW856)</f>
        <v>13.13</v>
      </c>
      <c r="AI856">
        <f t="shared" si="1352"/>
        <v>0</v>
      </c>
      <c r="AJ856">
        <f>(AS856)</f>
        <v>0</v>
      </c>
      <c r="AK856">
        <v>11404</v>
      </c>
      <c r="AL856">
        <v>4.72</v>
      </c>
      <c r="AM856">
        <v>4498.8</v>
      </c>
      <c r="AN856">
        <v>2741.04</v>
      </c>
      <c r="AO856">
        <v>6900.48</v>
      </c>
      <c r="AP856">
        <v>0</v>
      </c>
      <c r="AQ856">
        <v>13.13</v>
      </c>
      <c r="AR856">
        <v>0</v>
      </c>
      <c r="AS856">
        <v>0</v>
      </c>
      <c r="AT856">
        <v>70</v>
      </c>
      <c r="AU856">
        <v>10</v>
      </c>
      <c r="AV856">
        <v>1</v>
      </c>
      <c r="AW856">
        <v>1</v>
      </c>
      <c r="AZ856">
        <v>1</v>
      </c>
      <c r="BA856">
        <v>1</v>
      </c>
      <c r="BB856">
        <v>1</v>
      </c>
      <c r="BC856">
        <v>1</v>
      </c>
      <c r="BD856" t="s">
        <v>3</v>
      </c>
      <c r="BE856" t="s">
        <v>3</v>
      </c>
      <c r="BF856" t="s">
        <v>3</v>
      </c>
      <c r="BG856" t="s">
        <v>3</v>
      </c>
      <c r="BH856">
        <v>0</v>
      </c>
      <c r="BI856">
        <v>4</v>
      </c>
      <c r="BJ856" t="s">
        <v>752</v>
      </c>
      <c r="BM856">
        <v>0</v>
      </c>
      <c r="BN856">
        <v>0</v>
      </c>
      <c r="BO856" t="s">
        <v>3</v>
      </c>
      <c r="BP856">
        <v>0</v>
      </c>
      <c r="BQ856">
        <v>1</v>
      </c>
      <c r="BR856">
        <v>0</v>
      </c>
      <c r="BS856">
        <v>1</v>
      </c>
      <c r="BT856">
        <v>1</v>
      </c>
      <c r="BU856">
        <v>1</v>
      </c>
      <c r="BV856">
        <v>1</v>
      </c>
      <c r="BW856">
        <v>1</v>
      </c>
      <c r="BX856">
        <v>1</v>
      </c>
      <c r="BY856" t="s">
        <v>3</v>
      </c>
      <c r="BZ856">
        <v>70</v>
      </c>
      <c r="CA856">
        <v>10</v>
      </c>
      <c r="CB856" t="s">
        <v>3</v>
      </c>
      <c r="CE856">
        <v>0</v>
      </c>
      <c r="CF856">
        <v>0</v>
      </c>
      <c r="CG856">
        <v>0</v>
      </c>
      <c r="CM856">
        <v>0</v>
      </c>
      <c r="CN856" t="s">
        <v>3</v>
      </c>
      <c r="CO856">
        <v>0</v>
      </c>
      <c r="CP856">
        <f>(P856+Q856+S856)</f>
        <v>2751.79</v>
      </c>
      <c r="CQ856">
        <f>(AC856*BC856*AW856)</f>
        <v>4.72</v>
      </c>
      <c r="CR856">
        <f>((((ET856)*BB856-(EU856)*BS856)+AE856*BS856)*AV856)</f>
        <v>4498.8</v>
      </c>
      <c r="CS856">
        <f>(AE856*BS856*AV856)</f>
        <v>2741.04</v>
      </c>
      <c r="CT856">
        <f>(AF856*BA856*AV856)</f>
        <v>6900.48</v>
      </c>
      <c r="CU856">
        <f>AG856</f>
        <v>0</v>
      </c>
      <c r="CV856">
        <f>(AH856*AV856)</f>
        <v>13.13</v>
      </c>
      <c r="CW856">
        <f t="shared" ref="CW856:CX859" si="1353">AI856</f>
        <v>0</v>
      </c>
      <c r="CX856">
        <f t="shared" si="1353"/>
        <v>0</v>
      </c>
      <c r="CY856">
        <f>((S856*BZ856)/100)</f>
        <v>1165.5629999999999</v>
      </c>
      <c r="CZ856">
        <f>((S856*CA856)/100)</f>
        <v>166.50899999999999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>
        <v>0</v>
      </c>
      <c r="DO856">
        <v>0</v>
      </c>
      <c r="DP856">
        <v>1</v>
      </c>
      <c r="DQ856">
        <v>1</v>
      </c>
      <c r="DU856">
        <v>1005</v>
      </c>
      <c r="DV856" t="s">
        <v>751</v>
      </c>
      <c r="DW856" t="s">
        <v>751</v>
      </c>
      <c r="DX856">
        <v>100</v>
      </c>
      <c r="DZ856" t="s">
        <v>3</v>
      </c>
      <c r="EA856" t="s">
        <v>3</v>
      </c>
      <c r="EB856" t="s">
        <v>3</v>
      </c>
      <c r="EC856" t="s">
        <v>3</v>
      </c>
      <c r="EE856">
        <v>1441815344</v>
      </c>
      <c r="EF856">
        <v>1</v>
      </c>
      <c r="EG856" t="s">
        <v>21</v>
      </c>
      <c r="EH856">
        <v>0</v>
      </c>
      <c r="EI856" t="s">
        <v>3</v>
      </c>
      <c r="EJ856">
        <v>4</v>
      </c>
      <c r="EK856">
        <v>0</v>
      </c>
      <c r="EL856" t="s">
        <v>22</v>
      </c>
      <c r="EM856" t="s">
        <v>23</v>
      </c>
      <c r="EO856" t="s">
        <v>3</v>
      </c>
      <c r="EQ856">
        <v>1573888</v>
      </c>
      <c r="ER856">
        <v>11404</v>
      </c>
      <c r="ES856">
        <v>4.72</v>
      </c>
      <c r="ET856">
        <v>4498.8</v>
      </c>
      <c r="EU856">
        <v>2741.04</v>
      </c>
      <c r="EV856">
        <v>6900.48</v>
      </c>
      <c r="EW856">
        <v>13.13</v>
      </c>
      <c r="EX856">
        <v>0</v>
      </c>
      <c r="EY856">
        <v>0</v>
      </c>
      <c r="FQ856">
        <v>0</v>
      </c>
      <c r="FR856">
        <f>ROUND(IF(BI856=3,GM856,0),2)</f>
        <v>0</v>
      </c>
      <c r="FS856">
        <v>0</v>
      </c>
      <c r="FX856">
        <v>70</v>
      </c>
      <c r="FY856">
        <v>10</v>
      </c>
      <c r="GA856" t="s">
        <v>3</v>
      </c>
      <c r="GD856">
        <v>0</v>
      </c>
      <c r="GF856">
        <v>-1858475948</v>
      </c>
      <c r="GG856">
        <v>2</v>
      </c>
      <c r="GH856">
        <v>1</v>
      </c>
      <c r="GI856">
        <v>-2</v>
      </c>
      <c r="GJ856">
        <v>0</v>
      </c>
      <c r="GK856">
        <f>ROUND(R856*(R12)/100,2)</f>
        <v>714.32</v>
      </c>
      <c r="GL856">
        <f>ROUND(IF(AND(BH856=3,BI856=3,FS856&lt;&gt;0),P856,0),2)</f>
        <v>0</v>
      </c>
      <c r="GM856">
        <f>ROUND(O856+X856+Y856+GK856,2)+GX856</f>
        <v>4798.18</v>
      </c>
      <c r="GN856">
        <f>IF(OR(BI856=0,BI856=1),GM856-GX856,0)</f>
        <v>0</v>
      </c>
      <c r="GO856">
        <f>IF(BI856=2,GM856-GX856,0)</f>
        <v>0</v>
      </c>
      <c r="GP856">
        <f>IF(BI856=4,GM856-GX856,0)</f>
        <v>4798.18</v>
      </c>
      <c r="GR856">
        <v>0</v>
      </c>
      <c r="GS856">
        <v>3</v>
      </c>
      <c r="GT856">
        <v>0</v>
      </c>
      <c r="GU856" t="s">
        <v>3</v>
      </c>
      <c r="GV856">
        <f>ROUND((GT856),6)</f>
        <v>0</v>
      </c>
      <c r="GW856">
        <v>1</v>
      </c>
      <c r="GX856">
        <f>ROUND(HC856*I856,2)</f>
        <v>0</v>
      </c>
      <c r="HA856">
        <v>0</v>
      </c>
      <c r="HB856">
        <v>0</v>
      </c>
      <c r="HC856">
        <f>GV856*GW856</f>
        <v>0</v>
      </c>
      <c r="HE856" t="s">
        <v>3</v>
      </c>
      <c r="HF856" t="s">
        <v>3</v>
      </c>
      <c r="HM856" t="s">
        <v>3</v>
      </c>
      <c r="HN856" t="s">
        <v>3</v>
      </c>
      <c r="HO856" t="s">
        <v>3</v>
      </c>
      <c r="HP856" t="s">
        <v>3</v>
      </c>
      <c r="HQ856" t="s">
        <v>3</v>
      </c>
      <c r="IK856">
        <v>0</v>
      </c>
    </row>
    <row r="857" spans="1:245" x14ac:dyDescent="0.2">
      <c r="A857">
        <v>17</v>
      </c>
      <c r="B857">
        <v>1</v>
      </c>
      <c r="D857">
        <f>ROW(EtalonRes!A989)</f>
        <v>989</v>
      </c>
      <c r="E857" t="s">
        <v>3</v>
      </c>
      <c r="F857" t="s">
        <v>753</v>
      </c>
      <c r="G857" t="s">
        <v>754</v>
      </c>
      <c r="H857" t="s">
        <v>751</v>
      </c>
      <c r="I857">
        <f>ROUND(I856,9)</f>
        <v>0.24129999999999999</v>
      </c>
      <c r="J857">
        <v>0</v>
      </c>
      <c r="K857">
        <f>ROUND(I856,9)</f>
        <v>0.24129999999999999</v>
      </c>
      <c r="O857">
        <f>ROUND(CP857,2)</f>
        <v>434.52</v>
      </c>
      <c r="P857">
        <f>ROUND(CQ857*I857,2)</f>
        <v>3.94</v>
      </c>
      <c r="Q857">
        <f>ROUND(CR857*I857,2)</f>
        <v>164.13</v>
      </c>
      <c r="R857">
        <f>ROUND(CS857*I857,2)</f>
        <v>103.68</v>
      </c>
      <c r="S857">
        <f>ROUND(CT857*I857,2)</f>
        <v>266.45</v>
      </c>
      <c r="T857">
        <f>ROUND(CU857*I857,2)</f>
        <v>0</v>
      </c>
      <c r="U857">
        <f>CV857*I857</f>
        <v>0.50673000000000001</v>
      </c>
      <c r="V857">
        <f>CW857*I857</f>
        <v>0</v>
      </c>
      <c r="W857">
        <f>ROUND(CX857*I857,2)</f>
        <v>0</v>
      </c>
      <c r="X857">
        <f t="shared" si="1350"/>
        <v>186.52</v>
      </c>
      <c r="Y857">
        <f t="shared" si="1350"/>
        <v>26.65</v>
      </c>
      <c r="AA857">
        <v>-1</v>
      </c>
      <c r="AB857">
        <f>ROUND((AC857+AD857+AF857),6)</f>
        <v>1800.78</v>
      </c>
      <c r="AC857">
        <f>ROUND((ES857),6)</f>
        <v>16.329999999999998</v>
      </c>
      <c r="AD857">
        <f>ROUND((((ET857)-(EU857))+AE857),6)</f>
        <v>680.21</v>
      </c>
      <c r="AE857">
        <f t="shared" si="1351"/>
        <v>429.66</v>
      </c>
      <c r="AF857">
        <f t="shared" si="1351"/>
        <v>1104.24</v>
      </c>
      <c r="AG857">
        <f>ROUND((AP857),6)</f>
        <v>0</v>
      </c>
      <c r="AH857">
        <f t="shared" si="1352"/>
        <v>2.1</v>
      </c>
      <c r="AI857">
        <f t="shared" si="1352"/>
        <v>0</v>
      </c>
      <c r="AJ857">
        <f>(AS857)</f>
        <v>0</v>
      </c>
      <c r="AK857">
        <v>1800.78</v>
      </c>
      <c r="AL857">
        <v>16.329999999999998</v>
      </c>
      <c r="AM857">
        <v>680.21</v>
      </c>
      <c r="AN857">
        <v>429.66</v>
      </c>
      <c r="AO857">
        <v>1104.24</v>
      </c>
      <c r="AP857">
        <v>0</v>
      </c>
      <c r="AQ857">
        <v>2.1</v>
      </c>
      <c r="AR857">
        <v>0</v>
      </c>
      <c r="AS857">
        <v>0</v>
      </c>
      <c r="AT857">
        <v>70</v>
      </c>
      <c r="AU857">
        <v>10</v>
      </c>
      <c r="AV857">
        <v>1</v>
      </c>
      <c r="AW857">
        <v>1</v>
      </c>
      <c r="AZ857">
        <v>1</v>
      </c>
      <c r="BA857">
        <v>1</v>
      </c>
      <c r="BB857">
        <v>1</v>
      </c>
      <c r="BC857">
        <v>1</v>
      </c>
      <c r="BD857" t="s">
        <v>3</v>
      </c>
      <c r="BE857" t="s">
        <v>3</v>
      </c>
      <c r="BF857" t="s">
        <v>3</v>
      </c>
      <c r="BG857" t="s">
        <v>3</v>
      </c>
      <c r="BH857">
        <v>0</v>
      </c>
      <c r="BI857">
        <v>4</v>
      </c>
      <c r="BJ857" t="s">
        <v>755</v>
      </c>
      <c r="BM857">
        <v>0</v>
      </c>
      <c r="BN857">
        <v>0</v>
      </c>
      <c r="BO857" t="s">
        <v>3</v>
      </c>
      <c r="BP857">
        <v>0</v>
      </c>
      <c r="BQ857">
        <v>1</v>
      </c>
      <c r="BR857">
        <v>0</v>
      </c>
      <c r="BS857">
        <v>1</v>
      </c>
      <c r="BT857">
        <v>1</v>
      </c>
      <c r="BU857">
        <v>1</v>
      </c>
      <c r="BV857">
        <v>1</v>
      </c>
      <c r="BW857">
        <v>1</v>
      </c>
      <c r="BX857">
        <v>1</v>
      </c>
      <c r="BY857" t="s">
        <v>3</v>
      </c>
      <c r="BZ857">
        <v>70</v>
      </c>
      <c r="CA857">
        <v>10</v>
      </c>
      <c r="CB857" t="s">
        <v>3</v>
      </c>
      <c r="CE857">
        <v>0</v>
      </c>
      <c r="CF857">
        <v>0</v>
      </c>
      <c r="CG857">
        <v>0</v>
      </c>
      <c r="CM857">
        <v>0</v>
      </c>
      <c r="CN857" t="s">
        <v>3</v>
      </c>
      <c r="CO857">
        <v>0</v>
      </c>
      <c r="CP857">
        <f>(P857+Q857+S857)</f>
        <v>434.52</v>
      </c>
      <c r="CQ857">
        <f>(AC857*BC857*AW857)</f>
        <v>16.329999999999998</v>
      </c>
      <c r="CR857">
        <f>((((ET857)*BB857-(EU857)*BS857)+AE857*BS857)*AV857)</f>
        <v>680.21</v>
      </c>
      <c r="CS857">
        <f>(AE857*BS857*AV857)</f>
        <v>429.66</v>
      </c>
      <c r="CT857">
        <f>(AF857*BA857*AV857)</f>
        <v>1104.24</v>
      </c>
      <c r="CU857">
        <f>AG857</f>
        <v>0</v>
      </c>
      <c r="CV857">
        <f>(AH857*AV857)</f>
        <v>2.1</v>
      </c>
      <c r="CW857">
        <f t="shared" si="1353"/>
        <v>0</v>
      </c>
      <c r="CX857">
        <f t="shared" si="1353"/>
        <v>0</v>
      </c>
      <c r="CY857">
        <f>((S857*BZ857)/100)</f>
        <v>186.51499999999999</v>
      </c>
      <c r="CZ857">
        <f>((S857*CA857)/100)</f>
        <v>26.645</v>
      </c>
      <c r="DC857" t="s">
        <v>3</v>
      </c>
      <c r="DD857" t="s">
        <v>3</v>
      </c>
      <c r="DE857" t="s">
        <v>3</v>
      </c>
      <c r="DF857" t="s">
        <v>3</v>
      </c>
      <c r="DG857" t="s">
        <v>3</v>
      </c>
      <c r="DH857" t="s">
        <v>3</v>
      </c>
      <c r="DI857" t="s">
        <v>3</v>
      </c>
      <c r="DJ857" t="s">
        <v>3</v>
      </c>
      <c r="DK857" t="s">
        <v>3</v>
      </c>
      <c r="DL857" t="s">
        <v>3</v>
      </c>
      <c r="DM857" t="s">
        <v>3</v>
      </c>
      <c r="DN857">
        <v>0</v>
      </c>
      <c r="DO857">
        <v>0</v>
      </c>
      <c r="DP857">
        <v>1</v>
      </c>
      <c r="DQ857">
        <v>1</v>
      </c>
      <c r="DU857">
        <v>1005</v>
      </c>
      <c r="DV857" t="s">
        <v>751</v>
      </c>
      <c r="DW857" t="s">
        <v>751</v>
      </c>
      <c r="DX857">
        <v>100</v>
      </c>
      <c r="DZ857" t="s">
        <v>3</v>
      </c>
      <c r="EA857" t="s">
        <v>3</v>
      </c>
      <c r="EB857" t="s">
        <v>3</v>
      </c>
      <c r="EC857" t="s">
        <v>3</v>
      </c>
      <c r="EE857">
        <v>1441815344</v>
      </c>
      <c r="EF857">
        <v>1</v>
      </c>
      <c r="EG857" t="s">
        <v>21</v>
      </c>
      <c r="EH857">
        <v>0</v>
      </c>
      <c r="EI857" t="s">
        <v>3</v>
      </c>
      <c r="EJ857">
        <v>4</v>
      </c>
      <c r="EK857">
        <v>0</v>
      </c>
      <c r="EL857" t="s">
        <v>22</v>
      </c>
      <c r="EM857" t="s">
        <v>23</v>
      </c>
      <c r="EO857" t="s">
        <v>3</v>
      </c>
      <c r="EQ857">
        <v>1573888</v>
      </c>
      <c r="ER857">
        <v>1800.78</v>
      </c>
      <c r="ES857">
        <v>16.329999999999998</v>
      </c>
      <c r="ET857">
        <v>680.21</v>
      </c>
      <c r="EU857">
        <v>429.66</v>
      </c>
      <c r="EV857">
        <v>1104.24</v>
      </c>
      <c r="EW857">
        <v>2.1</v>
      </c>
      <c r="EX857">
        <v>0</v>
      </c>
      <c r="EY857">
        <v>0</v>
      </c>
      <c r="FQ857">
        <v>0</v>
      </c>
      <c r="FR857">
        <f>ROUND(IF(BI857=3,GM857,0),2)</f>
        <v>0</v>
      </c>
      <c r="FS857">
        <v>0</v>
      </c>
      <c r="FX857">
        <v>70</v>
      </c>
      <c r="FY857">
        <v>10</v>
      </c>
      <c r="GA857" t="s">
        <v>3</v>
      </c>
      <c r="GD857">
        <v>0</v>
      </c>
      <c r="GF857">
        <v>-1860406526</v>
      </c>
      <c r="GG857">
        <v>2</v>
      </c>
      <c r="GH857">
        <v>1</v>
      </c>
      <c r="GI857">
        <v>-2</v>
      </c>
      <c r="GJ857">
        <v>0</v>
      </c>
      <c r="GK857">
        <f>ROUND(R857*(R12)/100,2)</f>
        <v>111.97</v>
      </c>
      <c r="GL857">
        <f>ROUND(IF(AND(BH857=3,BI857=3,FS857&lt;&gt;0),P857,0),2)</f>
        <v>0</v>
      </c>
      <c r="GM857">
        <f>ROUND(O857+X857+Y857+GK857,2)+GX857</f>
        <v>759.66</v>
      </c>
      <c r="GN857">
        <f>IF(OR(BI857=0,BI857=1),GM857-GX857,0)</f>
        <v>0</v>
      </c>
      <c r="GO857">
        <f>IF(BI857=2,GM857-GX857,0)</f>
        <v>0</v>
      </c>
      <c r="GP857">
        <f>IF(BI857=4,GM857-GX857,0)</f>
        <v>759.66</v>
      </c>
      <c r="GR857">
        <v>0</v>
      </c>
      <c r="GS857">
        <v>3</v>
      </c>
      <c r="GT857">
        <v>0</v>
      </c>
      <c r="GU857" t="s">
        <v>3</v>
      </c>
      <c r="GV857">
        <f>ROUND((GT857),6)</f>
        <v>0</v>
      </c>
      <c r="GW857">
        <v>1</v>
      </c>
      <c r="GX857">
        <f>ROUND(HC857*I857,2)</f>
        <v>0</v>
      </c>
      <c r="HA857">
        <v>0</v>
      </c>
      <c r="HB857">
        <v>0</v>
      </c>
      <c r="HC857">
        <f>GV857*GW857</f>
        <v>0</v>
      </c>
      <c r="HE857" t="s">
        <v>3</v>
      </c>
      <c r="HF857" t="s">
        <v>3</v>
      </c>
      <c r="HM857" t="s">
        <v>3</v>
      </c>
      <c r="HN857" t="s">
        <v>3</v>
      </c>
      <c r="HO857" t="s">
        <v>3</v>
      </c>
      <c r="HP857" t="s">
        <v>3</v>
      </c>
      <c r="HQ857" t="s">
        <v>3</v>
      </c>
      <c r="IK857">
        <v>0</v>
      </c>
    </row>
    <row r="858" spans="1:245" x14ac:dyDescent="0.2">
      <c r="A858">
        <v>17</v>
      </c>
      <c r="B858">
        <v>1</v>
      </c>
      <c r="D858">
        <f>ROW(EtalonRes!A991)</f>
        <v>991</v>
      </c>
      <c r="E858" t="s">
        <v>933</v>
      </c>
      <c r="F858" t="s">
        <v>116</v>
      </c>
      <c r="G858" t="s">
        <v>929</v>
      </c>
      <c r="H858" t="s">
        <v>19</v>
      </c>
      <c r="I858">
        <v>1</v>
      </c>
      <c r="J858">
        <v>0</v>
      </c>
      <c r="K858">
        <v>1</v>
      </c>
      <c r="O858">
        <f>ROUND(CP858,2)</f>
        <v>286.18</v>
      </c>
      <c r="P858">
        <f>ROUND(CQ858*I858,2)</f>
        <v>0</v>
      </c>
      <c r="Q858">
        <f>ROUND(CR858*I858,2)</f>
        <v>78.180000000000007</v>
      </c>
      <c r="R858">
        <f>ROUND(CS858*I858,2)</f>
        <v>49.57</v>
      </c>
      <c r="S858">
        <f>ROUND(CT858*I858,2)</f>
        <v>208</v>
      </c>
      <c r="T858">
        <f>ROUND(CU858*I858,2)</f>
        <v>0</v>
      </c>
      <c r="U858">
        <f>CV858*I858</f>
        <v>0.37</v>
      </c>
      <c r="V858">
        <f>CW858*I858</f>
        <v>0</v>
      </c>
      <c r="W858">
        <f>ROUND(CX858*I858,2)</f>
        <v>0</v>
      </c>
      <c r="X858">
        <f t="shared" si="1350"/>
        <v>145.6</v>
      </c>
      <c r="Y858">
        <f t="shared" si="1350"/>
        <v>20.8</v>
      </c>
      <c r="AA858">
        <v>1470492014</v>
      </c>
      <c r="AB858">
        <f>ROUND((AC858+AD858+AF858),6)</f>
        <v>286.18</v>
      </c>
      <c r="AC858">
        <f>ROUND((ES858),6)</f>
        <v>0</v>
      </c>
      <c r="AD858">
        <f>ROUND((((ET858)-(EU858))+AE858),6)</f>
        <v>78.180000000000007</v>
      </c>
      <c r="AE858">
        <f t="shared" si="1351"/>
        <v>49.57</v>
      </c>
      <c r="AF858">
        <f t="shared" si="1351"/>
        <v>208</v>
      </c>
      <c r="AG858">
        <f>ROUND((AP858),6)</f>
        <v>0</v>
      </c>
      <c r="AH858">
        <f t="shared" si="1352"/>
        <v>0.37</v>
      </c>
      <c r="AI858">
        <f t="shared" si="1352"/>
        <v>0</v>
      </c>
      <c r="AJ858">
        <f>(AS858)</f>
        <v>0</v>
      </c>
      <c r="AK858">
        <v>286.18</v>
      </c>
      <c r="AL858">
        <v>0</v>
      </c>
      <c r="AM858">
        <v>78.180000000000007</v>
      </c>
      <c r="AN858">
        <v>49.57</v>
      </c>
      <c r="AO858">
        <v>208</v>
      </c>
      <c r="AP858">
        <v>0</v>
      </c>
      <c r="AQ858">
        <v>0.37</v>
      </c>
      <c r="AR858">
        <v>0</v>
      </c>
      <c r="AS858">
        <v>0</v>
      </c>
      <c r="AT858">
        <v>70</v>
      </c>
      <c r="AU858">
        <v>10</v>
      </c>
      <c r="AV858">
        <v>1</v>
      </c>
      <c r="AW858">
        <v>1</v>
      </c>
      <c r="AZ858">
        <v>1</v>
      </c>
      <c r="BA858">
        <v>1</v>
      </c>
      <c r="BB858">
        <v>1</v>
      </c>
      <c r="BC858">
        <v>1</v>
      </c>
      <c r="BD858" t="s">
        <v>3</v>
      </c>
      <c r="BE858" t="s">
        <v>3</v>
      </c>
      <c r="BF858" t="s">
        <v>3</v>
      </c>
      <c r="BG858" t="s">
        <v>3</v>
      </c>
      <c r="BH858">
        <v>0</v>
      </c>
      <c r="BI858">
        <v>4</v>
      </c>
      <c r="BJ858" t="s">
        <v>118</v>
      </c>
      <c r="BM858">
        <v>0</v>
      </c>
      <c r="BN858">
        <v>0</v>
      </c>
      <c r="BO858" t="s">
        <v>3</v>
      </c>
      <c r="BP858">
        <v>0</v>
      </c>
      <c r="BQ858">
        <v>1</v>
      </c>
      <c r="BR858">
        <v>0</v>
      </c>
      <c r="BS858">
        <v>1</v>
      </c>
      <c r="BT858">
        <v>1</v>
      </c>
      <c r="BU858">
        <v>1</v>
      </c>
      <c r="BV858">
        <v>1</v>
      </c>
      <c r="BW858">
        <v>1</v>
      </c>
      <c r="BX858">
        <v>1</v>
      </c>
      <c r="BY858" t="s">
        <v>3</v>
      </c>
      <c r="BZ858">
        <v>70</v>
      </c>
      <c r="CA858">
        <v>10</v>
      </c>
      <c r="CB858" t="s">
        <v>3</v>
      </c>
      <c r="CE858">
        <v>0</v>
      </c>
      <c r="CF858">
        <v>0</v>
      </c>
      <c r="CG858">
        <v>0</v>
      </c>
      <c r="CM858">
        <v>0</v>
      </c>
      <c r="CN858" t="s">
        <v>3</v>
      </c>
      <c r="CO858">
        <v>0</v>
      </c>
      <c r="CP858">
        <f>(P858+Q858+S858)</f>
        <v>286.18</v>
      </c>
      <c r="CQ858">
        <f>(AC858*BC858*AW858)</f>
        <v>0</v>
      </c>
      <c r="CR858">
        <f>((((ET858)*BB858-(EU858)*BS858)+AE858*BS858)*AV858)</f>
        <v>78.180000000000007</v>
      </c>
      <c r="CS858">
        <f>(AE858*BS858*AV858)</f>
        <v>49.57</v>
      </c>
      <c r="CT858">
        <f>(AF858*BA858*AV858)</f>
        <v>208</v>
      </c>
      <c r="CU858">
        <f>AG858</f>
        <v>0</v>
      </c>
      <c r="CV858">
        <f>(AH858*AV858)</f>
        <v>0.37</v>
      </c>
      <c r="CW858">
        <f t="shared" si="1353"/>
        <v>0</v>
      </c>
      <c r="CX858">
        <f t="shared" si="1353"/>
        <v>0</v>
      </c>
      <c r="CY858">
        <f>((S858*BZ858)/100)</f>
        <v>145.6</v>
      </c>
      <c r="CZ858">
        <f>((S858*CA858)/100)</f>
        <v>20.8</v>
      </c>
      <c r="DC858" t="s">
        <v>3</v>
      </c>
      <c r="DD858" t="s">
        <v>3</v>
      </c>
      <c r="DE858" t="s">
        <v>3</v>
      </c>
      <c r="DF858" t="s">
        <v>3</v>
      </c>
      <c r="DG858" t="s">
        <v>3</v>
      </c>
      <c r="DH858" t="s">
        <v>3</v>
      </c>
      <c r="DI858" t="s">
        <v>3</v>
      </c>
      <c r="DJ858" t="s">
        <v>3</v>
      </c>
      <c r="DK858" t="s">
        <v>3</v>
      </c>
      <c r="DL858" t="s">
        <v>3</v>
      </c>
      <c r="DM858" t="s">
        <v>3</v>
      </c>
      <c r="DN858">
        <v>0</v>
      </c>
      <c r="DO858">
        <v>0</v>
      </c>
      <c r="DP858">
        <v>1</v>
      </c>
      <c r="DQ858">
        <v>1</v>
      </c>
      <c r="DU858">
        <v>16987630</v>
      </c>
      <c r="DV858" t="s">
        <v>19</v>
      </c>
      <c r="DW858" t="s">
        <v>19</v>
      </c>
      <c r="DX858">
        <v>1</v>
      </c>
      <c r="DZ858" t="s">
        <v>3</v>
      </c>
      <c r="EA858" t="s">
        <v>3</v>
      </c>
      <c r="EB858" t="s">
        <v>3</v>
      </c>
      <c r="EC858" t="s">
        <v>3</v>
      </c>
      <c r="EE858">
        <v>1441815344</v>
      </c>
      <c r="EF858">
        <v>1</v>
      </c>
      <c r="EG858" t="s">
        <v>21</v>
      </c>
      <c r="EH858">
        <v>0</v>
      </c>
      <c r="EI858" t="s">
        <v>3</v>
      </c>
      <c r="EJ858">
        <v>4</v>
      </c>
      <c r="EK858">
        <v>0</v>
      </c>
      <c r="EL858" t="s">
        <v>22</v>
      </c>
      <c r="EM858" t="s">
        <v>23</v>
      </c>
      <c r="EO858" t="s">
        <v>3</v>
      </c>
      <c r="EQ858">
        <v>0</v>
      </c>
      <c r="ER858">
        <v>286.18</v>
      </c>
      <c r="ES858">
        <v>0</v>
      </c>
      <c r="ET858">
        <v>78.180000000000007</v>
      </c>
      <c r="EU858">
        <v>49.57</v>
      </c>
      <c r="EV858">
        <v>208</v>
      </c>
      <c r="EW858">
        <v>0.37</v>
      </c>
      <c r="EX858">
        <v>0</v>
      </c>
      <c r="EY858">
        <v>0</v>
      </c>
      <c r="FQ858">
        <v>0</v>
      </c>
      <c r="FR858">
        <f>ROUND(IF(BI858=3,GM858,0),2)</f>
        <v>0</v>
      </c>
      <c r="FS858">
        <v>0</v>
      </c>
      <c r="FX858">
        <v>70</v>
      </c>
      <c r="FY858">
        <v>10</v>
      </c>
      <c r="GA858" t="s">
        <v>3</v>
      </c>
      <c r="GD858">
        <v>0</v>
      </c>
      <c r="GF858">
        <v>497193209</v>
      </c>
      <c r="GG858">
        <v>2</v>
      </c>
      <c r="GH858">
        <v>1</v>
      </c>
      <c r="GI858">
        <v>-2</v>
      </c>
      <c r="GJ858">
        <v>0</v>
      </c>
      <c r="GK858">
        <f>ROUND(R858*(R12)/100,2)</f>
        <v>53.54</v>
      </c>
      <c r="GL858">
        <f>ROUND(IF(AND(BH858=3,BI858=3,FS858&lt;&gt;0),P858,0),2)</f>
        <v>0</v>
      </c>
      <c r="GM858">
        <f>ROUND(O858+X858+Y858+GK858,2)+GX858</f>
        <v>506.12</v>
      </c>
      <c r="GN858">
        <f>IF(OR(BI858=0,BI858=1),GM858-GX858,0)</f>
        <v>0</v>
      </c>
      <c r="GO858">
        <f>IF(BI858=2,GM858-GX858,0)</f>
        <v>0</v>
      </c>
      <c r="GP858">
        <f>IF(BI858=4,GM858-GX858,0)</f>
        <v>506.12</v>
      </c>
      <c r="GR858">
        <v>0</v>
      </c>
      <c r="GS858">
        <v>3</v>
      </c>
      <c r="GT858">
        <v>0</v>
      </c>
      <c r="GU858" t="s">
        <v>3</v>
      </c>
      <c r="GV858">
        <f>ROUND((GT858),6)</f>
        <v>0</v>
      </c>
      <c r="GW858">
        <v>1</v>
      </c>
      <c r="GX858">
        <f>ROUND(HC858*I858,2)</f>
        <v>0</v>
      </c>
      <c r="HA858">
        <v>0</v>
      </c>
      <c r="HB858">
        <v>0</v>
      </c>
      <c r="HC858">
        <f>GV858*GW858</f>
        <v>0</v>
      </c>
      <c r="HE858" t="s">
        <v>3</v>
      </c>
      <c r="HF858" t="s">
        <v>3</v>
      </c>
      <c r="HM858" t="s">
        <v>3</v>
      </c>
      <c r="HN858" t="s">
        <v>3</v>
      </c>
      <c r="HO858" t="s">
        <v>3</v>
      </c>
      <c r="HP858" t="s">
        <v>3</v>
      </c>
      <c r="HQ858" t="s">
        <v>3</v>
      </c>
      <c r="IK858">
        <v>0</v>
      </c>
    </row>
    <row r="859" spans="1:245" x14ac:dyDescent="0.2">
      <c r="A859">
        <v>17</v>
      </c>
      <c r="B859">
        <v>1</v>
      </c>
      <c r="D859">
        <f>ROW(EtalonRes!A992)</f>
        <v>992</v>
      </c>
      <c r="E859" t="s">
        <v>3</v>
      </c>
      <c r="F859" t="s">
        <v>917</v>
      </c>
      <c r="G859" t="s">
        <v>934</v>
      </c>
      <c r="H859" t="s">
        <v>19</v>
      </c>
      <c r="I859">
        <v>1</v>
      </c>
      <c r="J859">
        <v>0</v>
      </c>
      <c r="K859">
        <v>1</v>
      </c>
      <c r="O859">
        <f>ROUND(CP859,2)</f>
        <v>414.34</v>
      </c>
      <c r="P859">
        <f>ROUND(CQ859*I859,2)</f>
        <v>0</v>
      </c>
      <c r="Q859">
        <f>ROUND(CR859*I859,2)</f>
        <v>0</v>
      </c>
      <c r="R859">
        <f>ROUND(CS859*I859,2)</f>
        <v>0</v>
      </c>
      <c r="S859">
        <f>ROUND(CT859*I859,2)</f>
        <v>414.34</v>
      </c>
      <c r="T859">
        <f>ROUND(CU859*I859,2)</f>
        <v>0</v>
      </c>
      <c r="U859">
        <f>CV859*I859</f>
        <v>0.8</v>
      </c>
      <c r="V859">
        <f>CW859*I859</f>
        <v>0</v>
      </c>
      <c r="W859">
        <f>ROUND(CX859*I859,2)</f>
        <v>0</v>
      </c>
      <c r="X859">
        <f t="shared" si="1350"/>
        <v>290.04000000000002</v>
      </c>
      <c r="Y859">
        <f t="shared" si="1350"/>
        <v>41.43</v>
      </c>
      <c r="AA859">
        <v>-1</v>
      </c>
      <c r="AB859">
        <f>ROUND((AC859+AD859+AF859),6)</f>
        <v>414.34</v>
      </c>
      <c r="AC859">
        <f>ROUND(((ES859*2)),6)</f>
        <v>0</v>
      </c>
      <c r="AD859">
        <f>ROUND(((((ET859*2))-((EU859*2)))+AE859),6)</f>
        <v>0</v>
      </c>
      <c r="AE859">
        <f>ROUND(((EU859*2)),6)</f>
        <v>0</v>
      </c>
      <c r="AF859">
        <f>ROUND(((EV859*2)),6)</f>
        <v>414.34</v>
      </c>
      <c r="AG859">
        <f>ROUND((AP859),6)</f>
        <v>0</v>
      </c>
      <c r="AH859">
        <f>((EW859*2))</f>
        <v>0.8</v>
      </c>
      <c r="AI859">
        <f>((EX859*2))</f>
        <v>0</v>
      </c>
      <c r="AJ859">
        <f>(AS859)</f>
        <v>0</v>
      </c>
      <c r="AK859">
        <v>207.17</v>
      </c>
      <c r="AL859">
        <v>0</v>
      </c>
      <c r="AM859">
        <v>0</v>
      </c>
      <c r="AN859">
        <v>0</v>
      </c>
      <c r="AO859">
        <v>207.17</v>
      </c>
      <c r="AP859">
        <v>0</v>
      </c>
      <c r="AQ859">
        <v>0.4</v>
      </c>
      <c r="AR859">
        <v>0</v>
      </c>
      <c r="AS859">
        <v>0</v>
      </c>
      <c r="AT859">
        <v>70</v>
      </c>
      <c r="AU859">
        <v>10</v>
      </c>
      <c r="AV859">
        <v>1</v>
      </c>
      <c r="AW859">
        <v>1</v>
      </c>
      <c r="AZ859">
        <v>1</v>
      </c>
      <c r="BA859">
        <v>1</v>
      </c>
      <c r="BB859">
        <v>1</v>
      </c>
      <c r="BC859">
        <v>1</v>
      </c>
      <c r="BD859" t="s">
        <v>3</v>
      </c>
      <c r="BE859" t="s">
        <v>3</v>
      </c>
      <c r="BF859" t="s">
        <v>3</v>
      </c>
      <c r="BG859" t="s">
        <v>3</v>
      </c>
      <c r="BH859">
        <v>0</v>
      </c>
      <c r="BI859">
        <v>4</v>
      </c>
      <c r="BJ859" t="s">
        <v>919</v>
      </c>
      <c r="BM859">
        <v>0</v>
      </c>
      <c r="BN859">
        <v>0</v>
      </c>
      <c r="BO859" t="s">
        <v>3</v>
      </c>
      <c r="BP859">
        <v>0</v>
      </c>
      <c r="BQ859">
        <v>1</v>
      </c>
      <c r="BR859">
        <v>0</v>
      </c>
      <c r="BS859">
        <v>1</v>
      </c>
      <c r="BT859">
        <v>1</v>
      </c>
      <c r="BU859">
        <v>1</v>
      </c>
      <c r="BV859">
        <v>1</v>
      </c>
      <c r="BW859">
        <v>1</v>
      </c>
      <c r="BX859">
        <v>1</v>
      </c>
      <c r="BY859" t="s">
        <v>3</v>
      </c>
      <c r="BZ859">
        <v>70</v>
      </c>
      <c r="CA859">
        <v>10</v>
      </c>
      <c r="CB859" t="s">
        <v>3</v>
      </c>
      <c r="CE859">
        <v>0</v>
      </c>
      <c r="CF859">
        <v>0</v>
      </c>
      <c r="CG859">
        <v>0</v>
      </c>
      <c r="CM859">
        <v>0</v>
      </c>
      <c r="CN859" t="s">
        <v>3</v>
      </c>
      <c r="CO859">
        <v>0</v>
      </c>
      <c r="CP859">
        <f>(P859+Q859+S859)</f>
        <v>414.34</v>
      </c>
      <c r="CQ859">
        <f>(AC859*BC859*AW859)</f>
        <v>0</v>
      </c>
      <c r="CR859">
        <f>(((((ET859*2))*BB859-((EU859*2))*BS859)+AE859*BS859)*AV859)</f>
        <v>0</v>
      </c>
      <c r="CS859">
        <f>(AE859*BS859*AV859)</f>
        <v>0</v>
      </c>
      <c r="CT859">
        <f>(AF859*BA859*AV859)</f>
        <v>414.34</v>
      </c>
      <c r="CU859">
        <f>AG859</f>
        <v>0</v>
      </c>
      <c r="CV859">
        <f>(AH859*AV859)</f>
        <v>0.8</v>
      </c>
      <c r="CW859">
        <f t="shared" si="1353"/>
        <v>0</v>
      </c>
      <c r="CX859">
        <f t="shared" si="1353"/>
        <v>0</v>
      </c>
      <c r="CY859">
        <f>((S859*BZ859)/100)</f>
        <v>290.03800000000001</v>
      </c>
      <c r="CZ859">
        <f>((S859*CA859)/100)</f>
        <v>41.433999999999997</v>
      </c>
      <c r="DC859" t="s">
        <v>3</v>
      </c>
      <c r="DD859" t="s">
        <v>31</v>
      </c>
      <c r="DE859" t="s">
        <v>31</v>
      </c>
      <c r="DF859" t="s">
        <v>31</v>
      </c>
      <c r="DG859" t="s">
        <v>31</v>
      </c>
      <c r="DH859" t="s">
        <v>3</v>
      </c>
      <c r="DI859" t="s">
        <v>31</v>
      </c>
      <c r="DJ859" t="s">
        <v>31</v>
      </c>
      <c r="DK859" t="s">
        <v>3</v>
      </c>
      <c r="DL859" t="s">
        <v>3</v>
      </c>
      <c r="DM859" t="s">
        <v>3</v>
      </c>
      <c r="DN859">
        <v>0</v>
      </c>
      <c r="DO859">
        <v>0</v>
      </c>
      <c r="DP859">
        <v>1</v>
      </c>
      <c r="DQ859">
        <v>1</v>
      </c>
      <c r="DU859">
        <v>16987630</v>
      </c>
      <c r="DV859" t="s">
        <v>19</v>
      </c>
      <c r="DW859" t="s">
        <v>19</v>
      </c>
      <c r="DX859">
        <v>1</v>
      </c>
      <c r="DZ859" t="s">
        <v>3</v>
      </c>
      <c r="EA859" t="s">
        <v>3</v>
      </c>
      <c r="EB859" t="s">
        <v>3</v>
      </c>
      <c r="EC859" t="s">
        <v>3</v>
      </c>
      <c r="EE859">
        <v>1441815344</v>
      </c>
      <c r="EF859">
        <v>1</v>
      </c>
      <c r="EG859" t="s">
        <v>21</v>
      </c>
      <c r="EH859">
        <v>0</v>
      </c>
      <c r="EI859" t="s">
        <v>3</v>
      </c>
      <c r="EJ859">
        <v>4</v>
      </c>
      <c r="EK859">
        <v>0</v>
      </c>
      <c r="EL859" t="s">
        <v>22</v>
      </c>
      <c r="EM859" t="s">
        <v>23</v>
      </c>
      <c r="EO859" t="s">
        <v>3</v>
      </c>
      <c r="EQ859">
        <v>1311744</v>
      </c>
      <c r="ER859">
        <v>207.17</v>
      </c>
      <c r="ES859">
        <v>0</v>
      </c>
      <c r="ET859">
        <v>0</v>
      </c>
      <c r="EU859">
        <v>0</v>
      </c>
      <c r="EV859">
        <v>207.17</v>
      </c>
      <c r="EW859">
        <v>0.4</v>
      </c>
      <c r="EX859">
        <v>0</v>
      </c>
      <c r="EY859">
        <v>0</v>
      </c>
      <c r="FQ859">
        <v>0</v>
      </c>
      <c r="FR859">
        <f>ROUND(IF(BI859=3,GM859,0),2)</f>
        <v>0</v>
      </c>
      <c r="FS859">
        <v>0</v>
      </c>
      <c r="FX859">
        <v>70</v>
      </c>
      <c r="FY859">
        <v>10</v>
      </c>
      <c r="GA859" t="s">
        <v>3</v>
      </c>
      <c r="GD859">
        <v>0</v>
      </c>
      <c r="GF859">
        <v>-696309300</v>
      </c>
      <c r="GG859">
        <v>2</v>
      </c>
      <c r="GH859">
        <v>1</v>
      </c>
      <c r="GI859">
        <v>-2</v>
      </c>
      <c r="GJ859">
        <v>0</v>
      </c>
      <c r="GK859">
        <f>ROUND(R859*(R12)/100,2)</f>
        <v>0</v>
      </c>
      <c r="GL859">
        <f>ROUND(IF(AND(BH859=3,BI859=3,FS859&lt;&gt;0),P859,0),2)</f>
        <v>0</v>
      </c>
      <c r="GM859">
        <f>ROUND(O859+X859+Y859+GK859,2)+GX859</f>
        <v>745.81</v>
      </c>
      <c r="GN859">
        <f>IF(OR(BI859=0,BI859=1),GM859-GX859,0)</f>
        <v>0</v>
      </c>
      <c r="GO859">
        <f>IF(BI859=2,GM859-GX859,0)</f>
        <v>0</v>
      </c>
      <c r="GP859">
        <f>IF(BI859=4,GM859-GX859,0)</f>
        <v>745.81</v>
      </c>
      <c r="GR859">
        <v>0</v>
      </c>
      <c r="GS859">
        <v>3</v>
      </c>
      <c r="GT859">
        <v>0</v>
      </c>
      <c r="GU859" t="s">
        <v>3</v>
      </c>
      <c r="GV859">
        <f>ROUND((GT859),6)</f>
        <v>0</v>
      </c>
      <c r="GW859">
        <v>1</v>
      </c>
      <c r="GX859">
        <f>ROUND(HC859*I859,2)</f>
        <v>0</v>
      </c>
      <c r="HA859">
        <v>0</v>
      </c>
      <c r="HB859">
        <v>0</v>
      </c>
      <c r="HC859">
        <f>GV859*GW859</f>
        <v>0</v>
      </c>
      <c r="HE859" t="s">
        <v>3</v>
      </c>
      <c r="HF859" t="s">
        <v>3</v>
      </c>
      <c r="HM859" t="s">
        <v>3</v>
      </c>
      <c r="HN859" t="s">
        <v>3</v>
      </c>
      <c r="HO859" t="s">
        <v>3</v>
      </c>
      <c r="HP859" t="s">
        <v>3</v>
      </c>
      <c r="HQ859" t="s">
        <v>3</v>
      </c>
      <c r="IK859">
        <v>0</v>
      </c>
    </row>
    <row r="860" spans="1:245" x14ac:dyDescent="0.2">
      <c r="A860">
        <v>19</v>
      </c>
      <c r="B860">
        <v>1</v>
      </c>
      <c r="F860" t="s">
        <v>3</v>
      </c>
      <c r="G860" t="s">
        <v>935</v>
      </c>
      <c r="H860" t="s">
        <v>3</v>
      </c>
      <c r="AA860">
        <v>1</v>
      </c>
      <c r="IK860">
        <v>0</v>
      </c>
    </row>
    <row r="861" spans="1:245" x14ac:dyDescent="0.2">
      <c r="A861">
        <v>17</v>
      </c>
      <c r="B861">
        <v>1</v>
      </c>
      <c r="D861">
        <f>ROW(EtalonRes!A998)</f>
        <v>998</v>
      </c>
      <c r="E861" t="s">
        <v>3</v>
      </c>
      <c r="F861" t="s">
        <v>749</v>
      </c>
      <c r="G861" t="s">
        <v>750</v>
      </c>
      <c r="H861" t="s">
        <v>751</v>
      </c>
      <c r="I861">
        <f>ROUND((28.15)/100,9)</f>
        <v>0.28149999999999997</v>
      </c>
      <c r="J861">
        <v>0</v>
      </c>
      <c r="K861">
        <f>ROUND((28.15)/100,9)</f>
        <v>0.28149999999999997</v>
      </c>
      <c r="O861">
        <f>ROUND(CP861,2)</f>
        <v>3210.23</v>
      </c>
      <c r="P861">
        <f>ROUND(CQ861*I861,2)</f>
        <v>1.33</v>
      </c>
      <c r="Q861">
        <f>ROUND(CR861*I861,2)</f>
        <v>1266.4100000000001</v>
      </c>
      <c r="R861">
        <f>ROUND(CS861*I861,2)</f>
        <v>771.6</v>
      </c>
      <c r="S861">
        <f>ROUND(CT861*I861,2)</f>
        <v>1942.49</v>
      </c>
      <c r="T861">
        <f>ROUND(CU861*I861,2)</f>
        <v>0</v>
      </c>
      <c r="U861">
        <f>CV861*I861</f>
        <v>3.6960949999999997</v>
      </c>
      <c r="V861">
        <f>CW861*I861</f>
        <v>0</v>
      </c>
      <c r="W861">
        <f>ROUND(CX861*I861,2)</f>
        <v>0</v>
      </c>
      <c r="X861">
        <f t="shared" ref="X861:Y864" si="1354">ROUND(CY861,2)</f>
        <v>1359.74</v>
      </c>
      <c r="Y861">
        <f t="shared" si="1354"/>
        <v>194.25</v>
      </c>
      <c r="AA861">
        <v>-1</v>
      </c>
      <c r="AB861">
        <f>ROUND((AC861+AD861+AF861),6)</f>
        <v>11404</v>
      </c>
      <c r="AC861">
        <f>ROUND((ES861),6)</f>
        <v>4.72</v>
      </c>
      <c r="AD861">
        <f>ROUND((((ET861)-(EU861))+AE861),6)</f>
        <v>4498.8</v>
      </c>
      <c r="AE861">
        <f t="shared" ref="AE861:AF863" si="1355">ROUND((EU861),6)</f>
        <v>2741.04</v>
      </c>
      <c r="AF861">
        <f t="shared" si="1355"/>
        <v>6900.48</v>
      </c>
      <c r="AG861">
        <f>ROUND((AP861),6)</f>
        <v>0</v>
      </c>
      <c r="AH861">
        <f t="shared" ref="AH861:AI863" si="1356">(EW861)</f>
        <v>13.13</v>
      </c>
      <c r="AI861">
        <f t="shared" si="1356"/>
        <v>0</v>
      </c>
      <c r="AJ861">
        <f>(AS861)</f>
        <v>0</v>
      </c>
      <c r="AK861">
        <v>11404</v>
      </c>
      <c r="AL861">
        <v>4.72</v>
      </c>
      <c r="AM861">
        <v>4498.8</v>
      </c>
      <c r="AN861">
        <v>2741.04</v>
      </c>
      <c r="AO861">
        <v>6900.48</v>
      </c>
      <c r="AP861">
        <v>0</v>
      </c>
      <c r="AQ861">
        <v>13.13</v>
      </c>
      <c r="AR861">
        <v>0</v>
      </c>
      <c r="AS861">
        <v>0</v>
      </c>
      <c r="AT861">
        <v>70</v>
      </c>
      <c r="AU861">
        <v>10</v>
      </c>
      <c r="AV861">
        <v>1</v>
      </c>
      <c r="AW861">
        <v>1</v>
      </c>
      <c r="AZ861">
        <v>1</v>
      </c>
      <c r="BA861">
        <v>1</v>
      </c>
      <c r="BB861">
        <v>1</v>
      </c>
      <c r="BC861">
        <v>1</v>
      </c>
      <c r="BD861" t="s">
        <v>3</v>
      </c>
      <c r="BE861" t="s">
        <v>3</v>
      </c>
      <c r="BF861" t="s">
        <v>3</v>
      </c>
      <c r="BG861" t="s">
        <v>3</v>
      </c>
      <c r="BH861">
        <v>0</v>
      </c>
      <c r="BI861">
        <v>4</v>
      </c>
      <c r="BJ861" t="s">
        <v>752</v>
      </c>
      <c r="BM861">
        <v>0</v>
      </c>
      <c r="BN861">
        <v>0</v>
      </c>
      <c r="BO861" t="s">
        <v>3</v>
      </c>
      <c r="BP861">
        <v>0</v>
      </c>
      <c r="BQ861">
        <v>1</v>
      </c>
      <c r="BR861">
        <v>0</v>
      </c>
      <c r="BS861">
        <v>1</v>
      </c>
      <c r="BT861">
        <v>1</v>
      </c>
      <c r="BU861">
        <v>1</v>
      </c>
      <c r="BV861">
        <v>1</v>
      </c>
      <c r="BW861">
        <v>1</v>
      </c>
      <c r="BX861">
        <v>1</v>
      </c>
      <c r="BY861" t="s">
        <v>3</v>
      </c>
      <c r="BZ861">
        <v>70</v>
      </c>
      <c r="CA861">
        <v>10</v>
      </c>
      <c r="CB861" t="s">
        <v>3</v>
      </c>
      <c r="CE861">
        <v>0</v>
      </c>
      <c r="CF861">
        <v>0</v>
      </c>
      <c r="CG861">
        <v>0</v>
      </c>
      <c r="CM861">
        <v>0</v>
      </c>
      <c r="CN861" t="s">
        <v>3</v>
      </c>
      <c r="CO861">
        <v>0</v>
      </c>
      <c r="CP861">
        <f>(P861+Q861+S861)</f>
        <v>3210.23</v>
      </c>
      <c r="CQ861">
        <f>(AC861*BC861*AW861)</f>
        <v>4.72</v>
      </c>
      <c r="CR861">
        <f>((((ET861)*BB861-(EU861)*BS861)+AE861*BS861)*AV861)</f>
        <v>4498.8</v>
      </c>
      <c r="CS861">
        <f>(AE861*BS861*AV861)</f>
        <v>2741.04</v>
      </c>
      <c r="CT861">
        <f>(AF861*BA861*AV861)</f>
        <v>6900.48</v>
      </c>
      <c r="CU861">
        <f>AG861</f>
        <v>0</v>
      </c>
      <c r="CV861">
        <f>(AH861*AV861)</f>
        <v>13.13</v>
      </c>
      <c r="CW861">
        <f t="shared" ref="CW861:CX864" si="1357">AI861</f>
        <v>0</v>
      </c>
      <c r="CX861">
        <f t="shared" si="1357"/>
        <v>0</v>
      </c>
      <c r="CY861">
        <f>((S861*BZ861)/100)</f>
        <v>1359.7429999999999</v>
      </c>
      <c r="CZ861">
        <f>((S861*CA861)/100)</f>
        <v>194.24900000000002</v>
      </c>
      <c r="DC861" t="s">
        <v>3</v>
      </c>
      <c r="DD861" t="s">
        <v>3</v>
      </c>
      <c r="DE861" t="s">
        <v>3</v>
      </c>
      <c r="DF861" t="s">
        <v>3</v>
      </c>
      <c r="DG861" t="s">
        <v>3</v>
      </c>
      <c r="DH861" t="s">
        <v>3</v>
      </c>
      <c r="DI861" t="s">
        <v>3</v>
      </c>
      <c r="DJ861" t="s">
        <v>3</v>
      </c>
      <c r="DK861" t="s">
        <v>3</v>
      </c>
      <c r="DL861" t="s">
        <v>3</v>
      </c>
      <c r="DM861" t="s">
        <v>3</v>
      </c>
      <c r="DN861">
        <v>0</v>
      </c>
      <c r="DO861">
        <v>0</v>
      </c>
      <c r="DP861">
        <v>1</v>
      </c>
      <c r="DQ861">
        <v>1</v>
      </c>
      <c r="DU861">
        <v>1005</v>
      </c>
      <c r="DV861" t="s">
        <v>751</v>
      </c>
      <c r="DW861" t="s">
        <v>751</v>
      </c>
      <c r="DX861">
        <v>100</v>
      </c>
      <c r="DZ861" t="s">
        <v>3</v>
      </c>
      <c r="EA861" t="s">
        <v>3</v>
      </c>
      <c r="EB861" t="s">
        <v>3</v>
      </c>
      <c r="EC861" t="s">
        <v>3</v>
      </c>
      <c r="EE861">
        <v>1441815344</v>
      </c>
      <c r="EF861">
        <v>1</v>
      </c>
      <c r="EG861" t="s">
        <v>21</v>
      </c>
      <c r="EH861">
        <v>0</v>
      </c>
      <c r="EI861" t="s">
        <v>3</v>
      </c>
      <c r="EJ861">
        <v>4</v>
      </c>
      <c r="EK861">
        <v>0</v>
      </c>
      <c r="EL861" t="s">
        <v>22</v>
      </c>
      <c r="EM861" t="s">
        <v>23</v>
      </c>
      <c r="EO861" t="s">
        <v>3</v>
      </c>
      <c r="EQ861">
        <v>1573888</v>
      </c>
      <c r="ER861">
        <v>11404</v>
      </c>
      <c r="ES861">
        <v>4.72</v>
      </c>
      <c r="ET861">
        <v>4498.8</v>
      </c>
      <c r="EU861">
        <v>2741.04</v>
      </c>
      <c r="EV861">
        <v>6900.48</v>
      </c>
      <c r="EW861">
        <v>13.13</v>
      </c>
      <c r="EX861">
        <v>0</v>
      </c>
      <c r="EY861">
        <v>0</v>
      </c>
      <c r="FQ861">
        <v>0</v>
      </c>
      <c r="FR861">
        <f>ROUND(IF(BI861=3,GM861,0),2)</f>
        <v>0</v>
      </c>
      <c r="FS861">
        <v>0</v>
      </c>
      <c r="FX861">
        <v>70</v>
      </c>
      <c r="FY861">
        <v>10</v>
      </c>
      <c r="GA861" t="s">
        <v>3</v>
      </c>
      <c r="GD861">
        <v>0</v>
      </c>
      <c r="GF861">
        <v>-1858475948</v>
      </c>
      <c r="GG861">
        <v>2</v>
      </c>
      <c r="GH861">
        <v>1</v>
      </c>
      <c r="GI861">
        <v>-2</v>
      </c>
      <c r="GJ861">
        <v>0</v>
      </c>
      <c r="GK861">
        <f>ROUND(R861*(R12)/100,2)</f>
        <v>833.33</v>
      </c>
      <c r="GL861">
        <f>ROUND(IF(AND(BH861=3,BI861=3,FS861&lt;&gt;0),P861,0),2)</f>
        <v>0</v>
      </c>
      <c r="GM861">
        <f>ROUND(O861+X861+Y861+GK861,2)+GX861</f>
        <v>5597.55</v>
      </c>
      <c r="GN861">
        <f>IF(OR(BI861=0,BI861=1),GM861-GX861,0)</f>
        <v>0</v>
      </c>
      <c r="GO861">
        <f>IF(BI861=2,GM861-GX861,0)</f>
        <v>0</v>
      </c>
      <c r="GP861">
        <f>IF(BI861=4,GM861-GX861,0)</f>
        <v>5597.55</v>
      </c>
      <c r="GR861">
        <v>0</v>
      </c>
      <c r="GS861">
        <v>3</v>
      </c>
      <c r="GT861">
        <v>0</v>
      </c>
      <c r="GU861" t="s">
        <v>3</v>
      </c>
      <c r="GV861">
        <f>ROUND((GT861),6)</f>
        <v>0</v>
      </c>
      <c r="GW861">
        <v>1</v>
      </c>
      <c r="GX861">
        <f>ROUND(HC861*I861,2)</f>
        <v>0</v>
      </c>
      <c r="HA861">
        <v>0</v>
      </c>
      <c r="HB861">
        <v>0</v>
      </c>
      <c r="HC861">
        <f>GV861*GW861</f>
        <v>0</v>
      </c>
      <c r="HE861" t="s">
        <v>3</v>
      </c>
      <c r="HF861" t="s">
        <v>3</v>
      </c>
      <c r="HM861" t="s">
        <v>3</v>
      </c>
      <c r="HN861" t="s">
        <v>3</v>
      </c>
      <c r="HO861" t="s">
        <v>3</v>
      </c>
      <c r="HP861" t="s">
        <v>3</v>
      </c>
      <c r="HQ861" t="s">
        <v>3</v>
      </c>
      <c r="IK861">
        <v>0</v>
      </c>
    </row>
    <row r="862" spans="1:245" x14ac:dyDescent="0.2">
      <c r="A862">
        <v>17</v>
      </c>
      <c r="B862">
        <v>1</v>
      </c>
      <c r="D862">
        <f>ROW(EtalonRes!A1003)</f>
        <v>1003</v>
      </c>
      <c r="E862" t="s">
        <v>3</v>
      </c>
      <c r="F862" t="s">
        <v>753</v>
      </c>
      <c r="G862" t="s">
        <v>754</v>
      </c>
      <c r="H862" t="s">
        <v>751</v>
      </c>
      <c r="I862">
        <f>ROUND(I861,9)</f>
        <v>0.28149999999999997</v>
      </c>
      <c r="J862">
        <v>0</v>
      </c>
      <c r="K862">
        <f>ROUND(I861,9)</f>
        <v>0.28149999999999997</v>
      </c>
      <c r="O862">
        <f>ROUND(CP862,2)</f>
        <v>506.92</v>
      </c>
      <c r="P862">
        <f>ROUND(CQ862*I862,2)</f>
        <v>4.5999999999999996</v>
      </c>
      <c r="Q862">
        <f>ROUND(CR862*I862,2)</f>
        <v>191.48</v>
      </c>
      <c r="R862">
        <f>ROUND(CS862*I862,2)</f>
        <v>120.95</v>
      </c>
      <c r="S862">
        <f>ROUND(CT862*I862,2)</f>
        <v>310.83999999999997</v>
      </c>
      <c r="T862">
        <f>ROUND(CU862*I862,2)</f>
        <v>0</v>
      </c>
      <c r="U862">
        <f>CV862*I862</f>
        <v>0.59114999999999995</v>
      </c>
      <c r="V862">
        <f>CW862*I862</f>
        <v>0</v>
      </c>
      <c r="W862">
        <f>ROUND(CX862*I862,2)</f>
        <v>0</v>
      </c>
      <c r="X862">
        <f t="shared" si="1354"/>
        <v>217.59</v>
      </c>
      <c r="Y862">
        <f t="shared" si="1354"/>
        <v>31.08</v>
      </c>
      <c r="AA862">
        <v>-1</v>
      </c>
      <c r="AB862">
        <f>ROUND((AC862+AD862+AF862),6)</f>
        <v>1800.78</v>
      </c>
      <c r="AC862">
        <f>ROUND((ES862),6)</f>
        <v>16.329999999999998</v>
      </c>
      <c r="AD862">
        <f>ROUND((((ET862)-(EU862))+AE862),6)</f>
        <v>680.21</v>
      </c>
      <c r="AE862">
        <f t="shared" si="1355"/>
        <v>429.66</v>
      </c>
      <c r="AF862">
        <f t="shared" si="1355"/>
        <v>1104.24</v>
      </c>
      <c r="AG862">
        <f>ROUND((AP862),6)</f>
        <v>0</v>
      </c>
      <c r="AH862">
        <f t="shared" si="1356"/>
        <v>2.1</v>
      </c>
      <c r="AI862">
        <f t="shared" si="1356"/>
        <v>0</v>
      </c>
      <c r="AJ862">
        <f>(AS862)</f>
        <v>0</v>
      </c>
      <c r="AK862">
        <v>1800.78</v>
      </c>
      <c r="AL862">
        <v>16.329999999999998</v>
      </c>
      <c r="AM862">
        <v>680.21</v>
      </c>
      <c r="AN862">
        <v>429.66</v>
      </c>
      <c r="AO862">
        <v>1104.24</v>
      </c>
      <c r="AP862">
        <v>0</v>
      </c>
      <c r="AQ862">
        <v>2.1</v>
      </c>
      <c r="AR862">
        <v>0</v>
      </c>
      <c r="AS862">
        <v>0</v>
      </c>
      <c r="AT862">
        <v>70</v>
      </c>
      <c r="AU862">
        <v>10</v>
      </c>
      <c r="AV862">
        <v>1</v>
      </c>
      <c r="AW862">
        <v>1</v>
      </c>
      <c r="AZ862">
        <v>1</v>
      </c>
      <c r="BA862">
        <v>1</v>
      </c>
      <c r="BB862">
        <v>1</v>
      </c>
      <c r="BC862">
        <v>1</v>
      </c>
      <c r="BD862" t="s">
        <v>3</v>
      </c>
      <c r="BE862" t="s">
        <v>3</v>
      </c>
      <c r="BF862" t="s">
        <v>3</v>
      </c>
      <c r="BG862" t="s">
        <v>3</v>
      </c>
      <c r="BH862">
        <v>0</v>
      </c>
      <c r="BI862">
        <v>4</v>
      </c>
      <c r="BJ862" t="s">
        <v>755</v>
      </c>
      <c r="BM862">
        <v>0</v>
      </c>
      <c r="BN862">
        <v>0</v>
      </c>
      <c r="BO862" t="s">
        <v>3</v>
      </c>
      <c r="BP862">
        <v>0</v>
      </c>
      <c r="BQ862">
        <v>1</v>
      </c>
      <c r="BR862">
        <v>0</v>
      </c>
      <c r="BS862">
        <v>1</v>
      </c>
      <c r="BT862">
        <v>1</v>
      </c>
      <c r="BU862">
        <v>1</v>
      </c>
      <c r="BV862">
        <v>1</v>
      </c>
      <c r="BW862">
        <v>1</v>
      </c>
      <c r="BX862">
        <v>1</v>
      </c>
      <c r="BY862" t="s">
        <v>3</v>
      </c>
      <c r="BZ862">
        <v>70</v>
      </c>
      <c r="CA862">
        <v>10</v>
      </c>
      <c r="CB862" t="s">
        <v>3</v>
      </c>
      <c r="CE862">
        <v>0</v>
      </c>
      <c r="CF862">
        <v>0</v>
      </c>
      <c r="CG862">
        <v>0</v>
      </c>
      <c r="CM862">
        <v>0</v>
      </c>
      <c r="CN862" t="s">
        <v>3</v>
      </c>
      <c r="CO862">
        <v>0</v>
      </c>
      <c r="CP862">
        <f>(P862+Q862+S862)</f>
        <v>506.91999999999996</v>
      </c>
      <c r="CQ862">
        <f>(AC862*BC862*AW862)</f>
        <v>16.329999999999998</v>
      </c>
      <c r="CR862">
        <f>((((ET862)*BB862-(EU862)*BS862)+AE862*BS862)*AV862)</f>
        <v>680.21</v>
      </c>
      <c r="CS862">
        <f>(AE862*BS862*AV862)</f>
        <v>429.66</v>
      </c>
      <c r="CT862">
        <f>(AF862*BA862*AV862)</f>
        <v>1104.24</v>
      </c>
      <c r="CU862">
        <f>AG862</f>
        <v>0</v>
      </c>
      <c r="CV862">
        <f>(AH862*AV862)</f>
        <v>2.1</v>
      </c>
      <c r="CW862">
        <f t="shared" si="1357"/>
        <v>0</v>
      </c>
      <c r="CX862">
        <f t="shared" si="1357"/>
        <v>0</v>
      </c>
      <c r="CY862">
        <f>((S862*BZ862)/100)</f>
        <v>217.58799999999999</v>
      </c>
      <c r="CZ862">
        <f>((S862*CA862)/100)</f>
        <v>31.083999999999996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>
        <v>0</v>
      </c>
      <c r="DO862">
        <v>0</v>
      </c>
      <c r="DP862">
        <v>1</v>
      </c>
      <c r="DQ862">
        <v>1</v>
      </c>
      <c r="DU862">
        <v>1005</v>
      </c>
      <c r="DV862" t="s">
        <v>751</v>
      </c>
      <c r="DW862" t="s">
        <v>751</v>
      </c>
      <c r="DX862">
        <v>100</v>
      </c>
      <c r="DZ862" t="s">
        <v>3</v>
      </c>
      <c r="EA862" t="s">
        <v>3</v>
      </c>
      <c r="EB862" t="s">
        <v>3</v>
      </c>
      <c r="EC862" t="s">
        <v>3</v>
      </c>
      <c r="EE862">
        <v>1441815344</v>
      </c>
      <c r="EF862">
        <v>1</v>
      </c>
      <c r="EG862" t="s">
        <v>21</v>
      </c>
      <c r="EH862">
        <v>0</v>
      </c>
      <c r="EI862" t="s">
        <v>3</v>
      </c>
      <c r="EJ862">
        <v>4</v>
      </c>
      <c r="EK862">
        <v>0</v>
      </c>
      <c r="EL862" t="s">
        <v>22</v>
      </c>
      <c r="EM862" t="s">
        <v>23</v>
      </c>
      <c r="EO862" t="s">
        <v>3</v>
      </c>
      <c r="EQ862">
        <v>1573888</v>
      </c>
      <c r="ER862">
        <v>1800.78</v>
      </c>
      <c r="ES862">
        <v>16.329999999999998</v>
      </c>
      <c r="ET862">
        <v>680.21</v>
      </c>
      <c r="EU862">
        <v>429.66</v>
      </c>
      <c r="EV862">
        <v>1104.24</v>
      </c>
      <c r="EW862">
        <v>2.1</v>
      </c>
      <c r="EX862">
        <v>0</v>
      </c>
      <c r="EY862">
        <v>0</v>
      </c>
      <c r="FQ862">
        <v>0</v>
      </c>
      <c r="FR862">
        <f>ROUND(IF(BI862=3,GM862,0),2)</f>
        <v>0</v>
      </c>
      <c r="FS862">
        <v>0</v>
      </c>
      <c r="FX862">
        <v>70</v>
      </c>
      <c r="FY862">
        <v>10</v>
      </c>
      <c r="GA862" t="s">
        <v>3</v>
      </c>
      <c r="GD862">
        <v>0</v>
      </c>
      <c r="GF862">
        <v>-1860406526</v>
      </c>
      <c r="GG862">
        <v>2</v>
      </c>
      <c r="GH862">
        <v>1</v>
      </c>
      <c r="GI862">
        <v>-2</v>
      </c>
      <c r="GJ862">
        <v>0</v>
      </c>
      <c r="GK862">
        <f>ROUND(R862*(R12)/100,2)</f>
        <v>130.63</v>
      </c>
      <c r="GL862">
        <f>ROUND(IF(AND(BH862=3,BI862=3,FS862&lt;&gt;0),P862,0),2)</f>
        <v>0</v>
      </c>
      <c r="GM862">
        <f>ROUND(O862+X862+Y862+GK862,2)+GX862</f>
        <v>886.22</v>
      </c>
      <c r="GN862">
        <f>IF(OR(BI862=0,BI862=1),GM862-GX862,0)</f>
        <v>0</v>
      </c>
      <c r="GO862">
        <f>IF(BI862=2,GM862-GX862,0)</f>
        <v>0</v>
      </c>
      <c r="GP862">
        <f>IF(BI862=4,GM862-GX862,0)</f>
        <v>886.22</v>
      </c>
      <c r="GR862">
        <v>0</v>
      </c>
      <c r="GS862">
        <v>3</v>
      </c>
      <c r="GT862">
        <v>0</v>
      </c>
      <c r="GU862" t="s">
        <v>3</v>
      </c>
      <c r="GV862">
        <f>ROUND((GT862),6)</f>
        <v>0</v>
      </c>
      <c r="GW862">
        <v>1</v>
      </c>
      <c r="GX862">
        <f>ROUND(HC862*I862,2)</f>
        <v>0</v>
      </c>
      <c r="HA862">
        <v>0</v>
      </c>
      <c r="HB862">
        <v>0</v>
      </c>
      <c r="HC862">
        <f>GV862*GW862</f>
        <v>0</v>
      </c>
      <c r="HE862" t="s">
        <v>3</v>
      </c>
      <c r="HF862" t="s">
        <v>3</v>
      </c>
      <c r="HM862" t="s">
        <v>3</v>
      </c>
      <c r="HN862" t="s">
        <v>3</v>
      </c>
      <c r="HO862" t="s">
        <v>3</v>
      </c>
      <c r="HP862" t="s">
        <v>3</v>
      </c>
      <c r="HQ862" t="s">
        <v>3</v>
      </c>
      <c r="IK862">
        <v>0</v>
      </c>
    </row>
    <row r="863" spans="1:245" x14ac:dyDescent="0.2">
      <c r="A863">
        <v>17</v>
      </c>
      <c r="B863">
        <v>1</v>
      </c>
      <c r="D863">
        <f>ROW(EtalonRes!A1005)</f>
        <v>1005</v>
      </c>
      <c r="E863" t="s">
        <v>936</v>
      </c>
      <c r="F863" t="s">
        <v>116</v>
      </c>
      <c r="G863" t="s">
        <v>929</v>
      </c>
      <c r="H863" t="s">
        <v>19</v>
      </c>
      <c r="I863">
        <v>1</v>
      </c>
      <c r="J863">
        <v>0</v>
      </c>
      <c r="K863">
        <v>1</v>
      </c>
      <c r="O863">
        <f>ROUND(CP863,2)</f>
        <v>286.18</v>
      </c>
      <c r="P863">
        <f>ROUND(CQ863*I863,2)</f>
        <v>0</v>
      </c>
      <c r="Q863">
        <f>ROUND(CR863*I863,2)</f>
        <v>78.180000000000007</v>
      </c>
      <c r="R863">
        <f>ROUND(CS863*I863,2)</f>
        <v>49.57</v>
      </c>
      <c r="S863">
        <f>ROUND(CT863*I863,2)</f>
        <v>208</v>
      </c>
      <c r="T863">
        <f>ROUND(CU863*I863,2)</f>
        <v>0</v>
      </c>
      <c r="U863">
        <f>CV863*I863</f>
        <v>0.37</v>
      </c>
      <c r="V863">
        <f>CW863*I863</f>
        <v>0</v>
      </c>
      <c r="W863">
        <f>ROUND(CX863*I863,2)</f>
        <v>0</v>
      </c>
      <c r="X863">
        <f t="shared" si="1354"/>
        <v>145.6</v>
      </c>
      <c r="Y863">
        <f t="shared" si="1354"/>
        <v>20.8</v>
      </c>
      <c r="AA863">
        <v>1470492014</v>
      </c>
      <c r="AB863">
        <f>ROUND((AC863+AD863+AF863),6)</f>
        <v>286.18</v>
      </c>
      <c r="AC863">
        <f>ROUND((ES863),6)</f>
        <v>0</v>
      </c>
      <c r="AD863">
        <f>ROUND((((ET863)-(EU863))+AE863),6)</f>
        <v>78.180000000000007</v>
      </c>
      <c r="AE863">
        <f t="shared" si="1355"/>
        <v>49.57</v>
      </c>
      <c r="AF863">
        <f t="shared" si="1355"/>
        <v>208</v>
      </c>
      <c r="AG863">
        <f>ROUND((AP863),6)</f>
        <v>0</v>
      </c>
      <c r="AH863">
        <f t="shared" si="1356"/>
        <v>0.37</v>
      </c>
      <c r="AI863">
        <f t="shared" si="1356"/>
        <v>0</v>
      </c>
      <c r="AJ863">
        <f>(AS863)</f>
        <v>0</v>
      </c>
      <c r="AK863">
        <v>286.18</v>
      </c>
      <c r="AL863">
        <v>0</v>
      </c>
      <c r="AM863">
        <v>78.180000000000007</v>
      </c>
      <c r="AN863">
        <v>49.57</v>
      </c>
      <c r="AO863">
        <v>208</v>
      </c>
      <c r="AP863">
        <v>0</v>
      </c>
      <c r="AQ863">
        <v>0.37</v>
      </c>
      <c r="AR863">
        <v>0</v>
      </c>
      <c r="AS863">
        <v>0</v>
      </c>
      <c r="AT863">
        <v>70</v>
      </c>
      <c r="AU863">
        <v>10</v>
      </c>
      <c r="AV863">
        <v>1</v>
      </c>
      <c r="AW863">
        <v>1</v>
      </c>
      <c r="AZ863">
        <v>1</v>
      </c>
      <c r="BA863">
        <v>1</v>
      </c>
      <c r="BB863">
        <v>1</v>
      </c>
      <c r="BC863">
        <v>1</v>
      </c>
      <c r="BD863" t="s">
        <v>3</v>
      </c>
      <c r="BE863" t="s">
        <v>3</v>
      </c>
      <c r="BF863" t="s">
        <v>3</v>
      </c>
      <c r="BG863" t="s">
        <v>3</v>
      </c>
      <c r="BH863">
        <v>0</v>
      </c>
      <c r="BI863">
        <v>4</v>
      </c>
      <c r="BJ863" t="s">
        <v>118</v>
      </c>
      <c r="BM863">
        <v>0</v>
      </c>
      <c r="BN863">
        <v>0</v>
      </c>
      <c r="BO863" t="s">
        <v>3</v>
      </c>
      <c r="BP863">
        <v>0</v>
      </c>
      <c r="BQ863">
        <v>1</v>
      </c>
      <c r="BR863">
        <v>0</v>
      </c>
      <c r="BS863">
        <v>1</v>
      </c>
      <c r="BT863">
        <v>1</v>
      </c>
      <c r="BU863">
        <v>1</v>
      </c>
      <c r="BV863">
        <v>1</v>
      </c>
      <c r="BW863">
        <v>1</v>
      </c>
      <c r="BX863">
        <v>1</v>
      </c>
      <c r="BY863" t="s">
        <v>3</v>
      </c>
      <c r="BZ863">
        <v>70</v>
      </c>
      <c r="CA863">
        <v>10</v>
      </c>
      <c r="CB863" t="s">
        <v>3</v>
      </c>
      <c r="CE863">
        <v>0</v>
      </c>
      <c r="CF863">
        <v>0</v>
      </c>
      <c r="CG863">
        <v>0</v>
      </c>
      <c r="CM863">
        <v>0</v>
      </c>
      <c r="CN863" t="s">
        <v>3</v>
      </c>
      <c r="CO863">
        <v>0</v>
      </c>
      <c r="CP863">
        <f>(P863+Q863+S863)</f>
        <v>286.18</v>
      </c>
      <c r="CQ863">
        <f>(AC863*BC863*AW863)</f>
        <v>0</v>
      </c>
      <c r="CR863">
        <f>((((ET863)*BB863-(EU863)*BS863)+AE863*BS863)*AV863)</f>
        <v>78.180000000000007</v>
      </c>
      <c r="CS863">
        <f>(AE863*BS863*AV863)</f>
        <v>49.57</v>
      </c>
      <c r="CT863">
        <f>(AF863*BA863*AV863)</f>
        <v>208</v>
      </c>
      <c r="CU863">
        <f>AG863</f>
        <v>0</v>
      </c>
      <c r="CV863">
        <f>(AH863*AV863)</f>
        <v>0.37</v>
      </c>
      <c r="CW863">
        <f t="shared" si="1357"/>
        <v>0</v>
      </c>
      <c r="CX863">
        <f t="shared" si="1357"/>
        <v>0</v>
      </c>
      <c r="CY863">
        <f>((S863*BZ863)/100)</f>
        <v>145.6</v>
      </c>
      <c r="CZ863">
        <f>((S863*CA863)/100)</f>
        <v>20.8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>
        <v>0</v>
      </c>
      <c r="DO863">
        <v>0</v>
      </c>
      <c r="DP863">
        <v>1</v>
      </c>
      <c r="DQ863">
        <v>1</v>
      </c>
      <c r="DU863">
        <v>16987630</v>
      </c>
      <c r="DV863" t="s">
        <v>19</v>
      </c>
      <c r="DW863" t="s">
        <v>19</v>
      </c>
      <c r="DX863">
        <v>1</v>
      </c>
      <c r="DZ863" t="s">
        <v>3</v>
      </c>
      <c r="EA863" t="s">
        <v>3</v>
      </c>
      <c r="EB863" t="s">
        <v>3</v>
      </c>
      <c r="EC863" t="s">
        <v>3</v>
      </c>
      <c r="EE863">
        <v>1441815344</v>
      </c>
      <c r="EF863">
        <v>1</v>
      </c>
      <c r="EG863" t="s">
        <v>21</v>
      </c>
      <c r="EH863">
        <v>0</v>
      </c>
      <c r="EI863" t="s">
        <v>3</v>
      </c>
      <c r="EJ863">
        <v>4</v>
      </c>
      <c r="EK863">
        <v>0</v>
      </c>
      <c r="EL863" t="s">
        <v>22</v>
      </c>
      <c r="EM863" t="s">
        <v>23</v>
      </c>
      <c r="EO863" t="s">
        <v>3</v>
      </c>
      <c r="EQ863">
        <v>0</v>
      </c>
      <c r="ER863">
        <v>286.18</v>
      </c>
      <c r="ES863">
        <v>0</v>
      </c>
      <c r="ET863">
        <v>78.180000000000007</v>
      </c>
      <c r="EU863">
        <v>49.57</v>
      </c>
      <c r="EV863">
        <v>208</v>
      </c>
      <c r="EW863">
        <v>0.37</v>
      </c>
      <c r="EX863">
        <v>0</v>
      </c>
      <c r="EY863">
        <v>0</v>
      </c>
      <c r="FQ863">
        <v>0</v>
      </c>
      <c r="FR863">
        <f>ROUND(IF(BI863=3,GM863,0),2)</f>
        <v>0</v>
      </c>
      <c r="FS863">
        <v>0</v>
      </c>
      <c r="FX863">
        <v>70</v>
      </c>
      <c r="FY863">
        <v>10</v>
      </c>
      <c r="GA863" t="s">
        <v>3</v>
      </c>
      <c r="GD863">
        <v>0</v>
      </c>
      <c r="GF863">
        <v>497193209</v>
      </c>
      <c r="GG863">
        <v>2</v>
      </c>
      <c r="GH863">
        <v>1</v>
      </c>
      <c r="GI863">
        <v>-2</v>
      </c>
      <c r="GJ863">
        <v>0</v>
      </c>
      <c r="GK863">
        <f>ROUND(R863*(R12)/100,2)</f>
        <v>53.54</v>
      </c>
      <c r="GL863">
        <f>ROUND(IF(AND(BH863=3,BI863=3,FS863&lt;&gt;0),P863,0),2)</f>
        <v>0</v>
      </c>
      <c r="GM863">
        <f>ROUND(O863+X863+Y863+GK863,2)+GX863</f>
        <v>506.12</v>
      </c>
      <c r="GN863">
        <f>IF(OR(BI863=0,BI863=1),GM863-GX863,0)</f>
        <v>0</v>
      </c>
      <c r="GO863">
        <f>IF(BI863=2,GM863-GX863,0)</f>
        <v>0</v>
      </c>
      <c r="GP863">
        <f>IF(BI863=4,GM863-GX863,0)</f>
        <v>506.12</v>
      </c>
      <c r="GR863">
        <v>0</v>
      </c>
      <c r="GS863">
        <v>3</v>
      </c>
      <c r="GT863">
        <v>0</v>
      </c>
      <c r="GU863" t="s">
        <v>3</v>
      </c>
      <c r="GV863">
        <f>ROUND((GT863),6)</f>
        <v>0</v>
      </c>
      <c r="GW863">
        <v>1</v>
      </c>
      <c r="GX863">
        <f>ROUND(HC863*I863,2)</f>
        <v>0</v>
      </c>
      <c r="HA863">
        <v>0</v>
      </c>
      <c r="HB863">
        <v>0</v>
      </c>
      <c r="HC863">
        <f>GV863*GW863</f>
        <v>0</v>
      </c>
      <c r="HE863" t="s">
        <v>3</v>
      </c>
      <c r="HF863" t="s">
        <v>3</v>
      </c>
      <c r="HM863" t="s">
        <v>3</v>
      </c>
      <c r="HN863" t="s">
        <v>3</v>
      </c>
      <c r="HO863" t="s">
        <v>3</v>
      </c>
      <c r="HP863" t="s">
        <v>3</v>
      </c>
      <c r="HQ863" t="s">
        <v>3</v>
      </c>
      <c r="IK863">
        <v>0</v>
      </c>
    </row>
    <row r="864" spans="1:245" x14ac:dyDescent="0.2">
      <c r="A864">
        <v>17</v>
      </c>
      <c r="B864">
        <v>1</v>
      </c>
      <c r="D864">
        <f>ROW(EtalonRes!A1006)</f>
        <v>1006</v>
      </c>
      <c r="E864" t="s">
        <v>3</v>
      </c>
      <c r="F864" t="s">
        <v>917</v>
      </c>
      <c r="G864" t="s">
        <v>934</v>
      </c>
      <c r="H864" t="s">
        <v>19</v>
      </c>
      <c r="I864">
        <v>1</v>
      </c>
      <c r="J864">
        <v>0</v>
      </c>
      <c r="K864">
        <v>1</v>
      </c>
      <c r="O864">
        <f>ROUND(CP864,2)</f>
        <v>414.34</v>
      </c>
      <c r="P864">
        <f>ROUND(CQ864*I864,2)</f>
        <v>0</v>
      </c>
      <c r="Q864">
        <f>ROUND(CR864*I864,2)</f>
        <v>0</v>
      </c>
      <c r="R864">
        <f>ROUND(CS864*I864,2)</f>
        <v>0</v>
      </c>
      <c r="S864">
        <f>ROUND(CT864*I864,2)</f>
        <v>414.34</v>
      </c>
      <c r="T864">
        <f>ROUND(CU864*I864,2)</f>
        <v>0</v>
      </c>
      <c r="U864">
        <f>CV864*I864</f>
        <v>0.8</v>
      </c>
      <c r="V864">
        <f>CW864*I864</f>
        <v>0</v>
      </c>
      <c r="W864">
        <f>ROUND(CX864*I864,2)</f>
        <v>0</v>
      </c>
      <c r="X864">
        <f t="shared" si="1354"/>
        <v>290.04000000000002</v>
      </c>
      <c r="Y864">
        <f t="shared" si="1354"/>
        <v>41.43</v>
      </c>
      <c r="AA864">
        <v>-1</v>
      </c>
      <c r="AB864">
        <f>ROUND((AC864+AD864+AF864),6)</f>
        <v>414.34</v>
      </c>
      <c r="AC864">
        <f>ROUND(((ES864*2)),6)</f>
        <v>0</v>
      </c>
      <c r="AD864">
        <f>ROUND(((((ET864*2))-((EU864*2)))+AE864),6)</f>
        <v>0</v>
      </c>
      <c r="AE864">
        <f>ROUND(((EU864*2)),6)</f>
        <v>0</v>
      </c>
      <c r="AF864">
        <f>ROUND(((EV864*2)),6)</f>
        <v>414.34</v>
      </c>
      <c r="AG864">
        <f>ROUND((AP864),6)</f>
        <v>0</v>
      </c>
      <c r="AH864">
        <f>((EW864*2))</f>
        <v>0.8</v>
      </c>
      <c r="AI864">
        <f>((EX864*2))</f>
        <v>0</v>
      </c>
      <c r="AJ864">
        <f>(AS864)</f>
        <v>0</v>
      </c>
      <c r="AK864">
        <v>207.17</v>
      </c>
      <c r="AL864">
        <v>0</v>
      </c>
      <c r="AM864">
        <v>0</v>
      </c>
      <c r="AN864">
        <v>0</v>
      </c>
      <c r="AO864">
        <v>207.17</v>
      </c>
      <c r="AP864">
        <v>0</v>
      </c>
      <c r="AQ864">
        <v>0.4</v>
      </c>
      <c r="AR864">
        <v>0</v>
      </c>
      <c r="AS864">
        <v>0</v>
      </c>
      <c r="AT864">
        <v>70</v>
      </c>
      <c r="AU864">
        <v>10</v>
      </c>
      <c r="AV864">
        <v>1</v>
      </c>
      <c r="AW864">
        <v>1</v>
      </c>
      <c r="AZ864">
        <v>1</v>
      </c>
      <c r="BA864">
        <v>1</v>
      </c>
      <c r="BB864">
        <v>1</v>
      </c>
      <c r="BC864">
        <v>1</v>
      </c>
      <c r="BD864" t="s">
        <v>3</v>
      </c>
      <c r="BE864" t="s">
        <v>3</v>
      </c>
      <c r="BF864" t="s">
        <v>3</v>
      </c>
      <c r="BG864" t="s">
        <v>3</v>
      </c>
      <c r="BH864">
        <v>0</v>
      </c>
      <c r="BI864">
        <v>4</v>
      </c>
      <c r="BJ864" t="s">
        <v>919</v>
      </c>
      <c r="BM864">
        <v>0</v>
      </c>
      <c r="BN864">
        <v>0</v>
      </c>
      <c r="BO864" t="s">
        <v>3</v>
      </c>
      <c r="BP864">
        <v>0</v>
      </c>
      <c r="BQ864">
        <v>1</v>
      </c>
      <c r="BR864">
        <v>0</v>
      </c>
      <c r="BS864">
        <v>1</v>
      </c>
      <c r="BT864">
        <v>1</v>
      </c>
      <c r="BU864">
        <v>1</v>
      </c>
      <c r="BV864">
        <v>1</v>
      </c>
      <c r="BW864">
        <v>1</v>
      </c>
      <c r="BX864">
        <v>1</v>
      </c>
      <c r="BY864" t="s">
        <v>3</v>
      </c>
      <c r="BZ864">
        <v>70</v>
      </c>
      <c r="CA864">
        <v>10</v>
      </c>
      <c r="CB864" t="s">
        <v>3</v>
      </c>
      <c r="CE864">
        <v>0</v>
      </c>
      <c r="CF864">
        <v>0</v>
      </c>
      <c r="CG864">
        <v>0</v>
      </c>
      <c r="CM864">
        <v>0</v>
      </c>
      <c r="CN864" t="s">
        <v>3</v>
      </c>
      <c r="CO864">
        <v>0</v>
      </c>
      <c r="CP864">
        <f>(P864+Q864+S864)</f>
        <v>414.34</v>
      </c>
      <c r="CQ864">
        <f>(AC864*BC864*AW864)</f>
        <v>0</v>
      </c>
      <c r="CR864">
        <f>(((((ET864*2))*BB864-((EU864*2))*BS864)+AE864*BS864)*AV864)</f>
        <v>0</v>
      </c>
      <c r="CS864">
        <f>(AE864*BS864*AV864)</f>
        <v>0</v>
      </c>
      <c r="CT864">
        <f>(AF864*BA864*AV864)</f>
        <v>414.34</v>
      </c>
      <c r="CU864">
        <f>AG864</f>
        <v>0</v>
      </c>
      <c r="CV864">
        <f>(AH864*AV864)</f>
        <v>0.8</v>
      </c>
      <c r="CW864">
        <f t="shared" si="1357"/>
        <v>0</v>
      </c>
      <c r="CX864">
        <f t="shared" si="1357"/>
        <v>0</v>
      </c>
      <c r="CY864">
        <f>((S864*BZ864)/100)</f>
        <v>290.03800000000001</v>
      </c>
      <c r="CZ864">
        <f>((S864*CA864)/100)</f>
        <v>41.433999999999997</v>
      </c>
      <c r="DC864" t="s">
        <v>3</v>
      </c>
      <c r="DD864" t="s">
        <v>31</v>
      </c>
      <c r="DE864" t="s">
        <v>31</v>
      </c>
      <c r="DF864" t="s">
        <v>31</v>
      </c>
      <c r="DG864" t="s">
        <v>31</v>
      </c>
      <c r="DH864" t="s">
        <v>3</v>
      </c>
      <c r="DI864" t="s">
        <v>31</v>
      </c>
      <c r="DJ864" t="s">
        <v>31</v>
      </c>
      <c r="DK864" t="s">
        <v>3</v>
      </c>
      <c r="DL864" t="s">
        <v>3</v>
      </c>
      <c r="DM864" t="s">
        <v>3</v>
      </c>
      <c r="DN864">
        <v>0</v>
      </c>
      <c r="DO864">
        <v>0</v>
      </c>
      <c r="DP864">
        <v>1</v>
      </c>
      <c r="DQ864">
        <v>1</v>
      </c>
      <c r="DU864">
        <v>16987630</v>
      </c>
      <c r="DV864" t="s">
        <v>19</v>
      </c>
      <c r="DW864" t="s">
        <v>19</v>
      </c>
      <c r="DX864">
        <v>1</v>
      </c>
      <c r="DZ864" t="s">
        <v>3</v>
      </c>
      <c r="EA864" t="s">
        <v>3</v>
      </c>
      <c r="EB864" t="s">
        <v>3</v>
      </c>
      <c r="EC864" t="s">
        <v>3</v>
      </c>
      <c r="EE864">
        <v>1441815344</v>
      </c>
      <c r="EF864">
        <v>1</v>
      </c>
      <c r="EG864" t="s">
        <v>21</v>
      </c>
      <c r="EH864">
        <v>0</v>
      </c>
      <c r="EI864" t="s">
        <v>3</v>
      </c>
      <c r="EJ864">
        <v>4</v>
      </c>
      <c r="EK864">
        <v>0</v>
      </c>
      <c r="EL864" t="s">
        <v>22</v>
      </c>
      <c r="EM864" t="s">
        <v>23</v>
      </c>
      <c r="EO864" t="s">
        <v>3</v>
      </c>
      <c r="EQ864">
        <v>1311744</v>
      </c>
      <c r="ER864">
        <v>207.17</v>
      </c>
      <c r="ES864">
        <v>0</v>
      </c>
      <c r="ET864">
        <v>0</v>
      </c>
      <c r="EU864">
        <v>0</v>
      </c>
      <c r="EV864">
        <v>207.17</v>
      </c>
      <c r="EW864">
        <v>0.4</v>
      </c>
      <c r="EX864">
        <v>0</v>
      </c>
      <c r="EY864">
        <v>0</v>
      </c>
      <c r="FQ864">
        <v>0</v>
      </c>
      <c r="FR864">
        <f>ROUND(IF(BI864=3,GM864,0),2)</f>
        <v>0</v>
      </c>
      <c r="FS864">
        <v>0</v>
      </c>
      <c r="FX864">
        <v>70</v>
      </c>
      <c r="FY864">
        <v>10</v>
      </c>
      <c r="GA864" t="s">
        <v>3</v>
      </c>
      <c r="GD864">
        <v>0</v>
      </c>
      <c r="GF864">
        <v>-696309300</v>
      </c>
      <c r="GG864">
        <v>2</v>
      </c>
      <c r="GH864">
        <v>1</v>
      </c>
      <c r="GI864">
        <v>-2</v>
      </c>
      <c r="GJ864">
        <v>0</v>
      </c>
      <c r="GK864">
        <f>ROUND(R864*(R12)/100,2)</f>
        <v>0</v>
      </c>
      <c r="GL864">
        <f>ROUND(IF(AND(BH864=3,BI864=3,FS864&lt;&gt;0),P864,0),2)</f>
        <v>0</v>
      </c>
      <c r="GM864">
        <f>ROUND(O864+X864+Y864+GK864,2)+GX864</f>
        <v>745.81</v>
      </c>
      <c r="GN864">
        <f>IF(OR(BI864=0,BI864=1),GM864-GX864,0)</f>
        <v>0</v>
      </c>
      <c r="GO864">
        <f>IF(BI864=2,GM864-GX864,0)</f>
        <v>0</v>
      </c>
      <c r="GP864">
        <f>IF(BI864=4,GM864-GX864,0)</f>
        <v>745.81</v>
      </c>
      <c r="GR864">
        <v>0</v>
      </c>
      <c r="GS864">
        <v>3</v>
      </c>
      <c r="GT864">
        <v>0</v>
      </c>
      <c r="GU864" t="s">
        <v>3</v>
      </c>
      <c r="GV864">
        <f>ROUND((GT864),6)</f>
        <v>0</v>
      </c>
      <c r="GW864">
        <v>1</v>
      </c>
      <c r="GX864">
        <f>ROUND(HC864*I864,2)</f>
        <v>0</v>
      </c>
      <c r="HA864">
        <v>0</v>
      </c>
      <c r="HB864">
        <v>0</v>
      </c>
      <c r="HC864">
        <f>GV864*GW864</f>
        <v>0</v>
      </c>
      <c r="HE864" t="s">
        <v>3</v>
      </c>
      <c r="HF864" t="s">
        <v>3</v>
      </c>
      <c r="HM864" t="s">
        <v>3</v>
      </c>
      <c r="HN864" t="s">
        <v>3</v>
      </c>
      <c r="HO864" t="s">
        <v>3</v>
      </c>
      <c r="HP864" t="s">
        <v>3</v>
      </c>
      <c r="HQ864" t="s">
        <v>3</v>
      </c>
      <c r="IK864">
        <v>0</v>
      </c>
    </row>
    <row r="865" spans="1:245" x14ac:dyDescent="0.2">
      <c r="A865">
        <v>19</v>
      </c>
      <c r="B865">
        <v>1</v>
      </c>
      <c r="F865" t="s">
        <v>3</v>
      </c>
      <c r="G865" t="s">
        <v>937</v>
      </c>
      <c r="H865" t="s">
        <v>3</v>
      </c>
      <c r="AA865">
        <v>1</v>
      </c>
      <c r="IK865">
        <v>0</v>
      </c>
    </row>
    <row r="866" spans="1:245" x14ac:dyDescent="0.2">
      <c r="A866">
        <v>17</v>
      </c>
      <c r="B866">
        <v>1</v>
      </c>
      <c r="D866">
        <f>ROW(EtalonRes!A1012)</f>
        <v>1012</v>
      </c>
      <c r="E866" t="s">
        <v>3</v>
      </c>
      <c r="F866" t="s">
        <v>749</v>
      </c>
      <c r="G866" t="s">
        <v>750</v>
      </c>
      <c r="H866" t="s">
        <v>751</v>
      </c>
      <c r="I866">
        <f>ROUND((36+61+414+158.6+76.8+88+1.8)/100,9)</f>
        <v>8.3620000000000001</v>
      </c>
      <c r="J866">
        <v>0</v>
      </c>
      <c r="K866">
        <f>ROUND((36+61+414+158.6+76.8+88+1.8)/100,9)</f>
        <v>8.3620000000000001</v>
      </c>
      <c r="O866">
        <f>ROUND(CP866,2)</f>
        <v>95360.25</v>
      </c>
      <c r="P866">
        <f>ROUND(CQ866*I866,2)</f>
        <v>39.47</v>
      </c>
      <c r="Q866">
        <f>ROUND(CR866*I866,2)</f>
        <v>37618.97</v>
      </c>
      <c r="R866">
        <f>ROUND(CS866*I866,2)</f>
        <v>22920.58</v>
      </c>
      <c r="S866">
        <f>ROUND(CT866*I866,2)</f>
        <v>57701.81</v>
      </c>
      <c r="T866">
        <f>ROUND(CU866*I866,2)</f>
        <v>0</v>
      </c>
      <c r="U866">
        <f>CV866*I866</f>
        <v>109.79306000000001</v>
      </c>
      <c r="V866">
        <f>CW866*I866</f>
        <v>0</v>
      </c>
      <c r="W866">
        <f>ROUND(CX866*I866,2)</f>
        <v>0</v>
      </c>
      <c r="X866">
        <f t="shared" ref="X866:Y870" si="1358">ROUND(CY866,2)</f>
        <v>40391.269999999997</v>
      </c>
      <c r="Y866">
        <f t="shared" si="1358"/>
        <v>5770.18</v>
      </c>
      <c r="AA866">
        <v>-1</v>
      </c>
      <c r="AB866">
        <f>ROUND((AC866+AD866+AF866),6)</f>
        <v>11404</v>
      </c>
      <c r="AC866">
        <f>ROUND((ES866),6)</f>
        <v>4.72</v>
      </c>
      <c r="AD866">
        <f>ROUND((((ET866)-(EU866))+AE866),6)</f>
        <v>4498.8</v>
      </c>
      <c r="AE866">
        <f t="shared" ref="AE866:AF869" si="1359">ROUND((EU866),6)</f>
        <v>2741.04</v>
      </c>
      <c r="AF866">
        <f t="shared" si="1359"/>
        <v>6900.48</v>
      </c>
      <c r="AG866">
        <f>ROUND((AP866),6)</f>
        <v>0</v>
      </c>
      <c r="AH866">
        <f t="shared" ref="AH866:AI869" si="1360">(EW866)</f>
        <v>13.13</v>
      </c>
      <c r="AI866">
        <f t="shared" si="1360"/>
        <v>0</v>
      </c>
      <c r="AJ866">
        <f>(AS866)</f>
        <v>0</v>
      </c>
      <c r="AK866">
        <v>11404</v>
      </c>
      <c r="AL866">
        <v>4.72</v>
      </c>
      <c r="AM866">
        <v>4498.8</v>
      </c>
      <c r="AN866">
        <v>2741.04</v>
      </c>
      <c r="AO866">
        <v>6900.48</v>
      </c>
      <c r="AP866">
        <v>0</v>
      </c>
      <c r="AQ866">
        <v>13.13</v>
      </c>
      <c r="AR866">
        <v>0</v>
      </c>
      <c r="AS866">
        <v>0</v>
      </c>
      <c r="AT866">
        <v>70</v>
      </c>
      <c r="AU866">
        <v>10</v>
      </c>
      <c r="AV866">
        <v>1</v>
      </c>
      <c r="AW866">
        <v>1</v>
      </c>
      <c r="AZ866">
        <v>1</v>
      </c>
      <c r="BA866">
        <v>1</v>
      </c>
      <c r="BB866">
        <v>1</v>
      </c>
      <c r="BC866">
        <v>1</v>
      </c>
      <c r="BD866" t="s">
        <v>3</v>
      </c>
      <c r="BE866" t="s">
        <v>3</v>
      </c>
      <c r="BF866" t="s">
        <v>3</v>
      </c>
      <c r="BG866" t="s">
        <v>3</v>
      </c>
      <c r="BH866">
        <v>0</v>
      </c>
      <c r="BI866">
        <v>4</v>
      </c>
      <c r="BJ866" t="s">
        <v>752</v>
      </c>
      <c r="BM866">
        <v>0</v>
      </c>
      <c r="BN866">
        <v>0</v>
      </c>
      <c r="BO866" t="s">
        <v>3</v>
      </c>
      <c r="BP866">
        <v>0</v>
      </c>
      <c r="BQ866">
        <v>1</v>
      </c>
      <c r="BR866">
        <v>0</v>
      </c>
      <c r="BS866">
        <v>1</v>
      </c>
      <c r="BT866">
        <v>1</v>
      </c>
      <c r="BU866">
        <v>1</v>
      </c>
      <c r="BV866">
        <v>1</v>
      </c>
      <c r="BW866">
        <v>1</v>
      </c>
      <c r="BX866">
        <v>1</v>
      </c>
      <c r="BY866" t="s">
        <v>3</v>
      </c>
      <c r="BZ866">
        <v>70</v>
      </c>
      <c r="CA866">
        <v>10</v>
      </c>
      <c r="CB866" t="s">
        <v>3</v>
      </c>
      <c r="CE866">
        <v>0</v>
      </c>
      <c r="CF866">
        <v>0</v>
      </c>
      <c r="CG866">
        <v>0</v>
      </c>
      <c r="CM866">
        <v>0</v>
      </c>
      <c r="CN866" t="s">
        <v>3</v>
      </c>
      <c r="CO866">
        <v>0</v>
      </c>
      <c r="CP866">
        <f>(P866+Q866+S866)</f>
        <v>95360.25</v>
      </c>
      <c r="CQ866">
        <f>(AC866*BC866*AW866)</f>
        <v>4.72</v>
      </c>
      <c r="CR866">
        <f>((((ET866)*BB866-(EU866)*BS866)+AE866*BS866)*AV866)</f>
        <v>4498.8</v>
      </c>
      <c r="CS866">
        <f>(AE866*BS866*AV866)</f>
        <v>2741.04</v>
      </c>
      <c r="CT866">
        <f>(AF866*BA866*AV866)</f>
        <v>6900.48</v>
      </c>
      <c r="CU866">
        <f>AG866</f>
        <v>0</v>
      </c>
      <c r="CV866">
        <f>(AH866*AV866)</f>
        <v>13.13</v>
      </c>
      <c r="CW866">
        <f t="shared" ref="CW866:CX870" si="1361">AI866</f>
        <v>0</v>
      </c>
      <c r="CX866">
        <f t="shared" si="1361"/>
        <v>0</v>
      </c>
      <c r="CY866">
        <f>((S866*BZ866)/100)</f>
        <v>40391.267</v>
      </c>
      <c r="CZ866">
        <f>((S866*CA866)/100)</f>
        <v>5770.1809999999996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>
        <v>0</v>
      </c>
      <c r="DO866">
        <v>0</v>
      </c>
      <c r="DP866">
        <v>1</v>
      </c>
      <c r="DQ866">
        <v>1</v>
      </c>
      <c r="DU866">
        <v>1005</v>
      </c>
      <c r="DV866" t="s">
        <v>751</v>
      </c>
      <c r="DW866" t="s">
        <v>751</v>
      </c>
      <c r="DX866">
        <v>100</v>
      </c>
      <c r="DZ866" t="s">
        <v>3</v>
      </c>
      <c r="EA866" t="s">
        <v>3</v>
      </c>
      <c r="EB866" t="s">
        <v>3</v>
      </c>
      <c r="EC866" t="s">
        <v>3</v>
      </c>
      <c r="EE866">
        <v>1441815344</v>
      </c>
      <c r="EF866">
        <v>1</v>
      </c>
      <c r="EG866" t="s">
        <v>21</v>
      </c>
      <c r="EH866">
        <v>0</v>
      </c>
      <c r="EI866" t="s">
        <v>3</v>
      </c>
      <c r="EJ866">
        <v>4</v>
      </c>
      <c r="EK866">
        <v>0</v>
      </c>
      <c r="EL866" t="s">
        <v>22</v>
      </c>
      <c r="EM866" t="s">
        <v>23</v>
      </c>
      <c r="EO866" t="s">
        <v>3</v>
      </c>
      <c r="EQ866">
        <v>1573888</v>
      </c>
      <c r="ER866">
        <v>11404</v>
      </c>
      <c r="ES866">
        <v>4.72</v>
      </c>
      <c r="ET866">
        <v>4498.8</v>
      </c>
      <c r="EU866">
        <v>2741.04</v>
      </c>
      <c r="EV866">
        <v>6900.48</v>
      </c>
      <c r="EW866">
        <v>13.13</v>
      </c>
      <c r="EX866">
        <v>0</v>
      </c>
      <c r="EY866">
        <v>0</v>
      </c>
      <c r="FQ866">
        <v>0</v>
      </c>
      <c r="FR866">
        <f>ROUND(IF(BI866=3,GM866,0),2)</f>
        <v>0</v>
      </c>
      <c r="FS866">
        <v>0</v>
      </c>
      <c r="FX866">
        <v>70</v>
      </c>
      <c r="FY866">
        <v>10</v>
      </c>
      <c r="GA866" t="s">
        <v>3</v>
      </c>
      <c r="GD866">
        <v>0</v>
      </c>
      <c r="GF866">
        <v>-1858475948</v>
      </c>
      <c r="GG866">
        <v>2</v>
      </c>
      <c r="GH866">
        <v>1</v>
      </c>
      <c r="GI866">
        <v>-2</v>
      </c>
      <c r="GJ866">
        <v>0</v>
      </c>
      <c r="GK866">
        <f>ROUND(R866*(R12)/100,2)</f>
        <v>24754.23</v>
      </c>
      <c r="GL866">
        <f>ROUND(IF(AND(BH866=3,BI866=3,FS866&lt;&gt;0),P866,0),2)</f>
        <v>0</v>
      </c>
      <c r="GM866">
        <f>ROUND(O866+X866+Y866+GK866,2)+GX866</f>
        <v>166275.93</v>
      </c>
      <c r="GN866">
        <f>IF(OR(BI866=0,BI866=1),GM866-GX866,0)</f>
        <v>0</v>
      </c>
      <c r="GO866">
        <f>IF(BI866=2,GM866-GX866,0)</f>
        <v>0</v>
      </c>
      <c r="GP866">
        <f>IF(BI866=4,GM866-GX866,0)</f>
        <v>166275.93</v>
      </c>
      <c r="GR866">
        <v>0</v>
      </c>
      <c r="GS866">
        <v>3</v>
      </c>
      <c r="GT866">
        <v>0</v>
      </c>
      <c r="GU866" t="s">
        <v>3</v>
      </c>
      <c r="GV866">
        <f>ROUND((GT866),6)</f>
        <v>0</v>
      </c>
      <c r="GW866">
        <v>1</v>
      </c>
      <c r="GX866">
        <f>ROUND(HC866*I866,2)</f>
        <v>0</v>
      </c>
      <c r="HA866">
        <v>0</v>
      </c>
      <c r="HB866">
        <v>0</v>
      </c>
      <c r="HC866">
        <f>GV866*GW866</f>
        <v>0</v>
      </c>
      <c r="HE866" t="s">
        <v>3</v>
      </c>
      <c r="HF866" t="s">
        <v>3</v>
      </c>
      <c r="HM866" t="s">
        <v>3</v>
      </c>
      <c r="HN866" t="s">
        <v>3</v>
      </c>
      <c r="HO866" t="s">
        <v>3</v>
      </c>
      <c r="HP866" t="s">
        <v>3</v>
      </c>
      <c r="HQ866" t="s">
        <v>3</v>
      </c>
      <c r="IK866">
        <v>0</v>
      </c>
    </row>
    <row r="867" spans="1:245" x14ac:dyDescent="0.2">
      <c r="A867">
        <v>17</v>
      </c>
      <c r="B867">
        <v>1</v>
      </c>
      <c r="D867">
        <f>ROW(EtalonRes!A1017)</f>
        <v>1017</v>
      </c>
      <c r="E867" t="s">
        <v>3</v>
      </c>
      <c r="F867" t="s">
        <v>753</v>
      </c>
      <c r="G867" t="s">
        <v>754</v>
      </c>
      <c r="H867" t="s">
        <v>751</v>
      </c>
      <c r="I867">
        <f>ROUND(I861,9)</f>
        <v>0.28149999999999997</v>
      </c>
      <c r="J867">
        <v>0</v>
      </c>
      <c r="K867">
        <f>ROUND(I861,9)</f>
        <v>0.28149999999999997</v>
      </c>
      <c r="O867">
        <f>ROUND(CP867,2)</f>
        <v>506.92</v>
      </c>
      <c r="P867">
        <f>ROUND(CQ867*I867,2)</f>
        <v>4.5999999999999996</v>
      </c>
      <c r="Q867">
        <f>ROUND(CR867*I867,2)</f>
        <v>191.48</v>
      </c>
      <c r="R867">
        <f>ROUND(CS867*I867,2)</f>
        <v>120.95</v>
      </c>
      <c r="S867">
        <f>ROUND(CT867*I867,2)</f>
        <v>310.83999999999997</v>
      </c>
      <c r="T867">
        <f>ROUND(CU867*I867,2)</f>
        <v>0</v>
      </c>
      <c r="U867">
        <f>CV867*I867</f>
        <v>0.59114999999999995</v>
      </c>
      <c r="V867">
        <f>CW867*I867</f>
        <v>0</v>
      </c>
      <c r="W867">
        <f>ROUND(CX867*I867,2)</f>
        <v>0</v>
      </c>
      <c r="X867">
        <f t="shared" si="1358"/>
        <v>217.59</v>
      </c>
      <c r="Y867">
        <f t="shared" si="1358"/>
        <v>31.08</v>
      </c>
      <c r="AA867">
        <v>-1</v>
      </c>
      <c r="AB867">
        <f>ROUND((AC867+AD867+AF867),6)</f>
        <v>1800.78</v>
      </c>
      <c r="AC867">
        <f>ROUND((ES867),6)</f>
        <v>16.329999999999998</v>
      </c>
      <c r="AD867">
        <f>ROUND((((ET867)-(EU867))+AE867),6)</f>
        <v>680.21</v>
      </c>
      <c r="AE867">
        <f t="shared" si="1359"/>
        <v>429.66</v>
      </c>
      <c r="AF867">
        <f t="shared" si="1359"/>
        <v>1104.24</v>
      </c>
      <c r="AG867">
        <f>ROUND((AP867),6)</f>
        <v>0</v>
      </c>
      <c r="AH867">
        <f t="shared" si="1360"/>
        <v>2.1</v>
      </c>
      <c r="AI867">
        <f t="shared" si="1360"/>
        <v>0</v>
      </c>
      <c r="AJ867">
        <f>(AS867)</f>
        <v>0</v>
      </c>
      <c r="AK867">
        <v>1800.78</v>
      </c>
      <c r="AL867">
        <v>16.329999999999998</v>
      </c>
      <c r="AM867">
        <v>680.21</v>
      </c>
      <c r="AN867">
        <v>429.66</v>
      </c>
      <c r="AO867">
        <v>1104.24</v>
      </c>
      <c r="AP867">
        <v>0</v>
      </c>
      <c r="AQ867">
        <v>2.1</v>
      </c>
      <c r="AR867">
        <v>0</v>
      </c>
      <c r="AS867">
        <v>0</v>
      </c>
      <c r="AT867">
        <v>70</v>
      </c>
      <c r="AU867">
        <v>10</v>
      </c>
      <c r="AV867">
        <v>1</v>
      </c>
      <c r="AW867">
        <v>1</v>
      </c>
      <c r="AZ867">
        <v>1</v>
      </c>
      <c r="BA867">
        <v>1</v>
      </c>
      <c r="BB867">
        <v>1</v>
      </c>
      <c r="BC867">
        <v>1</v>
      </c>
      <c r="BD867" t="s">
        <v>3</v>
      </c>
      <c r="BE867" t="s">
        <v>3</v>
      </c>
      <c r="BF867" t="s">
        <v>3</v>
      </c>
      <c r="BG867" t="s">
        <v>3</v>
      </c>
      <c r="BH867">
        <v>0</v>
      </c>
      <c r="BI867">
        <v>4</v>
      </c>
      <c r="BJ867" t="s">
        <v>755</v>
      </c>
      <c r="BM867">
        <v>0</v>
      </c>
      <c r="BN867">
        <v>0</v>
      </c>
      <c r="BO867" t="s">
        <v>3</v>
      </c>
      <c r="BP867">
        <v>0</v>
      </c>
      <c r="BQ867">
        <v>1</v>
      </c>
      <c r="BR867">
        <v>0</v>
      </c>
      <c r="BS867">
        <v>1</v>
      </c>
      <c r="BT867">
        <v>1</v>
      </c>
      <c r="BU867">
        <v>1</v>
      </c>
      <c r="BV867">
        <v>1</v>
      </c>
      <c r="BW867">
        <v>1</v>
      </c>
      <c r="BX867">
        <v>1</v>
      </c>
      <c r="BY867" t="s">
        <v>3</v>
      </c>
      <c r="BZ867">
        <v>70</v>
      </c>
      <c r="CA867">
        <v>10</v>
      </c>
      <c r="CB867" t="s">
        <v>3</v>
      </c>
      <c r="CE867">
        <v>0</v>
      </c>
      <c r="CF867">
        <v>0</v>
      </c>
      <c r="CG867">
        <v>0</v>
      </c>
      <c r="CM867">
        <v>0</v>
      </c>
      <c r="CN867" t="s">
        <v>3</v>
      </c>
      <c r="CO867">
        <v>0</v>
      </c>
      <c r="CP867">
        <f>(P867+Q867+S867)</f>
        <v>506.91999999999996</v>
      </c>
      <c r="CQ867">
        <f>(AC867*BC867*AW867)</f>
        <v>16.329999999999998</v>
      </c>
      <c r="CR867">
        <f>((((ET867)*BB867-(EU867)*BS867)+AE867*BS867)*AV867)</f>
        <v>680.21</v>
      </c>
      <c r="CS867">
        <f>(AE867*BS867*AV867)</f>
        <v>429.66</v>
      </c>
      <c r="CT867">
        <f>(AF867*BA867*AV867)</f>
        <v>1104.24</v>
      </c>
      <c r="CU867">
        <f>AG867</f>
        <v>0</v>
      </c>
      <c r="CV867">
        <f>(AH867*AV867)</f>
        <v>2.1</v>
      </c>
      <c r="CW867">
        <f t="shared" si="1361"/>
        <v>0</v>
      </c>
      <c r="CX867">
        <f t="shared" si="1361"/>
        <v>0</v>
      </c>
      <c r="CY867">
        <f>((S867*BZ867)/100)</f>
        <v>217.58799999999999</v>
      </c>
      <c r="CZ867">
        <f>((S867*CA867)/100)</f>
        <v>31.083999999999996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>
        <v>0</v>
      </c>
      <c r="DO867">
        <v>0</v>
      </c>
      <c r="DP867">
        <v>1</v>
      </c>
      <c r="DQ867">
        <v>1</v>
      </c>
      <c r="DU867">
        <v>1005</v>
      </c>
      <c r="DV867" t="s">
        <v>751</v>
      </c>
      <c r="DW867" t="s">
        <v>751</v>
      </c>
      <c r="DX867">
        <v>100</v>
      </c>
      <c r="DZ867" t="s">
        <v>3</v>
      </c>
      <c r="EA867" t="s">
        <v>3</v>
      </c>
      <c r="EB867" t="s">
        <v>3</v>
      </c>
      <c r="EC867" t="s">
        <v>3</v>
      </c>
      <c r="EE867">
        <v>1441815344</v>
      </c>
      <c r="EF867">
        <v>1</v>
      </c>
      <c r="EG867" t="s">
        <v>21</v>
      </c>
      <c r="EH867">
        <v>0</v>
      </c>
      <c r="EI867" t="s">
        <v>3</v>
      </c>
      <c r="EJ867">
        <v>4</v>
      </c>
      <c r="EK867">
        <v>0</v>
      </c>
      <c r="EL867" t="s">
        <v>22</v>
      </c>
      <c r="EM867" t="s">
        <v>23</v>
      </c>
      <c r="EO867" t="s">
        <v>3</v>
      </c>
      <c r="EQ867">
        <v>1573888</v>
      </c>
      <c r="ER867">
        <v>1800.78</v>
      </c>
      <c r="ES867">
        <v>16.329999999999998</v>
      </c>
      <c r="ET867">
        <v>680.21</v>
      </c>
      <c r="EU867">
        <v>429.66</v>
      </c>
      <c r="EV867">
        <v>1104.24</v>
      </c>
      <c r="EW867">
        <v>2.1</v>
      </c>
      <c r="EX867">
        <v>0</v>
      </c>
      <c r="EY867">
        <v>0</v>
      </c>
      <c r="FQ867">
        <v>0</v>
      </c>
      <c r="FR867">
        <f>ROUND(IF(BI867=3,GM867,0),2)</f>
        <v>0</v>
      </c>
      <c r="FS867">
        <v>0</v>
      </c>
      <c r="FX867">
        <v>70</v>
      </c>
      <c r="FY867">
        <v>10</v>
      </c>
      <c r="GA867" t="s">
        <v>3</v>
      </c>
      <c r="GD867">
        <v>0</v>
      </c>
      <c r="GF867">
        <v>-1860406526</v>
      </c>
      <c r="GG867">
        <v>2</v>
      </c>
      <c r="GH867">
        <v>1</v>
      </c>
      <c r="GI867">
        <v>-2</v>
      </c>
      <c r="GJ867">
        <v>0</v>
      </c>
      <c r="GK867">
        <f>ROUND(R867*(R12)/100,2)</f>
        <v>130.63</v>
      </c>
      <c r="GL867">
        <f>ROUND(IF(AND(BH867=3,BI867=3,FS867&lt;&gt;0),P867,0),2)</f>
        <v>0</v>
      </c>
      <c r="GM867">
        <f>ROUND(O867+X867+Y867+GK867,2)+GX867</f>
        <v>886.22</v>
      </c>
      <c r="GN867">
        <f>IF(OR(BI867=0,BI867=1),GM867-GX867,0)</f>
        <v>0</v>
      </c>
      <c r="GO867">
        <f>IF(BI867=2,GM867-GX867,0)</f>
        <v>0</v>
      </c>
      <c r="GP867">
        <f>IF(BI867=4,GM867-GX867,0)</f>
        <v>886.22</v>
      </c>
      <c r="GR867">
        <v>0</v>
      </c>
      <c r="GS867">
        <v>3</v>
      </c>
      <c r="GT867">
        <v>0</v>
      </c>
      <c r="GU867" t="s">
        <v>3</v>
      </c>
      <c r="GV867">
        <f>ROUND((GT867),6)</f>
        <v>0</v>
      </c>
      <c r="GW867">
        <v>1</v>
      </c>
      <c r="GX867">
        <f>ROUND(HC867*I867,2)</f>
        <v>0</v>
      </c>
      <c r="HA867">
        <v>0</v>
      </c>
      <c r="HB867">
        <v>0</v>
      </c>
      <c r="HC867">
        <f>GV867*GW867</f>
        <v>0</v>
      </c>
      <c r="HE867" t="s">
        <v>3</v>
      </c>
      <c r="HF867" t="s">
        <v>3</v>
      </c>
      <c r="HM867" t="s">
        <v>3</v>
      </c>
      <c r="HN867" t="s">
        <v>3</v>
      </c>
      <c r="HO867" t="s">
        <v>3</v>
      </c>
      <c r="HP867" t="s">
        <v>3</v>
      </c>
      <c r="HQ867" t="s">
        <v>3</v>
      </c>
      <c r="IK867">
        <v>0</v>
      </c>
    </row>
    <row r="868" spans="1:245" x14ac:dyDescent="0.2">
      <c r="A868">
        <v>17</v>
      </c>
      <c r="B868">
        <v>1</v>
      </c>
      <c r="D868">
        <f>ROW(EtalonRes!A1019)</f>
        <v>1019</v>
      </c>
      <c r="E868" t="s">
        <v>938</v>
      </c>
      <c r="F868" t="s">
        <v>116</v>
      </c>
      <c r="G868" t="s">
        <v>939</v>
      </c>
      <c r="H868" t="s">
        <v>19</v>
      </c>
      <c r="I868">
        <f>ROUND(4+1+1,9)</f>
        <v>6</v>
      </c>
      <c r="J868">
        <v>0</v>
      </c>
      <c r="K868">
        <f>ROUND(4+1+1,9)</f>
        <v>6</v>
      </c>
      <c r="O868">
        <f>ROUND(CP868,2)</f>
        <v>1717.08</v>
      </c>
      <c r="P868">
        <f>ROUND(CQ868*I868,2)</f>
        <v>0</v>
      </c>
      <c r="Q868">
        <f>ROUND(CR868*I868,2)</f>
        <v>469.08</v>
      </c>
      <c r="R868">
        <f>ROUND(CS868*I868,2)</f>
        <v>297.42</v>
      </c>
      <c r="S868">
        <f>ROUND(CT868*I868,2)</f>
        <v>1248</v>
      </c>
      <c r="T868">
        <f>ROUND(CU868*I868,2)</f>
        <v>0</v>
      </c>
      <c r="U868">
        <f>CV868*I868</f>
        <v>2.2199999999999998</v>
      </c>
      <c r="V868">
        <f>CW868*I868</f>
        <v>0</v>
      </c>
      <c r="W868">
        <f>ROUND(CX868*I868,2)</f>
        <v>0</v>
      </c>
      <c r="X868">
        <f t="shared" si="1358"/>
        <v>873.6</v>
      </c>
      <c r="Y868">
        <f t="shared" si="1358"/>
        <v>124.8</v>
      </c>
      <c r="AA868">
        <v>1470492014</v>
      </c>
      <c r="AB868">
        <f>ROUND((AC868+AD868+AF868),6)</f>
        <v>286.18</v>
      </c>
      <c r="AC868">
        <f>ROUND((ES868),6)</f>
        <v>0</v>
      </c>
      <c r="AD868">
        <f>ROUND((((ET868)-(EU868))+AE868),6)</f>
        <v>78.180000000000007</v>
      </c>
      <c r="AE868">
        <f t="shared" si="1359"/>
        <v>49.57</v>
      </c>
      <c r="AF868">
        <f t="shared" si="1359"/>
        <v>208</v>
      </c>
      <c r="AG868">
        <f>ROUND((AP868),6)</f>
        <v>0</v>
      </c>
      <c r="AH868">
        <f t="shared" si="1360"/>
        <v>0.37</v>
      </c>
      <c r="AI868">
        <f t="shared" si="1360"/>
        <v>0</v>
      </c>
      <c r="AJ868">
        <f>(AS868)</f>
        <v>0</v>
      </c>
      <c r="AK868">
        <v>286.18</v>
      </c>
      <c r="AL868">
        <v>0</v>
      </c>
      <c r="AM868">
        <v>78.180000000000007</v>
      </c>
      <c r="AN868">
        <v>49.57</v>
      </c>
      <c r="AO868">
        <v>208</v>
      </c>
      <c r="AP868">
        <v>0</v>
      </c>
      <c r="AQ868">
        <v>0.37</v>
      </c>
      <c r="AR868">
        <v>0</v>
      </c>
      <c r="AS868">
        <v>0</v>
      </c>
      <c r="AT868">
        <v>70</v>
      </c>
      <c r="AU868">
        <v>10</v>
      </c>
      <c r="AV868">
        <v>1</v>
      </c>
      <c r="AW868">
        <v>1</v>
      </c>
      <c r="AZ868">
        <v>1</v>
      </c>
      <c r="BA868">
        <v>1</v>
      </c>
      <c r="BB868">
        <v>1</v>
      </c>
      <c r="BC868">
        <v>1</v>
      </c>
      <c r="BD868" t="s">
        <v>3</v>
      </c>
      <c r="BE868" t="s">
        <v>3</v>
      </c>
      <c r="BF868" t="s">
        <v>3</v>
      </c>
      <c r="BG868" t="s">
        <v>3</v>
      </c>
      <c r="BH868">
        <v>0</v>
      </c>
      <c r="BI868">
        <v>4</v>
      </c>
      <c r="BJ868" t="s">
        <v>118</v>
      </c>
      <c r="BM868">
        <v>0</v>
      </c>
      <c r="BN868">
        <v>0</v>
      </c>
      <c r="BO868" t="s">
        <v>3</v>
      </c>
      <c r="BP868">
        <v>0</v>
      </c>
      <c r="BQ868">
        <v>1</v>
      </c>
      <c r="BR868">
        <v>0</v>
      </c>
      <c r="BS868">
        <v>1</v>
      </c>
      <c r="BT868">
        <v>1</v>
      </c>
      <c r="BU868">
        <v>1</v>
      </c>
      <c r="BV868">
        <v>1</v>
      </c>
      <c r="BW868">
        <v>1</v>
      </c>
      <c r="BX868">
        <v>1</v>
      </c>
      <c r="BY868" t="s">
        <v>3</v>
      </c>
      <c r="BZ868">
        <v>70</v>
      </c>
      <c r="CA868">
        <v>10</v>
      </c>
      <c r="CB868" t="s">
        <v>3</v>
      </c>
      <c r="CE868">
        <v>0</v>
      </c>
      <c r="CF868">
        <v>0</v>
      </c>
      <c r="CG868">
        <v>0</v>
      </c>
      <c r="CM868">
        <v>0</v>
      </c>
      <c r="CN868" t="s">
        <v>3</v>
      </c>
      <c r="CO868">
        <v>0</v>
      </c>
      <c r="CP868">
        <f>(P868+Q868+S868)</f>
        <v>1717.08</v>
      </c>
      <c r="CQ868">
        <f>(AC868*BC868*AW868)</f>
        <v>0</v>
      </c>
      <c r="CR868">
        <f>((((ET868)*BB868-(EU868)*BS868)+AE868*BS868)*AV868)</f>
        <v>78.180000000000007</v>
      </c>
      <c r="CS868">
        <f>(AE868*BS868*AV868)</f>
        <v>49.57</v>
      </c>
      <c r="CT868">
        <f>(AF868*BA868*AV868)</f>
        <v>208</v>
      </c>
      <c r="CU868">
        <f>AG868</f>
        <v>0</v>
      </c>
      <c r="CV868">
        <f>(AH868*AV868)</f>
        <v>0.37</v>
      </c>
      <c r="CW868">
        <f t="shared" si="1361"/>
        <v>0</v>
      </c>
      <c r="CX868">
        <f t="shared" si="1361"/>
        <v>0</v>
      </c>
      <c r="CY868">
        <f>((S868*BZ868)/100)</f>
        <v>873.6</v>
      </c>
      <c r="CZ868">
        <f>((S868*CA868)/100)</f>
        <v>124.8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>
        <v>0</v>
      </c>
      <c r="DO868">
        <v>0</v>
      </c>
      <c r="DP868">
        <v>1</v>
      </c>
      <c r="DQ868">
        <v>1</v>
      </c>
      <c r="DU868">
        <v>16987630</v>
      </c>
      <c r="DV868" t="s">
        <v>19</v>
      </c>
      <c r="DW868" t="s">
        <v>19</v>
      </c>
      <c r="DX868">
        <v>1</v>
      </c>
      <c r="DZ868" t="s">
        <v>3</v>
      </c>
      <c r="EA868" t="s">
        <v>3</v>
      </c>
      <c r="EB868" t="s">
        <v>3</v>
      </c>
      <c r="EC868" t="s">
        <v>3</v>
      </c>
      <c r="EE868">
        <v>1441815344</v>
      </c>
      <c r="EF868">
        <v>1</v>
      </c>
      <c r="EG868" t="s">
        <v>21</v>
      </c>
      <c r="EH868">
        <v>0</v>
      </c>
      <c r="EI868" t="s">
        <v>3</v>
      </c>
      <c r="EJ868">
        <v>4</v>
      </c>
      <c r="EK868">
        <v>0</v>
      </c>
      <c r="EL868" t="s">
        <v>22</v>
      </c>
      <c r="EM868" t="s">
        <v>23</v>
      </c>
      <c r="EO868" t="s">
        <v>3</v>
      </c>
      <c r="EQ868">
        <v>0</v>
      </c>
      <c r="ER868">
        <v>286.18</v>
      </c>
      <c r="ES868">
        <v>0</v>
      </c>
      <c r="ET868">
        <v>78.180000000000007</v>
      </c>
      <c r="EU868">
        <v>49.57</v>
      </c>
      <c r="EV868">
        <v>208</v>
      </c>
      <c r="EW868">
        <v>0.37</v>
      </c>
      <c r="EX868">
        <v>0</v>
      </c>
      <c r="EY868">
        <v>0</v>
      </c>
      <c r="FQ868">
        <v>0</v>
      </c>
      <c r="FR868">
        <f>ROUND(IF(BI868=3,GM868,0),2)</f>
        <v>0</v>
      </c>
      <c r="FS868">
        <v>0</v>
      </c>
      <c r="FX868">
        <v>70</v>
      </c>
      <c r="FY868">
        <v>10</v>
      </c>
      <c r="GA868" t="s">
        <v>3</v>
      </c>
      <c r="GD868">
        <v>0</v>
      </c>
      <c r="GF868">
        <v>1054259823</v>
      </c>
      <c r="GG868">
        <v>2</v>
      </c>
      <c r="GH868">
        <v>1</v>
      </c>
      <c r="GI868">
        <v>-2</v>
      </c>
      <c r="GJ868">
        <v>0</v>
      </c>
      <c r="GK868">
        <f>ROUND(R868*(R12)/100,2)</f>
        <v>321.20999999999998</v>
      </c>
      <c r="GL868">
        <f>ROUND(IF(AND(BH868=3,BI868=3,FS868&lt;&gt;0),P868,0),2)</f>
        <v>0</v>
      </c>
      <c r="GM868">
        <f>ROUND(O868+X868+Y868+GK868,2)+GX868</f>
        <v>3036.69</v>
      </c>
      <c r="GN868">
        <f>IF(OR(BI868=0,BI868=1),GM868-GX868,0)</f>
        <v>0</v>
      </c>
      <c r="GO868">
        <f>IF(BI868=2,GM868-GX868,0)</f>
        <v>0</v>
      </c>
      <c r="GP868">
        <f>IF(BI868=4,GM868-GX868,0)</f>
        <v>3036.69</v>
      </c>
      <c r="GR868">
        <v>0</v>
      </c>
      <c r="GS868">
        <v>3</v>
      </c>
      <c r="GT868">
        <v>0</v>
      </c>
      <c r="GU868" t="s">
        <v>3</v>
      </c>
      <c r="GV868">
        <f>ROUND((GT868),6)</f>
        <v>0</v>
      </c>
      <c r="GW868">
        <v>1</v>
      </c>
      <c r="GX868">
        <f>ROUND(HC868*I868,2)</f>
        <v>0</v>
      </c>
      <c r="HA868">
        <v>0</v>
      </c>
      <c r="HB868">
        <v>0</v>
      </c>
      <c r="HC868">
        <f>GV868*GW868</f>
        <v>0</v>
      </c>
      <c r="HE868" t="s">
        <v>3</v>
      </c>
      <c r="HF868" t="s">
        <v>3</v>
      </c>
      <c r="HM868" t="s">
        <v>3</v>
      </c>
      <c r="HN868" t="s">
        <v>3</v>
      </c>
      <c r="HO868" t="s">
        <v>3</v>
      </c>
      <c r="HP868" t="s">
        <v>3</v>
      </c>
      <c r="HQ868" t="s">
        <v>3</v>
      </c>
      <c r="IK868">
        <v>0</v>
      </c>
    </row>
    <row r="869" spans="1:245" x14ac:dyDescent="0.2">
      <c r="A869">
        <v>17</v>
      </c>
      <c r="B869">
        <v>1</v>
      </c>
      <c r="D869">
        <f>ROW(EtalonRes!A1021)</f>
        <v>1021</v>
      </c>
      <c r="E869" t="s">
        <v>940</v>
      </c>
      <c r="F869" t="s">
        <v>116</v>
      </c>
      <c r="G869" t="s">
        <v>941</v>
      </c>
      <c r="H869" t="s">
        <v>19</v>
      </c>
      <c r="I869">
        <f>ROUND(1+22,9)</f>
        <v>23</v>
      </c>
      <c r="J869">
        <v>0</v>
      </c>
      <c r="K869">
        <f>ROUND(1+22,9)</f>
        <v>23</v>
      </c>
      <c r="O869">
        <f>ROUND(CP869,2)</f>
        <v>6582.14</v>
      </c>
      <c r="P869">
        <f>ROUND(CQ869*I869,2)</f>
        <v>0</v>
      </c>
      <c r="Q869">
        <f>ROUND(CR869*I869,2)</f>
        <v>1798.14</v>
      </c>
      <c r="R869">
        <f>ROUND(CS869*I869,2)</f>
        <v>1140.1099999999999</v>
      </c>
      <c r="S869">
        <f>ROUND(CT869*I869,2)</f>
        <v>4784</v>
      </c>
      <c r="T869">
        <f>ROUND(CU869*I869,2)</f>
        <v>0</v>
      </c>
      <c r="U869">
        <f>CV869*I869</f>
        <v>8.51</v>
      </c>
      <c r="V869">
        <f>CW869*I869</f>
        <v>0</v>
      </c>
      <c r="W869">
        <f>ROUND(CX869*I869,2)</f>
        <v>0</v>
      </c>
      <c r="X869">
        <f t="shared" si="1358"/>
        <v>3348.8</v>
      </c>
      <c r="Y869">
        <f t="shared" si="1358"/>
        <v>478.4</v>
      </c>
      <c r="AA869">
        <v>1470492014</v>
      </c>
      <c r="AB869">
        <f>ROUND((AC869+AD869+AF869),6)</f>
        <v>286.18</v>
      </c>
      <c r="AC869">
        <f>ROUND((ES869),6)</f>
        <v>0</v>
      </c>
      <c r="AD869">
        <f>ROUND((((ET869)-(EU869))+AE869),6)</f>
        <v>78.180000000000007</v>
      </c>
      <c r="AE869">
        <f t="shared" si="1359"/>
        <v>49.57</v>
      </c>
      <c r="AF869">
        <f t="shared" si="1359"/>
        <v>208</v>
      </c>
      <c r="AG869">
        <f>ROUND((AP869),6)</f>
        <v>0</v>
      </c>
      <c r="AH869">
        <f t="shared" si="1360"/>
        <v>0.37</v>
      </c>
      <c r="AI869">
        <f t="shared" si="1360"/>
        <v>0</v>
      </c>
      <c r="AJ869">
        <f>(AS869)</f>
        <v>0</v>
      </c>
      <c r="AK869">
        <v>286.18</v>
      </c>
      <c r="AL869">
        <v>0</v>
      </c>
      <c r="AM869">
        <v>78.180000000000007</v>
      </c>
      <c r="AN869">
        <v>49.57</v>
      </c>
      <c r="AO869">
        <v>208</v>
      </c>
      <c r="AP869">
        <v>0</v>
      </c>
      <c r="AQ869">
        <v>0.37</v>
      </c>
      <c r="AR869">
        <v>0</v>
      </c>
      <c r="AS869">
        <v>0</v>
      </c>
      <c r="AT869">
        <v>70</v>
      </c>
      <c r="AU869">
        <v>10</v>
      </c>
      <c r="AV869">
        <v>1</v>
      </c>
      <c r="AW869">
        <v>1</v>
      </c>
      <c r="AZ869">
        <v>1</v>
      </c>
      <c r="BA869">
        <v>1</v>
      </c>
      <c r="BB869">
        <v>1</v>
      </c>
      <c r="BC869">
        <v>1</v>
      </c>
      <c r="BD869" t="s">
        <v>3</v>
      </c>
      <c r="BE869" t="s">
        <v>3</v>
      </c>
      <c r="BF869" t="s">
        <v>3</v>
      </c>
      <c r="BG869" t="s">
        <v>3</v>
      </c>
      <c r="BH869">
        <v>0</v>
      </c>
      <c r="BI869">
        <v>4</v>
      </c>
      <c r="BJ869" t="s">
        <v>118</v>
      </c>
      <c r="BM869">
        <v>0</v>
      </c>
      <c r="BN869">
        <v>0</v>
      </c>
      <c r="BO869" t="s">
        <v>3</v>
      </c>
      <c r="BP869">
        <v>0</v>
      </c>
      <c r="BQ869">
        <v>1</v>
      </c>
      <c r="BR869">
        <v>0</v>
      </c>
      <c r="BS869">
        <v>1</v>
      </c>
      <c r="BT869">
        <v>1</v>
      </c>
      <c r="BU869">
        <v>1</v>
      </c>
      <c r="BV869">
        <v>1</v>
      </c>
      <c r="BW869">
        <v>1</v>
      </c>
      <c r="BX869">
        <v>1</v>
      </c>
      <c r="BY869" t="s">
        <v>3</v>
      </c>
      <c r="BZ869">
        <v>70</v>
      </c>
      <c r="CA869">
        <v>10</v>
      </c>
      <c r="CB869" t="s">
        <v>3</v>
      </c>
      <c r="CE869">
        <v>0</v>
      </c>
      <c r="CF869">
        <v>0</v>
      </c>
      <c r="CG869">
        <v>0</v>
      </c>
      <c r="CM869">
        <v>0</v>
      </c>
      <c r="CN869" t="s">
        <v>3</v>
      </c>
      <c r="CO869">
        <v>0</v>
      </c>
      <c r="CP869">
        <f>(P869+Q869+S869)</f>
        <v>6582.14</v>
      </c>
      <c r="CQ869">
        <f>(AC869*BC869*AW869)</f>
        <v>0</v>
      </c>
      <c r="CR869">
        <f>((((ET869)*BB869-(EU869)*BS869)+AE869*BS869)*AV869)</f>
        <v>78.180000000000007</v>
      </c>
      <c r="CS869">
        <f>(AE869*BS869*AV869)</f>
        <v>49.57</v>
      </c>
      <c r="CT869">
        <f>(AF869*BA869*AV869)</f>
        <v>208</v>
      </c>
      <c r="CU869">
        <f>AG869</f>
        <v>0</v>
      </c>
      <c r="CV869">
        <f>(AH869*AV869)</f>
        <v>0.37</v>
      </c>
      <c r="CW869">
        <f t="shared" si="1361"/>
        <v>0</v>
      </c>
      <c r="CX869">
        <f t="shared" si="1361"/>
        <v>0</v>
      </c>
      <c r="CY869">
        <f>((S869*BZ869)/100)</f>
        <v>3348.8</v>
      </c>
      <c r="CZ869">
        <f>((S869*CA869)/100)</f>
        <v>478.4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>
        <v>0</v>
      </c>
      <c r="DO869">
        <v>0</v>
      </c>
      <c r="DP869">
        <v>1</v>
      </c>
      <c r="DQ869">
        <v>1</v>
      </c>
      <c r="DU869">
        <v>16987630</v>
      </c>
      <c r="DV869" t="s">
        <v>19</v>
      </c>
      <c r="DW869" t="s">
        <v>19</v>
      </c>
      <c r="DX869">
        <v>1</v>
      </c>
      <c r="DZ869" t="s">
        <v>3</v>
      </c>
      <c r="EA869" t="s">
        <v>3</v>
      </c>
      <c r="EB869" t="s">
        <v>3</v>
      </c>
      <c r="EC869" t="s">
        <v>3</v>
      </c>
      <c r="EE869">
        <v>1441815344</v>
      </c>
      <c r="EF869">
        <v>1</v>
      </c>
      <c r="EG869" t="s">
        <v>21</v>
      </c>
      <c r="EH869">
        <v>0</v>
      </c>
      <c r="EI869" t="s">
        <v>3</v>
      </c>
      <c r="EJ869">
        <v>4</v>
      </c>
      <c r="EK869">
        <v>0</v>
      </c>
      <c r="EL869" t="s">
        <v>22</v>
      </c>
      <c r="EM869" t="s">
        <v>23</v>
      </c>
      <c r="EO869" t="s">
        <v>3</v>
      </c>
      <c r="EQ869">
        <v>0</v>
      </c>
      <c r="ER869">
        <v>286.18</v>
      </c>
      <c r="ES869">
        <v>0</v>
      </c>
      <c r="ET869">
        <v>78.180000000000007</v>
      </c>
      <c r="EU869">
        <v>49.57</v>
      </c>
      <c r="EV869">
        <v>208</v>
      </c>
      <c r="EW869">
        <v>0.37</v>
      </c>
      <c r="EX869">
        <v>0</v>
      </c>
      <c r="EY869">
        <v>0</v>
      </c>
      <c r="FQ869">
        <v>0</v>
      </c>
      <c r="FR869">
        <f>ROUND(IF(BI869=3,GM869,0),2)</f>
        <v>0</v>
      </c>
      <c r="FS869">
        <v>0</v>
      </c>
      <c r="FX869">
        <v>70</v>
      </c>
      <c r="FY869">
        <v>10</v>
      </c>
      <c r="GA869" t="s">
        <v>3</v>
      </c>
      <c r="GD869">
        <v>0</v>
      </c>
      <c r="GF869">
        <v>-641277696</v>
      </c>
      <c r="GG869">
        <v>2</v>
      </c>
      <c r="GH869">
        <v>1</v>
      </c>
      <c r="GI869">
        <v>-2</v>
      </c>
      <c r="GJ869">
        <v>0</v>
      </c>
      <c r="GK869">
        <f>ROUND(R869*(R12)/100,2)</f>
        <v>1231.32</v>
      </c>
      <c r="GL869">
        <f>ROUND(IF(AND(BH869=3,BI869=3,FS869&lt;&gt;0),P869,0),2)</f>
        <v>0</v>
      </c>
      <c r="GM869">
        <f>ROUND(O869+X869+Y869+GK869,2)+GX869</f>
        <v>11640.66</v>
      </c>
      <c r="GN869">
        <f>IF(OR(BI869=0,BI869=1),GM869-GX869,0)</f>
        <v>0</v>
      </c>
      <c r="GO869">
        <f>IF(BI869=2,GM869-GX869,0)</f>
        <v>0</v>
      </c>
      <c r="GP869">
        <f>IF(BI869=4,GM869-GX869,0)</f>
        <v>11640.66</v>
      </c>
      <c r="GR869">
        <v>0</v>
      </c>
      <c r="GS869">
        <v>3</v>
      </c>
      <c r="GT869">
        <v>0</v>
      </c>
      <c r="GU869" t="s">
        <v>3</v>
      </c>
      <c r="GV869">
        <f>ROUND((GT869),6)</f>
        <v>0</v>
      </c>
      <c r="GW869">
        <v>1</v>
      </c>
      <c r="GX869">
        <f>ROUND(HC869*I869,2)</f>
        <v>0</v>
      </c>
      <c r="HA869">
        <v>0</v>
      </c>
      <c r="HB869">
        <v>0</v>
      </c>
      <c r="HC869">
        <f>GV869*GW869</f>
        <v>0</v>
      </c>
      <c r="HE869" t="s">
        <v>3</v>
      </c>
      <c r="HF869" t="s">
        <v>3</v>
      </c>
      <c r="HM869" t="s">
        <v>3</v>
      </c>
      <c r="HN869" t="s">
        <v>3</v>
      </c>
      <c r="HO869" t="s">
        <v>3</v>
      </c>
      <c r="HP869" t="s">
        <v>3</v>
      </c>
      <c r="HQ869" t="s">
        <v>3</v>
      </c>
      <c r="IK869">
        <v>0</v>
      </c>
    </row>
    <row r="870" spans="1:245" x14ac:dyDescent="0.2">
      <c r="A870">
        <v>17</v>
      </c>
      <c r="B870">
        <v>1</v>
      </c>
      <c r="D870">
        <f>ROW(EtalonRes!A1022)</f>
        <v>1022</v>
      </c>
      <c r="E870" t="s">
        <v>3</v>
      </c>
      <c r="F870" t="s">
        <v>917</v>
      </c>
      <c r="G870" t="s">
        <v>942</v>
      </c>
      <c r="H870" t="s">
        <v>19</v>
      </c>
      <c r="I870">
        <v>22</v>
      </c>
      <c r="J870">
        <v>0</v>
      </c>
      <c r="K870">
        <v>22</v>
      </c>
      <c r="O870">
        <f>ROUND(CP870,2)</f>
        <v>9115.48</v>
      </c>
      <c r="P870">
        <f>ROUND(CQ870*I870,2)</f>
        <v>0</v>
      </c>
      <c r="Q870">
        <f>ROUND(CR870*I870,2)</f>
        <v>0</v>
      </c>
      <c r="R870">
        <f>ROUND(CS870*I870,2)</f>
        <v>0</v>
      </c>
      <c r="S870">
        <f>ROUND(CT870*I870,2)</f>
        <v>9115.48</v>
      </c>
      <c r="T870">
        <f>ROUND(CU870*I870,2)</f>
        <v>0</v>
      </c>
      <c r="U870">
        <f>CV870*I870</f>
        <v>17.600000000000001</v>
      </c>
      <c r="V870">
        <f>CW870*I870</f>
        <v>0</v>
      </c>
      <c r="W870">
        <f>ROUND(CX870*I870,2)</f>
        <v>0</v>
      </c>
      <c r="X870">
        <f t="shared" si="1358"/>
        <v>6380.84</v>
      </c>
      <c r="Y870">
        <f t="shared" si="1358"/>
        <v>911.55</v>
      </c>
      <c r="AA870">
        <v>-1</v>
      </c>
      <c r="AB870">
        <f>ROUND((AC870+AD870+AF870),6)</f>
        <v>414.34</v>
      </c>
      <c r="AC870">
        <f>ROUND(((ES870*2)),6)</f>
        <v>0</v>
      </c>
      <c r="AD870">
        <f>ROUND(((((ET870*2))-((EU870*2)))+AE870),6)</f>
        <v>0</v>
      </c>
      <c r="AE870">
        <f>ROUND(((EU870*2)),6)</f>
        <v>0</v>
      </c>
      <c r="AF870">
        <f>ROUND(((EV870*2)),6)</f>
        <v>414.34</v>
      </c>
      <c r="AG870">
        <f>ROUND((AP870),6)</f>
        <v>0</v>
      </c>
      <c r="AH870">
        <f>((EW870*2))</f>
        <v>0.8</v>
      </c>
      <c r="AI870">
        <f>((EX870*2))</f>
        <v>0</v>
      </c>
      <c r="AJ870">
        <f>(AS870)</f>
        <v>0</v>
      </c>
      <c r="AK870">
        <v>207.17</v>
      </c>
      <c r="AL870">
        <v>0</v>
      </c>
      <c r="AM870">
        <v>0</v>
      </c>
      <c r="AN870">
        <v>0</v>
      </c>
      <c r="AO870">
        <v>207.17</v>
      </c>
      <c r="AP870">
        <v>0</v>
      </c>
      <c r="AQ870">
        <v>0.4</v>
      </c>
      <c r="AR870">
        <v>0</v>
      </c>
      <c r="AS870">
        <v>0</v>
      </c>
      <c r="AT870">
        <v>70</v>
      </c>
      <c r="AU870">
        <v>10</v>
      </c>
      <c r="AV870">
        <v>1</v>
      </c>
      <c r="AW870">
        <v>1</v>
      </c>
      <c r="AZ870">
        <v>1</v>
      </c>
      <c r="BA870">
        <v>1</v>
      </c>
      <c r="BB870">
        <v>1</v>
      </c>
      <c r="BC870">
        <v>1</v>
      </c>
      <c r="BD870" t="s">
        <v>3</v>
      </c>
      <c r="BE870" t="s">
        <v>3</v>
      </c>
      <c r="BF870" t="s">
        <v>3</v>
      </c>
      <c r="BG870" t="s">
        <v>3</v>
      </c>
      <c r="BH870">
        <v>0</v>
      </c>
      <c r="BI870">
        <v>4</v>
      </c>
      <c r="BJ870" t="s">
        <v>919</v>
      </c>
      <c r="BM870">
        <v>0</v>
      </c>
      <c r="BN870">
        <v>0</v>
      </c>
      <c r="BO870" t="s">
        <v>3</v>
      </c>
      <c r="BP870">
        <v>0</v>
      </c>
      <c r="BQ870">
        <v>1</v>
      </c>
      <c r="BR870">
        <v>0</v>
      </c>
      <c r="BS870">
        <v>1</v>
      </c>
      <c r="BT870">
        <v>1</v>
      </c>
      <c r="BU870">
        <v>1</v>
      </c>
      <c r="BV870">
        <v>1</v>
      </c>
      <c r="BW870">
        <v>1</v>
      </c>
      <c r="BX870">
        <v>1</v>
      </c>
      <c r="BY870" t="s">
        <v>3</v>
      </c>
      <c r="BZ870">
        <v>70</v>
      </c>
      <c r="CA870">
        <v>10</v>
      </c>
      <c r="CB870" t="s">
        <v>3</v>
      </c>
      <c r="CE870">
        <v>0</v>
      </c>
      <c r="CF870">
        <v>0</v>
      </c>
      <c r="CG870">
        <v>0</v>
      </c>
      <c r="CM870">
        <v>0</v>
      </c>
      <c r="CN870" t="s">
        <v>3</v>
      </c>
      <c r="CO870">
        <v>0</v>
      </c>
      <c r="CP870">
        <f>(P870+Q870+S870)</f>
        <v>9115.48</v>
      </c>
      <c r="CQ870">
        <f>(AC870*BC870*AW870)</f>
        <v>0</v>
      </c>
      <c r="CR870">
        <f>(((((ET870*2))*BB870-((EU870*2))*BS870)+AE870*BS870)*AV870)</f>
        <v>0</v>
      </c>
      <c r="CS870">
        <f>(AE870*BS870*AV870)</f>
        <v>0</v>
      </c>
      <c r="CT870">
        <f>(AF870*BA870*AV870)</f>
        <v>414.34</v>
      </c>
      <c r="CU870">
        <f>AG870</f>
        <v>0</v>
      </c>
      <c r="CV870">
        <f>(AH870*AV870)</f>
        <v>0.8</v>
      </c>
      <c r="CW870">
        <f t="shared" si="1361"/>
        <v>0</v>
      </c>
      <c r="CX870">
        <f t="shared" si="1361"/>
        <v>0</v>
      </c>
      <c r="CY870">
        <f>((S870*BZ870)/100)</f>
        <v>6380.8359999999993</v>
      </c>
      <c r="CZ870">
        <f>((S870*CA870)/100)</f>
        <v>911.54799999999989</v>
      </c>
      <c r="DC870" t="s">
        <v>3</v>
      </c>
      <c r="DD870" t="s">
        <v>31</v>
      </c>
      <c r="DE870" t="s">
        <v>31</v>
      </c>
      <c r="DF870" t="s">
        <v>31</v>
      </c>
      <c r="DG870" t="s">
        <v>31</v>
      </c>
      <c r="DH870" t="s">
        <v>3</v>
      </c>
      <c r="DI870" t="s">
        <v>31</v>
      </c>
      <c r="DJ870" t="s">
        <v>31</v>
      </c>
      <c r="DK870" t="s">
        <v>3</v>
      </c>
      <c r="DL870" t="s">
        <v>3</v>
      </c>
      <c r="DM870" t="s">
        <v>3</v>
      </c>
      <c r="DN870">
        <v>0</v>
      </c>
      <c r="DO870">
        <v>0</v>
      </c>
      <c r="DP870">
        <v>1</v>
      </c>
      <c r="DQ870">
        <v>1</v>
      </c>
      <c r="DU870">
        <v>16987630</v>
      </c>
      <c r="DV870" t="s">
        <v>19</v>
      </c>
      <c r="DW870" t="s">
        <v>19</v>
      </c>
      <c r="DX870">
        <v>1</v>
      </c>
      <c r="DZ870" t="s">
        <v>3</v>
      </c>
      <c r="EA870" t="s">
        <v>3</v>
      </c>
      <c r="EB870" t="s">
        <v>3</v>
      </c>
      <c r="EC870" t="s">
        <v>3</v>
      </c>
      <c r="EE870">
        <v>1441815344</v>
      </c>
      <c r="EF870">
        <v>1</v>
      </c>
      <c r="EG870" t="s">
        <v>21</v>
      </c>
      <c r="EH870">
        <v>0</v>
      </c>
      <c r="EI870" t="s">
        <v>3</v>
      </c>
      <c r="EJ870">
        <v>4</v>
      </c>
      <c r="EK870">
        <v>0</v>
      </c>
      <c r="EL870" t="s">
        <v>22</v>
      </c>
      <c r="EM870" t="s">
        <v>23</v>
      </c>
      <c r="EO870" t="s">
        <v>3</v>
      </c>
      <c r="EQ870">
        <v>1311744</v>
      </c>
      <c r="ER870">
        <v>207.17</v>
      </c>
      <c r="ES870">
        <v>0</v>
      </c>
      <c r="ET870">
        <v>0</v>
      </c>
      <c r="EU870">
        <v>0</v>
      </c>
      <c r="EV870">
        <v>207.17</v>
      </c>
      <c r="EW870">
        <v>0.4</v>
      </c>
      <c r="EX870">
        <v>0</v>
      </c>
      <c r="EY870">
        <v>0</v>
      </c>
      <c r="FQ870">
        <v>0</v>
      </c>
      <c r="FR870">
        <f>ROUND(IF(BI870=3,GM870,0),2)</f>
        <v>0</v>
      </c>
      <c r="FS870">
        <v>0</v>
      </c>
      <c r="FX870">
        <v>70</v>
      </c>
      <c r="FY870">
        <v>10</v>
      </c>
      <c r="GA870" t="s">
        <v>3</v>
      </c>
      <c r="GD870">
        <v>0</v>
      </c>
      <c r="GF870">
        <v>1274599991</v>
      </c>
      <c r="GG870">
        <v>2</v>
      </c>
      <c r="GH870">
        <v>1</v>
      </c>
      <c r="GI870">
        <v>-2</v>
      </c>
      <c r="GJ870">
        <v>0</v>
      </c>
      <c r="GK870">
        <f>ROUND(R870*(R12)/100,2)</f>
        <v>0</v>
      </c>
      <c r="GL870">
        <f>ROUND(IF(AND(BH870=3,BI870=3,FS870&lt;&gt;0),P870,0),2)</f>
        <v>0</v>
      </c>
      <c r="GM870">
        <f>ROUND(O870+X870+Y870+GK870,2)+GX870</f>
        <v>16407.87</v>
      </c>
      <c r="GN870">
        <f>IF(OR(BI870=0,BI870=1),GM870-GX870,0)</f>
        <v>0</v>
      </c>
      <c r="GO870">
        <f>IF(BI870=2,GM870-GX870,0)</f>
        <v>0</v>
      </c>
      <c r="GP870">
        <f>IF(BI870=4,GM870-GX870,0)</f>
        <v>16407.87</v>
      </c>
      <c r="GR870">
        <v>0</v>
      </c>
      <c r="GS870">
        <v>3</v>
      </c>
      <c r="GT870">
        <v>0</v>
      </c>
      <c r="GU870" t="s">
        <v>3</v>
      </c>
      <c r="GV870">
        <f>ROUND((GT870),6)</f>
        <v>0</v>
      </c>
      <c r="GW870">
        <v>1</v>
      </c>
      <c r="GX870">
        <f>ROUND(HC870*I870,2)</f>
        <v>0</v>
      </c>
      <c r="HA870">
        <v>0</v>
      </c>
      <c r="HB870">
        <v>0</v>
      </c>
      <c r="HC870">
        <f>GV870*GW870</f>
        <v>0</v>
      </c>
      <c r="HE870" t="s">
        <v>3</v>
      </c>
      <c r="HF870" t="s">
        <v>3</v>
      </c>
      <c r="HM870" t="s">
        <v>3</v>
      </c>
      <c r="HN870" t="s">
        <v>3</v>
      </c>
      <c r="HO870" t="s">
        <v>3</v>
      </c>
      <c r="HP870" t="s">
        <v>3</v>
      </c>
      <c r="HQ870" t="s">
        <v>3</v>
      </c>
      <c r="IK870">
        <v>0</v>
      </c>
    </row>
    <row r="871" spans="1:245" x14ac:dyDescent="0.2">
      <c r="A871">
        <v>19</v>
      </c>
      <c r="B871">
        <v>1</v>
      </c>
      <c r="F871" t="s">
        <v>3</v>
      </c>
      <c r="G871" t="s">
        <v>943</v>
      </c>
      <c r="H871" t="s">
        <v>3</v>
      </c>
      <c r="AA871">
        <v>1</v>
      </c>
      <c r="IK871">
        <v>0</v>
      </c>
    </row>
    <row r="872" spans="1:245" x14ac:dyDescent="0.2">
      <c r="A872">
        <v>17</v>
      </c>
      <c r="B872">
        <v>1</v>
      </c>
      <c r="D872">
        <f>ROW(EtalonRes!A1028)</f>
        <v>1028</v>
      </c>
      <c r="E872" t="s">
        <v>3</v>
      </c>
      <c r="F872" t="s">
        <v>749</v>
      </c>
      <c r="G872" t="s">
        <v>750</v>
      </c>
      <c r="H872" t="s">
        <v>751</v>
      </c>
      <c r="I872">
        <f>ROUND((3.5+5+7+59.4+2+8)/100,9)</f>
        <v>0.84899999999999998</v>
      </c>
      <c r="J872">
        <v>0</v>
      </c>
      <c r="K872">
        <f>ROUND((3.5+5+7+59.4+2+8)/100,9)</f>
        <v>0.84899999999999998</v>
      </c>
      <c r="O872">
        <f>ROUND(CP872,2)</f>
        <v>9682</v>
      </c>
      <c r="P872">
        <f>ROUND(CQ872*I872,2)</f>
        <v>4.01</v>
      </c>
      <c r="Q872">
        <f>ROUND(CR872*I872,2)</f>
        <v>3819.48</v>
      </c>
      <c r="R872">
        <f>ROUND(CS872*I872,2)</f>
        <v>2327.14</v>
      </c>
      <c r="S872">
        <f>ROUND(CT872*I872,2)</f>
        <v>5858.51</v>
      </c>
      <c r="T872">
        <f>ROUND(CU872*I872,2)</f>
        <v>0</v>
      </c>
      <c r="U872">
        <f>CV872*I872</f>
        <v>11.14737</v>
      </c>
      <c r="V872">
        <f>CW872*I872</f>
        <v>0</v>
      </c>
      <c r="W872">
        <f>ROUND(CX872*I872,2)</f>
        <v>0</v>
      </c>
      <c r="X872">
        <f t="shared" ref="X872:Y875" si="1362">ROUND(CY872,2)</f>
        <v>4100.96</v>
      </c>
      <c r="Y872">
        <f t="shared" si="1362"/>
        <v>585.85</v>
      </c>
      <c r="AA872">
        <v>-1</v>
      </c>
      <c r="AB872">
        <f>ROUND((AC872+AD872+AF872),6)</f>
        <v>11404</v>
      </c>
      <c r="AC872">
        <f>ROUND((ES872),6)</f>
        <v>4.72</v>
      </c>
      <c r="AD872">
        <f>ROUND((((ET872)-(EU872))+AE872),6)</f>
        <v>4498.8</v>
      </c>
      <c r="AE872">
        <f t="shared" ref="AE872:AF874" si="1363">ROUND((EU872),6)</f>
        <v>2741.04</v>
      </c>
      <c r="AF872">
        <f t="shared" si="1363"/>
        <v>6900.48</v>
      </c>
      <c r="AG872">
        <f>ROUND((AP872),6)</f>
        <v>0</v>
      </c>
      <c r="AH872">
        <f t="shared" ref="AH872:AI874" si="1364">(EW872)</f>
        <v>13.13</v>
      </c>
      <c r="AI872">
        <f t="shared" si="1364"/>
        <v>0</v>
      </c>
      <c r="AJ872">
        <f>(AS872)</f>
        <v>0</v>
      </c>
      <c r="AK872">
        <v>11404</v>
      </c>
      <c r="AL872">
        <v>4.72</v>
      </c>
      <c r="AM872">
        <v>4498.8</v>
      </c>
      <c r="AN872">
        <v>2741.04</v>
      </c>
      <c r="AO872">
        <v>6900.48</v>
      </c>
      <c r="AP872">
        <v>0</v>
      </c>
      <c r="AQ872">
        <v>13.13</v>
      </c>
      <c r="AR872">
        <v>0</v>
      </c>
      <c r="AS872">
        <v>0</v>
      </c>
      <c r="AT872">
        <v>70</v>
      </c>
      <c r="AU872">
        <v>10</v>
      </c>
      <c r="AV872">
        <v>1</v>
      </c>
      <c r="AW872">
        <v>1</v>
      </c>
      <c r="AZ872">
        <v>1</v>
      </c>
      <c r="BA872">
        <v>1</v>
      </c>
      <c r="BB872">
        <v>1</v>
      </c>
      <c r="BC872">
        <v>1</v>
      </c>
      <c r="BD872" t="s">
        <v>3</v>
      </c>
      <c r="BE872" t="s">
        <v>3</v>
      </c>
      <c r="BF872" t="s">
        <v>3</v>
      </c>
      <c r="BG872" t="s">
        <v>3</v>
      </c>
      <c r="BH872">
        <v>0</v>
      </c>
      <c r="BI872">
        <v>4</v>
      </c>
      <c r="BJ872" t="s">
        <v>752</v>
      </c>
      <c r="BM872">
        <v>0</v>
      </c>
      <c r="BN872">
        <v>0</v>
      </c>
      <c r="BO872" t="s">
        <v>3</v>
      </c>
      <c r="BP872">
        <v>0</v>
      </c>
      <c r="BQ872">
        <v>1</v>
      </c>
      <c r="BR872">
        <v>0</v>
      </c>
      <c r="BS872">
        <v>1</v>
      </c>
      <c r="BT872">
        <v>1</v>
      </c>
      <c r="BU872">
        <v>1</v>
      </c>
      <c r="BV872">
        <v>1</v>
      </c>
      <c r="BW872">
        <v>1</v>
      </c>
      <c r="BX872">
        <v>1</v>
      </c>
      <c r="BY872" t="s">
        <v>3</v>
      </c>
      <c r="BZ872">
        <v>70</v>
      </c>
      <c r="CA872">
        <v>10</v>
      </c>
      <c r="CB872" t="s">
        <v>3</v>
      </c>
      <c r="CE872">
        <v>0</v>
      </c>
      <c r="CF872">
        <v>0</v>
      </c>
      <c r="CG872">
        <v>0</v>
      </c>
      <c r="CM872">
        <v>0</v>
      </c>
      <c r="CN872" t="s">
        <v>3</v>
      </c>
      <c r="CO872">
        <v>0</v>
      </c>
      <c r="CP872">
        <f>(P872+Q872+S872)</f>
        <v>9682</v>
      </c>
      <c r="CQ872">
        <f>(AC872*BC872*AW872)</f>
        <v>4.72</v>
      </c>
      <c r="CR872">
        <f>((((ET872)*BB872-(EU872)*BS872)+AE872*BS872)*AV872)</f>
        <v>4498.8</v>
      </c>
      <c r="CS872">
        <f>(AE872*BS872*AV872)</f>
        <v>2741.04</v>
      </c>
      <c r="CT872">
        <f>(AF872*BA872*AV872)</f>
        <v>6900.48</v>
      </c>
      <c r="CU872">
        <f>AG872</f>
        <v>0</v>
      </c>
      <c r="CV872">
        <f>(AH872*AV872)</f>
        <v>13.13</v>
      </c>
      <c r="CW872">
        <f t="shared" ref="CW872:CX875" si="1365">AI872</f>
        <v>0</v>
      </c>
      <c r="CX872">
        <f t="shared" si="1365"/>
        <v>0</v>
      </c>
      <c r="CY872">
        <f>((S872*BZ872)/100)</f>
        <v>4100.9570000000003</v>
      </c>
      <c r="CZ872">
        <f>((S872*CA872)/100)</f>
        <v>585.85100000000011</v>
      </c>
      <c r="DC872" t="s">
        <v>3</v>
      </c>
      <c r="DD872" t="s">
        <v>3</v>
      </c>
      <c r="DE872" t="s">
        <v>3</v>
      </c>
      <c r="DF872" t="s">
        <v>3</v>
      </c>
      <c r="DG872" t="s">
        <v>3</v>
      </c>
      <c r="DH872" t="s">
        <v>3</v>
      </c>
      <c r="DI872" t="s">
        <v>3</v>
      </c>
      <c r="DJ872" t="s">
        <v>3</v>
      </c>
      <c r="DK872" t="s">
        <v>3</v>
      </c>
      <c r="DL872" t="s">
        <v>3</v>
      </c>
      <c r="DM872" t="s">
        <v>3</v>
      </c>
      <c r="DN872">
        <v>0</v>
      </c>
      <c r="DO872">
        <v>0</v>
      </c>
      <c r="DP872">
        <v>1</v>
      </c>
      <c r="DQ872">
        <v>1</v>
      </c>
      <c r="DU872">
        <v>1005</v>
      </c>
      <c r="DV872" t="s">
        <v>751</v>
      </c>
      <c r="DW872" t="s">
        <v>751</v>
      </c>
      <c r="DX872">
        <v>100</v>
      </c>
      <c r="DZ872" t="s">
        <v>3</v>
      </c>
      <c r="EA872" t="s">
        <v>3</v>
      </c>
      <c r="EB872" t="s">
        <v>3</v>
      </c>
      <c r="EC872" t="s">
        <v>3</v>
      </c>
      <c r="EE872">
        <v>1441815344</v>
      </c>
      <c r="EF872">
        <v>1</v>
      </c>
      <c r="EG872" t="s">
        <v>21</v>
      </c>
      <c r="EH872">
        <v>0</v>
      </c>
      <c r="EI872" t="s">
        <v>3</v>
      </c>
      <c r="EJ872">
        <v>4</v>
      </c>
      <c r="EK872">
        <v>0</v>
      </c>
      <c r="EL872" t="s">
        <v>22</v>
      </c>
      <c r="EM872" t="s">
        <v>23</v>
      </c>
      <c r="EO872" t="s">
        <v>3</v>
      </c>
      <c r="EQ872">
        <v>1573888</v>
      </c>
      <c r="ER872">
        <v>11404</v>
      </c>
      <c r="ES872">
        <v>4.72</v>
      </c>
      <c r="ET872">
        <v>4498.8</v>
      </c>
      <c r="EU872">
        <v>2741.04</v>
      </c>
      <c r="EV872">
        <v>6900.48</v>
      </c>
      <c r="EW872">
        <v>13.13</v>
      </c>
      <c r="EX872">
        <v>0</v>
      </c>
      <c r="EY872">
        <v>0</v>
      </c>
      <c r="FQ872">
        <v>0</v>
      </c>
      <c r="FR872">
        <f>ROUND(IF(BI872=3,GM872,0),2)</f>
        <v>0</v>
      </c>
      <c r="FS872">
        <v>0</v>
      </c>
      <c r="FX872">
        <v>70</v>
      </c>
      <c r="FY872">
        <v>10</v>
      </c>
      <c r="GA872" t="s">
        <v>3</v>
      </c>
      <c r="GD872">
        <v>0</v>
      </c>
      <c r="GF872">
        <v>-1858475948</v>
      </c>
      <c r="GG872">
        <v>2</v>
      </c>
      <c r="GH872">
        <v>1</v>
      </c>
      <c r="GI872">
        <v>-2</v>
      </c>
      <c r="GJ872">
        <v>0</v>
      </c>
      <c r="GK872">
        <f>ROUND(R872*(R12)/100,2)</f>
        <v>2513.31</v>
      </c>
      <c r="GL872">
        <f>ROUND(IF(AND(BH872=3,BI872=3,FS872&lt;&gt;0),P872,0),2)</f>
        <v>0</v>
      </c>
      <c r="GM872">
        <f>ROUND(O872+X872+Y872+GK872,2)+GX872</f>
        <v>16882.12</v>
      </c>
      <c r="GN872">
        <f>IF(OR(BI872=0,BI872=1),GM872-GX872,0)</f>
        <v>0</v>
      </c>
      <c r="GO872">
        <f>IF(BI872=2,GM872-GX872,0)</f>
        <v>0</v>
      </c>
      <c r="GP872">
        <f>IF(BI872=4,GM872-GX872,0)</f>
        <v>16882.12</v>
      </c>
      <c r="GR872">
        <v>0</v>
      </c>
      <c r="GS872">
        <v>3</v>
      </c>
      <c r="GT872">
        <v>0</v>
      </c>
      <c r="GU872" t="s">
        <v>3</v>
      </c>
      <c r="GV872">
        <f>ROUND((GT872),6)</f>
        <v>0</v>
      </c>
      <c r="GW872">
        <v>1</v>
      </c>
      <c r="GX872">
        <f>ROUND(HC872*I872,2)</f>
        <v>0</v>
      </c>
      <c r="HA872">
        <v>0</v>
      </c>
      <c r="HB872">
        <v>0</v>
      </c>
      <c r="HC872">
        <f>GV872*GW872</f>
        <v>0</v>
      </c>
      <c r="HE872" t="s">
        <v>3</v>
      </c>
      <c r="HF872" t="s">
        <v>3</v>
      </c>
      <c r="HM872" t="s">
        <v>3</v>
      </c>
      <c r="HN872" t="s">
        <v>3</v>
      </c>
      <c r="HO872" t="s">
        <v>3</v>
      </c>
      <c r="HP872" t="s">
        <v>3</v>
      </c>
      <c r="HQ872" t="s">
        <v>3</v>
      </c>
      <c r="IK872">
        <v>0</v>
      </c>
    </row>
    <row r="873" spans="1:245" x14ac:dyDescent="0.2">
      <c r="A873">
        <v>17</v>
      </c>
      <c r="B873">
        <v>1</v>
      </c>
      <c r="D873">
        <f>ROW(EtalonRes!A1033)</f>
        <v>1033</v>
      </c>
      <c r="E873" t="s">
        <v>3</v>
      </c>
      <c r="F873" t="s">
        <v>753</v>
      </c>
      <c r="G873" t="s">
        <v>754</v>
      </c>
      <c r="H873" t="s">
        <v>751</v>
      </c>
      <c r="I873">
        <f>ROUND(I872,9)</f>
        <v>0.84899999999999998</v>
      </c>
      <c r="J873">
        <v>0</v>
      </c>
      <c r="K873">
        <f>ROUND(I872,9)</f>
        <v>0.84899999999999998</v>
      </c>
      <c r="O873">
        <f>ROUND(CP873,2)</f>
        <v>1528.86</v>
      </c>
      <c r="P873">
        <f>ROUND(CQ873*I873,2)</f>
        <v>13.86</v>
      </c>
      <c r="Q873">
        <f>ROUND(CR873*I873,2)</f>
        <v>577.5</v>
      </c>
      <c r="R873">
        <f>ROUND(CS873*I873,2)</f>
        <v>364.78</v>
      </c>
      <c r="S873">
        <f>ROUND(CT873*I873,2)</f>
        <v>937.5</v>
      </c>
      <c r="T873">
        <f>ROUND(CU873*I873,2)</f>
        <v>0</v>
      </c>
      <c r="U873">
        <f>CV873*I873</f>
        <v>1.7828999999999999</v>
      </c>
      <c r="V873">
        <f>CW873*I873</f>
        <v>0</v>
      </c>
      <c r="W873">
        <f>ROUND(CX873*I873,2)</f>
        <v>0</v>
      </c>
      <c r="X873">
        <f t="shared" si="1362"/>
        <v>656.25</v>
      </c>
      <c r="Y873">
        <f t="shared" si="1362"/>
        <v>93.75</v>
      </c>
      <c r="AA873">
        <v>-1</v>
      </c>
      <c r="AB873">
        <f>ROUND((AC873+AD873+AF873),6)</f>
        <v>1800.78</v>
      </c>
      <c r="AC873">
        <f>ROUND((ES873),6)</f>
        <v>16.329999999999998</v>
      </c>
      <c r="AD873">
        <f>ROUND((((ET873)-(EU873))+AE873),6)</f>
        <v>680.21</v>
      </c>
      <c r="AE873">
        <f t="shared" si="1363"/>
        <v>429.66</v>
      </c>
      <c r="AF873">
        <f t="shared" si="1363"/>
        <v>1104.24</v>
      </c>
      <c r="AG873">
        <f>ROUND((AP873),6)</f>
        <v>0</v>
      </c>
      <c r="AH873">
        <f t="shared" si="1364"/>
        <v>2.1</v>
      </c>
      <c r="AI873">
        <f t="shared" si="1364"/>
        <v>0</v>
      </c>
      <c r="AJ873">
        <f>(AS873)</f>
        <v>0</v>
      </c>
      <c r="AK873">
        <v>1800.78</v>
      </c>
      <c r="AL873">
        <v>16.329999999999998</v>
      </c>
      <c r="AM873">
        <v>680.21</v>
      </c>
      <c r="AN873">
        <v>429.66</v>
      </c>
      <c r="AO873">
        <v>1104.24</v>
      </c>
      <c r="AP873">
        <v>0</v>
      </c>
      <c r="AQ873">
        <v>2.1</v>
      </c>
      <c r="AR873">
        <v>0</v>
      </c>
      <c r="AS873">
        <v>0</v>
      </c>
      <c r="AT873">
        <v>70</v>
      </c>
      <c r="AU873">
        <v>10</v>
      </c>
      <c r="AV873">
        <v>1</v>
      </c>
      <c r="AW873">
        <v>1</v>
      </c>
      <c r="AZ873">
        <v>1</v>
      </c>
      <c r="BA873">
        <v>1</v>
      </c>
      <c r="BB873">
        <v>1</v>
      </c>
      <c r="BC873">
        <v>1</v>
      </c>
      <c r="BD873" t="s">
        <v>3</v>
      </c>
      <c r="BE873" t="s">
        <v>3</v>
      </c>
      <c r="BF873" t="s">
        <v>3</v>
      </c>
      <c r="BG873" t="s">
        <v>3</v>
      </c>
      <c r="BH873">
        <v>0</v>
      </c>
      <c r="BI873">
        <v>4</v>
      </c>
      <c r="BJ873" t="s">
        <v>755</v>
      </c>
      <c r="BM873">
        <v>0</v>
      </c>
      <c r="BN873">
        <v>0</v>
      </c>
      <c r="BO873" t="s">
        <v>3</v>
      </c>
      <c r="BP873">
        <v>0</v>
      </c>
      <c r="BQ873">
        <v>1</v>
      </c>
      <c r="BR873">
        <v>0</v>
      </c>
      <c r="BS873">
        <v>1</v>
      </c>
      <c r="BT873">
        <v>1</v>
      </c>
      <c r="BU873">
        <v>1</v>
      </c>
      <c r="BV873">
        <v>1</v>
      </c>
      <c r="BW873">
        <v>1</v>
      </c>
      <c r="BX873">
        <v>1</v>
      </c>
      <c r="BY873" t="s">
        <v>3</v>
      </c>
      <c r="BZ873">
        <v>70</v>
      </c>
      <c r="CA873">
        <v>10</v>
      </c>
      <c r="CB873" t="s">
        <v>3</v>
      </c>
      <c r="CE873">
        <v>0</v>
      </c>
      <c r="CF873">
        <v>0</v>
      </c>
      <c r="CG873">
        <v>0</v>
      </c>
      <c r="CM873">
        <v>0</v>
      </c>
      <c r="CN873" t="s">
        <v>3</v>
      </c>
      <c r="CO873">
        <v>0</v>
      </c>
      <c r="CP873">
        <f>(P873+Q873+S873)</f>
        <v>1528.8600000000001</v>
      </c>
      <c r="CQ873">
        <f>(AC873*BC873*AW873)</f>
        <v>16.329999999999998</v>
      </c>
      <c r="CR873">
        <f>((((ET873)*BB873-(EU873)*BS873)+AE873*BS873)*AV873)</f>
        <v>680.21</v>
      </c>
      <c r="CS873">
        <f>(AE873*BS873*AV873)</f>
        <v>429.66</v>
      </c>
      <c r="CT873">
        <f>(AF873*BA873*AV873)</f>
        <v>1104.24</v>
      </c>
      <c r="CU873">
        <f>AG873</f>
        <v>0</v>
      </c>
      <c r="CV873">
        <f>(AH873*AV873)</f>
        <v>2.1</v>
      </c>
      <c r="CW873">
        <f t="shared" si="1365"/>
        <v>0</v>
      </c>
      <c r="CX873">
        <f t="shared" si="1365"/>
        <v>0</v>
      </c>
      <c r="CY873">
        <f>((S873*BZ873)/100)</f>
        <v>656.25</v>
      </c>
      <c r="CZ873">
        <f>((S873*CA873)/100)</f>
        <v>93.75</v>
      </c>
      <c r="DC873" t="s">
        <v>3</v>
      </c>
      <c r="DD873" t="s">
        <v>3</v>
      </c>
      <c r="DE873" t="s">
        <v>3</v>
      </c>
      <c r="DF873" t="s">
        <v>3</v>
      </c>
      <c r="DG873" t="s">
        <v>3</v>
      </c>
      <c r="DH873" t="s">
        <v>3</v>
      </c>
      <c r="DI873" t="s">
        <v>3</v>
      </c>
      <c r="DJ873" t="s">
        <v>3</v>
      </c>
      <c r="DK873" t="s">
        <v>3</v>
      </c>
      <c r="DL873" t="s">
        <v>3</v>
      </c>
      <c r="DM873" t="s">
        <v>3</v>
      </c>
      <c r="DN873">
        <v>0</v>
      </c>
      <c r="DO873">
        <v>0</v>
      </c>
      <c r="DP873">
        <v>1</v>
      </c>
      <c r="DQ873">
        <v>1</v>
      </c>
      <c r="DU873">
        <v>1005</v>
      </c>
      <c r="DV873" t="s">
        <v>751</v>
      </c>
      <c r="DW873" t="s">
        <v>751</v>
      </c>
      <c r="DX873">
        <v>100</v>
      </c>
      <c r="DZ873" t="s">
        <v>3</v>
      </c>
      <c r="EA873" t="s">
        <v>3</v>
      </c>
      <c r="EB873" t="s">
        <v>3</v>
      </c>
      <c r="EC873" t="s">
        <v>3</v>
      </c>
      <c r="EE873">
        <v>1441815344</v>
      </c>
      <c r="EF873">
        <v>1</v>
      </c>
      <c r="EG873" t="s">
        <v>21</v>
      </c>
      <c r="EH873">
        <v>0</v>
      </c>
      <c r="EI873" t="s">
        <v>3</v>
      </c>
      <c r="EJ873">
        <v>4</v>
      </c>
      <c r="EK873">
        <v>0</v>
      </c>
      <c r="EL873" t="s">
        <v>22</v>
      </c>
      <c r="EM873" t="s">
        <v>23</v>
      </c>
      <c r="EO873" t="s">
        <v>3</v>
      </c>
      <c r="EQ873">
        <v>1573888</v>
      </c>
      <c r="ER873">
        <v>1800.78</v>
      </c>
      <c r="ES873">
        <v>16.329999999999998</v>
      </c>
      <c r="ET873">
        <v>680.21</v>
      </c>
      <c r="EU873">
        <v>429.66</v>
      </c>
      <c r="EV873">
        <v>1104.24</v>
      </c>
      <c r="EW873">
        <v>2.1</v>
      </c>
      <c r="EX873">
        <v>0</v>
      </c>
      <c r="EY873">
        <v>0</v>
      </c>
      <c r="FQ873">
        <v>0</v>
      </c>
      <c r="FR873">
        <f>ROUND(IF(BI873=3,GM873,0),2)</f>
        <v>0</v>
      </c>
      <c r="FS873">
        <v>0</v>
      </c>
      <c r="FX873">
        <v>70</v>
      </c>
      <c r="FY873">
        <v>10</v>
      </c>
      <c r="GA873" t="s">
        <v>3</v>
      </c>
      <c r="GD873">
        <v>0</v>
      </c>
      <c r="GF873">
        <v>-1860406526</v>
      </c>
      <c r="GG873">
        <v>2</v>
      </c>
      <c r="GH873">
        <v>1</v>
      </c>
      <c r="GI873">
        <v>-2</v>
      </c>
      <c r="GJ873">
        <v>0</v>
      </c>
      <c r="GK873">
        <f>ROUND(R873*(R12)/100,2)</f>
        <v>393.96</v>
      </c>
      <c r="GL873">
        <f>ROUND(IF(AND(BH873=3,BI873=3,FS873&lt;&gt;0),P873,0),2)</f>
        <v>0</v>
      </c>
      <c r="GM873">
        <f>ROUND(O873+X873+Y873+GK873,2)+GX873</f>
        <v>2672.82</v>
      </c>
      <c r="GN873">
        <f>IF(OR(BI873=0,BI873=1),GM873-GX873,0)</f>
        <v>0</v>
      </c>
      <c r="GO873">
        <f>IF(BI873=2,GM873-GX873,0)</f>
        <v>0</v>
      </c>
      <c r="GP873">
        <f>IF(BI873=4,GM873-GX873,0)</f>
        <v>2672.82</v>
      </c>
      <c r="GR873">
        <v>0</v>
      </c>
      <c r="GS873">
        <v>3</v>
      </c>
      <c r="GT873">
        <v>0</v>
      </c>
      <c r="GU873" t="s">
        <v>3</v>
      </c>
      <c r="GV873">
        <f>ROUND((GT873),6)</f>
        <v>0</v>
      </c>
      <c r="GW873">
        <v>1</v>
      </c>
      <c r="GX873">
        <f>ROUND(HC873*I873,2)</f>
        <v>0</v>
      </c>
      <c r="HA873">
        <v>0</v>
      </c>
      <c r="HB873">
        <v>0</v>
      </c>
      <c r="HC873">
        <f>GV873*GW873</f>
        <v>0</v>
      </c>
      <c r="HE873" t="s">
        <v>3</v>
      </c>
      <c r="HF873" t="s">
        <v>3</v>
      </c>
      <c r="HM873" t="s">
        <v>3</v>
      </c>
      <c r="HN873" t="s">
        <v>3</v>
      </c>
      <c r="HO873" t="s">
        <v>3</v>
      </c>
      <c r="HP873" t="s">
        <v>3</v>
      </c>
      <c r="HQ873" t="s">
        <v>3</v>
      </c>
      <c r="IK873">
        <v>0</v>
      </c>
    </row>
    <row r="874" spans="1:245" x14ac:dyDescent="0.2">
      <c r="A874">
        <v>17</v>
      </c>
      <c r="B874">
        <v>1</v>
      </c>
      <c r="D874">
        <f>ROW(EtalonRes!A1035)</f>
        <v>1035</v>
      </c>
      <c r="E874" t="s">
        <v>944</v>
      </c>
      <c r="F874" t="s">
        <v>116</v>
      </c>
      <c r="G874" t="s">
        <v>941</v>
      </c>
      <c r="H874" t="s">
        <v>19</v>
      </c>
      <c r="I874">
        <f>ROUND(2+8,9)</f>
        <v>10</v>
      </c>
      <c r="J874">
        <v>0</v>
      </c>
      <c r="K874">
        <f>ROUND(2+8,9)</f>
        <v>10</v>
      </c>
      <c r="O874">
        <f>ROUND(CP874,2)</f>
        <v>2861.8</v>
      </c>
      <c r="P874">
        <f>ROUND(CQ874*I874,2)</f>
        <v>0</v>
      </c>
      <c r="Q874">
        <f>ROUND(CR874*I874,2)</f>
        <v>781.8</v>
      </c>
      <c r="R874">
        <f>ROUND(CS874*I874,2)</f>
        <v>495.7</v>
      </c>
      <c r="S874">
        <f>ROUND(CT874*I874,2)</f>
        <v>2080</v>
      </c>
      <c r="T874">
        <f>ROUND(CU874*I874,2)</f>
        <v>0</v>
      </c>
      <c r="U874">
        <f>CV874*I874</f>
        <v>3.7</v>
      </c>
      <c r="V874">
        <f>CW874*I874</f>
        <v>0</v>
      </c>
      <c r="W874">
        <f>ROUND(CX874*I874,2)</f>
        <v>0</v>
      </c>
      <c r="X874">
        <f t="shared" si="1362"/>
        <v>1456</v>
      </c>
      <c r="Y874">
        <f t="shared" si="1362"/>
        <v>208</v>
      </c>
      <c r="AA874">
        <v>1470492014</v>
      </c>
      <c r="AB874">
        <f>ROUND((AC874+AD874+AF874),6)</f>
        <v>286.18</v>
      </c>
      <c r="AC874">
        <f>ROUND((ES874),6)</f>
        <v>0</v>
      </c>
      <c r="AD874">
        <f>ROUND((((ET874)-(EU874))+AE874),6)</f>
        <v>78.180000000000007</v>
      </c>
      <c r="AE874">
        <f t="shared" si="1363"/>
        <v>49.57</v>
      </c>
      <c r="AF874">
        <f t="shared" si="1363"/>
        <v>208</v>
      </c>
      <c r="AG874">
        <f>ROUND((AP874),6)</f>
        <v>0</v>
      </c>
      <c r="AH874">
        <f t="shared" si="1364"/>
        <v>0.37</v>
      </c>
      <c r="AI874">
        <f t="shared" si="1364"/>
        <v>0</v>
      </c>
      <c r="AJ874">
        <f>(AS874)</f>
        <v>0</v>
      </c>
      <c r="AK874">
        <v>286.18</v>
      </c>
      <c r="AL874">
        <v>0</v>
      </c>
      <c r="AM874">
        <v>78.180000000000007</v>
      </c>
      <c r="AN874">
        <v>49.57</v>
      </c>
      <c r="AO874">
        <v>208</v>
      </c>
      <c r="AP874">
        <v>0</v>
      </c>
      <c r="AQ874">
        <v>0.37</v>
      </c>
      <c r="AR874">
        <v>0</v>
      </c>
      <c r="AS874">
        <v>0</v>
      </c>
      <c r="AT874">
        <v>70</v>
      </c>
      <c r="AU874">
        <v>10</v>
      </c>
      <c r="AV874">
        <v>1</v>
      </c>
      <c r="AW874">
        <v>1</v>
      </c>
      <c r="AZ874">
        <v>1</v>
      </c>
      <c r="BA874">
        <v>1</v>
      </c>
      <c r="BB874">
        <v>1</v>
      </c>
      <c r="BC874">
        <v>1</v>
      </c>
      <c r="BD874" t="s">
        <v>3</v>
      </c>
      <c r="BE874" t="s">
        <v>3</v>
      </c>
      <c r="BF874" t="s">
        <v>3</v>
      </c>
      <c r="BG874" t="s">
        <v>3</v>
      </c>
      <c r="BH874">
        <v>0</v>
      </c>
      <c r="BI874">
        <v>4</v>
      </c>
      <c r="BJ874" t="s">
        <v>118</v>
      </c>
      <c r="BM874">
        <v>0</v>
      </c>
      <c r="BN874">
        <v>0</v>
      </c>
      <c r="BO874" t="s">
        <v>3</v>
      </c>
      <c r="BP874">
        <v>0</v>
      </c>
      <c r="BQ874">
        <v>1</v>
      </c>
      <c r="BR874">
        <v>0</v>
      </c>
      <c r="BS874">
        <v>1</v>
      </c>
      <c r="BT874">
        <v>1</v>
      </c>
      <c r="BU874">
        <v>1</v>
      </c>
      <c r="BV874">
        <v>1</v>
      </c>
      <c r="BW874">
        <v>1</v>
      </c>
      <c r="BX874">
        <v>1</v>
      </c>
      <c r="BY874" t="s">
        <v>3</v>
      </c>
      <c r="BZ874">
        <v>70</v>
      </c>
      <c r="CA874">
        <v>10</v>
      </c>
      <c r="CB874" t="s">
        <v>3</v>
      </c>
      <c r="CE874">
        <v>0</v>
      </c>
      <c r="CF874">
        <v>0</v>
      </c>
      <c r="CG874">
        <v>0</v>
      </c>
      <c r="CM874">
        <v>0</v>
      </c>
      <c r="CN874" t="s">
        <v>3</v>
      </c>
      <c r="CO874">
        <v>0</v>
      </c>
      <c r="CP874">
        <f>(P874+Q874+S874)</f>
        <v>2861.8</v>
      </c>
      <c r="CQ874">
        <f>(AC874*BC874*AW874)</f>
        <v>0</v>
      </c>
      <c r="CR874">
        <f>((((ET874)*BB874-(EU874)*BS874)+AE874*BS874)*AV874)</f>
        <v>78.180000000000007</v>
      </c>
      <c r="CS874">
        <f>(AE874*BS874*AV874)</f>
        <v>49.57</v>
      </c>
      <c r="CT874">
        <f>(AF874*BA874*AV874)</f>
        <v>208</v>
      </c>
      <c r="CU874">
        <f>AG874</f>
        <v>0</v>
      </c>
      <c r="CV874">
        <f>(AH874*AV874)</f>
        <v>0.37</v>
      </c>
      <c r="CW874">
        <f t="shared" si="1365"/>
        <v>0</v>
      </c>
      <c r="CX874">
        <f t="shared" si="1365"/>
        <v>0</v>
      </c>
      <c r="CY874">
        <f>((S874*BZ874)/100)</f>
        <v>1456</v>
      </c>
      <c r="CZ874">
        <f>((S874*CA874)/100)</f>
        <v>208</v>
      </c>
      <c r="DC874" t="s">
        <v>3</v>
      </c>
      <c r="DD874" t="s">
        <v>3</v>
      </c>
      <c r="DE874" t="s">
        <v>3</v>
      </c>
      <c r="DF874" t="s">
        <v>3</v>
      </c>
      <c r="DG874" t="s">
        <v>3</v>
      </c>
      <c r="DH874" t="s">
        <v>3</v>
      </c>
      <c r="DI874" t="s">
        <v>3</v>
      </c>
      <c r="DJ874" t="s">
        <v>3</v>
      </c>
      <c r="DK874" t="s">
        <v>3</v>
      </c>
      <c r="DL874" t="s">
        <v>3</v>
      </c>
      <c r="DM874" t="s">
        <v>3</v>
      </c>
      <c r="DN874">
        <v>0</v>
      </c>
      <c r="DO874">
        <v>0</v>
      </c>
      <c r="DP874">
        <v>1</v>
      </c>
      <c r="DQ874">
        <v>1</v>
      </c>
      <c r="DU874">
        <v>16987630</v>
      </c>
      <c r="DV874" t="s">
        <v>19</v>
      </c>
      <c r="DW874" t="s">
        <v>19</v>
      </c>
      <c r="DX874">
        <v>1</v>
      </c>
      <c r="DZ874" t="s">
        <v>3</v>
      </c>
      <c r="EA874" t="s">
        <v>3</v>
      </c>
      <c r="EB874" t="s">
        <v>3</v>
      </c>
      <c r="EC874" t="s">
        <v>3</v>
      </c>
      <c r="EE874">
        <v>1441815344</v>
      </c>
      <c r="EF874">
        <v>1</v>
      </c>
      <c r="EG874" t="s">
        <v>21</v>
      </c>
      <c r="EH874">
        <v>0</v>
      </c>
      <c r="EI874" t="s">
        <v>3</v>
      </c>
      <c r="EJ874">
        <v>4</v>
      </c>
      <c r="EK874">
        <v>0</v>
      </c>
      <c r="EL874" t="s">
        <v>22</v>
      </c>
      <c r="EM874" t="s">
        <v>23</v>
      </c>
      <c r="EO874" t="s">
        <v>3</v>
      </c>
      <c r="EQ874">
        <v>0</v>
      </c>
      <c r="ER874">
        <v>286.18</v>
      </c>
      <c r="ES874">
        <v>0</v>
      </c>
      <c r="ET874">
        <v>78.180000000000007</v>
      </c>
      <c r="EU874">
        <v>49.57</v>
      </c>
      <c r="EV874">
        <v>208</v>
      </c>
      <c r="EW874">
        <v>0.37</v>
      </c>
      <c r="EX874">
        <v>0</v>
      </c>
      <c r="EY874">
        <v>0</v>
      </c>
      <c r="FQ874">
        <v>0</v>
      </c>
      <c r="FR874">
        <f>ROUND(IF(BI874=3,GM874,0),2)</f>
        <v>0</v>
      </c>
      <c r="FS874">
        <v>0</v>
      </c>
      <c r="FX874">
        <v>70</v>
      </c>
      <c r="FY874">
        <v>10</v>
      </c>
      <c r="GA874" t="s">
        <v>3</v>
      </c>
      <c r="GD874">
        <v>0</v>
      </c>
      <c r="GF874">
        <v>-641277696</v>
      </c>
      <c r="GG874">
        <v>2</v>
      </c>
      <c r="GH874">
        <v>1</v>
      </c>
      <c r="GI874">
        <v>-2</v>
      </c>
      <c r="GJ874">
        <v>0</v>
      </c>
      <c r="GK874">
        <f>ROUND(R874*(R12)/100,2)</f>
        <v>535.36</v>
      </c>
      <c r="GL874">
        <f>ROUND(IF(AND(BH874=3,BI874=3,FS874&lt;&gt;0),P874,0),2)</f>
        <v>0</v>
      </c>
      <c r="GM874">
        <f>ROUND(O874+X874+Y874+GK874,2)+GX874</f>
        <v>5061.16</v>
      </c>
      <c r="GN874">
        <f>IF(OR(BI874=0,BI874=1),GM874-GX874,0)</f>
        <v>0</v>
      </c>
      <c r="GO874">
        <f>IF(BI874=2,GM874-GX874,0)</f>
        <v>0</v>
      </c>
      <c r="GP874">
        <f>IF(BI874=4,GM874-GX874,0)</f>
        <v>5061.16</v>
      </c>
      <c r="GR874">
        <v>0</v>
      </c>
      <c r="GS874">
        <v>3</v>
      </c>
      <c r="GT874">
        <v>0</v>
      </c>
      <c r="GU874" t="s">
        <v>3</v>
      </c>
      <c r="GV874">
        <f>ROUND((GT874),6)</f>
        <v>0</v>
      </c>
      <c r="GW874">
        <v>1</v>
      </c>
      <c r="GX874">
        <f>ROUND(HC874*I874,2)</f>
        <v>0</v>
      </c>
      <c r="HA874">
        <v>0</v>
      </c>
      <c r="HB874">
        <v>0</v>
      </c>
      <c r="HC874">
        <f>GV874*GW874</f>
        <v>0</v>
      </c>
      <c r="HE874" t="s">
        <v>3</v>
      </c>
      <c r="HF874" t="s">
        <v>3</v>
      </c>
      <c r="HM874" t="s">
        <v>3</v>
      </c>
      <c r="HN874" t="s">
        <v>3</v>
      </c>
      <c r="HO874" t="s">
        <v>3</v>
      </c>
      <c r="HP874" t="s">
        <v>3</v>
      </c>
      <c r="HQ874" t="s">
        <v>3</v>
      </c>
      <c r="IK874">
        <v>0</v>
      </c>
    </row>
    <row r="875" spans="1:245" x14ac:dyDescent="0.2">
      <c r="A875">
        <v>17</v>
      </c>
      <c r="B875">
        <v>1</v>
      </c>
      <c r="D875">
        <f>ROW(EtalonRes!A1036)</f>
        <v>1036</v>
      </c>
      <c r="E875" t="s">
        <v>3</v>
      </c>
      <c r="F875" t="s">
        <v>917</v>
      </c>
      <c r="G875" t="s">
        <v>945</v>
      </c>
      <c r="H875" t="s">
        <v>19</v>
      </c>
      <c r="I875">
        <f>ROUND(2+4+4,9)</f>
        <v>10</v>
      </c>
      <c r="J875">
        <v>0</v>
      </c>
      <c r="K875">
        <f>ROUND(2+4+4,9)</f>
        <v>10</v>
      </c>
      <c r="O875">
        <f>ROUND(CP875,2)</f>
        <v>4143.3999999999996</v>
      </c>
      <c r="P875">
        <f>ROUND(CQ875*I875,2)</f>
        <v>0</v>
      </c>
      <c r="Q875">
        <f>ROUND(CR875*I875,2)</f>
        <v>0</v>
      </c>
      <c r="R875">
        <f>ROUND(CS875*I875,2)</f>
        <v>0</v>
      </c>
      <c r="S875">
        <f>ROUND(CT875*I875,2)</f>
        <v>4143.3999999999996</v>
      </c>
      <c r="T875">
        <f>ROUND(CU875*I875,2)</f>
        <v>0</v>
      </c>
      <c r="U875">
        <f>CV875*I875</f>
        <v>8</v>
      </c>
      <c r="V875">
        <f>CW875*I875</f>
        <v>0</v>
      </c>
      <c r="W875">
        <f>ROUND(CX875*I875,2)</f>
        <v>0</v>
      </c>
      <c r="X875">
        <f t="shared" si="1362"/>
        <v>2900.38</v>
      </c>
      <c r="Y875">
        <f t="shared" si="1362"/>
        <v>414.34</v>
      </c>
      <c r="AA875">
        <v>-1</v>
      </c>
      <c r="AB875">
        <f>ROUND((AC875+AD875+AF875),6)</f>
        <v>414.34</v>
      </c>
      <c r="AC875">
        <f>ROUND(((ES875*2)),6)</f>
        <v>0</v>
      </c>
      <c r="AD875">
        <f>ROUND(((((ET875*2))-((EU875*2)))+AE875),6)</f>
        <v>0</v>
      </c>
      <c r="AE875">
        <f>ROUND(((EU875*2)),6)</f>
        <v>0</v>
      </c>
      <c r="AF875">
        <f>ROUND(((EV875*2)),6)</f>
        <v>414.34</v>
      </c>
      <c r="AG875">
        <f>ROUND((AP875),6)</f>
        <v>0</v>
      </c>
      <c r="AH875">
        <f>((EW875*2))</f>
        <v>0.8</v>
      </c>
      <c r="AI875">
        <f>((EX875*2))</f>
        <v>0</v>
      </c>
      <c r="AJ875">
        <f>(AS875)</f>
        <v>0</v>
      </c>
      <c r="AK875">
        <v>207.17</v>
      </c>
      <c r="AL875">
        <v>0</v>
      </c>
      <c r="AM875">
        <v>0</v>
      </c>
      <c r="AN875">
        <v>0</v>
      </c>
      <c r="AO875">
        <v>207.17</v>
      </c>
      <c r="AP875">
        <v>0</v>
      </c>
      <c r="AQ875">
        <v>0.4</v>
      </c>
      <c r="AR875">
        <v>0</v>
      </c>
      <c r="AS875">
        <v>0</v>
      </c>
      <c r="AT875">
        <v>70</v>
      </c>
      <c r="AU875">
        <v>10</v>
      </c>
      <c r="AV875">
        <v>1</v>
      </c>
      <c r="AW875">
        <v>1</v>
      </c>
      <c r="AZ875">
        <v>1</v>
      </c>
      <c r="BA875">
        <v>1</v>
      </c>
      <c r="BB875">
        <v>1</v>
      </c>
      <c r="BC875">
        <v>1</v>
      </c>
      <c r="BD875" t="s">
        <v>3</v>
      </c>
      <c r="BE875" t="s">
        <v>3</v>
      </c>
      <c r="BF875" t="s">
        <v>3</v>
      </c>
      <c r="BG875" t="s">
        <v>3</v>
      </c>
      <c r="BH875">
        <v>0</v>
      </c>
      <c r="BI875">
        <v>4</v>
      </c>
      <c r="BJ875" t="s">
        <v>919</v>
      </c>
      <c r="BM875">
        <v>0</v>
      </c>
      <c r="BN875">
        <v>0</v>
      </c>
      <c r="BO875" t="s">
        <v>3</v>
      </c>
      <c r="BP875">
        <v>0</v>
      </c>
      <c r="BQ875">
        <v>1</v>
      </c>
      <c r="BR875">
        <v>0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1</v>
      </c>
      <c r="BY875" t="s">
        <v>3</v>
      </c>
      <c r="BZ875">
        <v>70</v>
      </c>
      <c r="CA875">
        <v>10</v>
      </c>
      <c r="CB875" t="s">
        <v>3</v>
      </c>
      <c r="CE875">
        <v>0</v>
      </c>
      <c r="CF875">
        <v>0</v>
      </c>
      <c r="CG875">
        <v>0</v>
      </c>
      <c r="CM875">
        <v>0</v>
      </c>
      <c r="CN875" t="s">
        <v>3</v>
      </c>
      <c r="CO875">
        <v>0</v>
      </c>
      <c r="CP875">
        <f>(P875+Q875+S875)</f>
        <v>4143.3999999999996</v>
      </c>
      <c r="CQ875">
        <f>(AC875*BC875*AW875)</f>
        <v>0</v>
      </c>
      <c r="CR875">
        <f>(((((ET875*2))*BB875-((EU875*2))*BS875)+AE875*BS875)*AV875)</f>
        <v>0</v>
      </c>
      <c r="CS875">
        <f>(AE875*BS875*AV875)</f>
        <v>0</v>
      </c>
      <c r="CT875">
        <f>(AF875*BA875*AV875)</f>
        <v>414.34</v>
      </c>
      <c r="CU875">
        <f>AG875</f>
        <v>0</v>
      </c>
      <c r="CV875">
        <f>(AH875*AV875)</f>
        <v>0.8</v>
      </c>
      <c r="CW875">
        <f t="shared" si="1365"/>
        <v>0</v>
      </c>
      <c r="CX875">
        <f t="shared" si="1365"/>
        <v>0</v>
      </c>
      <c r="CY875">
        <f>((S875*BZ875)/100)</f>
        <v>2900.38</v>
      </c>
      <c r="CZ875">
        <f>((S875*CA875)/100)</f>
        <v>414.34</v>
      </c>
      <c r="DC875" t="s">
        <v>3</v>
      </c>
      <c r="DD875" t="s">
        <v>31</v>
      </c>
      <c r="DE875" t="s">
        <v>31</v>
      </c>
      <c r="DF875" t="s">
        <v>31</v>
      </c>
      <c r="DG875" t="s">
        <v>31</v>
      </c>
      <c r="DH875" t="s">
        <v>3</v>
      </c>
      <c r="DI875" t="s">
        <v>31</v>
      </c>
      <c r="DJ875" t="s">
        <v>31</v>
      </c>
      <c r="DK875" t="s">
        <v>3</v>
      </c>
      <c r="DL875" t="s">
        <v>3</v>
      </c>
      <c r="DM875" t="s">
        <v>3</v>
      </c>
      <c r="DN875">
        <v>0</v>
      </c>
      <c r="DO875">
        <v>0</v>
      </c>
      <c r="DP875">
        <v>1</v>
      </c>
      <c r="DQ875">
        <v>1</v>
      </c>
      <c r="DU875">
        <v>16987630</v>
      </c>
      <c r="DV875" t="s">
        <v>19</v>
      </c>
      <c r="DW875" t="s">
        <v>19</v>
      </c>
      <c r="DX875">
        <v>1</v>
      </c>
      <c r="DZ875" t="s">
        <v>3</v>
      </c>
      <c r="EA875" t="s">
        <v>3</v>
      </c>
      <c r="EB875" t="s">
        <v>3</v>
      </c>
      <c r="EC875" t="s">
        <v>3</v>
      </c>
      <c r="EE875">
        <v>1441815344</v>
      </c>
      <c r="EF875">
        <v>1</v>
      </c>
      <c r="EG875" t="s">
        <v>21</v>
      </c>
      <c r="EH875">
        <v>0</v>
      </c>
      <c r="EI875" t="s">
        <v>3</v>
      </c>
      <c r="EJ875">
        <v>4</v>
      </c>
      <c r="EK875">
        <v>0</v>
      </c>
      <c r="EL875" t="s">
        <v>22</v>
      </c>
      <c r="EM875" t="s">
        <v>23</v>
      </c>
      <c r="EO875" t="s">
        <v>3</v>
      </c>
      <c r="EQ875">
        <v>1311744</v>
      </c>
      <c r="ER875">
        <v>207.17</v>
      </c>
      <c r="ES875">
        <v>0</v>
      </c>
      <c r="ET875">
        <v>0</v>
      </c>
      <c r="EU875">
        <v>0</v>
      </c>
      <c r="EV875">
        <v>207.17</v>
      </c>
      <c r="EW875">
        <v>0.4</v>
      </c>
      <c r="EX875">
        <v>0</v>
      </c>
      <c r="EY875">
        <v>0</v>
      </c>
      <c r="FQ875">
        <v>0</v>
      </c>
      <c r="FR875">
        <f>ROUND(IF(BI875=3,GM875,0),2)</f>
        <v>0</v>
      </c>
      <c r="FS875">
        <v>0</v>
      </c>
      <c r="FX875">
        <v>70</v>
      </c>
      <c r="FY875">
        <v>10</v>
      </c>
      <c r="GA875" t="s">
        <v>3</v>
      </c>
      <c r="GD875">
        <v>0</v>
      </c>
      <c r="GF875">
        <v>265445002</v>
      </c>
      <c r="GG875">
        <v>2</v>
      </c>
      <c r="GH875">
        <v>1</v>
      </c>
      <c r="GI875">
        <v>-2</v>
      </c>
      <c r="GJ875">
        <v>0</v>
      </c>
      <c r="GK875">
        <f>ROUND(R875*(R12)/100,2)</f>
        <v>0</v>
      </c>
      <c r="GL875">
        <f>ROUND(IF(AND(BH875=3,BI875=3,FS875&lt;&gt;0),P875,0),2)</f>
        <v>0</v>
      </c>
      <c r="GM875">
        <f>ROUND(O875+X875+Y875+GK875,2)+GX875</f>
        <v>7458.12</v>
      </c>
      <c r="GN875">
        <f>IF(OR(BI875=0,BI875=1),GM875-GX875,0)</f>
        <v>0</v>
      </c>
      <c r="GO875">
        <f>IF(BI875=2,GM875-GX875,0)</f>
        <v>0</v>
      </c>
      <c r="GP875">
        <f>IF(BI875=4,GM875-GX875,0)</f>
        <v>7458.12</v>
      </c>
      <c r="GR875">
        <v>0</v>
      </c>
      <c r="GS875">
        <v>3</v>
      </c>
      <c r="GT875">
        <v>0</v>
      </c>
      <c r="GU875" t="s">
        <v>3</v>
      </c>
      <c r="GV875">
        <f>ROUND((GT875),6)</f>
        <v>0</v>
      </c>
      <c r="GW875">
        <v>1</v>
      </c>
      <c r="GX875">
        <f>ROUND(HC875*I875,2)</f>
        <v>0</v>
      </c>
      <c r="HA875">
        <v>0</v>
      </c>
      <c r="HB875">
        <v>0</v>
      </c>
      <c r="HC875">
        <f>GV875*GW875</f>
        <v>0</v>
      </c>
      <c r="HE875" t="s">
        <v>3</v>
      </c>
      <c r="HF875" t="s">
        <v>3</v>
      </c>
      <c r="HM875" t="s">
        <v>3</v>
      </c>
      <c r="HN875" t="s">
        <v>3</v>
      </c>
      <c r="HO875" t="s">
        <v>3</v>
      </c>
      <c r="HP875" t="s">
        <v>3</v>
      </c>
      <c r="HQ875" t="s">
        <v>3</v>
      </c>
      <c r="IK875">
        <v>0</v>
      </c>
    </row>
    <row r="876" spans="1:245" x14ac:dyDescent="0.2">
      <c r="A876">
        <v>19</v>
      </c>
      <c r="B876">
        <v>1</v>
      </c>
      <c r="F876" t="s">
        <v>3</v>
      </c>
      <c r="G876" t="s">
        <v>946</v>
      </c>
      <c r="H876" t="s">
        <v>3</v>
      </c>
      <c r="AA876">
        <v>1</v>
      </c>
      <c r="IK876">
        <v>0</v>
      </c>
    </row>
    <row r="877" spans="1:245" x14ac:dyDescent="0.2">
      <c r="A877">
        <v>17</v>
      </c>
      <c r="B877">
        <v>1</v>
      </c>
      <c r="D877">
        <f>ROW(EtalonRes!A1042)</f>
        <v>1042</v>
      </c>
      <c r="E877" t="s">
        <v>3</v>
      </c>
      <c r="F877" t="s">
        <v>749</v>
      </c>
      <c r="G877" t="s">
        <v>750</v>
      </c>
      <c r="H877" t="s">
        <v>751</v>
      </c>
      <c r="I877">
        <f>ROUND((4.52)/100,9)</f>
        <v>4.5199999999999997E-2</v>
      </c>
      <c r="J877">
        <v>0</v>
      </c>
      <c r="K877">
        <f>ROUND((4.52)/100,9)</f>
        <v>4.5199999999999997E-2</v>
      </c>
      <c r="O877">
        <f>ROUND(CP877,2)</f>
        <v>515.46</v>
      </c>
      <c r="P877">
        <f>ROUND(CQ877*I877,2)</f>
        <v>0.21</v>
      </c>
      <c r="Q877">
        <f>ROUND(CR877*I877,2)</f>
        <v>203.35</v>
      </c>
      <c r="R877">
        <f>ROUND(CS877*I877,2)</f>
        <v>123.9</v>
      </c>
      <c r="S877">
        <f>ROUND(CT877*I877,2)</f>
        <v>311.89999999999998</v>
      </c>
      <c r="T877">
        <f>ROUND(CU877*I877,2)</f>
        <v>0</v>
      </c>
      <c r="U877">
        <f>CV877*I877</f>
        <v>0.593476</v>
      </c>
      <c r="V877">
        <f>CW877*I877</f>
        <v>0</v>
      </c>
      <c r="W877">
        <f>ROUND(CX877*I877,2)</f>
        <v>0</v>
      </c>
      <c r="X877">
        <f t="shared" ref="X877:Y880" si="1366">ROUND(CY877,2)</f>
        <v>218.33</v>
      </c>
      <c r="Y877">
        <f t="shared" si="1366"/>
        <v>31.19</v>
      </c>
      <c r="AA877">
        <v>-1</v>
      </c>
      <c r="AB877">
        <f>ROUND((AC877+AD877+AF877),6)</f>
        <v>11404</v>
      </c>
      <c r="AC877">
        <f>ROUND((ES877),6)</f>
        <v>4.72</v>
      </c>
      <c r="AD877">
        <f>ROUND((((ET877)-(EU877))+AE877),6)</f>
        <v>4498.8</v>
      </c>
      <c r="AE877">
        <f t="shared" ref="AE877:AF879" si="1367">ROUND((EU877),6)</f>
        <v>2741.04</v>
      </c>
      <c r="AF877">
        <f t="shared" si="1367"/>
        <v>6900.48</v>
      </c>
      <c r="AG877">
        <f>ROUND((AP877),6)</f>
        <v>0</v>
      </c>
      <c r="AH877">
        <f t="shared" ref="AH877:AI879" si="1368">(EW877)</f>
        <v>13.13</v>
      </c>
      <c r="AI877">
        <f t="shared" si="1368"/>
        <v>0</v>
      </c>
      <c r="AJ877">
        <f>(AS877)</f>
        <v>0</v>
      </c>
      <c r="AK877">
        <v>11404</v>
      </c>
      <c r="AL877">
        <v>4.72</v>
      </c>
      <c r="AM877">
        <v>4498.8</v>
      </c>
      <c r="AN877">
        <v>2741.04</v>
      </c>
      <c r="AO877">
        <v>6900.48</v>
      </c>
      <c r="AP877">
        <v>0</v>
      </c>
      <c r="AQ877">
        <v>13.13</v>
      </c>
      <c r="AR877">
        <v>0</v>
      </c>
      <c r="AS877">
        <v>0</v>
      </c>
      <c r="AT877">
        <v>70</v>
      </c>
      <c r="AU877">
        <v>10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752</v>
      </c>
      <c r="BM877">
        <v>0</v>
      </c>
      <c r="BN877">
        <v>0</v>
      </c>
      <c r="BO877" t="s">
        <v>3</v>
      </c>
      <c r="BP877">
        <v>0</v>
      </c>
      <c r="BQ877">
        <v>1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70</v>
      </c>
      <c r="CA877">
        <v>10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>(P877+Q877+S877)</f>
        <v>515.46</v>
      </c>
      <c r="CQ877">
        <f>(AC877*BC877*AW877)</f>
        <v>4.72</v>
      </c>
      <c r="CR877">
        <f>((((ET877)*BB877-(EU877)*BS877)+AE877*BS877)*AV877)</f>
        <v>4498.8</v>
      </c>
      <c r="CS877">
        <f>(AE877*BS877*AV877)</f>
        <v>2741.04</v>
      </c>
      <c r="CT877">
        <f>(AF877*BA877*AV877)</f>
        <v>6900.48</v>
      </c>
      <c r="CU877">
        <f>AG877</f>
        <v>0</v>
      </c>
      <c r="CV877">
        <f>(AH877*AV877)</f>
        <v>13.13</v>
      </c>
      <c r="CW877">
        <f t="shared" ref="CW877:CX880" si="1369">AI877</f>
        <v>0</v>
      </c>
      <c r="CX877">
        <f t="shared" si="1369"/>
        <v>0</v>
      </c>
      <c r="CY877">
        <f>((S877*BZ877)/100)</f>
        <v>218.33</v>
      </c>
      <c r="CZ877">
        <f>((S877*CA877)/100)</f>
        <v>31.19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1005</v>
      </c>
      <c r="DV877" t="s">
        <v>751</v>
      </c>
      <c r="DW877" t="s">
        <v>751</v>
      </c>
      <c r="DX877">
        <v>100</v>
      </c>
      <c r="DZ877" t="s">
        <v>3</v>
      </c>
      <c r="EA877" t="s">
        <v>3</v>
      </c>
      <c r="EB877" t="s">
        <v>3</v>
      </c>
      <c r="EC877" t="s">
        <v>3</v>
      </c>
      <c r="EE877">
        <v>1441815344</v>
      </c>
      <c r="EF877">
        <v>1</v>
      </c>
      <c r="EG877" t="s">
        <v>21</v>
      </c>
      <c r="EH877">
        <v>0</v>
      </c>
      <c r="EI877" t="s">
        <v>3</v>
      </c>
      <c r="EJ877">
        <v>4</v>
      </c>
      <c r="EK877">
        <v>0</v>
      </c>
      <c r="EL877" t="s">
        <v>22</v>
      </c>
      <c r="EM877" t="s">
        <v>23</v>
      </c>
      <c r="EO877" t="s">
        <v>3</v>
      </c>
      <c r="EQ877">
        <v>1573888</v>
      </c>
      <c r="ER877">
        <v>11404</v>
      </c>
      <c r="ES877">
        <v>4.72</v>
      </c>
      <c r="ET877">
        <v>4498.8</v>
      </c>
      <c r="EU877">
        <v>2741.04</v>
      </c>
      <c r="EV877">
        <v>6900.48</v>
      </c>
      <c r="EW877">
        <v>13.13</v>
      </c>
      <c r="EX877">
        <v>0</v>
      </c>
      <c r="EY877">
        <v>0</v>
      </c>
      <c r="FQ877">
        <v>0</v>
      </c>
      <c r="FR877">
        <f>ROUND(IF(BI877=3,GM877,0),2)</f>
        <v>0</v>
      </c>
      <c r="FS877">
        <v>0</v>
      </c>
      <c r="FX877">
        <v>70</v>
      </c>
      <c r="FY877">
        <v>10</v>
      </c>
      <c r="GA877" t="s">
        <v>3</v>
      </c>
      <c r="GD877">
        <v>0</v>
      </c>
      <c r="GF877">
        <v>-1858475948</v>
      </c>
      <c r="GG877">
        <v>2</v>
      </c>
      <c r="GH877">
        <v>1</v>
      </c>
      <c r="GI877">
        <v>-2</v>
      </c>
      <c r="GJ877">
        <v>0</v>
      </c>
      <c r="GK877">
        <f>ROUND(R877*(R12)/100,2)</f>
        <v>133.81</v>
      </c>
      <c r="GL877">
        <f>ROUND(IF(AND(BH877=3,BI877=3,FS877&lt;&gt;0),P877,0),2)</f>
        <v>0</v>
      </c>
      <c r="GM877">
        <f>ROUND(O877+X877+Y877+GK877,2)+GX877</f>
        <v>898.79</v>
      </c>
      <c r="GN877">
        <f>IF(OR(BI877=0,BI877=1),GM877-GX877,0)</f>
        <v>0</v>
      </c>
      <c r="GO877">
        <f>IF(BI877=2,GM877-GX877,0)</f>
        <v>0</v>
      </c>
      <c r="GP877">
        <f>IF(BI877=4,GM877-GX877,0)</f>
        <v>898.79</v>
      </c>
      <c r="GR877">
        <v>0</v>
      </c>
      <c r="GS877">
        <v>3</v>
      </c>
      <c r="GT877">
        <v>0</v>
      </c>
      <c r="GU877" t="s">
        <v>3</v>
      </c>
      <c r="GV877">
        <f>ROUND((GT877),6)</f>
        <v>0</v>
      </c>
      <c r="GW877">
        <v>1</v>
      </c>
      <c r="GX877">
        <f>ROUND(HC877*I877,2)</f>
        <v>0</v>
      </c>
      <c r="HA877">
        <v>0</v>
      </c>
      <c r="HB877">
        <v>0</v>
      </c>
      <c r="HC877">
        <f>GV877*GW877</f>
        <v>0</v>
      </c>
      <c r="HE877" t="s">
        <v>3</v>
      </c>
      <c r="HF877" t="s">
        <v>3</v>
      </c>
      <c r="HM877" t="s">
        <v>3</v>
      </c>
      <c r="HN877" t="s">
        <v>3</v>
      </c>
      <c r="HO877" t="s">
        <v>3</v>
      </c>
      <c r="HP877" t="s">
        <v>3</v>
      </c>
      <c r="HQ877" t="s">
        <v>3</v>
      </c>
      <c r="IK877">
        <v>0</v>
      </c>
    </row>
    <row r="878" spans="1:245" x14ac:dyDescent="0.2">
      <c r="A878">
        <v>17</v>
      </c>
      <c r="B878">
        <v>1</v>
      </c>
      <c r="D878">
        <f>ROW(EtalonRes!A1047)</f>
        <v>1047</v>
      </c>
      <c r="E878" t="s">
        <v>3</v>
      </c>
      <c r="F878" t="s">
        <v>753</v>
      </c>
      <c r="G878" t="s">
        <v>754</v>
      </c>
      <c r="H878" t="s">
        <v>751</v>
      </c>
      <c r="I878">
        <f>ROUND(I877,9)</f>
        <v>4.5199999999999997E-2</v>
      </c>
      <c r="J878">
        <v>0</v>
      </c>
      <c r="K878">
        <f>ROUND(I877,9)</f>
        <v>4.5199999999999997E-2</v>
      </c>
      <c r="O878">
        <f>ROUND(CP878,2)</f>
        <v>81.400000000000006</v>
      </c>
      <c r="P878">
        <f>ROUND(CQ878*I878,2)</f>
        <v>0.74</v>
      </c>
      <c r="Q878">
        <f>ROUND(CR878*I878,2)</f>
        <v>30.75</v>
      </c>
      <c r="R878">
        <f>ROUND(CS878*I878,2)</f>
        <v>19.420000000000002</v>
      </c>
      <c r="S878">
        <f>ROUND(CT878*I878,2)</f>
        <v>49.91</v>
      </c>
      <c r="T878">
        <f>ROUND(CU878*I878,2)</f>
        <v>0</v>
      </c>
      <c r="U878">
        <f>CV878*I878</f>
        <v>9.4920000000000004E-2</v>
      </c>
      <c r="V878">
        <f>CW878*I878</f>
        <v>0</v>
      </c>
      <c r="W878">
        <f>ROUND(CX878*I878,2)</f>
        <v>0</v>
      </c>
      <c r="X878">
        <f t="shared" si="1366"/>
        <v>34.94</v>
      </c>
      <c r="Y878">
        <f t="shared" si="1366"/>
        <v>4.99</v>
      </c>
      <c r="AA878">
        <v>-1</v>
      </c>
      <c r="AB878">
        <f>ROUND((AC878+AD878+AF878),6)</f>
        <v>1800.78</v>
      </c>
      <c r="AC878">
        <f>ROUND((ES878),6)</f>
        <v>16.329999999999998</v>
      </c>
      <c r="AD878">
        <f>ROUND((((ET878)-(EU878))+AE878),6)</f>
        <v>680.21</v>
      </c>
      <c r="AE878">
        <f t="shared" si="1367"/>
        <v>429.66</v>
      </c>
      <c r="AF878">
        <f t="shared" si="1367"/>
        <v>1104.24</v>
      </c>
      <c r="AG878">
        <f>ROUND((AP878),6)</f>
        <v>0</v>
      </c>
      <c r="AH878">
        <f t="shared" si="1368"/>
        <v>2.1</v>
      </c>
      <c r="AI878">
        <f t="shared" si="1368"/>
        <v>0</v>
      </c>
      <c r="AJ878">
        <f>(AS878)</f>
        <v>0</v>
      </c>
      <c r="AK878">
        <v>1800.78</v>
      </c>
      <c r="AL878">
        <v>16.329999999999998</v>
      </c>
      <c r="AM878">
        <v>680.21</v>
      </c>
      <c r="AN878">
        <v>429.66</v>
      </c>
      <c r="AO878">
        <v>1104.24</v>
      </c>
      <c r="AP878">
        <v>0</v>
      </c>
      <c r="AQ878">
        <v>2.1</v>
      </c>
      <c r="AR878">
        <v>0</v>
      </c>
      <c r="AS878">
        <v>0</v>
      </c>
      <c r="AT878">
        <v>70</v>
      </c>
      <c r="AU878">
        <v>10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0</v>
      </c>
      <c r="BI878">
        <v>4</v>
      </c>
      <c r="BJ878" t="s">
        <v>755</v>
      </c>
      <c r="BM878">
        <v>0</v>
      </c>
      <c r="BN878">
        <v>0</v>
      </c>
      <c r="BO878" t="s">
        <v>3</v>
      </c>
      <c r="BP878">
        <v>0</v>
      </c>
      <c r="BQ878">
        <v>1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70</v>
      </c>
      <c r="CA878">
        <v>10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>(P878+Q878+S878)</f>
        <v>81.399999999999991</v>
      </c>
      <c r="CQ878">
        <f>(AC878*BC878*AW878)</f>
        <v>16.329999999999998</v>
      </c>
      <c r="CR878">
        <f>((((ET878)*BB878-(EU878)*BS878)+AE878*BS878)*AV878)</f>
        <v>680.21</v>
      </c>
      <c r="CS878">
        <f>(AE878*BS878*AV878)</f>
        <v>429.66</v>
      </c>
      <c r="CT878">
        <f>(AF878*BA878*AV878)</f>
        <v>1104.24</v>
      </c>
      <c r="CU878">
        <f>AG878</f>
        <v>0</v>
      </c>
      <c r="CV878">
        <f>(AH878*AV878)</f>
        <v>2.1</v>
      </c>
      <c r="CW878">
        <f t="shared" si="1369"/>
        <v>0</v>
      </c>
      <c r="CX878">
        <f t="shared" si="1369"/>
        <v>0</v>
      </c>
      <c r="CY878">
        <f>((S878*BZ878)/100)</f>
        <v>34.936999999999998</v>
      </c>
      <c r="CZ878">
        <f>((S878*CA878)/100)</f>
        <v>4.9909999999999997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1005</v>
      </c>
      <c r="DV878" t="s">
        <v>751</v>
      </c>
      <c r="DW878" t="s">
        <v>751</v>
      </c>
      <c r="DX878">
        <v>100</v>
      </c>
      <c r="DZ878" t="s">
        <v>3</v>
      </c>
      <c r="EA878" t="s">
        <v>3</v>
      </c>
      <c r="EB878" t="s">
        <v>3</v>
      </c>
      <c r="EC878" t="s">
        <v>3</v>
      </c>
      <c r="EE878">
        <v>1441815344</v>
      </c>
      <c r="EF878">
        <v>1</v>
      </c>
      <c r="EG878" t="s">
        <v>21</v>
      </c>
      <c r="EH878">
        <v>0</v>
      </c>
      <c r="EI878" t="s">
        <v>3</v>
      </c>
      <c r="EJ878">
        <v>4</v>
      </c>
      <c r="EK878">
        <v>0</v>
      </c>
      <c r="EL878" t="s">
        <v>22</v>
      </c>
      <c r="EM878" t="s">
        <v>23</v>
      </c>
      <c r="EO878" t="s">
        <v>3</v>
      </c>
      <c r="EQ878">
        <v>1573888</v>
      </c>
      <c r="ER878">
        <v>1800.78</v>
      </c>
      <c r="ES878">
        <v>16.329999999999998</v>
      </c>
      <c r="ET878">
        <v>680.21</v>
      </c>
      <c r="EU878">
        <v>429.66</v>
      </c>
      <c r="EV878">
        <v>1104.24</v>
      </c>
      <c r="EW878">
        <v>2.1</v>
      </c>
      <c r="EX878">
        <v>0</v>
      </c>
      <c r="EY878">
        <v>0</v>
      </c>
      <c r="FQ878">
        <v>0</v>
      </c>
      <c r="FR878">
        <f>ROUND(IF(BI878=3,GM878,0),2)</f>
        <v>0</v>
      </c>
      <c r="FS878">
        <v>0</v>
      </c>
      <c r="FX878">
        <v>70</v>
      </c>
      <c r="FY878">
        <v>10</v>
      </c>
      <c r="GA878" t="s">
        <v>3</v>
      </c>
      <c r="GD878">
        <v>0</v>
      </c>
      <c r="GF878">
        <v>-1860406526</v>
      </c>
      <c r="GG878">
        <v>2</v>
      </c>
      <c r="GH878">
        <v>1</v>
      </c>
      <c r="GI878">
        <v>-2</v>
      </c>
      <c r="GJ878">
        <v>0</v>
      </c>
      <c r="GK878">
        <f>ROUND(R878*(R12)/100,2)</f>
        <v>20.97</v>
      </c>
      <c r="GL878">
        <f>ROUND(IF(AND(BH878=3,BI878=3,FS878&lt;&gt;0),P878,0),2)</f>
        <v>0</v>
      </c>
      <c r="GM878">
        <f>ROUND(O878+X878+Y878+GK878,2)+GX878</f>
        <v>142.30000000000001</v>
      </c>
      <c r="GN878">
        <f>IF(OR(BI878=0,BI878=1),GM878-GX878,0)</f>
        <v>0</v>
      </c>
      <c r="GO878">
        <f>IF(BI878=2,GM878-GX878,0)</f>
        <v>0</v>
      </c>
      <c r="GP878">
        <f>IF(BI878=4,GM878-GX878,0)</f>
        <v>142.30000000000001</v>
      </c>
      <c r="GR878">
        <v>0</v>
      </c>
      <c r="GS878">
        <v>3</v>
      </c>
      <c r="GT878">
        <v>0</v>
      </c>
      <c r="GU878" t="s">
        <v>3</v>
      </c>
      <c r="GV878">
        <f>ROUND((GT878),6)</f>
        <v>0</v>
      </c>
      <c r="GW878">
        <v>1</v>
      </c>
      <c r="GX878">
        <f>ROUND(HC878*I878,2)</f>
        <v>0</v>
      </c>
      <c r="HA878">
        <v>0</v>
      </c>
      <c r="HB878">
        <v>0</v>
      </c>
      <c r="HC878">
        <f>GV878*GW878</f>
        <v>0</v>
      </c>
      <c r="HE878" t="s">
        <v>3</v>
      </c>
      <c r="HF878" t="s">
        <v>3</v>
      </c>
      <c r="HM878" t="s">
        <v>3</v>
      </c>
      <c r="HN878" t="s">
        <v>3</v>
      </c>
      <c r="HO878" t="s">
        <v>3</v>
      </c>
      <c r="HP878" t="s">
        <v>3</v>
      </c>
      <c r="HQ878" t="s">
        <v>3</v>
      </c>
      <c r="IK878">
        <v>0</v>
      </c>
    </row>
    <row r="879" spans="1:245" x14ac:dyDescent="0.2">
      <c r="A879">
        <v>17</v>
      </c>
      <c r="B879">
        <v>1</v>
      </c>
      <c r="D879">
        <f>ROW(EtalonRes!A1049)</f>
        <v>1049</v>
      </c>
      <c r="E879" t="s">
        <v>947</v>
      </c>
      <c r="F879" t="s">
        <v>116</v>
      </c>
      <c r="G879" t="s">
        <v>925</v>
      </c>
      <c r="H879" t="s">
        <v>19</v>
      </c>
      <c r="I879">
        <f>ROUND(1,9)</f>
        <v>1</v>
      </c>
      <c r="J879">
        <v>0</v>
      </c>
      <c r="K879">
        <f>ROUND(1,9)</f>
        <v>1</v>
      </c>
      <c r="O879">
        <f>ROUND(CP879,2)</f>
        <v>286.18</v>
      </c>
      <c r="P879">
        <f>ROUND(CQ879*I879,2)</f>
        <v>0</v>
      </c>
      <c r="Q879">
        <f>ROUND(CR879*I879,2)</f>
        <v>78.180000000000007</v>
      </c>
      <c r="R879">
        <f>ROUND(CS879*I879,2)</f>
        <v>49.57</v>
      </c>
      <c r="S879">
        <f>ROUND(CT879*I879,2)</f>
        <v>208</v>
      </c>
      <c r="T879">
        <f>ROUND(CU879*I879,2)</f>
        <v>0</v>
      </c>
      <c r="U879">
        <f>CV879*I879</f>
        <v>0.37</v>
      </c>
      <c r="V879">
        <f>CW879*I879</f>
        <v>0</v>
      </c>
      <c r="W879">
        <f>ROUND(CX879*I879,2)</f>
        <v>0</v>
      </c>
      <c r="X879">
        <f t="shared" si="1366"/>
        <v>145.6</v>
      </c>
      <c r="Y879">
        <f t="shared" si="1366"/>
        <v>20.8</v>
      </c>
      <c r="AA879">
        <v>1470492014</v>
      </c>
      <c r="AB879">
        <f>ROUND((AC879+AD879+AF879),6)</f>
        <v>286.18</v>
      </c>
      <c r="AC879">
        <f>ROUND((ES879),6)</f>
        <v>0</v>
      </c>
      <c r="AD879">
        <f>ROUND((((ET879)-(EU879))+AE879),6)</f>
        <v>78.180000000000007</v>
      </c>
      <c r="AE879">
        <f t="shared" si="1367"/>
        <v>49.57</v>
      </c>
      <c r="AF879">
        <f t="shared" si="1367"/>
        <v>208</v>
      </c>
      <c r="AG879">
        <f>ROUND((AP879),6)</f>
        <v>0</v>
      </c>
      <c r="AH879">
        <f t="shared" si="1368"/>
        <v>0.37</v>
      </c>
      <c r="AI879">
        <f t="shared" si="1368"/>
        <v>0</v>
      </c>
      <c r="AJ879">
        <f>(AS879)</f>
        <v>0</v>
      </c>
      <c r="AK879">
        <v>286.18</v>
      </c>
      <c r="AL879">
        <v>0</v>
      </c>
      <c r="AM879">
        <v>78.180000000000007</v>
      </c>
      <c r="AN879">
        <v>49.57</v>
      </c>
      <c r="AO879">
        <v>208</v>
      </c>
      <c r="AP879">
        <v>0</v>
      </c>
      <c r="AQ879">
        <v>0.37</v>
      </c>
      <c r="AR879">
        <v>0</v>
      </c>
      <c r="AS879">
        <v>0</v>
      </c>
      <c r="AT879">
        <v>70</v>
      </c>
      <c r="AU879">
        <v>10</v>
      </c>
      <c r="AV879">
        <v>1</v>
      </c>
      <c r="AW879">
        <v>1</v>
      </c>
      <c r="AZ879">
        <v>1</v>
      </c>
      <c r="BA879">
        <v>1</v>
      </c>
      <c r="BB879">
        <v>1</v>
      </c>
      <c r="BC879">
        <v>1</v>
      </c>
      <c r="BD879" t="s">
        <v>3</v>
      </c>
      <c r="BE879" t="s">
        <v>3</v>
      </c>
      <c r="BF879" t="s">
        <v>3</v>
      </c>
      <c r="BG879" t="s">
        <v>3</v>
      </c>
      <c r="BH879">
        <v>0</v>
      </c>
      <c r="BI879">
        <v>4</v>
      </c>
      <c r="BJ879" t="s">
        <v>118</v>
      </c>
      <c r="BM879">
        <v>0</v>
      </c>
      <c r="BN879">
        <v>0</v>
      </c>
      <c r="BO879" t="s">
        <v>3</v>
      </c>
      <c r="BP879">
        <v>0</v>
      </c>
      <c r="BQ879">
        <v>1</v>
      </c>
      <c r="BR879">
        <v>0</v>
      </c>
      <c r="BS879">
        <v>1</v>
      </c>
      <c r="BT879">
        <v>1</v>
      </c>
      <c r="BU879">
        <v>1</v>
      </c>
      <c r="BV879">
        <v>1</v>
      </c>
      <c r="BW879">
        <v>1</v>
      </c>
      <c r="BX879">
        <v>1</v>
      </c>
      <c r="BY879" t="s">
        <v>3</v>
      </c>
      <c r="BZ879">
        <v>70</v>
      </c>
      <c r="CA879">
        <v>10</v>
      </c>
      <c r="CB879" t="s">
        <v>3</v>
      </c>
      <c r="CE879">
        <v>0</v>
      </c>
      <c r="CF879">
        <v>0</v>
      </c>
      <c r="CG879">
        <v>0</v>
      </c>
      <c r="CM879">
        <v>0</v>
      </c>
      <c r="CN879" t="s">
        <v>3</v>
      </c>
      <c r="CO879">
        <v>0</v>
      </c>
      <c r="CP879">
        <f>(P879+Q879+S879)</f>
        <v>286.18</v>
      </c>
      <c r="CQ879">
        <f>(AC879*BC879*AW879)</f>
        <v>0</v>
      </c>
      <c r="CR879">
        <f>((((ET879)*BB879-(EU879)*BS879)+AE879*BS879)*AV879)</f>
        <v>78.180000000000007</v>
      </c>
      <c r="CS879">
        <f>(AE879*BS879*AV879)</f>
        <v>49.57</v>
      </c>
      <c r="CT879">
        <f>(AF879*BA879*AV879)</f>
        <v>208</v>
      </c>
      <c r="CU879">
        <f>AG879</f>
        <v>0</v>
      </c>
      <c r="CV879">
        <f>(AH879*AV879)</f>
        <v>0.37</v>
      </c>
      <c r="CW879">
        <f t="shared" si="1369"/>
        <v>0</v>
      </c>
      <c r="CX879">
        <f t="shared" si="1369"/>
        <v>0</v>
      </c>
      <c r="CY879">
        <f>((S879*BZ879)/100)</f>
        <v>145.6</v>
      </c>
      <c r="CZ879">
        <f>((S879*CA879)/100)</f>
        <v>20.8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>
        <v>0</v>
      </c>
      <c r="DO879">
        <v>0</v>
      </c>
      <c r="DP879">
        <v>1</v>
      </c>
      <c r="DQ879">
        <v>1</v>
      </c>
      <c r="DU879">
        <v>16987630</v>
      </c>
      <c r="DV879" t="s">
        <v>19</v>
      </c>
      <c r="DW879" t="s">
        <v>19</v>
      </c>
      <c r="DX879">
        <v>1</v>
      </c>
      <c r="DZ879" t="s">
        <v>3</v>
      </c>
      <c r="EA879" t="s">
        <v>3</v>
      </c>
      <c r="EB879" t="s">
        <v>3</v>
      </c>
      <c r="EC879" t="s">
        <v>3</v>
      </c>
      <c r="EE879">
        <v>1441815344</v>
      </c>
      <c r="EF879">
        <v>1</v>
      </c>
      <c r="EG879" t="s">
        <v>21</v>
      </c>
      <c r="EH879">
        <v>0</v>
      </c>
      <c r="EI879" t="s">
        <v>3</v>
      </c>
      <c r="EJ879">
        <v>4</v>
      </c>
      <c r="EK879">
        <v>0</v>
      </c>
      <c r="EL879" t="s">
        <v>22</v>
      </c>
      <c r="EM879" t="s">
        <v>23</v>
      </c>
      <c r="EO879" t="s">
        <v>3</v>
      </c>
      <c r="EQ879">
        <v>0</v>
      </c>
      <c r="ER879">
        <v>286.18</v>
      </c>
      <c r="ES879">
        <v>0</v>
      </c>
      <c r="ET879">
        <v>78.180000000000007</v>
      </c>
      <c r="EU879">
        <v>49.57</v>
      </c>
      <c r="EV879">
        <v>208</v>
      </c>
      <c r="EW879">
        <v>0.37</v>
      </c>
      <c r="EX879">
        <v>0</v>
      </c>
      <c r="EY879">
        <v>0</v>
      </c>
      <c r="FQ879">
        <v>0</v>
      </c>
      <c r="FR879">
        <f>ROUND(IF(BI879=3,GM879,0),2)</f>
        <v>0</v>
      </c>
      <c r="FS879">
        <v>0</v>
      </c>
      <c r="FX879">
        <v>70</v>
      </c>
      <c r="FY879">
        <v>10</v>
      </c>
      <c r="GA879" t="s">
        <v>3</v>
      </c>
      <c r="GD879">
        <v>0</v>
      </c>
      <c r="GF879">
        <v>-1383588751</v>
      </c>
      <c r="GG879">
        <v>2</v>
      </c>
      <c r="GH879">
        <v>1</v>
      </c>
      <c r="GI879">
        <v>-2</v>
      </c>
      <c r="GJ879">
        <v>0</v>
      </c>
      <c r="GK879">
        <f>ROUND(R879*(R12)/100,2)</f>
        <v>53.54</v>
      </c>
      <c r="GL879">
        <f>ROUND(IF(AND(BH879=3,BI879=3,FS879&lt;&gt;0),P879,0),2)</f>
        <v>0</v>
      </c>
      <c r="GM879">
        <f>ROUND(O879+X879+Y879+GK879,2)+GX879</f>
        <v>506.12</v>
      </c>
      <c r="GN879">
        <f>IF(OR(BI879=0,BI879=1),GM879-GX879,0)</f>
        <v>0</v>
      </c>
      <c r="GO879">
        <f>IF(BI879=2,GM879-GX879,0)</f>
        <v>0</v>
      </c>
      <c r="GP879">
        <f>IF(BI879=4,GM879-GX879,0)</f>
        <v>506.12</v>
      </c>
      <c r="GR879">
        <v>0</v>
      </c>
      <c r="GS879">
        <v>3</v>
      </c>
      <c r="GT879">
        <v>0</v>
      </c>
      <c r="GU879" t="s">
        <v>3</v>
      </c>
      <c r="GV879">
        <f>ROUND((GT879),6)</f>
        <v>0</v>
      </c>
      <c r="GW879">
        <v>1</v>
      </c>
      <c r="GX879">
        <f>ROUND(HC879*I879,2)</f>
        <v>0</v>
      </c>
      <c r="HA879">
        <v>0</v>
      </c>
      <c r="HB879">
        <v>0</v>
      </c>
      <c r="HC879">
        <f>GV879*GW879</f>
        <v>0</v>
      </c>
      <c r="HE879" t="s">
        <v>3</v>
      </c>
      <c r="HF879" t="s">
        <v>3</v>
      </c>
      <c r="HM879" t="s">
        <v>3</v>
      </c>
      <c r="HN879" t="s">
        <v>3</v>
      </c>
      <c r="HO879" t="s">
        <v>3</v>
      </c>
      <c r="HP879" t="s">
        <v>3</v>
      </c>
      <c r="HQ879" t="s">
        <v>3</v>
      </c>
      <c r="IK879">
        <v>0</v>
      </c>
    </row>
    <row r="880" spans="1:245" x14ac:dyDescent="0.2">
      <c r="A880">
        <v>17</v>
      </c>
      <c r="B880">
        <v>1</v>
      </c>
      <c r="D880">
        <f>ROW(EtalonRes!A1050)</f>
        <v>1050</v>
      </c>
      <c r="E880" t="s">
        <v>3</v>
      </c>
      <c r="F880" t="s">
        <v>917</v>
      </c>
      <c r="G880" t="s">
        <v>948</v>
      </c>
      <c r="H880" t="s">
        <v>19</v>
      </c>
      <c r="I880">
        <f>ROUND(1,9)</f>
        <v>1</v>
      </c>
      <c r="J880">
        <v>0</v>
      </c>
      <c r="K880">
        <f>ROUND(1,9)</f>
        <v>1</v>
      </c>
      <c r="O880">
        <f>ROUND(CP880,2)</f>
        <v>414.34</v>
      </c>
      <c r="P880">
        <f>ROUND(CQ880*I880,2)</f>
        <v>0</v>
      </c>
      <c r="Q880">
        <f>ROUND(CR880*I880,2)</f>
        <v>0</v>
      </c>
      <c r="R880">
        <f>ROUND(CS880*I880,2)</f>
        <v>0</v>
      </c>
      <c r="S880">
        <f>ROUND(CT880*I880,2)</f>
        <v>414.34</v>
      </c>
      <c r="T880">
        <f>ROUND(CU880*I880,2)</f>
        <v>0</v>
      </c>
      <c r="U880">
        <f>CV880*I880</f>
        <v>0.8</v>
      </c>
      <c r="V880">
        <f>CW880*I880</f>
        <v>0</v>
      </c>
      <c r="W880">
        <f>ROUND(CX880*I880,2)</f>
        <v>0</v>
      </c>
      <c r="X880">
        <f t="shared" si="1366"/>
        <v>290.04000000000002</v>
      </c>
      <c r="Y880">
        <f t="shared" si="1366"/>
        <v>41.43</v>
      </c>
      <c r="AA880">
        <v>-1</v>
      </c>
      <c r="AB880">
        <f>ROUND((AC880+AD880+AF880),6)</f>
        <v>414.34</v>
      </c>
      <c r="AC880">
        <f>ROUND(((ES880*2)),6)</f>
        <v>0</v>
      </c>
      <c r="AD880">
        <f>ROUND(((((ET880*2))-((EU880*2)))+AE880),6)</f>
        <v>0</v>
      </c>
      <c r="AE880">
        <f>ROUND(((EU880*2)),6)</f>
        <v>0</v>
      </c>
      <c r="AF880">
        <f>ROUND(((EV880*2)),6)</f>
        <v>414.34</v>
      </c>
      <c r="AG880">
        <f>ROUND((AP880),6)</f>
        <v>0</v>
      </c>
      <c r="AH880">
        <f>((EW880*2))</f>
        <v>0.8</v>
      </c>
      <c r="AI880">
        <f>((EX880*2))</f>
        <v>0</v>
      </c>
      <c r="AJ880">
        <f>(AS880)</f>
        <v>0</v>
      </c>
      <c r="AK880">
        <v>207.17</v>
      </c>
      <c r="AL880">
        <v>0</v>
      </c>
      <c r="AM880">
        <v>0</v>
      </c>
      <c r="AN880">
        <v>0</v>
      </c>
      <c r="AO880">
        <v>207.17</v>
      </c>
      <c r="AP880">
        <v>0</v>
      </c>
      <c r="AQ880">
        <v>0.4</v>
      </c>
      <c r="AR880">
        <v>0</v>
      </c>
      <c r="AS880">
        <v>0</v>
      </c>
      <c r="AT880">
        <v>70</v>
      </c>
      <c r="AU880">
        <v>10</v>
      </c>
      <c r="AV880">
        <v>1</v>
      </c>
      <c r="AW880">
        <v>1</v>
      </c>
      <c r="AZ880">
        <v>1</v>
      </c>
      <c r="BA880">
        <v>1</v>
      </c>
      <c r="BB880">
        <v>1</v>
      </c>
      <c r="BC880">
        <v>1</v>
      </c>
      <c r="BD880" t="s">
        <v>3</v>
      </c>
      <c r="BE880" t="s">
        <v>3</v>
      </c>
      <c r="BF880" t="s">
        <v>3</v>
      </c>
      <c r="BG880" t="s">
        <v>3</v>
      </c>
      <c r="BH880">
        <v>0</v>
      </c>
      <c r="BI880">
        <v>4</v>
      </c>
      <c r="BJ880" t="s">
        <v>919</v>
      </c>
      <c r="BM880">
        <v>0</v>
      </c>
      <c r="BN880">
        <v>0</v>
      </c>
      <c r="BO880" t="s">
        <v>3</v>
      </c>
      <c r="BP880">
        <v>0</v>
      </c>
      <c r="BQ880">
        <v>1</v>
      </c>
      <c r="BR880">
        <v>0</v>
      </c>
      <c r="BS880">
        <v>1</v>
      </c>
      <c r="BT880">
        <v>1</v>
      </c>
      <c r="BU880">
        <v>1</v>
      </c>
      <c r="BV880">
        <v>1</v>
      </c>
      <c r="BW880">
        <v>1</v>
      </c>
      <c r="BX880">
        <v>1</v>
      </c>
      <c r="BY880" t="s">
        <v>3</v>
      </c>
      <c r="BZ880">
        <v>70</v>
      </c>
      <c r="CA880">
        <v>10</v>
      </c>
      <c r="CB880" t="s">
        <v>3</v>
      </c>
      <c r="CE880">
        <v>0</v>
      </c>
      <c r="CF880">
        <v>0</v>
      </c>
      <c r="CG880">
        <v>0</v>
      </c>
      <c r="CM880">
        <v>0</v>
      </c>
      <c r="CN880" t="s">
        <v>3</v>
      </c>
      <c r="CO880">
        <v>0</v>
      </c>
      <c r="CP880">
        <f>(P880+Q880+S880)</f>
        <v>414.34</v>
      </c>
      <c r="CQ880">
        <f>(AC880*BC880*AW880)</f>
        <v>0</v>
      </c>
      <c r="CR880">
        <f>(((((ET880*2))*BB880-((EU880*2))*BS880)+AE880*BS880)*AV880)</f>
        <v>0</v>
      </c>
      <c r="CS880">
        <f>(AE880*BS880*AV880)</f>
        <v>0</v>
      </c>
      <c r="CT880">
        <f>(AF880*BA880*AV880)</f>
        <v>414.34</v>
      </c>
      <c r="CU880">
        <f>AG880</f>
        <v>0</v>
      </c>
      <c r="CV880">
        <f>(AH880*AV880)</f>
        <v>0.8</v>
      </c>
      <c r="CW880">
        <f t="shared" si="1369"/>
        <v>0</v>
      </c>
      <c r="CX880">
        <f t="shared" si="1369"/>
        <v>0</v>
      </c>
      <c r="CY880">
        <f>((S880*BZ880)/100)</f>
        <v>290.03800000000001</v>
      </c>
      <c r="CZ880">
        <f>((S880*CA880)/100)</f>
        <v>41.433999999999997</v>
      </c>
      <c r="DC880" t="s">
        <v>3</v>
      </c>
      <c r="DD880" t="s">
        <v>31</v>
      </c>
      <c r="DE880" t="s">
        <v>31</v>
      </c>
      <c r="DF880" t="s">
        <v>31</v>
      </c>
      <c r="DG880" t="s">
        <v>31</v>
      </c>
      <c r="DH880" t="s">
        <v>3</v>
      </c>
      <c r="DI880" t="s">
        <v>31</v>
      </c>
      <c r="DJ880" t="s">
        <v>31</v>
      </c>
      <c r="DK880" t="s">
        <v>3</v>
      </c>
      <c r="DL880" t="s">
        <v>3</v>
      </c>
      <c r="DM880" t="s">
        <v>3</v>
      </c>
      <c r="DN880">
        <v>0</v>
      </c>
      <c r="DO880">
        <v>0</v>
      </c>
      <c r="DP880">
        <v>1</v>
      </c>
      <c r="DQ880">
        <v>1</v>
      </c>
      <c r="DU880">
        <v>16987630</v>
      </c>
      <c r="DV880" t="s">
        <v>19</v>
      </c>
      <c r="DW880" t="s">
        <v>19</v>
      </c>
      <c r="DX880">
        <v>1</v>
      </c>
      <c r="DZ880" t="s">
        <v>3</v>
      </c>
      <c r="EA880" t="s">
        <v>3</v>
      </c>
      <c r="EB880" t="s">
        <v>3</v>
      </c>
      <c r="EC880" t="s">
        <v>3</v>
      </c>
      <c r="EE880">
        <v>1441815344</v>
      </c>
      <c r="EF880">
        <v>1</v>
      </c>
      <c r="EG880" t="s">
        <v>21</v>
      </c>
      <c r="EH880">
        <v>0</v>
      </c>
      <c r="EI880" t="s">
        <v>3</v>
      </c>
      <c r="EJ880">
        <v>4</v>
      </c>
      <c r="EK880">
        <v>0</v>
      </c>
      <c r="EL880" t="s">
        <v>22</v>
      </c>
      <c r="EM880" t="s">
        <v>23</v>
      </c>
      <c r="EO880" t="s">
        <v>3</v>
      </c>
      <c r="EQ880">
        <v>1311744</v>
      </c>
      <c r="ER880">
        <v>207.17</v>
      </c>
      <c r="ES880">
        <v>0</v>
      </c>
      <c r="ET880">
        <v>0</v>
      </c>
      <c r="EU880">
        <v>0</v>
      </c>
      <c r="EV880">
        <v>207.17</v>
      </c>
      <c r="EW880">
        <v>0.4</v>
      </c>
      <c r="EX880">
        <v>0</v>
      </c>
      <c r="EY880">
        <v>0</v>
      </c>
      <c r="FQ880">
        <v>0</v>
      </c>
      <c r="FR880">
        <f>ROUND(IF(BI880=3,GM880,0),2)</f>
        <v>0</v>
      </c>
      <c r="FS880">
        <v>0</v>
      </c>
      <c r="FX880">
        <v>70</v>
      </c>
      <c r="FY880">
        <v>10</v>
      </c>
      <c r="GA880" t="s">
        <v>3</v>
      </c>
      <c r="GD880">
        <v>0</v>
      </c>
      <c r="GF880">
        <v>338033213</v>
      </c>
      <c r="GG880">
        <v>2</v>
      </c>
      <c r="GH880">
        <v>1</v>
      </c>
      <c r="GI880">
        <v>-2</v>
      </c>
      <c r="GJ880">
        <v>0</v>
      </c>
      <c r="GK880">
        <f>ROUND(R880*(R12)/100,2)</f>
        <v>0</v>
      </c>
      <c r="GL880">
        <f>ROUND(IF(AND(BH880=3,BI880=3,FS880&lt;&gt;0),P880,0),2)</f>
        <v>0</v>
      </c>
      <c r="GM880">
        <f>ROUND(O880+X880+Y880+GK880,2)+GX880</f>
        <v>745.81</v>
      </c>
      <c r="GN880">
        <f>IF(OR(BI880=0,BI880=1),GM880-GX880,0)</f>
        <v>0</v>
      </c>
      <c r="GO880">
        <f>IF(BI880=2,GM880-GX880,0)</f>
        <v>0</v>
      </c>
      <c r="GP880">
        <f>IF(BI880=4,GM880-GX880,0)</f>
        <v>745.81</v>
      </c>
      <c r="GR880">
        <v>0</v>
      </c>
      <c r="GS880">
        <v>3</v>
      </c>
      <c r="GT880">
        <v>0</v>
      </c>
      <c r="GU880" t="s">
        <v>3</v>
      </c>
      <c r="GV880">
        <f>ROUND((GT880),6)</f>
        <v>0</v>
      </c>
      <c r="GW880">
        <v>1</v>
      </c>
      <c r="GX880">
        <f>ROUND(HC880*I880,2)</f>
        <v>0</v>
      </c>
      <c r="HA880">
        <v>0</v>
      </c>
      <c r="HB880">
        <v>0</v>
      </c>
      <c r="HC880">
        <f>GV880*GW880</f>
        <v>0</v>
      </c>
      <c r="HE880" t="s">
        <v>3</v>
      </c>
      <c r="HF880" t="s">
        <v>3</v>
      </c>
      <c r="HM880" t="s">
        <v>3</v>
      </c>
      <c r="HN880" t="s">
        <v>3</v>
      </c>
      <c r="HO880" t="s">
        <v>3</v>
      </c>
      <c r="HP880" t="s">
        <v>3</v>
      </c>
      <c r="HQ880" t="s">
        <v>3</v>
      </c>
      <c r="IK880">
        <v>0</v>
      </c>
    </row>
    <row r="881" spans="1:245" x14ac:dyDescent="0.2">
      <c r="A881">
        <v>19</v>
      </c>
      <c r="B881">
        <v>1</v>
      </c>
      <c r="F881" t="s">
        <v>3</v>
      </c>
      <c r="G881" t="s">
        <v>949</v>
      </c>
      <c r="H881" t="s">
        <v>3</v>
      </c>
      <c r="AA881">
        <v>1</v>
      </c>
      <c r="IK881">
        <v>0</v>
      </c>
    </row>
    <row r="882" spans="1:245" x14ac:dyDescent="0.2">
      <c r="A882">
        <v>17</v>
      </c>
      <c r="B882">
        <v>1</v>
      </c>
      <c r="D882">
        <f>ROW(EtalonRes!A1056)</f>
        <v>1056</v>
      </c>
      <c r="E882" t="s">
        <v>3</v>
      </c>
      <c r="F882" t="s">
        <v>749</v>
      </c>
      <c r="G882" t="s">
        <v>750</v>
      </c>
      <c r="H882" t="s">
        <v>751</v>
      </c>
      <c r="I882">
        <f>ROUND((27.2+4.52)/100,9)</f>
        <v>0.31719999999999998</v>
      </c>
      <c r="J882">
        <v>0</v>
      </c>
      <c r="K882">
        <f>ROUND((27.2+4.52)/100,9)</f>
        <v>0.31719999999999998</v>
      </c>
      <c r="O882">
        <f>ROUND(CP882,2)</f>
        <v>3617.35</v>
      </c>
      <c r="P882">
        <f>ROUND(CQ882*I882,2)</f>
        <v>1.5</v>
      </c>
      <c r="Q882">
        <f>ROUND(CR882*I882,2)</f>
        <v>1427.02</v>
      </c>
      <c r="R882">
        <f>ROUND(CS882*I882,2)</f>
        <v>869.46</v>
      </c>
      <c r="S882">
        <f>ROUND(CT882*I882,2)</f>
        <v>2188.83</v>
      </c>
      <c r="T882">
        <f>ROUND(CU882*I882,2)</f>
        <v>0</v>
      </c>
      <c r="U882">
        <f>CV882*I882</f>
        <v>4.1648360000000002</v>
      </c>
      <c r="V882">
        <f>CW882*I882</f>
        <v>0</v>
      </c>
      <c r="W882">
        <f>ROUND(CX882*I882,2)</f>
        <v>0</v>
      </c>
      <c r="X882">
        <f t="shared" ref="X882:Y885" si="1370">ROUND(CY882,2)</f>
        <v>1532.18</v>
      </c>
      <c r="Y882">
        <f t="shared" si="1370"/>
        <v>218.88</v>
      </c>
      <c r="AA882">
        <v>-1</v>
      </c>
      <c r="AB882">
        <f>ROUND((AC882+AD882+AF882),6)</f>
        <v>11404</v>
      </c>
      <c r="AC882">
        <f>ROUND((ES882),6)</f>
        <v>4.72</v>
      </c>
      <c r="AD882">
        <f>ROUND((((ET882)-(EU882))+AE882),6)</f>
        <v>4498.8</v>
      </c>
      <c r="AE882">
        <f t="shared" ref="AE882:AF884" si="1371">ROUND((EU882),6)</f>
        <v>2741.04</v>
      </c>
      <c r="AF882">
        <f t="shared" si="1371"/>
        <v>6900.48</v>
      </c>
      <c r="AG882">
        <f>ROUND((AP882),6)</f>
        <v>0</v>
      </c>
      <c r="AH882">
        <f t="shared" ref="AH882:AI884" si="1372">(EW882)</f>
        <v>13.13</v>
      </c>
      <c r="AI882">
        <f t="shared" si="1372"/>
        <v>0</v>
      </c>
      <c r="AJ882">
        <f>(AS882)</f>
        <v>0</v>
      </c>
      <c r="AK882">
        <v>11404</v>
      </c>
      <c r="AL882">
        <v>4.72</v>
      </c>
      <c r="AM882">
        <v>4498.8</v>
      </c>
      <c r="AN882">
        <v>2741.04</v>
      </c>
      <c r="AO882">
        <v>6900.48</v>
      </c>
      <c r="AP882">
        <v>0</v>
      </c>
      <c r="AQ882">
        <v>13.13</v>
      </c>
      <c r="AR882">
        <v>0</v>
      </c>
      <c r="AS882">
        <v>0</v>
      </c>
      <c r="AT882">
        <v>70</v>
      </c>
      <c r="AU882">
        <v>10</v>
      </c>
      <c r="AV882">
        <v>1</v>
      </c>
      <c r="AW882">
        <v>1</v>
      </c>
      <c r="AZ882">
        <v>1</v>
      </c>
      <c r="BA882">
        <v>1</v>
      </c>
      <c r="BB882">
        <v>1</v>
      </c>
      <c r="BC882">
        <v>1</v>
      </c>
      <c r="BD882" t="s">
        <v>3</v>
      </c>
      <c r="BE882" t="s">
        <v>3</v>
      </c>
      <c r="BF882" t="s">
        <v>3</v>
      </c>
      <c r="BG882" t="s">
        <v>3</v>
      </c>
      <c r="BH882">
        <v>0</v>
      </c>
      <c r="BI882">
        <v>4</v>
      </c>
      <c r="BJ882" t="s">
        <v>752</v>
      </c>
      <c r="BM882">
        <v>0</v>
      </c>
      <c r="BN882">
        <v>0</v>
      </c>
      <c r="BO882" t="s">
        <v>3</v>
      </c>
      <c r="BP882">
        <v>0</v>
      </c>
      <c r="BQ882">
        <v>1</v>
      </c>
      <c r="BR882">
        <v>0</v>
      </c>
      <c r="BS882">
        <v>1</v>
      </c>
      <c r="BT882">
        <v>1</v>
      </c>
      <c r="BU882">
        <v>1</v>
      </c>
      <c r="BV882">
        <v>1</v>
      </c>
      <c r="BW882">
        <v>1</v>
      </c>
      <c r="BX882">
        <v>1</v>
      </c>
      <c r="BY882" t="s">
        <v>3</v>
      </c>
      <c r="BZ882">
        <v>70</v>
      </c>
      <c r="CA882">
        <v>10</v>
      </c>
      <c r="CB882" t="s">
        <v>3</v>
      </c>
      <c r="CE882">
        <v>0</v>
      </c>
      <c r="CF882">
        <v>0</v>
      </c>
      <c r="CG882">
        <v>0</v>
      </c>
      <c r="CM882">
        <v>0</v>
      </c>
      <c r="CN882" t="s">
        <v>3</v>
      </c>
      <c r="CO882">
        <v>0</v>
      </c>
      <c r="CP882">
        <f>(P882+Q882+S882)</f>
        <v>3617.35</v>
      </c>
      <c r="CQ882">
        <f>(AC882*BC882*AW882)</f>
        <v>4.72</v>
      </c>
      <c r="CR882">
        <f>((((ET882)*BB882-(EU882)*BS882)+AE882*BS882)*AV882)</f>
        <v>4498.8</v>
      </c>
      <c r="CS882">
        <f>(AE882*BS882*AV882)</f>
        <v>2741.04</v>
      </c>
      <c r="CT882">
        <f>(AF882*BA882*AV882)</f>
        <v>6900.48</v>
      </c>
      <c r="CU882">
        <f>AG882</f>
        <v>0</v>
      </c>
      <c r="CV882">
        <f>(AH882*AV882)</f>
        <v>13.13</v>
      </c>
      <c r="CW882">
        <f t="shared" ref="CW882:CX885" si="1373">AI882</f>
        <v>0</v>
      </c>
      <c r="CX882">
        <f t="shared" si="1373"/>
        <v>0</v>
      </c>
      <c r="CY882">
        <f>((S882*BZ882)/100)</f>
        <v>1532.181</v>
      </c>
      <c r="CZ882">
        <f>((S882*CA882)/100)</f>
        <v>218.88299999999998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>
        <v>0</v>
      </c>
      <c r="DO882">
        <v>0</v>
      </c>
      <c r="DP882">
        <v>1</v>
      </c>
      <c r="DQ882">
        <v>1</v>
      </c>
      <c r="DU882">
        <v>1005</v>
      </c>
      <c r="DV882" t="s">
        <v>751</v>
      </c>
      <c r="DW882" t="s">
        <v>751</v>
      </c>
      <c r="DX882">
        <v>100</v>
      </c>
      <c r="DZ882" t="s">
        <v>3</v>
      </c>
      <c r="EA882" t="s">
        <v>3</v>
      </c>
      <c r="EB882" t="s">
        <v>3</v>
      </c>
      <c r="EC882" t="s">
        <v>3</v>
      </c>
      <c r="EE882">
        <v>1441815344</v>
      </c>
      <c r="EF882">
        <v>1</v>
      </c>
      <c r="EG882" t="s">
        <v>21</v>
      </c>
      <c r="EH882">
        <v>0</v>
      </c>
      <c r="EI882" t="s">
        <v>3</v>
      </c>
      <c r="EJ882">
        <v>4</v>
      </c>
      <c r="EK882">
        <v>0</v>
      </c>
      <c r="EL882" t="s">
        <v>22</v>
      </c>
      <c r="EM882" t="s">
        <v>23</v>
      </c>
      <c r="EO882" t="s">
        <v>3</v>
      </c>
      <c r="EQ882">
        <v>1573888</v>
      </c>
      <c r="ER882">
        <v>11404</v>
      </c>
      <c r="ES882">
        <v>4.72</v>
      </c>
      <c r="ET882">
        <v>4498.8</v>
      </c>
      <c r="EU882">
        <v>2741.04</v>
      </c>
      <c r="EV882">
        <v>6900.48</v>
      </c>
      <c r="EW882">
        <v>13.13</v>
      </c>
      <c r="EX882">
        <v>0</v>
      </c>
      <c r="EY882">
        <v>0</v>
      </c>
      <c r="FQ882">
        <v>0</v>
      </c>
      <c r="FR882">
        <f>ROUND(IF(BI882=3,GM882,0),2)</f>
        <v>0</v>
      </c>
      <c r="FS882">
        <v>0</v>
      </c>
      <c r="FX882">
        <v>70</v>
      </c>
      <c r="FY882">
        <v>10</v>
      </c>
      <c r="GA882" t="s">
        <v>3</v>
      </c>
      <c r="GD882">
        <v>0</v>
      </c>
      <c r="GF882">
        <v>-1858475948</v>
      </c>
      <c r="GG882">
        <v>2</v>
      </c>
      <c r="GH882">
        <v>1</v>
      </c>
      <c r="GI882">
        <v>-2</v>
      </c>
      <c r="GJ882">
        <v>0</v>
      </c>
      <c r="GK882">
        <f>ROUND(R882*(R12)/100,2)</f>
        <v>939.02</v>
      </c>
      <c r="GL882">
        <f>ROUND(IF(AND(BH882=3,BI882=3,FS882&lt;&gt;0),P882,0),2)</f>
        <v>0</v>
      </c>
      <c r="GM882">
        <f>ROUND(O882+X882+Y882+GK882,2)+GX882</f>
        <v>6307.43</v>
      </c>
      <c r="GN882">
        <f>IF(OR(BI882=0,BI882=1),GM882-GX882,0)</f>
        <v>0</v>
      </c>
      <c r="GO882">
        <f>IF(BI882=2,GM882-GX882,0)</f>
        <v>0</v>
      </c>
      <c r="GP882">
        <f>IF(BI882=4,GM882-GX882,0)</f>
        <v>6307.43</v>
      </c>
      <c r="GR882">
        <v>0</v>
      </c>
      <c r="GS882">
        <v>3</v>
      </c>
      <c r="GT882">
        <v>0</v>
      </c>
      <c r="GU882" t="s">
        <v>3</v>
      </c>
      <c r="GV882">
        <f>ROUND((GT882),6)</f>
        <v>0</v>
      </c>
      <c r="GW882">
        <v>1</v>
      </c>
      <c r="GX882">
        <f>ROUND(HC882*I882,2)</f>
        <v>0</v>
      </c>
      <c r="HA882">
        <v>0</v>
      </c>
      <c r="HB882">
        <v>0</v>
      </c>
      <c r="HC882">
        <f>GV882*GW882</f>
        <v>0</v>
      </c>
      <c r="HE882" t="s">
        <v>3</v>
      </c>
      <c r="HF882" t="s">
        <v>3</v>
      </c>
      <c r="HM882" t="s">
        <v>3</v>
      </c>
      <c r="HN882" t="s">
        <v>3</v>
      </c>
      <c r="HO882" t="s">
        <v>3</v>
      </c>
      <c r="HP882" t="s">
        <v>3</v>
      </c>
      <c r="HQ882" t="s">
        <v>3</v>
      </c>
      <c r="IK882">
        <v>0</v>
      </c>
    </row>
    <row r="883" spans="1:245" x14ac:dyDescent="0.2">
      <c r="A883">
        <v>17</v>
      </c>
      <c r="B883">
        <v>1</v>
      </c>
      <c r="D883">
        <f>ROW(EtalonRes!A1061)</f>
        <v>1061</v>
      </c>
      <c r="E883" t="s">
        <v>3</v>
      </c>
      <c r="F883" t="s">
        <v>753</v>
      </c>
      <c r="G883" t="s">
        <v>754</v>
      </c>
      <c r="H883" t="s">
        <v>751</v>
      </c>
      <c r="I883">
        <f>ROUND(I877,9)</f>
        <v>4.5199999999999997E-2</v>
      </c>
      <c r="J883">
        <v>0</v>
      </c>
      <c r="K883">
        <f>ROUND(I877,9)</f>
        <v>4.5199999999999997E-2</v>
      </c>
      <c r="O883">
        <f>ROUND(CP883,2)</f>
        <v>81.400000000000006</v>
      </c>
      <c r="P883">
        <f>ROUND(CQ883*I883,2)</f>
        <v>0.74</v>
      </c>
      <c r="Q883">
        <f>ROUND(CR883*I883,2)</f>
        <v>30.75</v>
      </c>
      <c r="R883">
        <f>ROUND(CS883*I883,2)</f>
        <v>19.420000000000002</v>
      </c>
      <c r="S883">
        <f>ROUND(CT883*I883,2)</f>
        <v>49.91</v>
      </c>
      <c r="T883">
        <f>ROUND(CU883*I883,2)</f>
        <v>0</v>
      </c>
      <c r="U883">
        <f>CV883*I883</f>
        <v>9.4920000000000004E-2</v>
      </c>
      <c r="V883">
        <f>CW883*I883</f>
        <v>0</v>
      </c>
      <c r="W883">
        <f>ROUND(CX883*I883,2)</f>
        <v>0</v>
      </c>
      <c r="X883">
        <f t="shared" si="1370"/>
        <v>34.94</v>
      </c>
      <c r="Y883">
        <f t="shared" si="1370"/>
        <v>4.99</v>
      </c>
      <c r="AA883">
        <v>-1</v>
      </c>
      <c r="AB883">
        <f>ROUND((AC883+AD883+AF883),6)</f>
        <v>1800.78</v>
      </c>
      <c r="AC883">
        <f>ROUND((ES883),6)</f>
        <v>16.329999999999998</v>
      </c>
      <c r="AD883">
        <f>ROUND((((ET883)-(EU883))+AE883),6)</f>
        <v>680.21</v>
      </c>
      <c r="AE883">
        <f t="shared" si="1371"/>
        <v>429.66</v>
      </c>
      <c r="AF883">
        <f t="shared" si="1371"/>
        <v>1104.24</v>
      </c>
      <c r="AG883">
        <f>ROUND((AP883),6)</f>
        <v>0</v>
      </c>
      <c r="AH883">
        <f t="shared" si="1372"/>
        <v>2.1</v>
      </c>
      <c r="AI883">
        <f t="shared" si="1372"/>
        <v>0</v>
      </c>
      <c r="AJ883">
        <f>(AS883)</f>
        <v>0</v>
      </c>
      <c r="AK883">
        <v>1800.78</v>
      </c>
      <c r="AL883">
        <v>16.329999999999998</v>
      </c>
      <c r="AM883">
        <v>680.21</v>
      </c>
      <c r="AN883">
        <v>429.66</v>
      </c>
      <c r="AO883">
        <v>1104.24</v>
      </c>
      <c r="AP883">
        <v>0</v>
      </c>
      <c r="AQ883">
        <v>2.1</v>
      </c>
      <c r="AR883">
        <v>0</v>
      </c>
      <c r="AS883">
        <v>0</v>
      </c>
      <c r="AT883">
        <v>70</v>
      </c>
      <c r="AU883">
        <v>10</v>
      </c>
      <c r="AV883">
        <v>1</v>
      </c>
      <c r="AW883">
        <v>1</v>
      </c>
      <c r="AZ883">
        <v>1</v>
      </c>
      <c r="BA883">
        <v>1</v>
      </c>
      <c r="BB883">
        <v>1</v>
      </c>
      <c r="BC883">
        <v>1</v>
      </c>
      <c r="BD883" t="s">
        <v>3</v>
      </c>
      <c r="BE883" t="s">
        <v>3</v>
      </c>
      <c r="BF883" t="s">
        <v>3</v>
      </c>
      <c r="BG883" t="s">
        <v>3</v>
      </c>
      <c r="BH883">
        <v>0</v>
      </c>
      <c r="BI883">
        <v>4</v>
      </c>
      <c r="BJ883" t="s">
        <v>755</v>
      </c>
      <c r="BM883">
        <v>0</v>
      </c>
      <c r="BN883">
        <v>0</v>
      </c>
      <c r="BO883" t="s">
        <v>3</v>
      </c>
      <c r="BP883">
        <v>0</v>
      </c>
      <c r="BQ883">
        <v>1</v>
      </c>
      <c r="BR883">
        <v>0</v>
      </c>
      <c r="BS883">
        <v>1</v>
      </c>
      <c r="BT883">
        <v>1</v>
      </c>
      <c r="BU883">
        <v>1</v>
      </c>
      <c r="BV883">
        <v>1</v>
      </c>
      <c r="BW883">
        <v>1</v>
      </c>
      <c r="BX883">
        <v>1</v>
      </c>
      <c r="BY883" t="s">
        <v>3</v>
      </c>
      <c r="BZ883">
        <v>70</v>
      </c>
      <c r="CA883">
        <v>10</v>
      </c>
      <c r="CB883" t="s">
        <v>3</v>
      </c>
      <c r="CE883">
        <v>0</v>
      </c>
      <c r="CF883">
        <v>0</v>
      </c>
      <c r="CG883">
        <v>0</v>
      </c>
      <c r="CM883">
        <v>0</v>
      </c>
      <c r="CN883" t="s">
        <v>3</v>
      </c>
      <c r="CO883">
        <v>0</v>
      </c>
      <c r="CP883">
        <f>(P883+Q883+S883)</f>
        <v>81.399999999999991</v>
      </c>
      <c r="CQ883">
        <f>(AC883*BC883*AW883)</f>
        <v>16.329999999999998</v>
      </c>
      <c r="CR883">
        <f>((((ET883)*BB883-(EU883)*BS883)+AE883*BS883)*AV883)</f>
        <v>680.21</v>
      </c>
      <c r="CS883">
        <f>(AE883*BS883*AV883)</f>
        <v>429.66</v>
      </c>
      <c r="CT883">
        <f>(AF883*BA883*AV883)</f>
        <v>1104.24</v>
      </c>
      <c r="CU883">
        <f>AG883</f>
        <v>0</v>
      </c>
      <c r="CV883">
        <f>(AH883*AV883)</f>
        <v>2.1</v>
      </c>
      <c r="CW883">
        <f t="shared" si="1373"/>
        <v>0</v>
      </c>
      <c r="CX883">
        <f t="shared" si="1373"/>
        <v>0</v>
      </c>
      <c r="CY883">
        <f>((S883*BZ883)/100)</f>
        <v>34.936999999999998</v>
      </c>
      <c r="CZ883">
        <f>((S883*CA883)/100)</f>
        <v>4.9909999999999997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>
        <v>0</v>
      </c>
      <c r="DO883">
        <v>0</v>
      </c>
      <c r="DP883">
        <v>1</v>
      </c>
      <c r="DQ883">
        <v>1</v>
      </c>
      <c r="DU883">
        <v>1005</v>
      </c>
      <c r="DV883" t="s">
        <v>751</v>
      </c>
      <c r="DW883" t="s">
        <v>751</v>
      </c>
      <c r="DX883">
        <v>100</v>
      </c>
      <c r="DZ883" t="s">
        <v>3</v>
      </c>
      <c r="EA883" t="s">
        <v>3</v>
      </c>
      <c r="EB883" t="s">
        <v>3</v>
      </c>
      <c r="EC883" t="s">
        <v>3</v>
      </c>
      <c r="EE883">
        <v>1441815344</v>
      </c>
      <c r="EF883">
        <v>1</v>
      </c>
      <c r="EG883" t="s">
        <v>21</v>
      </c>
      <c r="EH883">
        <v>0</v>
      </c>
      <c r="EI883" t="s">
        <v>3</v>
      </c>
      <c r="EJ883">
        <v>4</v>
      </c>
      <c r="EK883">
        <v>0</v>
      </c>
      <c r="EL883" t="s">
        <v>22</v>
      </c>
      <c r="EM883" t="s">
        <v>23</v>
      </c>
      <c r="EO883" t="s">
        <v>3</v>
      </c>
      <c r="EQ883">
        <v>1573888</v>
      </c>
      <c r="ER883">
        <v>1800.78</v>
      </c>
      <c r="ES883">
        <v>16.329999999999998</v>
      </c>
      <c r="ET883">
        <v>680.21</v>
      </c>
      <c r="EU883">
        <v>429.66</v>
      </c>
      <c r="EV883">
        <v>1104.24</v>
      </c>
      <c r="EW883">
        <v>2.1</v>
      </c>
      <c r="EX883">
        <v>0</v>
      </c>
      <c r="EY883">
        <v>0</v>
      </c>
      <c r="FQ883">
        <v>0</v>
      </c>
      <c r="FR883">
        <f>ROUND(IF(BI883=3,GM883,0),2)</f>
        <v>0</v>
      </c>
      <c r="FS883">
        <v>0</v>
      </c>
      <c r="FX883">
        <v>70</v>
      </c>
      <c r="FY883">
        <v>10</v>
      </c>
      <c r="GA883" t="s">
        <v>3</v>
      </c>
      <c r="GD883">
        <v>0</v>
      </c>
      <c r="GF883">
        <v>-1860406526</v>
      </c>
      <c r="GG883">
        <v>2</v>
      </c>
      <c r="GH883">
        <v>1</v>
      </c>
      <c r="GI883">
        <v>-2</v>
      </c>
      <c r="GJ883">
        <v>0</v>
      </c>
      <c r="GK883">
        <f>ROUND(R883*(R12)/100,2)</f>
        <v>20.97</v>
      </c>
      <c r="GL883">
        <f>ROUND(IF(AND(BH883=3,BI883=3,FS883&lt;&gt;0),P883,0),2)</f>
        <v>0</v>
      </c>
      <c r="GM883">
        <f>ROUND(O883+X883+Y883+GK883,2)+GX883</f>
        <v>142.30000000000001</v>
      </c>
      <c r="GN883">
        <f>IF(OR(BI883=0,BI883=1),GM883-GX883,0)</f>
        <v>0</v>
      </c>
      <c r="GO883">
        <f>IF(BI883=2,GM883-GX883,0)</f>
        <v>0</v>
      </c>
      <c r="GP883">
        <f>IF(BI883=4,GM883-GX883,0)</f>
        <v>142.30000000000001</v>
      </c>
      <c r="GR883">
        <v>0</v>
      </c>
      <c r="GS883">
        <v>3</v>
      </c>
      <c r="GT883">
        <v>0</v>
      </c>
      <c r="GU883" t="s">
        <v>3</v>
      </c>
      <c r="GV883">
        <f>ROUND((GT883),6)</f>
        <v>0</v>
      </c>
      <c r="GW883">
        <v>1</v>
      </c>
      <c r="GX883">
        <f>ROUND(HC883*I883,2)</f>
        <v>0</v>
      </c>
      <c r="HA883">
        <v>0</v>
      </c>
      <c r="HB883">
        <v>0</v>
      </c>
      <c r="HC883">
        <f>GV883*GW883</f>
        <v>0</v>
      </c>
      <c r="HE883" t="s">
        <v>3</v>
      </c>
      <c r="HF883" t="s">
        <v>3</v>
      </c>
      <c r="HM883" t="s">
        <v>3</v>
      </c>
      <c r="HN883" t="s">
        <v>3</v>
      </c>
      <c r="HO883" t="s">
        <v>3</v>
      </c>
      <c r="HP883" t="s">
        <v>3</v>
      </c>
      <c r="HQ883" t="s">
        <v>3</v>
      </c>
      <c r="IK883">
        <v>0</v>
      </c>
    </row>
    <row r="884" spans="1:245" x14ac:dyDescent="0.2">
      <c r="A884">
        <v>17</v>
      </c>
      <c r="B884">
        <v>1</v>
      </c>
      <c r="D884">
        <f>ROW(EtalonRes!A1063)</f>
        <v>1063</v>
      </c>
      <c r="E884" t="s">
        <v>950</v>
      </c>
      <c r="F884" t="s">
        <v>116</v>
      </c>
      <c r="G884" t="s">
        <v>929</v>
      </c>
      <c r="H884" t="s">
        <v>19</v>
      </c>
      <c r="I884">
        <v>3</v>
      </c>
      <c r="J884">
        <v>0</v>
      </c>
      <c r="K884">
        <v>3</v>
      </c>
      <c r="O884">
        <f>ROUND(CP884,2)</f>
        <v>858.54</v>
      </c>
      <c r="P884">
        <f>ROUND(CQ884*I884,2)</f>
        <v>0</v>
      </c>
      <c r="Q884">
        <f>ROUND(CR884*I884,2)</f>
        <v>234.54</v>
      </c>
      <c r="R884">
        <f>ROUND(CS884*I884,2)</f>
        <v>148.71</v>
      </c>
      <c r="S884">
        <f>ROUND(CT884*I884,2)</f>
        <v>624</v>
      </c>
      <c r="T884">
        <f>ROUND(CU884*I884,2)</f>
        <v>0</v>
      </c>
      <c r="U884">
        <f>CV884*I884</f>
        <v>1.1099999999999999</v>
      </c>
      <c r="V884">
        <f>CW884*I884</f>
        <v>0</v>
      </c>
      <c r="W884">
        <f>ROUND(CX884*I884,2)</f>
        <v>0</v>
      </c>
      <c r="X884">
        <f t="shared" si="1370"/>
        <v>436.8</v>
      </c>
      <c r="Y884">
        <f t="shared" si="1370"/>
        <v>62.4</v>
      </c>
      <c r="AA884">
        <v>1470492014</v>
      </c>
      <c r="AB884">
        <f>ROUND((AC884+AD884+AF884),6)</f>
        <v>286.18</v>
      </c>
      <c r="AC884">
        <f>ROUND((ES884),6)</f>
        <v>0</v>
      </c>
      <c r="AD884">
        <f>ROUND((((ET884)-(EU884))+AE884),6)</f>
        <v>78.180000000000007</v>
      </c>
      <c r="AE884">
        <f t="shared" si="1371"/>
        <v>49.57</v>
      </c>
      <c r="AF884">
        <f t="shared" si="1371"/>
        <v>208</v>
      </c>
      <c r="AG884">
        <f>ROUND((AP884),6)</f>
        <v>0</v>
      </c>
      <c r="AH884">
        <f t="shared" si="1372"/>
        <v>0.37</v>
      </c>
      <c r="AI884">
        <f t="shared" si="1372"/>
        <v>0</v>
      </c>
      <c r="AJ884">
        <f>(AS884)</f>
        <v>0</v>
      </c>
      <c r="AK884">
        <v>286.18</v>
      </c>
      <c r="AL884">
        <v>0</v>
      </c>
      <c r="AM884">
        <v>78.180000000000007</v>
      </c>
      <c r="AN884">
        <v>49.57</v>
      </c>
      <c r="AO884">
        <v>208</v>
      </c>
      <c r="AP884">
        <v>0</v>
      </c>
      <c r="AQ884">
        <v>0.37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118</v>
      </c>
      <c r="BM884">
        <v>0</v>
      </c>
      <c r="BN884">
        <v>0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3</v>
      </c>
      <c r="CO884">
        <v>0</v>
      </c>
      <c r="CP884">
        <f>(P884+Q884+S884)</f>
        <v>858.54</v>
      </c>
      <c r="CQ884">
        <f>(AC884*BC884*AW884)</f>
        <v>0</v>
      </c>
      <c r="CR884">
        <f>((((ET884)*BB884-(EU884)*BS884)+AE884*BS884)*AV884)</f>
        <v>78.180000000000007</v>
      </c>
      <c r="CS884">
        <f>(AE884*BS884*AV884)</f>
        <v>49.57</v>
      </c>
      <c r="CT884">
        <f>(AF884*BA884*AV884)</f>
        <v>208</v>
      </c>
      <c r="CU884">
        <f>AG884</f>
        <v>0</v>
      </c>
      <c r="CV884">
        <f>(AH884*AV884)</f>
        <v>0.37</v>
      </c>
      <c r="CW884">
        <f t="shared" si="1373"/>
        <v>0</v>
      </c>
      <c r="CX884">
        <f t="shared" si="1373"/>
        <v>0</v>
      </c>
      <c r="CY884">
        <f>((S884*BZ884)/100)</f>
        <v>436.8</v>
      </c>
      <c r="CZ884">
        <f>((S884*CA884)/100)</f>
        <v>62.4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16987630</v>
      </c>
      <c r="DV884" t="s">
        <v>19</v>
      </c>
      <c r="DW884" t="s">
        <v>19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1441815344</v>
      </c>
      <c r="EF884">
        <v>1</v>
      </c>
      <c r="EG884" t="s">
        <v>21</v>
      </c>
      <c r="EH884">
        <v>0</v>
      </c>
      <c r="EI884" t="s">
        <v>3</v>
      </c>
      <c r="EJ884">
        <v>4</v>
      </c>
      <c r="EK884">
        <v>0</v>
      </c>
      <c r="EL884" t="s">
        <v>22</v>
      </c>
      <c r="EM884" t="s">
        <v>23</v>
      </c>
      <c r="EO884" t="s">
        <v>3</v>
      </c>
      <c r="EQ884">
        <v>0</v>
      </c>
      <c r="ER884">
        <v>286.18</v>
      </c>
      <c r="ES884">
        <v>0</v>
      </c>
      <c r="ET884">
        <v>78.180000000000007</v>
      </c>
      <c r="EU884">
        <v>49.57</v>
      </c>
      <c r="EV884">
        <v>208</v>
      </c>
      <c r="EW884">
        <v>0.37</v>
      </c>
      <c r="EX884">
        <v>0</v>
      </c>
      <c r="EY884">
        <v>0</v>
      </c>
      <c r="FQ884">
        <v>0</v>
      </c>
      <c r="FR884">
        <f>ROUND(IF(BI884=3,GM884,0),2)</f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497193209</v>
      </c>
      <c r="GG884">
        <v>2</v>
      </c>
      <c r="GH884">
        <v>1</v>
      </c>
      <c r="GI884">
        <v>-2</v>
      </c>
      <c r="GJ884">
        <v>0</v>
      </c>
      <c r="GK884">
        <f>ROUND(R884*(R12)/100,2)</f>
        <v>160.61000000000001</v>
      </c>
      <c r="GL884">
        <f>ROUND(IF(AND(BH884=3,BI884=3,FS884&lt;&gt;0),P884,0),2)</f>
        <v>0</v>
      </c>
      <c r="GM884">
        <f>ROUND(O884+X884+Y884+GK884,2)+GX884</f>
        <v>1518.35</v>
      </c>
      <c r="GN884">
        <f>IF(OR(BI884=0,BI884=1),GM884-GX884,0)</f>
        <v>0</v>
      </c>
      <c r="GO884">
        <f>IF(BI884=2,GM884-GX884,0)</f>
        <v>0</v>
      </c>
      <c r="GP884">
        <f>IF(BI884=4,GM884-GX884,0)</f>
        <v>1518.35</v>
      </c>
      <c r="GR884">
        <v>0</v>
      </c>
      <c r="GS884">
        <v>3</v>
      </c>
      <c r="GT884">
        <v>0</v>
      </c>
      <c r="GU884" t="s">
        <v>3</v>
      </c>
      <c r="GV884">
        <f>ROUND((GT884),6)</f>
        <v>0</v>
      </c>
      <c r="GW884">
        <v>1</v>
      </c>
      <c r="GX884">
        <f>ROUND(HC884*I884,2)</f>
        <v>0</v>
      </c>
      <c r="HA884">
        <v>0</v>
      </c>
      <c r="HB884">
        <v>0</v>
      </c>
      <c r="HC884">
        <f>GV884*GW884</f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17</v>
      </c>
      <c r="B885">
        <v>1</v>
      </c>
      <c r="D885">
        <f>ROW(EtalonRes!A1064)</f>
        <v>1064</v>
      </c>
      <c r="E885" t="s">
        <v>3</v>
      </c>
      <c r="F885" t="s">
        <v>917</v>
      </c>
      <c r="G885" t="s">
        <v>948</v>
      </c>
      <c r="H885" t="s">
        <v>19</v>
      </c>
      <c r="I885">
        <v>3</v>
      </c>
      <c r="J885">
        <v>0</v>
      </c>
      <c r="K885">
        <v>3</v>
      </c>
      <c r="O885">
        <f>ROUND(CP885,2)</f>
        <v>1243.02</v>
      </c>
      <c r="P885">
        <f>ROUND(CQ885*I885,2)</f>
        <v>0</v>
      </c>
      <c r="Q885">
        <f>ROUND(CR885*I885,2)</f>
        <v>0</v>
      </c>
      <c r="R885">
        <f>ROUND(CS885*I885,2)</f>
        <v>0</v>
      </c>
      <c r="S885">
        <f>ROUND(CT885*I885,2)</f>
        <v>1243.02</v>
      </c>
      <c r="T885">
        <f>ROUND(CU885*I885,2)</f>
        <v>0</v>
      </c>
      <c r="U885">
        <f>CV885*I885</f>
        <v>2.4000000000000004</v>
      </c>
      <c r="V885">
        <f>CW885*I885</f>
        <v>0</v>
      </c>
      <c r="W885">
        <f>ROUND(CX885*I885,2)</f>
        <v>0</v>
      </c>
      <c r="X885">
        <f t="shared" si="1370"/>
        <v>870.11</v>
      </c>
      <c r="Y885">
        <f t="shared" si="1370"/>
        <v>124.3</v>
      </c>
      <c r="AA885">
        <v>-1</v>
      </c>
      <c r="AB885">
        <f>ROUND((AC885+AD885+AF885),6)</f>
        <v>414.34</v>
      </c>
      <c r="AC885">
        <f>ROUND(((ES885*2)),6)</f>
        <v>0</v>
      </c>
      <c r="AD885">
        <f>ROUND(((((ET885*2))-((EU885*2)))+AE885),6)</f>
        <v>0</v>
      </c>
      <c r="AE885">
        <f>ROUND(((EU885*2)),6)</f>
        <v>0</v>
      </c>
      <c r="AF885">
        <f>ROUND(((EV885*2)),6)</f>
        <v>414.34</v>
      </c>
      <c r="AG885">
        <f>ROUND((AP885),6)</f>
        <v>0</v>
      </c>
      <c r="AH885">
        <f>((EW885*2))</f>
        <v>0.8</v>
      </c>
      <c r="AI885">
        <f>((EX885*2))</f>
        <v>0</v>
      </c>
      <c r="AJ885">
        <f>(AS885)</f>
        <v>0</v>
      </c>
      <c r="AK885">
        <v>207.17</v>
      </c>
      <c r="AL885">
        <v>0</v>
      </c>
      <c r="AM885">
        <v>0</v>
      </c>
      <c r="AN885">
        <v>0</v>
      </c>
      <c r="AO885">
        <v>207.17</v>
      </c>
      <c r="AP885">
        <v>0</v>
      </c>
      <c r="AQ885">
        <v>0.4</v>
      </c>
      <c r="AR885">
        <v>0</v>
      </c>
      <c r="AS885">
        <v>0</v>
      </c>
      <c r="AT885">
        <v>70</v>
      </c>
      <c r="AU885">
        <v>10</v>
      </c>
      <c r="AV885">
        <v>1</v>
      </c>
      <c r="AW885">
        <v>1</v>
      </c>
      <c r="AZ885">
        <v>1</v>
      </c>
      <c r="BA885">
        <v>1</v>
      </c>
      <c r="BB885">
        <v>1</v>
      </c>
      <c r="BC885">
        <v>1</v>
      </c>
      <c r="BD885" t="s">
        <v>3</v>
      </c>
      <c r="BE885" t="s">
        <v>3</v>
      </c>
      <c r="BF885" t="s">
        <v>3</v>
      </c>
      <c r="BG885" t="s">
        <v>3</v>
      </c>
      <c r="BH885">
        <v>0</v>
      </c>
      <c r="BI885">
        <v>4</v>
      </c>
      <c r="BJ885" t="s">
        <v>919</v>
      </c>
      <c r="BM885">
        <v>0</v>
      </c>
      <c r="BN885">
        <v>0</v>
      </c>
      <c r="BO885" t="s">
        <v>3</v>
      </c>
      <c r="BP885">
        <v>0</v>
      </c>
      <c r="BQ885">
        <v>1</v>
      </c>
      <c r="BR885">
        <v>0</v>
      </c>
      <c r="BS885">
        <v>1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3</v>
      </c>
      <c r="BZ885">
        <v>70</v>
      </c>
      <c r="CA885">
        <v>10</v>
      </c>
      <c r="CB885" t="s">
        <v>3</v>
      </c>
      <c r="CE885">
        <v>0</v>
      </c>
      <c r="CF885">
        <v>0</v>
      </c>
      <c r="CG885">
        <v>0</v>
      </c>
      <c r="CM885">
        <v>0</v>
      </c>
      <c r="CN885" t="s">
        <v>3</v>
      </c>
      <c r="CO885">
        <v>0</v>
      </c>
      <c r="CP885">
        <f>(P885+Q885+S885)</f>
        <v>1243.02</v>
      </c>
      <c r="CQ885">
        <f>(AC885*BC885*AW885)</f>
        <v>0</v>
      </c>
      <c r="CR885">
        <f>(((((ET885*2))*BB885-((EU885*2))*BS885)+AE885*BS885)*AV885)</f>
        <v>0</v>
      </c>
      <c r="CS885">
        <f>(AE885*BS885*AV885)</f>
        <v>0</v>
      </c>
      <c r="CT885">
        <f>(AF885*BA885*AV885)</f>
        <v>414.34</v>
      </c>
      <c r="CU885">
        <f>AG885</f>
        <v>0</v>
      </c>
      <c r="CV885">
        <f>(AH885*AV885)</f>
        <v>0.8</v>
      </c>
      <c r="CW885">
        <f t="shared" si="1373"/>
        <v>0</v>
      </c>
      <c r="CX885">
        <f t="shared" si="1373"/>
        <v>0</v>
      </c>
      <c r="CY885">
        <f>((S885*BZ885)/100)</f>
        <v>870.11399999999992</v>
      </c>
      <c r="CZ885">
        <f>((S885*CA885)/100)</f>
        <v>124.30200000000001</v>
      </c>
      <c r="DC885" t="s">
        <v>3</v>
      </c>
      <c r="DD885" t="s">
        <v>31</v>
      </c>
      <c r="DE885" t="s">
        <v>31</v>
      </c>
      <c r="DF885" t="s">
        <v>31</v>
      </c>
      <c r="DG885" t="s">
        <v>31</v>
      </c>
      <c r="DH885" t="s">
        <v>3</v>
      </c>
      <c r="DI885" t="s">
        <v>31</v>
      </c>
      <c r="DJ885" t="s">
        <v>31</v>
      </c>
      <c r="DK885" t="s">
        <v>3</v>
      </c>
      <c r="DL885" t="s">
        <v>3</v>
      </c>
      <c r="DM885" t="s">
        <v>3</v>
      </c>
      <c r="DN885">
        <v>0</v>
      </c>
      <c r="DO885">
        <v>0</v>
      </c>
      <c r="DP885">
        <v>1</v>
      </c>
      <c r="DQ885">
        <v>1</v>
      </c>
      <c r="DU885">
        <v>16987630</v>
      </c>
      <c r="DV885" t="s">
        <v>19</v>
      </c>
      <c r="DW885" t="s">
        <v>19</v>
      </c>
      <c r="DX885">
        <v>1</v>
      </c>
      <c r="DZ885" t="s">
        <v>3</v>
      </c>
      <c r="EA885" t="s">
        <v>3</v>
      </c>
      <c r="EB885" t="s">
        <v>3</v>
      </c>
      <c r="EC885" t="s">
        <v>3</v>
      </c>
      <c r="EE885">
        <v>1441815344</v>
      </c>
      <c r="EF885">
        <v>1</v>
      </c>
      <c r="EG885" t="s">
        <v>21</v>
      </c>
      <c r="EH885">
        <v>0</v>
      </c>
      <c r="EI885" t="s">
        <v>3</v>
      </c>
      <c r="EJ885">
        <v>4</v>
      </c>
      <c r="EK885">
        <v>0</v>
      </c>
      <c r="EL885" t="s">
        <v>22</v>
      </c>
      <c r="EM885" t="s">
        <v>23</v>
      </c>
      <c r="EO885" t="s">
        <v>3</v>
      </c>
      <c r="EQ885">
        <v>1311744</v>
      </c>
      <c r="ER885">
        <v>207.17</v>
      </c>
      <c r="ES885">
        <v>0</v>
      </c>
      <c r="ET885">
        <v>0</v>
      </c>
      <c r="EU885">
        <v>0</v>
      </c>
      <c r="EV885">
        <v>207.17</v>
      </c>
      <c r="EW885">
        <v>0.4</v>
      </c>
      <c r="EX885">
        <v>0</v>
      </c>
      <c r="EY885">
        <v>0</v>
      </c>
      <c r="FQ885">
        <v>0</v>
      </c>
      <c r="FR885">
        <f>ROUND(IF(BI885=3,GM885,0),2)</f>
        <v>0</v>
      </c>
      <c r="FS885">
        <v>0</v>
      </c>
      <c r="FX885">
        <v>70</v>
      </c>
      <c r="FY885">
        <v>10</v>
      </c>
      <c r="GA885" t="s">
        <v>3</v>
      </c>
      <c r="GD885">
        <v>0</v>
      </c>
      <c r="GF885">
        <v>338033213</v>
      </c>
      <c r="GG885">
        <v>2</v>
      </c>
      <c r="GH885">
        <v>1</v>
      </c>
      <c r="GI885">
        <v>-2</v>
      </c>
      <c r="GJ885">
        <v>0</v>
      </c>
      <c r="GK885">
        <f>ROUND(R885*(R12)/100,2)</f>
        <v>0</v>
      </c>
      <c r="GL885">
        <f>ROUND(IF(AND(BH885=3,BI885=3,FS885&lt;&gt;0),P885,0),2)</f>
        <v>0</v>
      </c>
      <c r="GM885">
        <f>ROUND(O885+X885+Y885+GK885,2)+GX885</f>
        <v>2237.4299999999998</v>
      </c>
      <c r="GN885">
        <f>IF(OR(BI885=0,BI885=1),GM885-GX885,0)</f>
        <v>0</v>
      </c>
      <c r="GO885">
        <f>IF(BI885=2,GM885-GX885,0)</f>
        <v>0</v>
      </c>
      <c r="GP885">
        <f>IF(BI885=4,GM885-GX885,0)</f>
        <v>2237.4299999999998</v>
      </c>
      <c r="GR885">
        <v>0</v>
      </c>
      <c r="GS885">
        <v>3</v>
      </c>
      <c r="GT885">
        <v>0</v>
      </c>
      <c r="GU885" t="s">
        <v>3</v>
      </c>
      <c r="GV885">
        <f>ROUND((GT885),6)</f>
        <v>0</v>
      </c>
      <c r="GW885">
        <v>1</v>
      </c>
      <c r="GX885">
        <f>ROUND(HC885*I885,2)</f>
        <v>0</v>
      </c>
      <c r="HA885">
        <v>0</v>
      </c>
      <c r="HB885">
        <v>0</v>
      </c>
      <c r="HC885">
        <f>GV885*GW885</f>
        <v>0</v>
      </c>
      <c r="HE885" t="s">
        <v>3</v>
      </c>
      <c r="HF885" t="s">
        <v>3</v>
      </c>
      <c r="HM885" t="s">
        <v>3</v>
      </c>
      <c r="HN885" t="s">
        <v>3</v>
      </c>
      <c r="HO885" t="s">
        <v>3</v>
      </c>
      <c r="HP885" t="s">
        <v>3</v>
      </c>
      <c r="HQ885" t="s">
        <v>3</v>
      </c>
      <c r="IK885">
        <v>0</v>
      </c>
    </row>
    <row r="886" spans="1:245" x14ac:dyDescent="0.2">
      <c r="A886">
        <v>19</v>
      </c>
      <c r="B886">
        <v>1</v>
      </c>
      <c r="F886" t="s">
        <v>3</v>
      </c>
      <c r="G886" t="s">
        <v>951</v>
      </c>
      <c r="H886" t="s">
        <v>3</v>
      </c>
      <c r="AA886">
        <v>1</v>
      </c>
      <c r="IK886">
        <v>0</v>
      </c>
    </row>
    <row r="887" spans="1:245" x14ac:dyDescent="0.2">
      <c r="A887">
        <v>17</v>
      </c>
      <c r="B887">
        <v>1</v>
      </c>
      <c r="D887">
        <f>ROW(EtalonRes!A1070)</f>
        <v>1070</v>
      </c>
      <c r="E887" t="s">
        <v>3</v>
      </c>
      <c r="F887" t="s">
        <v>749</v>
      </c>
      <c r="G887" t="s">
        <v>750</v>
      </c>
      <c r="H887" t="s">
        <v>751</v>
      </c>
      <c r="I887">
        <f>ROUND((18.1)/100,9)</f>
        <v>0.18099999999999999</v>
      </c>
      <c r="J887">
        <v>0</v>
      </c>
      <c r="K887">
        <f>ROUND((18.1)/100,9)</f>
        <v>0.18099999999999999</v>
      </c>
      <c r="O887">
        <f>ROUND(CP887,2)</f>
        <v>2064.12</v>
      </c>
      <c r="P887">
        <f>ROUND(CQ887*I887,2)</f>
        <v>0.85</v>
      </c>
      <c r="Q887">
        <f>ROUND(CR887*I887,2)</f>
        <v>814.28</v>
      </c>
      <c r="R887">
        <f>ROUND(CS887*I887,2)</f>
        <v>496.13</v>
      </c>
      <c r="S887">
        <f>ROUND(CT887*I887,2)</f>
        <v>1248.99</v>
      </c>
      <c r="T887">
        <f>ROUND(CU887*I887,2)</f>
        <v>0</v>
      </c>
      <c r="U887">
        <f>CV887*I887</f>
        <v>2.3765300000000003</v>
      </c>
      <c r="V887">
        <f>CW887*I887</f>
        <v>0</v>
      </c>
      <c r="W887">
        <f>ROUND(CX887*I887,2)</f>
        <v>0</v>
      </c>
      <c r="X887">
        <f t="shared" ref="X887:Y890" si="1374">ROUND(CY887,2)</f>
        <v>874.29</v>
      </c>
      <c r="Y887">
        <f t="shared" si="1374"/>
        <v>124.9</v>
      </c>
      <c r="AA887">
        <v>-1</v>
      </c>
      <c r="AB887">
        <f>ROUND((AC887+AD887+AF887),6)</f>
        <v>11404</v>
      </c>
      <c r="AC887">
        <f>ROUND((ES887),6)</f>
        <v>4.72</v>
      </c>
      <c r="AD887">
        <f>ROUND((((ET887)-(EU887))+AE887),6)</f>
        <v>4498.8</v>
      </c>
      <c r="AE887">
        <f t="shared" ref="AE887:AF889" si="1375">ROUND((EU887),6)</f>
        <v>2741.04</v>
      </c>
      <c r="AF887">
        <f t="shared" si="1375"/>
        <v>6900.48</v>
      </c>
      <c r="AG887">
        <f>ROUND((AP887),6)</f>
        <v>0</v>
      </c>
      <c r="AH887">
        <f t="shared" ref="AH887:AI889" si="1376">(EW887)</f>
        <v>13.13</v>
      </c>
      <c r="AI887">
        <f t="shared" si="1376"/>
        <v>0</v>
      </c>
      <c r="AJ887">
        <f>(AS887)</f>
        <v>0</v>
      </c>
      <c r="AK887">
        <v>11404</v>
      </c>
      <c r="AL887">
        <v>4.72</v>
      </c>
      <c r="AM887">
        <v>4498.8</v>
      </c>
      <c r="AN887">
        <v>2741.04</v>
      </c>
      <c r="AO887">
        <v>6900.48</v>
      </c>
      <c r="AP887">
        <v>0</v>
      </c>
      <c r="AQ887">
        <v>13.13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752</v>
      </c>
      <c r="BM887">
        <v>0</v>
      </c>
      <c r="BN887">
        <v>0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3</v>
      </c>
      <c r="CO887">
        <v>0</v>
      </c>
      <c r="CP887">
        <f>(P887+Q887+S887)</f>
        <v>2064.12</v>
      </c>
      <c r="CQ887">
        <f>(AC887*BC887*AW887)</f>
        <v>4.72</v>
      </c>
      <c r="CR887">
        <f>((((ET887)*BB887-(EU887)*BS887)+AE887*BS887)*AV887)</f>
        <v>4498.8</v>
      </c>
      <c r="CS887">
        <f>(AE887*BS887*AV887)</f>
        <v>2741.04</v>
      </c>
      <c r="CT887">
        <f>(AF887*BA887*AV887)</f>
        <v>6900.48</v>
      </c>
      <c r="CU887">
        <f>AG887</f>
        <v>0</v>
      </c>
      <c r="CV887">
        <f>(AH887*AV887)</f>
        <v>13.13</v>
      </c>
      <c r="CW887">
        <f t="shared" ref="CW887:CX890" si="1377">AI887</f>
        <v>0</v>
      </c>
      <c r="CX887">
        <f t="shared" si="1377"/>
        <v>0</v>
      </c>
      <c r="CY887">
        <f>((S887*BZ887)/100)</f>
        <v>874.29300000000001</v>
      </c>
      <c r="CZ887">
        <f>((S887*CA887)/100)</f>
        <v>124.899</v>
      </c>
      <c r="DC887" t="s">
        <v>3</v>
      </c>
      <c r="DD887" t="s">
        <v>3</v>
      </c>
      <c r="DE887" t="s">
        <v>3</v>
      </c>
      <c r="DF887" t="s">
        <v>3</v>
      </c>
      <c r="DG887" t="s">
        <v>3</v>
      </c>
      <c r="DH887" t="s">
        <v>3</v>
      </c>
      <c r="DI887" t="s">
        <v>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1005</v>
      </c>
      <c r="DV887" t="s">
        <v>751</v>
      </c>
      <c r="DW887" t="s">
        <v>751</v>
      </c>
      <c r="DX887">
        <v>100</v>
      </c>
      <c r="DZ887" t="s">
        <v>3</v>
      </c>
      <c r="EA887" t="s">
        <v>3</v>
      </c>
      <c r="EB887" t="s">
        <v>3</v>
      </c>
      <c r="EC887" t="s">
        <v>3</v>
      </c>
      <c r="EE887">
        <v>1441815344</v>
      </c>
      <c r="EF887">
        <v>1</v>
      </c>
      <c r="EG887" t="s">
        <v>21</v>
      </c>
      <c r="EH887">
        <v>0</v>
      </c>
      <c r="EI887" t="s">
        <v>3</v>
      </c>
      <c r="EJ887">
        <v>4</v>
      </c>
      <c r="EK887">
        <v>0</v>
      </c>
      <c r="EL887" t="s">
        <v>22</v>
      </c>
      <c r="EM887" t="s">
        <v>23</v>
      </c>
      <c r="EO887" t="s">
        <v>3</v>
      </c>
      <c r="EQ887">
        <v>1573888</v>
      </c>
      <c r="ER887">
        <v>11404</v>
      </c>
      <c r="ES887">
        <v>4.72</v>
      </c>
      <c r="ET887">
        <v>4498.8</v>
      </c>
      <c r="EU887">
        <v>2741.04</v>
      </c>
      <c r="EV887">
        <v>6900.48</v>
      </c>
      <c r="EW887">
        <v>13.13</v>
      </c>
      <c r="EX887">
        <v>0</v>
      </c>
      <c r="EY887">
        <v>0</v>
      </c>
      <c r="FQ887">
        <v>0</v>
      </c>
      <c r="FR887">
        <f>ROUND(IF(BI887=3,GM887,0),2)</f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-1858475948</v>
      </c>
      <c r="GG887">
        <v>2</v>
      </c>
      <c r="GH887">
        <v>1</v>
      </c>
      <c r="GI887">
        <v>-2</v>
      </c>
      <c r="GJ887">
        <v>0</v>
      </c>
      <c r="GK887">
        <f>ROUND(R887*(R12)/100,2)</f>
        <v>535.82000000000005</v>
      </c>
      <c r="GL887">
        <f>ROUND(IF(AND(BH887=3,BI887=3,FS887&lt;&gt;0),P887,0),2)</f>
        <v>0</v>
      </c>
      <c r="GM887">
        <f>ROUND(O887+X887+Y887+GK887,2)+GX887</f>
        <v>3599.13</v>
      </c>
      <c r="GN887">
        <f>IF(OR(BI887=0,BI887=1),GM887-GX887,0)</f>
        <v>0</v>
      </c>
      <c r="GO887">
        <f>IF(BI887=2,GM887-GX887,0)</f>
        <v>0</v>
      </c>
      <c r="GP887">
        <f>IF(BI887=4,GM887-GX887,0)</f>
        <v>3599.13</v>
      </c>
      <c r="GR887">
        <v>0</v>
      </c>
      <c r="GS887">
        <v>3</v>
      </c>
      <c r="GT887">
        <v>0</v>
      </c>
      <c r="GU887" t="s">
        <v>3</v>
      </c>
      <c r="GV887">
        <f>ROUND((GT887),6)</f>
        <v>0</v>
      </c>
      <c r="GW887">
        <v>1</v>
      </c>
      <c r="GX887">
        <f>ROUND(HC887*I887,2)</f>
        <v>0</v>
      </c>
      <c r="HA887">
        <v>0</v>
      </c>
      <c r="HB887">
        <v>0</v>
      </c>
      <c r="HC887">
        <f>GV887*GW887</f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D888">
        <f>ROW(EtalonRes!A1075)</f>
        <v>1075</v>
      </c>
      <c r="E888" t="s">
        <v>3</v>
      </c>
      <c r="F888" t="s">
        <v>753</v>
      </c>
      <c r="G888" t="s">
        <v>754</v>
      </c>
      <c r="H888" t="s">
        <v>751</v>
      </c>
      <c r="I888">
        <f>ROUND(I887,9)</f>
        <v>0.18099999999999999</v>
      </c>
      <c r="J888">
        <v>0</v>
      </c>
      <c r="K888">
        <f>ROUND(I887,9)</f>
        <v>0.18099999999999999</v>
      </c>
      <c r="O888">
        <f>ROUND(CP888,2)</f>
        <v>325.95</v>
      </c>
      <c r="P888">
        <f>ROUND(CQ888*I888,2)</f>
        <v>2.96</v>
      </c>
      <c r="Q888">
        <f>ROUND(CR888*I888,2)</f>
        <v>123.12</v>
      </c>
      <c r="R888">
        <f>ROUND(CS888*I888,2)</f>
        <v>77.77</v>
      </c>
      <c r="S888">
        <f>ROUND(CT888*I888,2)</f>
        <v>199.87</v>
      </c>
      <c r="T888">
        <f>ROUND(CU888*I888,2)</f>
        <v>0</v>
      </c>
      <c r="U888">
        <f>CV888*I888</f>
        <v>0.38009999999999999</v>
      </c>
      <c r="V888">
        <f>CW888*I888</f>
        <v>0</v>
      </c>
      <c r="W888">
        <f>ROUND(CX888*I888,2)</f>
        <v>0</v>
      </c>
      <c r="X888">
        <f t="shared" si="1374"/>
        <v>139.91</v>
      </c>
      <c r="Y888">
        <f t="shared" si="1374"/>
        <v>19.989999999999998</v>
      </c>
      <c r="AA888">
        <v>-1</v>
      </c>
      <c r="AB888">
        <f>ROUND((AC888+AD888+AF888),6)</f>
        <v>1800.78</v>
      </c>
      <c r="AC888">
        <f>ROUND((ES888),6)</f>
        <v>16.329999999999998</v>
      </c>
      <c r="AD888">
        <f>ROUND((((ET888)-(EU888))+AE888),6)</f>
        <v>680.21</v>
      </c>
      <c r="AE888">
        <f t="shared" si="1375"/>
        <v>429.66</v>
      </c>
      <c r="AF888">
        <f t="shared" si="1375"/>
        <v>1104.24</v>
      </c>
      <c r="AG888">
        <f>ROUND((AP888),6)</f>
        <v>0</v>
      </c>
      <c r="AH888">
        <f t="shared" si="1376"/>
        <v>2.1</v>
      </c>
      <c r="AI888">
        <f t="shared" si="1376"/>
        <v>0</v>
      </c>
      <c r="AJ888">
        <f>(AS888)</f>
        <v>0</v>
      </c>
      <c r="AK888">
        <v>1800.78</v>
      </c>
      <c r="AL888">
        <v>16.329999999999998</v>
      </c>
      <c r="AM888">
        <v>680.21</v>
      </c>
      <c r="AN888">
        <v>429.66</v>
      </c>
      <c r="AO888">
        <v>1104.24</v>
      </c>
      <c r="AP888">
        <v>0</v>
      </c>
      <c r="AQ888">
        <v>2.1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755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>(P888+Q888+S888)</f>
        <v>325.95</v>
      </c>
      <c r="CQ888">
        <f>(AC888*BC888*AW888)</f>
        <v>16.329999999999998</v>
      </c>
      <c r="CR888">
        <f>((((ET888)*BB888-(EU888)*BS888)+AE888*BS888)*AV888)</f>
        <v>680.21</v>
      </c>
      <c r="CS888">
        <f>(AE888*BS888*AV888)</f>
        <v>429.66</v>
      </c>
      <c r="CT888">
        <f>(AF888*BA888*AV888)</f>
        <v>1104.24</v>
      </c>
      <c r="CU888">
        <f>AG888</f>
        <v>0</v>
      </c>
      <c r="CV888">
        <f>(AH888*AV888)</f>
        <v>2.1</v>
      </c>
      <c r="CW888">
        <f t="shared" si="1377"/>
        <v>0</v>
      </c>
      <c r="CX888">
        <f t="shared" si="1377"/>
        <v>0</v>
      </c>
      <c r="CY888">
        <f>((S888*BZ888)/100)</f>
        <v>139.90899999999999</v>
      </c>
      <c r="CZ888">
        <f>((S888*CA888)/100)</f>
        <v>19.987000000000002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1005</v>
      </c>
      <c r="DV888" t="s">
        <v>751</v>
      </c>
      <c r="DW888" t="s">
        <v>751</v>
      </c>
      <c r="DX888">
        <v>100</v>
      </c>
      <c r="DZ888" t="s">
        <v>3</v>
      </c>
      <c r="EA888" t="s">
        <v>3</v>
      </c>
      <c r="EB888" t="s">
        <v>3</v>
      </c>
      <c r="EC888" t="s">
        <v>3</v>
      </c>
      <c r="EE888">
        <v>1441815344</v>
      </c>
      <c r="EF888">
        <v>1</v>
      </c>
      <c r="EG888" t="s">
        <v>21</v>
      </c>
      <c r="EH888">
        <v>0</v>
      </c>
      <c r="EI888" t="s">
        <v>3</v>
      </c>
      <c r="EJ888">
        <v>4</v>
      </c>
      <c r="EK888">
        <v>0</v>
      </c>
      <c r="EL888" t="s">
        <v>22</v>
      </c>
      <c r="EM888" t="s">
        <v>23</v>
      </c>
      <c r="EO888" t="s">
        <v>3</v>
      </c>
      <c r="EQ888">
        <v>1573888</v>
      </c>
      <c r="ER888">
        <v>1800.78</v>
      </c>
      <c r="ES888">
        <v>16.329999999999998</v>
      </c>
      <c r="ET888">
        <v>680.21</v>
      </c>
      <c r="EU888">
        <v>429.66</v>
      </c>
      <c r="EV888">
        <v>1104.24</v>
      </c>
      <c r="EW888">
        <v>2.1</v>
      </c>
      <c r="EX888">
        <v>0</v>
      </c>
      <c r="EY888">
        <v>0</v>
      </c>
      <c r="FQ888">
        <v>0</v>
      </c>
      <c r="FR888">
        <f>ROUND(IF(BI888=3,GM888,0),2)</f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-1860406526</v>
      </c>
      <c r="GG888">
        <v>2</v>
      </c>
      <c r="GH888">
        <v>1</v>
      </c>
      <c r="GI888">
        <v>-2</v>
      </c>
      <c r="GJ888">
        <v>0</v>
      </c>
      <c r="GK888">
        <f>ROUND(R888*(R12)/100,2)</f>
        <v>83.99</v>
      </c>
      <c r="GL888">
        <f>ROUND(IF(AND(BH888=3,BI888=3,FS888&lt;&gt;0),P888,0),2)</f>
        <v>0</v>
      </c>
      <c r="GM888">
        <f>ROUND(O888+X888+Y888+GK888,2)+GX888</f>
        <v>569.84</v>
      </c>
      <c r="GN888">
        <f>IF(OR(BI888=0,BI888=1),GM888-GX888,0)</f>
        <v>0</v>
      </c>
      <c r="GO888">
        <f>IF(BI888=2,GM888-GX888,0)</f>
        <v>0</v>
      </c>
      <c r="GP888">
        <f>IF(BI888=4,GM888-GX888,0)</f>
        <v>569.84</v>
      </c>
      <c r="GR888">
        <v>0</v>
      </c>
      <c r="GS888">
        <v>3</v>
      </c>
      <c r="GT888">
        <v>0</v>
      </c>
      <c r="GU888" t="s">
        <v>3</v>
      </c>
      <c r="GV888">
        <f>ROUND((GT888),6)</f>
        <v>0</v>
      </c>
      <c r="GW888">
        <v>1</v>
      </c>
      <c r="GX888">
        <f>ROUND(HC888*I888,2)</f>
        <v>0</v>
      </c>
      <c r="HA888">
        <v>0</v>
      </c>
      <c r="HB888">
        <v>0</v>
      </c>
      <c r="HC888">
        <f>GV888*GW888</f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D889">
        <f>ROW(EtalonRes!A1077)</f>
        <v>1077</v>
      </c>
      <c r="E889" t="s">
        <v>952</v>
      </c>
      <c r="F889" t="s">
        <v>116</v>
      </c>
      <c r="G889" t="s">
        <v>929</v>
      </c>
      <c r="H889" t="s">
        <v>19</v>
      </c>
      <c r="I889">
        <v>1</v>
      </c>
      <c r="J889">
        <v>0</v>
      </c>
      <c r="K889">
        <v>1</v>
      </c>
      <c r="O889">
        <f>ROUND(CP889,2)</f>
        <v>286.18</v>
      </c>
      <c r="P889">
        <f>ROUND(CQ889*I889,2)</f>
        <v>0</v>
      </c>
      <c r="Q889">
        <f>ROUND(CR889*I889,2)</f>
        <v>78.180000000000007</v>
      </c>
      <c r="R889">
        <f>ROUND(CS889*I889,2)</f>
        <v>49.57</v>
      </c>
      <c r="S889">
        <f>ROUND(CT889*I889,2)</f>
        <v>208</v>
      </c>
      <c r="T889">
        <f>ROUND(CU889*I889,2)</f>
        <v>0</v>
      </c>
      <c r="U889">
        <f>CV889*I889</f>
        <v>0.37</v>
      </c>
      <c r="V889">
        <f>CW889*I889</f>
        <v>0</v>
      </c>
      <c r="W889">
        <f>ROUND(CX889*I889,2)</f>
        <v>0</v>
      </c>
      <c r="X889">
        <f t="shared" si="1374"/>
        <v>145.6</v>
      </c>
      <c r="Y889">
        <f t="shared" si="1374"/>
        <v>20.8</v>
      </c>
      <c r="AA889">
        <v>1470492014</v>
      </c>
      <c r="AB889">
        <f>ROUND((AC889+AD889+AF889),6)</f>
        <v>286.18</v>
      </c>
      <c r="AC889">
        <f>ROUND((ES889),6)</f>
        <v>0</v>
      </c>
      <c r="AD889">
        <f>ROUND((((ET889)-(EU889))+AE889),6)</f>
        <v>78.180000000000007</v>
      </c>
      <c r="AE889">
        <f t="shared" si="1375"/>
        <v>49.57</v>
      </c>
      <c r="AF889">
        <f t="shared" si="1375"/>
        <v>208</v>
      </c>
      <c r="AG889">
        <f>ROUND((AP889),6)</f>
        <v>0</v>
      </c>
      <c r="AH889">
        <f t="shared" si="1376"/>
        <v>0.37</v>
      </c>
      <c r="AI889">
        <f t="shared" si="1376"/>
        <v>0</v>
      </c>
      <c r="AJ889">
        <f>(AS889)</f>
        <v>0</v>
      </c>
      <c r="AK889">
        <v>286.18</v>
      </c>
      <c r="AL889">
        <v>0</v>
      </c>
      <c r="AM889">
        <v>78.180000000000007</v>
      </c>
      <c r="AN889">
        <v>49.57</v>
      </c>
      <c r="AO889">
        <v>208</v>
      </c>
      <c r="AP889">
        <v>0</v>
      </c>
      <c r="AQ889">
        <v>0.37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118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>(P889+Q889+S889)</f>
        <v>286.18</v>
      </c>
      <c r="CQ889">
        <f>(AC889*BC889*AW889)</f>
        <v>0</v>
      </c>
      <c r="CR889">
        <f>((((ET889)*BB889-(EU889)*BS889)+AE889*BS889)*AV889)</f>
        <v>78.180000000000007</v>
      </c>
      <c r="CS889">
        <f>(AE889*BS889*AV889)</f>
        <v>49.57</v>
      </c>
      <c r="CT889">
        <f>(AF889*BA889*AV889)</f>
        <v>208</v>
      </c>
      <c r="CU889">
        <f>AG889</f>
        <v>0</v>
      </c>
      <c r="CV889">
        <f>(AH889*AV889)</f>
        <v>0.37</v>
      </c>
      <c r="CW889">
        <f t="shared" si="1377"/>
        <v>0</v>
      </c>
      <c r="CX889">
        <f t="shared" si="1377"/>
        <v>0</v>
      </c>
      <c r="CY889">
        <f>((S889*BZ889)/100)</f>
        <v>145.6</v>
      </c>
      <c r="CZ889">
        <f>((S889*CA889)/100)</f>
        <v>20.8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16987630</v>
      </c>
      <c r="DV889" t="s">
        <v>19</v>
      </c>
      <c r="DW889" t="s">
        <v>19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1441815344</v>
      </c>
      <c r="EF889">
        <v>1</v>
      </c>
      <c r="EG889" t="s">
        <v>21</v>
      </c>
      <c r="EH889">
        <v>0</v>
      </c>
      <c r="EI889" t="s">
        <v>3</v>
      </c>
      <c r="EJ889">
        <v>4</v>
      </c>
      <c r="EK889">
        <v>0</v>
      </c>
      <c r="EL889" t="s">
        <v>22</v>
      </c>
      <c r="EM889" t="s">
        <v>23</v>
      </c>
      <c r="EO889" t="s">
        <v>3</v>
      </c>
      <c r="EQ889">
        <v>0</v>
      </c>
      <c r="ER889">
        <v>286.18</v>
      </c>
      <c r="ES889">
        <v>0</v>
      </c>
      <c r="ET889">
        <v>78.180000000000007</v>
      </c>
      <c r="EU889">
        <v>49.57</v>
      </c>
      <c r="EV889">
        <v>208</v>
      </c>
      <c r="EW889">
        <v>0.37</v>
      </c>
      <c r="EX889">
        <v>0</v>
      </c>
      <c r="EY889">
        <v>0</v>
      </c>
      <c r="FQ889">
        <v>0</v>
      </c>
      <c r="FR889">
        <f>ROUND(IF(BI889=3,GM889,0),2)</f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497193209</v>
      </c>
      <c r="GG889">
        <v>2</v>
      </c>
      <c r="GH889">
        <v>1</v>
      </c>
      <c r="GI889">
        <v>-2</v>
      </c>
      <c r="GJ889">
        <v>0</v>
      </c>
      <c r="GK889">
        <f>ROUND(R889*(R12)/100,2)</f>
        <v>53.54</v>
      </c>
      <c r="GL889">
        <f>ROUND(IF(AND(BH889=3,BI889=3,FS889&lt;&gt;0),P889,0),2)</f>
        <v>0</v>
      </c>
      <c r="GM889">
        <f>ROUND(O889+X889+Y889+GK889,2)+GX889</f>
        <v>506.12</v>
      </c>
      <c r="GN889">
        <f>IF(OR(BI889=0,BI889=1),GM889-GX889,0)</f>
        <v>0</v>
      </c>
      <c r="GO889">
        <f>IF(BI889=2,GM889-GX889,0)</f>
        <v>0</v>
      </c>
      <c r="GP889">
        <f>IF(BI889=4,GM889-GX889,0)</f>
        <v>506.12</v>
      </c>
      <c r="GR889">
        <v>0</v>
      </c>
      <c r="GS889">
        <v>3</v>
      </c>
      <c r="GT889">
        <v>0</v>
      </c>
      <c r="GU889" t="s">
        <v>3</v>
      </c>
      <c r="GV889">
        <f>ROUND((GT889),6)</f>
        <v>0</v>
      </c>
      <c r="GW889">
        <v>1</v>
      </c>
      <c r="GX889">
        <f>ROUND(HC889*I889,2)</f>
        <v>0</v>
      </c>
      <c r="HA889">
        <v>0</v>
      </c>
      <c r="HB889">
        <v>0</v>
      </c>
      <c r="HC889">
        <f>GV889*GW889</f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17</v>
      </c>
      <c r="B890">
        <v>1</v>
      </c>
      <c r="D890">
        <f>ROW(EtalonRes!A1078)</f>
        <v>1078</v>
      </c>
      <c r="E890" t="s">
        <v>3</v>
      </c>
      <c r="F890" t="s">
        <v>917</v>
      </c>
      <c r="G890" t="s">
        <v>953</v>
      </c>
      <c r="H890" t="s">
        <v>19</v>
      </c>
      <c r="I890">
        <v>1</v>
      </c>
      <c r="J890">
        <v>0</v>
      </c>
      <c r="K890">
        <v>1</v>
      </c>
      <c r="O890">
        <f>ROUND(CP890,2)</f>
        <v>414.34</v>
      </c>
      <c r="P890">
        <f>ROUND(CQ890*I890,2)</f>
        <v>0</v>
      </c>
      <c r="Q890">
        <f>ROUND(CR890*I890,2)</f>
        <v>0</v>
      </c>
      <c r="R890">
        <f>ROUND(CS890*I890,2)</f>
        <v>0</v>
      </c>
      <c r="S890">
        <f>ROUND(CT890*I890,2)</f>
        <v>414.34</v>
      </c>
      <c r="T890">
        <f>ROUND(CU890*I890,2)</f>
        <v>0</v>
      </c>
      <c r="U890">
        <f>CV890*I890</f>
        <v>0.8</v>
      </c>
      <c r="V890">
        <f>CW890*I890</f>
        <v>0</v>
      </c>
      <c r="W890">
        <f>ROUND(CX890*I890,2)</f>
        <v>0</v>
      </c>
      <c r="X890">
        <f t="shared" si="1374"/>
        <v>290.04000000000002</v>
      </c>
      <c r="Y890">
        <f t="shared" si="1374"/>
        <v>41.43</v>
      </c>
      <c r="AA890">
        <v>-1</v>
      </c>
      <c r="AB890">
        <f>ROUND((AC890+AD890+AF890),6)</f>
        <v>414.34</v>
      </c>
      <c r="AC890">
        <f>ROUND(((ES890*2)),6)</f>
        <v>0</v>
      </c>
      <c r="AD890">
        <f>ROUND(((((ET890*2))-((EU890*2)))+AE890),6)</f>
        <v>0</v>
      </c>
      <c r="AE890">
        <f>ROUND(((EU890*2)),6)</f>
        <v>0</v>
      </c>
      <c r="AF890">
        <f>ROUND(((EV890*2)),6)</f>
        <v>414.34</v>
      </c>
      <c r="AG890">
        <f>ROUND((AP890),6)</f>
        <v>0</v>
      </c>
      <c r="AH890">
        <f>((EW890*2))</f>
        <v>0.8</v>
      </c>
      <c r="AI890">
        <f>((EX890*2))</f>
        <v>0</v>
      </c>
      <c r="AJ890">
        <f>(AS890)</f>
        <v>0</v>
      </c>
      <c r="AK890">
        <v>207.17</v>
      </c>
      <c r="AL890">
        <v>0</v>
      </c>
      <c r="AM890">
        <v>0</v>
      </c>
      <c r="AN890">
        <v>0</v>
      </c>
      <c r="AO890">
        <v>207.17</v>
      </c>
      <c r="AP890">
        <v>0</v>
      </c>
      <c r="AQ890">
        <v>0.4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919</v>
      </c>
      <c r="BM890">
        <v>0</v>
      </c>
      <c r="BN890">
        <v>0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>(P890+Q890+S890)</f>
        <v>414.34</v>
      </c>
      <c r="CQ890">
        <f>(AC890*BC890*AW890)</f>
        <v>0</v>
      </c>
      <c r="CR890">
        <f>(((((ET890*2))*BB890-((EU890*2))*BS890)+AE890*BS890)*AV890)</f>
        <v>0</v>
      </c>
      <c r="CS890">
        <f>(AE890*BS890*AV890)</f>
        <v>0</v>
      </c>
      <c r="CT890">
        <f>(AF890*BA890*AV890)</f>
        <v>414.34</v>
      </c>
      <c r="CU890">
        <f>AG890</f>
        <v>0</v>
      </c>
      <c r="CV890">
        <f>(AH890*AV890)</f>
        <v>0.8</v>
      </c>
      <c r="CW890">
        <f t="shared" si="1377"/>
        <v>0</v>
      </c>
      <c r="CX890">
        <f t="shared" si="1377"/>
        <v>0</v>
      </c>
      <c r="CY890">
        <f>((S890*BZ890)/100)</f>
        <v>290.03800000000001</v>
      </c>
      <c r="CZ890">
        <f>((S890*CA890)/100)</f>
        <v>41.433999999999997</v>
      </c>
      <c r="DC890" t="s">
        <v>3</v>
      </c>
      <c r="DD890" t="s">
        <v>31</v>
      </c>
      <c r="DE890" t="s">
        <v>31</v>
      </c>
      <c r="DF890" t="s">
        <v>31</v>
      </c>
      <c r="DG890" t="s">
        <v>31</v>
      </c>
      <c r="DH890" t="s">
        <v>3</v>
      </c>
      <c r="DI890" t="s">
        <v>31</v>
      </c>
      <c r="DJ890" t="s">
        <v>31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16987630</v>
      </c>
      <c r="DV890" t="s">
        <v>19</v>
      </c>
      <c r="DW890" t="s">
        <v>19</v>
      </c>
      <c r="DX890">
        <v>1</v>
      </c>
      <c r="DZ890" t="s">
        <v>3</v>
      </c>
      <c r="EA890" t="s">
        <v>3</v>
      </c>
      <c r="EB890" t="s">
        <v>3</v>
      </c>
      <c r="EC890" t="s">
        <v>3</v>
      </c>
      <c r="EE890">
        <v>1441815344</v>
      </c>
      <c r="EF890">
        <v>1</v>
      </c>
      <c r="EG890" t="s">
        <v>21</v>
      </c>
      <c r="EH890">
        <v>0</v>
      </c>
      <c r="EI890" t="s">
        <v>3</v>
      </c>
      <c r="EJ890">
        <v>4</v>
      </c>
      <c r="EK890">
        <v>0</v>
      </c>
      <c r="EL890" t="s">
        <v>22</v>
      </c>
      <c r="EM890" t="s">
        <v>23</v>
      </c>
      <c r="EO890" t="s">
        <v>3</v>
      </c>
      <c r="EQ890">
        <v>1311744</v>
      </c>
      <c r="ER890">
        <v>207.17</v>
      </c>
      <c r="ES890">
        <v>0</v>
      </c>
      <c r="ET890">
        <v>0</v>
      </c>
      <c r="EU890">
        <v>0</v>
      </c>
      <c r="EV890">
        <v>207.17</v>
      </c>
      <c r="EW890">
        <v>0.4</v>
      </c>
      <c r="EX890">
        <v>0</v>
      </c>
      <c r="EY890">
        <v>0</v>
      </c>
      <c r="FQ890">
        <v>0</v>
      </c>
      <c r="FR890">
        <f>ROUND(IF(BI890=3,GM890,0),2)</f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-1064245722</v>
      </c>
      <c r="GG890">
        <v>2</v>
      </c>
      <c r="GH890">
        <v>1</v>
      </c>
      <c r="GI890">
        <v>-2</v>
      </c>
      <c r="GJ890">
        <v>0</v>
      </c>
      <c r="GK890">
        <f>ROUND(R890*(R12)/100,2)</f>
        <v>0</v>
      </c>
      <c r="GL890">
        <f>ROUND(IF(AND(BH890=3,BI890=3,FS890&lt;&gt;0),P890,0),2)</f>
        <v>0</v>
      </c>
      <c r="GM890">
        <f>ROUND(O890+X890+Y890+GK890,2)+GX890</f>
        <v>745.81</v>
      </c>
      <c r="GN890">
        <f>IF(OR(BI890=0,BI890=1),GM890-GX890,0)</f>
        <v>0</v>
      </c>
      <c r="GO890">
        <f>IF(BI890=2,GM890-GX890,0)</f>
        <v>0</v>
      </c>
      <c r="GP890">
        <f>IF(BI890=4,GM890-GX890,0)</f>
        <v>745.81</v>
      </c>
      <c r="GR890">
        <v>0</v>
      </c>
      <c r="GS890">
        <v>3</v>
      </c>
      <c r="GT890">
        <v>0</v>
      </c>
      <c r="GU890" t="s">
        <v>3</v>
      </c>
      <c r="GV890">
        <f>ROUND((GT890),6)</f>
        <v>0</v>
      </c>
      <c r="GW890">
        <v>1</v>
      </c>
      <c r="GX890">
        <f>ROUND(HC890*I890,2)</f>
        <v>0</v>
      </c>
      <c r="HA890">
        <v>0</v>
      </c>
      <c r="HB890">
        <v>0</v>
      </c>
      <c r="HC890">
        <f>GV890*GW890</f>
        <v>0</v>
      </c>
      <c r="HE890" t="s">
        <v>3</v>
      </c>
      <c r="HF890" t="s">
        <v>3</v>
      </c>
      <c r="HM890" t="s">
        <v>3</v>
      </c>
      <c r="HN890" t="s">
        <v>3</v>
      </c>
      <c r="HO890" t="s">
        <v>3</v>
      </c>
      <c r="HP890" t="s">
        <v>3</v>
      </c>
      <c r="HQ890" t="s">
        <v>3</v>
      </c>
      <c r="IK890">
        <v>0</v>
      </c>
    </row>
    <row r="891" spans="1:245" x14ac:dyDescent="0.2">
      <c r="A891">
        <v>19</v>
      </c>
      <c r="B891">
        <v>1</v>
      </c>
      <c r="F891" t="s">
        <v>3</v>
      </c>
      <c r="G891" t="s">
        <v>954</v>
      </c>
      <c r="H891" t="s">
        <v>3</v>
      </c>
      <c r="AA891">
        <v>1</v>
      </c>
      <c r="IK891">
        <v>0</v>
      </c>
    </row>
    <row r="892" spans="1:245" x14ac:dyDescent="0.2">
      <c r="A892">
        <v>17</v>
      </c>
      <c r="B892">
        <v>1</v>
      </c>
      <c r="D892">
        <f>ROW(EtalonRes!A1084)</f>
        <v>1084</v>
      </c>
      <c r="E892" t="s">
        <v>3</v>
      </c>
      <c r="F892" t="s">
        <v>749</v>
      </c>
      <c r="G892" t="s">
        <v>750</v>
      </c>
      <c r="H892" t="s">
        <v>751</v>
      </c>
      <c r="I892">
        <f>ROUND((21.1)/100,9)</f>
        <v>0.21099999999999999</v>
      </c>
      <c r="J892">
        <v>0</v>
      </c>
      <c r="K892">
        <f>ROUND((21.1)/100,9)</f>
        <v>0.21099999999999999</v>
      </c>
      <c r="O892">
        <f>ROUND(CP892,2)</f>
        <v>2406.25</v>
      </c>
      <c r="P892">
        <f>ROUND(CQ892*I892,2)</f>
        <v>1</v>
      </c>
      <c r="Q892">
        <f>ROUND(CR892*I892,2)</f>
        <v>949.25</v>
      </c>
      <c r="R892">
        <f>ROUND(CS892*I892,2)</f>
        <v>578.36</v>
      </c>
      <c r="S892">
        <f>ROUND(CT892*I892,2)</f>
        <v>1456</v>
      </c>
      <c r="T892">
        <f>ROUND(CU892*I892,2)</f>
        <v>0</v>
      </c>
      <c r="U892">
        <f>CV892*I892</f>
        <v>2.7704300000000002</v>
      </c>
      <c r="V892">
        <f>CW892*I892</f>
        <v>0</v>
      </c>
      <c r="W892">
        <f>ROUND(CX892*I892,2)</f>
        <v>0</v>
      </c>
      <c r="X892">
        <f t="shared" ref="X892:Y895" si="1378">ROUND(CY892,2)</f>
        <v>1019.2</v>
      </c>
      <c r="Y892">
        <f t="shared" si="1378"/>
        <v>145.6</v>
      </c>
      <c r="AA892">
        <v>-1</v>
      </c>
      <c r="AB892">
        <f>ROUND((AC892+AD892+AF892),6)</f>
        <v>11404</v>
      </c>
      <c r="AC892">
        <f>ROUND((ES892),6)</f>
        <v>4.72</v>
      </c>
      <c r="AD892">
        <f>ROUND((((ET892)-(EU892))+AE892),6)</f>
        <v>4498.8</v>
      </c>
      <c r="AE892">
        <f t="shared" ref="AE892:AF894" si="1379">ROUND((EU892),6)</f>
        <v>2741.04</v>
      </c>
      <c r="AF892">
        <f t="shared" si="1379"/>
        <v>6900.48</v>
      </c>
      <c r="AG892">
        <f>ROUND((AP892),6)</f>
        <v>0</v>
      </c>
      <c r="AH892">
        <f t="shared" ref="AH892:AI894" si="1380">(EW892)</f>
        <v>13.13</v>
      </c>
      <c r="AI892">
        <f t="shared" si="1380"/>
        <v>0</v>
      </c>
      <c r="AJ892">
        <f>(AS892)</f>
        <v>0</v>
      </c>
      <c r="AK892">
        <v>11404</v>
      </c>
      <c r="AL892">
        <v>4.72</v>
      </c>
      <c r="AM892">
        <v>4498.8</v>
      </c>
      <c r="AN892">
        <v>2741.04</v>
      </c>
      <c r="AO892">
        <v>6900.48</v>
      </c>
      <c r="AP892">
        <v>0</v>
      </c>
      <c r="AQ892">
        <v>13.13</v>
      </c>
      <c r="AR892">
        <v>0</v>
      </c>
      <c r="AS892">
        <v>0</v>
      </c>
      <c r="AT892">
        <v>70</v>
      </c>
      <c r="AU892">
        <v>10</v>
      </c>
      <c r="AV892">
        <v>1</v>
      </c>
      <c r="AW892">
        <v>1</v>
      </c>
      <c r="AZ892">
        <v>1</v>
      </c>
      <c r="BA892">
        <v>1</v>
      </c>
      <c r="BB892">
        <v>1</v>
      </c>
      <c r="BC892">
        <v>1</v>
      </c>
      <c r="BD892" t="s">
        <v>3</v>
      </c>
      <c r="BE892" t="s">
        <v>3</v>
      </c>
      <c r="BF892" t="s">
        <v>3</v>
      </c>
      <c r="BG892" t="s">
        <v>3</v>
      </c>
      <c r="BH892">
        <v>0</v>
      </c>
      <c r="BI892">
        <v>4</v>
      </c>
      <c r="BJ892" t="s">
        <v>752</v>
      </c>
      <c r="BM892">
        <v>0</v>
      </c>
      <c r="BN892">
        <v>0</v>
      </c>
      <c r="BO892" t="s">
        <v>3</v>
      </c>
      <c r="BP892">
        <v>0</v>
      </c>
      <c r="BQ892">
        <v>1</v>
      </c>
      <c r="BR892">
        <v>0</v>
      </c>
      <c r="BS892">
        <v>1</v>
      </c>
      <c r="BT892">
        <v>1</v>
      </c>
      <c r="BU892">
        <v>1</v>
      </c>
      <c r="BV892">
        <v>1</v>
      </c>
      <c r="BW892">
        <v>1</v>
      </c>
      <c r="BX892">
        <v>1</v>
      </c>
      <c r="BY892" t="s">
        <v>3</v>
      </c>
      <c r="BZ892">
        <v>70</v>
      </c>
      <c r="CA892">
        <v>10</v>
      </c>
      <c r="CB892" t="s">
        <v>3</v>
      </c>
      <c r="CE892">
        <v>0</v>
      </c>
      <c r="CF892">
        <v>0</v>
      </c>
      <c r="CG892">
        <v>0</v>
      </c>
      <c r="CM892">
        <v>0</v>
      </c>
      <c r="CN892" t="s">
        <v>3</v>
      </c>
      <c r="CO892">
        <v>0</v>
      </c>
      <c r="CP892">
        <f>(P892+Q892+S892)</f>
        <v>2406.25</v>
      </c>
      <c r="CQ892">
        <f>(AC892*BC892*AW892)</f>
        <v>4.72</v>
      </c>
      <c r="CR892">
        <f>((((ET892)*BB892-(EU892)*BS892)+AE892*BS892)*AV892)</f>
        <v>4498.8</v>
      </c>
      <c r="CS892">
        <f>(AE892*BS892*AV892)</f>
        <v>2741.04</v>
      </c>
      <c r="CT892">
        <f>(AF892*BA892*AV892)</f>
        <v>6900.48</v>
      </c>
      <c r="CU892">
        <f>AG892</f>
        <v>0</v>
      </c>
      <c r="CV892">
        <f>(AH892*AV892)</f>
        <v>13.13</v>
      </c>
      <c r="CW892">
        <f t="shared" ref="CW892:CX895" si="1381">AI892</f>
        <v>0</v>
      </c>
      <c r="CX892">
        <f t="shared" si="1381"/>
        <v>0</v>
      </c>
      <c r="CY892">
        <f>((S892*BZ892)/100)</f>
        <v>1019.2</v>
      </c>
      <c r="CZ892">
        <f>((S892*CA892)/100)</f>
        <v>145.6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>
        <v>0</v>
      </c>
      <c r="DO892">
        <v>0</v>
      </c>
      <c r="DP892">
        <v>1</v>
      </c>
      <c r="DQ892">
        <v>1</v>
      </c>
      <c r="DU892">
        <v>1005</v>
      </c>
      <c r="DV892" t="s">
        <v>751</v>
      </c>
      <c r="DW892" t="s">
        <v>751</v>
      </c>
      <c r="DX892">
        <v>100</v>
      </c>
      <c r="DZ892" t="s">
        <v>3</v>
      </c>
      <c r="EA892" t="s">
        <v>3</v>
      </c>
      <c r="EB892" t="s">
        <v>3</v>
      </c>
      <c r="EC892" t="s">
        <v>3</v>
      </c>
      <c r="EE892">
        <v>1441815344</v>
      </c>
      <c r="EF892">
        <v>1</v>
      </c>
      <c r="EG892" t="s">
        <v>21</v>
      </c>
      <c r="EH892">
        <v>0</v>
      </c>
      <c r="EI892" t="s">
        <v>3</v>
      </c>
      <c r="EJ892">
        <v>4</v>
      </c>
      <c r="EK892">
        <v>0</v>
      </c>
      <c r="EL892" t="s">
        <v>22</v>
      </c>
      <c r="EM892" t="s">
        <v>23</v>
      </c>
      <c r="EO892" t="s">
        <v>3</v>
      </c>
      <c r="EQ892">
        <v>1573888</v>
      </c>
      <c r="ER892">
        <v>11404</v>
      </c>
      <c r="ES892">
        <v>4.72</v>
      </c>
      <c r="ET892">
        <v>4498.8</v>
      </c>
      <c r="EU892">
        <v>2741.04</v>
      </c>
      <c r="EV892">
        <v>6900.48</v>
      </c>
      <c r="EW892">
        <v>13.13</v>
      </c>
      <c r="EX892">
        <v>0</v>
      </c>
      <c r="EY892">
        <v>0</v>
      </c>
      <c r="FQ892">
        <v>0</v>
      </c>
      <c r="FR892">
        <f>ROUND(IF(BI892=3,GM892,0),2)</f>
        <v>0</v>
      </c>
      <c r="FS892">
        <v>0</v>
      </c>
      <c r="FX892">
        <v>70</v>
      </c>
      <c r="FY892">
        <v>10</v>
      </c>
      <c r="GA892" t="s">
        <v>3</v>
      </c>
      <c r="GD892">
        <v>0</v>
      </c>
      <c r="GF892">
        <v>-1858475948</v>
      </c>
      <c r="GG892">
        <v>2</v>
      </c>
      <c r="GH892">
        <v>1</v>
      </c>
      <c r="GI892">
        <v>-2</v>
      </c>
      <c r="GJ892">
        <v>0</v>
      </c>
      <c r="GK892">
        <f>ROUND(R892*(R12)/100,2)</f>
        <v>624.63</v>
      </c>
      <c r="GL892">
        <f>ROUND(IF(AND(BH892=3,BI892=3,FS892&lt;&gt;0),P892,0),2)</f>
        <v>0</v>
      </c>
      <c r="GM892">
        <f>ROUND(O892+X892+Y892+GK892,2)+GX892</f>
        <v>4195.68</v>
      </c>
      <c r="GN892">
        <f>IF(OR(BI892=0,BI892=1),GM892-GX892,0)</f>
        <v>0</v>
      </c>
      <c r="GO892">
        <f>IF(BI892=2,GM892-GX892,0)</f>
        <v>0</v>
      </c>
      <c r="GP892">
        <f>IF(BI892=4,GM892-GX892,0)</f>
        <v>4195.68</v>
      </c>
      <c r="GR892">
        <v>0</v>
      </c>
      <c r="GS892">
        <v>3</v>
      </c>
      <c r="GT892">
        <v>0</v>
      </c>
      <c r="GU892" t="s">
        <v>3</v>
      </c>
      <c r="GV892">
        <f>ROUND((GT892),6)</f>
        <v>0</v>
      </c>
      <c r="GW892">
        <v>1</v>
      </c>
      <c r="GX892">
        <f>ROUND(HC892*I892,2)</f>
        <v>0</v>
      </c>
      <c r="HA892">
        <v>0</v>
      </c>
      <c r="HB892">
        <v>0</v>
      </c>
      <c r="HC892">
        <f>GV892*GW892</f>
        <v>0</v>
      </c>
      <c r="HE892" t="s">
        <v>3</v>
      </c>
      <c r="HF892" t="s">
        <v>3</v>
      </c>
      <c r="HM892" t="s">
        <v>3</v>
      </c>
      <c r="HN892" t="s">
        <v>3</v>
      </c>
      <c r="HO892" t="s">
        <v>3</v>
      </c>
      <c r="HP892" t="s">
        <v>3</v>
      </c>
      <c r="HQ892" t="s">
        <v>3</v>
      </c>
      <c r="IK892">
        <v>0</v>
      </c>
    </row>
    <row r="893" spans="1:245" x14ac:dyDescent="0.2">
      <c r="A893">
        <v>17</v>
      </c>
      <c r="B893">
        <v>1</v>
      </c>
      <c r="D893">
        <f>ROW(EtalonRes!A1089)</f>
        <v>1089</v>
      </c>
      <c r="E893" t="s">
        <v>3</v>
      </c>
      <c r="F893" t="s">
        <v>753</v>
      </c>
      <c r="G893" t="s">
        <v>754</v>
      </c>
      <c r="H893" t="s">
        <v>751</v>
      </c>
      <c r="I893">
        <f>ROUND(I892,9)</f>
        <v>0.21099999999999999</v>
      </c>
      <c r="J893">
        <v>0</v>
      </c>
      <c r="K893">
        <f>ROUND(I892,9)</f>
        <v>0.21099999999999999</v>
      </c>
      <c r="O893">
        <f>ROUND(CP893,2)</f>
        <v>379.96</v>
      </c>
      <c r="P893">
        <f>ROUND(CQ893*I893,2)</f>
        <v>3.45</v>
      </c>
      <c r="Q893">
        <f>ROUND(CR893*I893,2)</f>
        <v>143.52000000000001</v>
      </c>
      <c r="R893">
        <f>ROUND(CS893*I893,2)</f>
        <v>90.66</v>
      </c>
      <c r="S893">
        <f>ROUND(CT893*I893,2)</f>
        <v>232.99</v>
      </c>
      <c r="T893">
        <f>ROUND(CU893*I893,2)</f>
        <v>0</v>
      </c>
      <c r="U893">
        <f>CV893*I893</f>
        <v>0.44309999999999999</v>
      </c>
      <c r="V893">
        <f>CW893*I893</f>
        <v>0</v>
      </c>
      <c r="W893">
        <f>ROUND(CX893*I893,2)</f>
        <v>0</v>
      </c>
      <c r="X893">
        <f t="shared" si="1378"/>
        <v>163.09</v>
      </c>
      <c r="Y893">
        <f t="shared" si="1378"/>
        <v>23.3</v>
      </c>
      <c r="AA893">
        <v>-1</v>
      </c>
      <c r="AB893">
        <f>ROUND((AC893+AD893+AF893),6)</f>
        <v>1800.78</v>
      </c>
      <c r="AC893">
        <f>ROUND((ES893),6)</f>
        <v>16.329999999999998</v>
      </c>
      <c r="AD893">
        <f>ROUND((((ET893)-(EU893))+AE893),6)</f>
        <v>680.21</v>
      </c>
      <c r="AE893">
        <f t="shared" si="1379"/>
        <v>429.66</v>
      </c>
      <c r="AF893">
        <f t="shared" si="1379"/>
        <v>1104.24</v>
      </c>
      <c r="AG893">
        <f>ROUND((AP893),6)</f>
        <v>0</v>
      </c>
      <c r="AH893">
        <f t="shared" si="1380"/>
        <v>2.1</v>
      </c>
      <c r="AI893">
        <f t="shared" si="1380"/>
        <v>0</v>
      </c>
      <c r="AJ893">
        <f>(AS893)</f>
        <v>0</v>
      </c>
      <c r="AK893">
        <v>1800.78</v>
      </c>
      <c r="AL893">
        <v>16.329999999999998</v>
      </c>
      <c r="AM893">
        <v>680.21</v>
      </c>
      <c r="AN893">
        <v>429.66</v>
      </c>
      <c r="AO893">
        <v>1104.24</v>
      </c>
      <c r="AP893">
        <v>0</v>
      </c>
      <c r="AQ893">
        <v>2.1</v>
      </c>
      <c r="AR893">
        <v>0</v>
      </c>
      <c r="AS893">
        <v>0</v>
      </c>
      <c r="AT893">
        <v>70</v>
      </c>
      <c r="AU893">
        <v>10</v>
      </c>
      <c r="AV893">
        <v>1</v>
      </c>
      <c r="AW893">
        <v>1</v>
      </c>
      <c r="AZ893">
        <v>1</v>
      </c>
      <c r="BA893">
        <v>1</v>
      </c>
      <c r="BB893">
        <v>1</v>
      </c>
      <c r="BC893">
        <v>1</v>
      </c>
      <c r="BD893" t="s">
        <v>3</v>
      </c>
      <c r="BE893" t="s">
        <v>3</v>
      </c>
      <c r="BF893" t="s">
        <v>3</v>
      </c>
      <c r="BG893" t="s">
        <v>3</v>
      </c>
      <c r="BH893">
        <v>0</v>
      </c>
      <c r="BI893">
        <v>4</v>
      </c>
      <c r="BJ893" t="s">
        <v>755</v>
      </c>
      <c r="BM893">
        <v>0</v>
      </c>
      <c r="BN893">
        <v>0</v>
      </c>
      <c r="BO893" t="s">
        <v>3</v>
      </c>
      <c r="BP893">
        <v>0</v>
      </c>
      <c r="BQ893">
        <v>1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3</v>
      </c>
      <c r="BZ893">
        <v>70</v>
      </c>
      <c r="CA893">
        <v>10</v>
      </c>
      <c r="CB893" t="s">
        <v>3</v>
      </c>
      <c r="CE893">
        <v>0</v>
      </c>
      <c r="CF893">
        <v>0</v>
      </c>
      <c r="CG893">
        <v>0</v>
      </c>
      <c r="CM893">
        <v>0</v>
      </c>
      <c r="CN893" t="s">
        <v>3</v>
      </c>
      <c r="CO893">
        <v>0</v>
      </c>
      <c r="CP893">
        <f>(P893+Q893+S893)</f>
        <v>379.96000000000004</v>
      </c>
      <c r="CQ893">
        <f>(AC893*BC893*AW893)</f>
        <v>16.329999999999998</v>
      </c>
      <c r="CR893">
        <f>((((ET893)*BB893-(EU893)*BS893)+AE893*BS893)*AV893)</f>
        <v>680.21</v>
      </c>
      <c r="CS893">
        <f>(AE893*BS893*AV893)</f>
        <v>429.66</v>
      </c>
      <c r="CT893">
        <f>(AF893*BA893*AV893)</f>
        <v>1104.24</v>
      </c>
      <c r="CU893">
        <f>AG893</f>
        <v>0</v>
      </c>
      <c r="CV893">
        <f>(AH893*AV893)</f>
        <v>2.1</v>
      </c>
      <c r="CW893">
        <f t="shared" si="1381"/>
        <v>0</v>
      </c>
      <c r="CX893">
        <f t="shared" si="1381"/>
        <v>0</v>
      </c>
      <c r="CY893">
        <f>((S893*BZ893)/100)</f>
        <v>163.09300000000002</v>
      </c>
      <c r="CZ893">
        <f>((S893*CA893)/100)</f>
        <v>23.298999999999999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>
        <v>0</v>
      </c>
      <c r="DO893">
        <v>0</v>
      </c>
      <c r="DP893">
        <v>1</v>
      </c>
      <c r="DQ893">
        <v>1</v>
      </c>
      <c r="DU893">
        <v>1005</v>
      </c>
      <c r="DV893" t="s">
        <v>751</v>
      </c>
      <c r="DW893" t="s">
        <v>751</v>
      </c>
      <c r="DX893">
        <v>100</v>
      </c>
      <c r="DZ893" t="s">
        <v>3</v>
      </c>
      <c r="EA893" t="s">
        <v>3</v>
      </c>
      <c r="EB893" t="s">
        <v>3</v>
      </c>
      <c r="EC893" t="s">
        <v>3</v>
      </c>
      <c r="EE893">
        <v>1441815344</v>
      </c>
      <c r="EF893">
        <v>1</v>
      </c>
      <c r="EG893" t="s">
        <v>21</v>
      </c>
      <c r="EH893">
        <v>0</v>
      </c>
      <c r="EI893" t="s">
        <v>3</v>
      </c>
      <c r="EJ893">
        <v>4</v>
      </c>
      <c r="EK893">
        <v>0</v>
      </c>
      <c r="EL893" t="s">
        <v>22</v>
      </c>
      <c r="EM893" t="s">
        <v>23</v>
      </c>
      <c r="EO893" t="s">
        <v>3</v>
      </c>
      <c r="EQ893">
        <v>1573888</v>
      </c>
      <c r="ER893">
        <v>1800.78</v>
      </c>
      <c r="ES893">
        <v>16.329999999999998</v>
      </c>
      <c r="ET893">
        <v>680.21</v>
      </c>
      <c r="EU893">
        <v>429.66</v>
      </c>
      <c r="EV893">
        <v>1104.24</v>
      </c>
      <c r="EW893">
        <v>2.1</v>
      </c>
      <c r="EX893">
        <v>0</v>
      </c>
      <c r="EY893">
        <v>0</v>
      </c>
      <c r="FQ893">
        <v>0</v>
      </c>
      <c r="FR893">
        <f>ROUND(IF(BI893=3,GM893,0),2)</f>
        <v>0</v>
      </c>
      <c r="FS893">
        <v>0</v>
      </c>
      <c r="FX893">
        <v>70</v>
      </c>
      <c r="FY893">
        <v>10</v>
      </c>
      <c r="GA893" t="s">
        <v>3</v>
      </c>
      <c r="GD893">
        <v>0</v>
      </c>
      <c r="GF893">
        <v>-1860406526</v>
      </c>
      <c r="GG893">
        <v>2</v>
      </c>
      <c r="GH893">
        <v>1</v>
      </c>
      <c r="GI893">
        <v>-2</v>
      </c>
      <c r="GJ893">
        <v>0</v>
      </c>
      <c r="GK893">
        <f>ROUND(R893*(R12)/100,2)</f>
        <v>97.91</v>
      </c>
      <c r="GL893">
        <f>ROUND(IF(AND(BH893=3,BI893=3,FS893&lt;&gt;0),P893,0),2)</f>
        <v>0</v>
      </c>
      <c r="GM893">
        <f>ROUND(O893+X893+Y893+GK893,2)+GX893</f>
        <v>664.26</v>
      </c>
      <c r="GN893">
        <f>IF(OR(BI893=0,BI893=1),GM893-GX893,0)</f>
        <v>0</v>
      </c>
      <c r="GO893">
        <f>IF(BI893=2,GM893-GX893,0)</f>
        <v>0</v>
      </c>
      <c r="GP893">
        <f>IF(BI893=4,GM893-GX893,0)</f>
        <v>664.26</v>
      </c>
      <c r="GR893">
        <v>0</v>
      </c>
      <c r="GS893">
        <v>3</v>
      </c>
      <c r="GT893">
        <v>0</v>
      </c>
      <c r="GU893" t="s">
        <v>3</v>
      </c>
      <c r="GV893">
        <f>ROUND((GT893),6)</f>
        <v>0</v>
      </c>
      <c r="GW893">
        <v>1</v>
      </c>
      <c r="GX893">
        <f>ROUND(HC893*I893,2)</f>
        <v>0</v>
      </c>
      <c r="HA893">
        <v>0</v>
      </c>
      <c r="HB893">
        <v>0</v>
      </c>
      <c r="HC893">
        <f>GV893*GW893</f>
        <v>0</v>
      </c>
      <c r="HE893" t="s">
        <v>3</v>
      </c>
      <c r="HF893" t="s">
        <v>3</v>
      </c>
      <c r="HM893" t="s">
        <v>3</v>
      </c>
      <c r="HN893" t="s">
        <v>3</v>
      </c>
      <c r="HO893" t="s">
        <v>3</v>
      </c>
      <c r="HP893" t="s">
        <v>3</v>
      </c>
      <c r="HQ893" t="s">
        <v>3</v>
      </c>
      <c r="IK893">
        <v>0</v>
      </c>
    </row>
    <row r="894" spans="1:245" x14ac:dyDescent="0.2">
      <c r="A894">
        <v>17</v>
      </c>
      <c r="B894">
        <v>1</v>
      </c>
      <c r="D894">
        <f>ROW(EtalonRes!A1091)</f>
        <v>1091</v>
      </c>
      <c r="E894" t="s">
        <v>955</v>
      </c>
      <c r="F894" t="s">
        <v>116</v>
      </c>
      <c r="G894" t="s">
        <v>929</v>
      </c>
      <c r="H894" t="s">
        <v>19</v>
      </c>
      <c r="I894">
        <v>1</v>
      </c>
      <c r="J894">
        <v>0</v>
      </c>
      <c r="K894">
        <v>1</v>
      </c>
      <c r="O894">
        <f>ROUND(CP894,2)</f>
        <v>286.18</v>
      </c>
      <c r="P894">
        <f>ROUND(CQ894*I894,2)</f>
        <v>0</v>
      </c>
      <c r="Q894">
        <f>ROUND(CR894*I894,2)</f>
        <v>78.180000000000007</v>
      </c>
      <c r="R894">
        <f>ROUND(CS894*I894,2)</f>
        <v>49.57</v>
      </c>
      <c r="S894">
        <f>ROUND(CT894*I894,2)</f>
        <v>208</v>
      </c>
      <c r="T894">
        <f>ROUND(CU894*I894,2)</f>
        <v>0</v>
      </c>
      <c r="U894">
        <f>CV894*I894</f>
        <v>0.37</v>
      </c>
      <c r="V894">
        <f>CW894*I894</f>
        <v>0</v>
      </c>
      <c r="W894">
        <f>ROUND(CX894*I894,2)</f>
        <v>0</v>
      </c>
      <c r="X894">
        <f t="shared" si="1378"/>
        <v>145.6</v>
      </c>
      <c r="Y894">
        <f t="shared" si="1378"/>
        <v>20.8</v>
      </c>
      <c r="AA894">
        <v>1470492014</v>
      </c>
      <c r="AB894">
        <f>ROUND((AC894+AD894+AF894),6)</f>
        <v>286.18</v>
      </c>
      <c r="AC894">
        <f>ROUND((ES894),6)</f>
        <v>0</v>
      </c>
      <c r="AD894">
        <f>ROUND((((ET894)-(EU894))+AE894),6)</f>
        <v>78.180000000000007</v>
      </c>
      <c r="AE894">
        <f t="shared" si="1379"/>
        <v>49.57</v>
      </c>
      <c r="AF894">
        <f t="shared" si="1379"/>
        <v>208</v>
      </c>
      <c r="AG894">
        <f>ROUND((AP894),6)</f>
        <v>0</v>
      </c>
      <c r="AH894">
        <f t="shared" si="1380"/>
        <v>0.37</v>
      </c>
      <c r="AI894">
        <f t="shared" si="1380"/>
        <v>0</v>
      </c>
      <c r="AJ894">
        <f>(AS894)</f>
        <v>0</v>
      </c>
      <c r="AK894">
        <v>286.18</v>
      </c>
      <c r="AL894">
        <v>0</v>
      </c>
      <c r="AM894">
        <v>78.180000000000007</v>
      </c>
      <c r="AN894">
        <v>49.57</v>
      </c>
      <c r="AO894">
        <v>208</v>
      </c>
      <c r="AP894">
        <v>0</v>
      </c>
      <c r="AQ894">
        <v>0.37</v>
      </c>
      <c r="AR894">
        <v>0</v>
      </c>
      <c r="AS894">
        <v>0</v>
      </c>
      <c r="AT894">
        <v>70</v>
      </c>
      <c r="AU894">
        <v>10</v>
      </c>
      <c r="AV894">
        <v>1</v>
      </c>
      <c r="AW894">
        <v>1</v>
      </c>
      <c r="AZ894">
        <v>1</v>
      </c>
      <c r="BA894">
        <v>1</v>
      </c>
      <c r="BB894">
        <v>1</v>
      </c>
      <c r="BC894">
        <v>1</v>
      </c>
      <c r="BD894" t="s">
        <v>3</v>
      </c>
      <c r="BE894" t="s">
        <v>3</v>
      </c>
      <c r="BF894" t="s">
        <v>3</v>
      </c>
      <c r="BG894" t="s">
        <v>3</v>
      </c>
      <c r="BH894">
        <v>0</v>
      </c>
      <c r="BI894">
        <v>4</v>
      </c>
      <c r="BJ894" t="s">
        <v>118</v>
      </c>
      <c r="BM894">
        <v>0</v>
      </c>
      <c r="BN894">
        <v>0</v>
      </c>
      <c r="BO894" t="s">
        <v>3</v>
      </c>
      <c r="BP894">
        <v>0</v>
      </c>
      <c r="BQ894">
        <v>1</v>
      </c>
      <c r="BR894">
        <v>0</v>
      </c>
      <c r="BS894">
        <v>1</v>
      </c>
      <c r="BT894">
        <v>1</v>
      </c>
      <c r="BU894">
        <v>1</v>
      </c>
      <c r="BV894">
        <v>1</v>
      </c>
      <c r="BW894">
        <v>1</v>
      </c>
      <c r="BX894">
        <v>1</v>
      </c>
      <c r="BY894" t="s">
        <v>3</v>
      </c>
      <c r="BZ894">
        <v>70</v>
      </c>
      <c r="CA894">
        <v>10</v>
      </c>
      <c r="CB894" t="s">
        <v>3</v>
      </c>
      <c r="CE894">
        <v>0</v>
      </c>
      <c r="CF894">
        <v>0</v>
      </c>
      <c r="CG894">
        <v>0</v>
      </c>
      <c r="CM894">
        <v>0</v>
      </c>
      <c r="CN894" t="s">
        <v>3</v>
      </c>
      <c r="CO894">
        <v>0</v>
      </c>
      <c r="CP894">
        <f>(P894+Q894+S894)</f>
        <v>286.18</v>
      </c>
      <c r="CQ894">
        <f>(AC894*BC894*AW894)</f>
        <v>0</v>
      </c>
      <c r="CR894">
        <f>((((ET894)*BB894-(EU894)*BS894)+AE894*BS894)*AV894)</f>
        <v>78.180000000000007</v>
      </c>
      <c r="CS894">
        <f>(AE894*BS894*AV894)</f>
        <v>49.57</v>
      </c>
      <c r="CT894">
        <f>(AF894*BA894*AV894)</f>
        <v>208</v>
      </c>
      <c r="CU894">
        <f>AG894</f>
        <v>0</v>
      </c>
      <c r="CV894">
        <f>(AH894*AV894)</f>
        <v>0.37</v>
      </c>
      <c r="CW894">
        <f t="shared" si="1381"/>
        <v>0</v>
      </c>
      <c r="CX894">
        <f t="shared" si="1381"/>
        <v>0</v>
      </c>
      <c r="CY894">
        <f>((S894*BZ894)/100)</f>
        <v>145.6</v>
      </c>
      <c r="CZ894">
        <f>((S894*CA894)/100)</f>
        <v>20.8</v>
      </c>
      <c r="DC894" t="s">
        <v>3</v>
      </c>
      <c r="DD894" t="s">
        <v>3</v>
      </c>
      <c r="DE894" t="s">
        <v>3</v>
      </c>
      <c r="DF894" t="s">
        <v>3</v>
      </c>
      <c r="DG894" t="s">
        <v>3</v>
      </c>
      <c r="DH894" t="s">
        <v>3</v>
      </c>
      <c r="DI894" t="s">
        <v>3</v>
      </c>
      <c r="DJ894" t="s">
        <v>3</v>
      </c>
      <c r="DK894" t="s">
        <v>3</v>
      </c>
      <c r="DL894" t="s">
        <v>3</v>
      </c>
      <c r="DM894" t="s">
        <v>3</v>
      </c>
      <c r="DN894">
        <v>0</v>
      </c>
      <c r="DO894">
        <v>0</v>
      </c>
      <c r="DP894">
        <v>1</v>
      </c>
      <c r="DQ894">
        <v>1</v>
      </c>
      <c r="DU894">
        <v>16987630</v>
      </c>
      <c r="DV894" t="s">
        <v>19</v>
      </c>
      <c r="DW894" t="s">
        <v>19</v>
      </c>
      <c r="DX894">
        <v>1</v>
      </c>
      <c r="DZ894" t="s">
        <v>3</v>
      </c>
      <c r="EA894" t="s">
        <v>3</v>
      </c>
      <c r="EB894" t="s">
        <v>3</v>
      </c>
      <c r="EC894" t="s">
        <v>3</v>
      </c>
      <c r="EE894">
        <v>1441815344</v>
      </c>
      <c r="EF894">
        <v>1</v>
      </c>
      <c r="EG894" t="s">
        <v>21</v>
      </c>
      <c r="EH894">
        <v>0</v>
      </c>
      <c r="EI894" t="s">
        <v>3</v>
      </c>
      <c r="EJ894">
        <v>4</v>
      </c>
      <c r="EK894">
        <v>0</v>
      </c>
      <c r="EL894" t="s">
        <v>22</v>
      </c>
      <c r="EM894" t="s">
        <v>23</v>
      </c>
      <c r="EO894" t="s">
        <v>3</v>
      </c>
      <c r="EQ894">
        <v>0</v>
      </c>
      <c r="ER894">
        <v>286.18</v>
      </c>
      <c r="ES894">
        <v>0</v>
      </c>
      <c r="ET894">
        <v>78.180000000000007</v>
      </c>
      <c r="EU894">
        <v>49.57</v>
      </c>
      <c r="EV894">
        <v>208</v>
      </c>
      <c r="EW894">
        <v>0.37</v>
      </c>
      <c r="EX894">
        <v>0</v>
      </c>
      <c r="EY894">
        <v>0</v>
      </c>
      <c r="FQ894">
        <v>0</v>
      </c>
      <c r="FR894">
        <f>ROUND(IF(BI894=3,GM894,0),2)</f>
        <v>0</v>
      </c>
      <c r="FS894">
        <v>0</v>
      </c>
      <c r="FX894">
        <v>70</v>
      </c>
      <c r="FY894">
        <v>10</v>
      </c>
      <c r="GA894" t="s">
        <v>3</v>
      </c>
      <c r="GD894">
        <v>0</v>
      </c>
      <c r="GF894">
        <v>497193209</v>
      </c>
      <c r="GG894">
        <v>2</v>
      </c>
      <c r="GH894">
        <v>1</v>
      </c>
      <c r="GI894">
        <v>-2</v>
      </c>
      <c r="GJ894">
        <v>0</v>
      </c>
      <c r="GK894">
        <f>ROUND(R894*(R12)/100,2)</f>
        <v>53.54</v>
      </c>
      <c r="GL894">
        <f>ROUND(IF(AND(BH894=3,BI894=3,FS894&lt;&gt;0),P894,0),2)</f>
        <v>0</v>
      </c>
      <c r="GM894">
        <f>ROUND(O894+X894+Y894+GK894,2)+GX894</f>
        <v>506.12</v>
      </c>
      <c r="GN894">
        <f>IF(OR(BI894=0,BI894=1),GM894-GX894,0)</f>
        <v>0</v>
      </c>
      <c r="GO894">
        <f>IF(BI894=2,GM894-GX894,0)</f>
        <v>0</v>
      </c>
      <c r="GP894">
        <f>IF(BI894=4,GM894-GX894,0)</f>
        <v>506.12</v>
      </c>
      <c r="GR894">
        <v>0</v>
      </c>
      <c r="GS894">
        <v>3</v>
      </c>
      <c r="GT894">
        <v>0</v>
      </c>
      <c r="GU894" t="s">
        <v>3</v>
      </c>
      <c r="GV894">
        <f>ROUND((GT894),6)</f>
        <v>0</v>
      </c>
      <c r="GW894">
        <v>1</v>
      </c>
      <c r="GX894">
        <f>ROUND(HC894*I894,2)</f>
        <v>0</v>
      </c>
      <c r="HA894">
        <v>0</v>
      </c>
      <c r="HB894">
        <v>0</v>
      </c>
      <c r="HC894">
        <f>GV894*GW894</f>
        <v>0</v>
      </c>
      <c r="HE894" t="s">
        <v>3</v>
      </c>
      <c r="HF894" t="s">
        <v>3</v>
      </c>
      <c r="HM894" t="s">
        <v>3</v>
      </c>
      <c r="HN894" t="s">
        <v>3</v>
      </c>
      <c r="HO894" t="s">
        <v>3</v>
      </c>
      <c r="HP894" t="s">
        <v>3</v>
      </c>
      <c r="HQ894" t="s">
        <v>3</v>
      </c>
      <c r="IK894">
        <v>0</v>
      </c>
    </row>
    <row r="895" spans="1:245" x14ac:dyDescent="0.2">
      <c r="A895">
        <v>17</v>
      </c>
      <c r="B895">
        <v>1</v>
      </c>
      <c r="D895">
        <f>ROW(EtalonRes!A1092)</f>
        <v>1092</v>
      </c>
      <c r="E895" t="s">
        <v>3</v>
      </c>
      <c r="F895" t="s">
        <v>917</v>
      </c>
      <c r="G895" t="s">
        <v>953</v>
      </c>
      <c r="H895" t="s">
        <v>19</v>
      </c>
      <c r="I895">
        <v>1</v>
      </c>
      <c r="J895">
        <v>0</v>
      </c>
      <c r="K895">
        <v>1</v>
      </c>
      <c r="O895">
        <f>ROUND(CP895,2)</f>
        <v>414.34</v>
      </c>
      <c r="P895">
        <f>ROUND(CQ895*I895,2)</f>
        <v>0</v>
      </c>
      <c r="Q895">
        <f>ROUND(CR895*I895,2)</f>
        <v>0</v>
      </c>
      <c r="R895">
        <f>ROUND(CS895*I895,2)</f>
        <v>0</v>
      </c>
      <c r="S895">
        <f>ROUND(CT895*I895,2)</f>
        <v>414.34</v>
      </c>
      <c r="T895">
        <f>ROUND(CU895*I895,2)</f>
        <v>0</v>
      </c>
      <c r="U895">
        <f>CV895*I895</f>
        <v>0.8</v>
      </c>
      <c r="V895">
        <f>CW895*I895</f>
        <v>0</v>
      </c>
      <c r="W895">
        <f>ROUND(CX895*I895,2)</f>
        <v>0</v>
      </c>
      <c r="X895">
        <f t="shared" si="1378"/>
        <v>290.04000000000002</v>
      </c>
      <c r="Y895">
        <f t="shared" si="1378"/>
        <v>41.43</v>
      </c>
      <c r="AA895">
        <v>-1</v>
      </c>
      <c r="AB895">
        <f>ROUND((AC895+AD895+AF895),6)</f>
        <v>414.34</v>
      </c>
      <c r="AC895">
        <f>ROUND(((ES895*2)),6)</f>
        <v>0</v>
      </c>
      <c r="AD895">
        <f>ROUND(((((ET895*2))-((EU895*2)))+AE895),6)</f>
        <v>0</v>
      </c>
      <c r="AE895">
        <f>ROUND(((EU895*2)),6)</f>
        <v>0</v>
      </c>
      <c r="AF895">
        <f>ROUND(((EV895*2)),6)</f>
        <v>414.34</v>
      </c>
      <c r="AG895">
        <f>ROUND((AP895),6)</f>
        <v>0</v>
      </c>
      <c r="AH895">
        <f>((EW895*2))</f>
        <v>0.8</v>
      </c>
      <c r="AI895">
        <f>((EX895*2))</f>
        <v>0</v>
      </c>
      <c r="AJ895">
        <f>(AS895)</f>
        <v>0</v>
      </c>
      <c r="AK895">
        <v>207.17</v>
      </c>
      <c r="AL895">
        <v>0</v>
      </c>
      <c r="AM895">
        <v>0</v>
      </c>
      <c r="AN895">
        <v>0</v>
      </c>
      <c r="AO895">
        <v>207.17</v>
      </c>
      <c r="AP895">
        <v>0</v>
      </c>
      <c r="AQ895">
        <v>0.4</v>
      </c>
      <c r="AR895">
        <v>0</v>
      </c>
      <c r="AS895">
        <v>0</v>
      </c>
      <c r="AT895">
        <v>70</v>
      </c>
      <c r="AU895">
        <v>10</v>
      </c>
      <c r="AV895">
        <v>1</v>
      </c>
      <c r="AW895">
        <v>1</v>
      </c>
      <c r="AZ895">
        <v>1</v>
      </c>
      <c r="BA895">
        <v>1</v>
      </c>
      <c r="BB895">
        <v>1</v>
      </c>
      <c r="BC895">
        <v>1</v>
      </c>
      <c r="BD895" t="s">
        <v>3</v>
      </c>
      <c r="BE895" t="s">
        <v>3</v>
      </c>
      <c r="BF895" t="s">
        <v>3</v>
      </c>
      <c r="BG895" t="s">
        <v>3</v>
      </c>
      <c r="BH895">
        <v>0</v>
      </c>
      <c r="BI895">
        <v>4</v>
      </c>
      <c r="BJ895" t="s">
        <v>919</v>
      </c>
      <c r="BM895">
        <v>0</v>
      </c>
      <c r="BN895">
        <v>0</v>
      </c>
      <c r="BO895" t="s">
        <v>3</v>
      </c>
      <c r="BP895">
        <v>0</v>
      </c>
      <c r="BQ895">
        <v>1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3</v>
      </c>
      <c r="BZ895">
        <v>70</v>
      </c>
      <c r="CA895">
        <v>10</v>
      </c>
      <c r="CB895" t="s">
        <v>3</v>
      </c>
      <c r="CE895">
        <v>0</v>
      </c>
      <c r="CF895">
        <v>0</v>
      </c>
      <c r="CG895">
        <v>0</v>
      </c>
      <c r="CM895">
        <v>0</v>
      </c>
      <c r="CN895" t="s">
        <v>3</v>
      </c>
      <c r="CO895">
        <v>0</v>
      </c>
      <c r="CP895">
        <f>(P895+Q895+S895)</f>
        <v>414.34</v>
      </c>
      <c r="CQ895">
        <f>(AC895*BC895*AW895)</f>
        <v>0</v>
      </c>
      <c r="CR895">
        <f>(((((ET895*2))*BB895-((EU895*2))*BS895)+AE895*BS895)*AV895)</f>
        <v>0</v>
      </c>
      <c r="CS895">
        <f>(AE895*BS895*AV895)</f>
        <v>0</v>
      </c>
      <c r="CT895">
        <f>(AF895*BA895*AV895)</f>
        <v>414.34</v>
      </c>
      <c r="CU895">
        <f>AG895</f>
        <v>0</v>
      </c>
      <c r="CV895">
        <f>(AH895*AV895)</f>
        <v>0.8</v>
      </c>
      <c r="CW895">
        <f t="shared" si="1381"/>
        <v>0</v>
      </c>
      <c r="CX895">
        <f t="shared" si="1381"/>
        <v>0</v>
      </c>
      <c r="CY895">
        <f>((S895*BZ895)/100)</f>
        <v>290.03800000000001</v>
      </c>
      <c r="CZ895">
        <f>((S895*CA895)/100)</f>
        <v>41.433999999999997</v>
      </c>
      <c r="DC895" t="s">
        <v>3</v>
      </c>
      <c r="DD895" t="s">
        <v>31</v>
      </c>
      <c r="DE895" t="s">
        <v>31</v>
      </c>
      <c r="DF895" t="s">
        <v>31</v>
      </c>
      <c r="DG895" t="s">
        <v>31</v>
      </c>
      <c r="DH895" t="s">
        <v>3</v>
      </c>
      <c r="DI895" t="s">
        <v>31</v>
      </c>
      <c r="DJ895" t="s">
        <v>31</v>
      </c>
      <c r="DK895" t="s">
        <v>3</v>
      </c>
      <c r="DL895" t="s">
        <v>3</v>
      </c>
      <c r="DM895" t="s">
        <v>3</v>
      </c>
      <c r="DN895">
        <v>0</v>
      </c>
      <c r="DO895">
        <v>0</v>
      </c>
      <c r="DP895">
        <v>1</v>
      </c>
      <c r="DQ895">
        <v>1</v>
      </c>
      <c r="DU895">
        <v>16987630</v>
      </c>
      <c r="DV895" t="s">
        <v>19</v>
      </c>
      <c r="DW895" t="s">
        <v>19</v>
      </c>
      <c r="DX895">
        <v>1</v>
      </c>
      <c r="DZ895" t="s">
        <v>3</v>
      </c>
      <c r="EA895" t="s">
        <v>3</v>
      </c>
      <c r="EB895" t="s">
        <v>3</v>
      </c>
      <c r="EC895" t="s">
        <v>3</v>
      </c>
      <c r="EE895">
        <v>1441815344</v>
      </c>
      <c r="EF895">
        <v>1</v>
      </c>
      <c r="EG895" t="s">
        <v>21</v>
      </c>
      <c r="EH895">
        <v>0</v>
      </c>
      <c r="EI895" t="s">
        <v>3</v>
      </c>
      <c r="EJ895">
        <v>4</v>
      </c>
      <c r="EK895">
        <v>0</v>
      </c>
      <c r="EL895" t="s">
        <v>22</v>
      </c>
      <c r="EM895" t="s">
        <v>23</v>
      </c>
      <c r="EO895" t="s">
        <v>3</v>
      </c>
      <c r="EQ895">
        <v>1311744</v>
      </c>
      <c r="ER895">
        <v>207.17</v>
      </c>
      <c r="ES895">
        <v>0</v>
      </c>
      <c r="ET895">
        <v>0</v>
      </c>
      <c r="EU895">
        <v>0</v>
      </c>
      <c r="EV895">
        <v>207.17</v>
      </c>
      <c r="EW895">
        <v>0.4</v>
      </c>
      <c r="EX895">
        <v>0</v>
      </c>
      <c r="EY895">
        <v>0</v>
      </c>
      <c r="FQ895">
        <v>0</v>
      </c>
      <c r="FR895">
        <f>ROUND(IF(BI895=3,GM895,0),2)</f>
        <v>0</v>
      </c>
      <c r="FS895">
        <v>0</v>
      </c>
      <c r="FX895">
        <v>70</v>
      </c>
      <c r="FY895">
        <v>10</v>
      </c>
      <c r="GA895" t="s">
        <v>3</v>
      </c>
      <c r="GD895">
        <v>0</v>
      </c>
      <c r="GF895">
        <v>-1064245722</v>
      </c>
      <c r="GG895">
        <v>2</v>
      </c>
      <c r="GH895">
        <v>1</v>
      </c>
      <c r="GI895">
        <v>-2</v>
      </c>
      <c r="GJ895">
        <v>0</v>
      </c>
      <c r="GK895">
        <f>ROUND(R895*(R12)/100,2)</f>
        <v>0</v>
      </c>
      <c r="GL895">
        <f>ROUND(IF(AND(BH895=3,BI895=3,FS895&lt;&gt;0),P895,0),2)</f>
        <v>0</v>
      </c>
      <c r="GM895">
        <f>ROUND(O895+X895+Y895+GK895,2)+GX895</f>
        <v>745.81</v>
      </c>
      <c r="GN895">
        <f>IF(OR(BI895=0,BI895=1),GM895-GX895,0)</f>
        <v>0</v>
      </c>
      <c r="GO895">
        <f>IF(BI895=2,GM895-GX895,0)</f>
        <v>0</v>
      </c>
      <c r="GP895">
        <f>IF(BI895=4,GM895-GX895,0)</f>
        <v>745.81</v>
      </c>
      <c r="GR895">
        <v>0</v>
      </c>
      <c r="GS895">
        <v>3</v>
      </c>
      <c r="GT895">
        <v>0</v>
      </c>
      <c r="GU895" t="s">
        <v>3</v>
      </c>
      <c r="GV895">
        <f>ROUND((GT895),6)</f>
        <v>0</v>
      </c>
      <c r="GW895">
        <v>1</v>
      </c>
      <c r="GX895">
        <f>ROUND(HC895*I895,2)</f>
        <v>0</v>
      </c>
      <c r="HA895">
        <v>0</v>
      </c>
      <c r="HB895">
        <v>0</v>
      </c>
      <c r="HC895">
        <f>GV895*GW895</f>
        <v>0</v>
      </c>
      <c r="HE895" t="s">
        <v>3</v>
      </c>
      <c r="HF895" t="s">
        <v>3</v>
      </c>
      <c r="HM895" t="s">
        <v>3</v>
      </c>
      <c r="HN895" t="s">
        <v>3</v>
      </c>
      <c r="HO895" t="s">
        <v>3</v>
      </c>
      <c r="HP895" t="s">
        <v>3</v>
      </c>
      <c r="HQ895" t="s">
        <v>3</v>
      </c>
      <c r="IK895">
        <v>0</v>
      </c>
    </row>
    <row r="896" spans="1:245" x14ac:dyDescent="0.2">
      <c r="A896">
        <v>19</v>
      </c>
      <c r="B896">
        <v>1</v>
      </c>
      <c r="F896" t="s">
        <v>3</v>
      </c>
      <c r="G896" t="s">
        <v>956</v>
      </c>
      <c r="H896" t="s">
        <v>3</v>
      </c>
      <c r="AA896">
        <v>1</v>
      </c>
      <c r="IK896">
        <v>0</v>
      </c>
    </row>
    <row r="897" spans="1:245" x14ac:dyDescent="0.2">
      <c r="A897">
        <v>17</v>
      </c>
      <c r="B897">
        <v>1</v>
      </c>
      <c r="D897">
        <f>ROW(EtalonRes!A1098)</f>
        <v>1098</v>
      </c>
      <c r="E897" t="s">
        <v>3</v>
      </c>
      <c r="F897" t="s">
        <v>749</v>
      </c>
      <c r="G897" t="s">
        <v>750</v>
      </c>
      <c r="H897" t="s">
        <v>751</v>
      </c>
      <c r="I897">
        <f>ROUND((18.85+4.7)/100,9)</f>
        <v>0.23549999999999999</v>
      </c>
      <c r="J897">
        <v>0</v>
      </c>
      <c r="K897">
        <f>ROUND((18.85+4.7)/100,9)</f>
        <v>0.23549999999999999</v>
      </c>
      <c r="O897">
        <f>ROUND(CP897,2)</f>
        <v>2685.64</v>
      </c>
      <c r="P897">
        <f>ROUND(CQ897*I897,2)</f>
        <v>1.1100000000000001</v>
      </c>
      <c r="Q897">
        <f>ROUND(CR897*I897,2)</f>
        <v>1059.47</v>
      </c>
      <c r="R897">
        <f>ROUND(CS897*I897,2)</f>
        <v>645.51</v>
      </c>
      <c r="S897">
        <f>ROUND(CT897*I897,2)</f>
        <v>1625.06</v>
      </c>
      <c r="T897">
        <f>ROUND(CU897*I897,2)</f>
        <v>0</v>
      </c>
      <c r="U897">
        <f>CV897*I897</f>
        <v>3.0921150000000002</v>
      </c>
      <c r="V897">
        <f>CW897*I897</f>
        <v>0</v>
      </c>
      <c r="W897">
        <f>ROUND(CX897*I897,2)</f>
        <v>0</v>
      </c>
      <c r="X897">
        <f t="shared" ref="X897:Y900" si="1382">ROUND(CY897,2)</f>
        <v>1137.54</v>
      </c>
      <c r="Y897">
        <f t="shared" si="1382"/>
        <v>162.51</v>
      </c>
      <c r="AA897">
        <v>-1</v>
      </c>
      <c r="AB897">
        <f>ROUND((AC897+AD897+AF897),6)</f>
        <v>11404</v>
      </c>
      <c r="AC897">
        <f>ROUND((ES897),6)</f>
        <v>4.72</v>
      </c>
      <c r="AD897">
        <f>ROUND((((ET897)-(EU897))+AE897),6)</f>
        <v>4498.8</v>
      </c>
      <c r="AE897">
        <f t="shared" ref="AE897:AF899" si="1383">ROUND((EU897),6)</f>
        <v>2741.04</v>
      </c>
      <c r="AF897">
        <f t="shared" si="1383"/>
        <v>6900.48</v>
      </c>
      <c r="AG897">
        <f>ROUND((AP897),6)</f>
        <v>0</v>
      </c>
      <c r="AH897">
        <f t="shared" ref="AH897:AI899" si="1384">(EW897)</f>
        <v>13.13</v>
      </c>
      <c r="AI897">
        <f t="shared" si="1384"/>
        <v>0</v>
      </c>
      <c r="AJ897">
        <f>(AS897)</f>
        <v>0</v>
      </c>
      <c r="AK897">
        <v>11404</v>
      </c>
      <c r="AL897">
        <v>4.72</v>
      </c>
      <c r="AM897">
        <v>4498.8</v>
      </c>
      <c r="AN897">
        <v>2741.04</v>
      </c>
      <c r="AO897">
        <v>6900.48</v>
      </c>
      <c r="AP897">
        <v>0</v>
      </c>
      <c r="AQ897">
        <v>13.13</v>
      </c>
      <c r="AR897">
        <v>0</v>
      </c>
      <c r="AS897">
        <v>0</v>
      </c>
      <c r="AT897">
        <v>70</v>
      </c>
      <c r="AU897">
        <v>10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0</v>
      </c>
      <c r="BI897">
        <v>4</v>
      </c>
      <c r="BJ897" t="s">
        <v>752</v>
      </c>
      <c r="BM897">
        <v>0</v>
      </c>
      <c r="BN897">
        <v>0</v>
      </c>
      <c r="BO897" t="s">
        <v>3</v>
      </c>
      <c r="BP897">
        <v>0</v>
      </c>
      <c r="BQ897">
        <v>1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70</v>
      </c>
      <c r="CA897">
        <v>10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>(P897+Q897+S897)</f>
        <v>2685.64</v>
      </c>
      <c r="CQ897">
        <f>(AC897*BC897*AW897)</f>
        <v>4.72</v>
      </c>
      <c r="CR897">
        <f>((((ET897)*BB897-(EU897)*BS897)+AE897*BS897)*AV897)</f>
        <v>4498.8</v>
      </c>
      <c r="CS897">
        <f>(AE897*BS897*AV897)</f>
        <v>2741.04</v>
      </c>
      <c r="CT897">
        <f>(AF897*BA897*AV897)</f>
        <v>6900.48</v>
      </c>
      <c r="CU897">
        <f>AG897</f>
        <v>0</v>
      </c>
      <c r="CV897">
        <f>(AH897*AV897)</f>
        <v>13.13</v>
      </c>
      <c r="CW897">
        <f t="shared" ref="CW897:CX900" si="1385">AI897</f>
        <v>0</v>
      </c>
      <c r="CX897">
        <f t="shared" si="1385"/>
        <v>0</v>
      </c>
      <c r="CY897">
        <f>((S897*BZ897)/100)</f>
        <v>1137.5419999999999</v>
      </c>
      <c r="CZ897">
        <f>((S897*CA897)/100)</f>
        <v>162.50599999999997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1005</v>
      </c>
      <c r="DV897" t="s">
        <v>751</v>
      </c>
      <c r="DW897" t="s">
        <v>751</v>
      </c>
      <c r="DX897">
        <v>100</v>
      </c>
      <c r="DZ897" t="s">
        <v>3</v>
      </c>
      <c r="EA897" t="s">
        <v>3</v>
      </c>
      <c r="EB897" t="s">
        <v>3</v>
      </c>
      <c r="EC897" t="s">
        <v>3</v>
      </c>
      <c r="EE897">
        <v>1441815344</v>
      </c>
      <c r="EF897">
        <v>1</v>
      </c>
      <c r="EG897" t="s">
        <v>21</v>
      </c>
      <c r="EH897">
        <v>0</v>
      </c>
      <c r="EI897" t="s">
        <v>3</v>
      </c>
      <c r="EJ897">
        <v>4</v>
      </c>
      <c r="EK897">
        <v>0</v>
      </c>
      <c r="EL897" t="s">
        <v>22</v>
      </c>
      <c r="EM897" t="s">
        <v>23</v>
      </c>
      <c r="EO897" t="s">
        <v>3</v>
      </c>
      <c r="EQ897">
        <v>1573888</v>
      </c>
      <c r="ER897">
        <v>11404</v>
      </c>
      <c r="ES897">
        <v>4.72</v>
      </c>
      <c r="ET897">
        <v>4498.8</v>
      </c>
      <c r="EU897">
        <v>2741.04</v>
      </c>
      <c r="EV897">
        <v>6900.48</v>
      </c>
      <c r="EW897">
        <v>13.13</v>
      </c>
      <c r="EX897">
        <v>0</v>
      </c>
      <c r="EY897">
        <v>0</v>
      </c>
      <c r="FQ897">
        <v>0</v>
      </c>
      <c r="FR897">
        <f>ROUND(IF(BI897=3,GM897,0),2)</f>
        <v>0</v>
      </c>
      <c r="FS897">
        <v>0</v>
      </c>
      <c r="FX897">
        <v>70</v>
      </c>
      <c r="FY897">
        <v>10</v>
      </c>
      <c r="GA897" t="s">
        <v>3</v>
      </c>
      <c r="GD897">
        <v>0</v>
      </c>
      <c r="GF897">
        <v>-1858475948</v>
      </c>
      <c r="GG897">
        <v>2</v>
      </c>
      <c r="GH897">
        <v>1</v>
      </c>
      <c r="GI897">
        <v>-2</v>
      </c>
      <c r="GJ897">
        <v>0</v>
      </c>
      <c r="GK897">
        <f>ROUND(R897*(R12)/100,2)</f>
        <v>697.15</v>
      </c>
      <c r="GL897">
        <f>ROUND(IF(AND(BH897=3,BI897=3,FS897&lt;&gt;0),P897,0),2)</f>
        <v>0</v>
      </c>
      <c r="GM897">
        <f>ROUND(O897+X897+Y897+GK897,2)+GX897</f>
        <v>4682.84</v>
      </c>
      <c r="GN897">
        <f>IF(OR(BI897=0,BI897=1),GM897-GX897,0)</f>
        <v>0</v>
      </c>
      <c r="GO897">
        <f>IF(BI897=2,GM897-GX897,0)</f>
        <v>0</v>
      </c>
      <c r="GP897">
        <f>IF(BI897=4,GM897-GX897,0)</f>
        <v>4682.84</v>
      </c>
      <c r="GR897">
        <v>0</v>
      </c>
      <c r="GS897">
        <v>3</v>
      </c>
      <c r="GT897">
        <v>0</v>
      </c>
      <c r="GU897" t="s">
        <v>3</v>
      </c>
      <c r="GV897">
        <f>ROUND((GT897),6)</f>
        <v>0</v>
      </c>
      <c r="GW897">
        <v>1</v>
      </c>
      <c r="GX897">
        <f>ROUND(HC897*I897,2)</f>
        <v>0</v>
      </c>
      <c r="HA897">
        <v>0</v>
      </c>
      <c r="HB897">
        <v>0</v>
      </c>
      <c r="HC897">
        <f>GV897*GW897</f>
        <v>0</v>
      </c>
      <c r="HE897" t="s">
        <v>3</v>
      </c>
      <c r="HF897" t="s">
        <v>3</v>
      </c>
      <c r="HM897" t="s">
        <v>3</v>
      </c>
      <c r="HN897" t="s">
        <v>3</v>
      </c>
      <c r="HO897" t="s">
        <v>3</v>
      </c>
      <c r="HP897" t="s">
        <v>3</v>
      </c>
      <c r="HQ897" t="s">
        <v>3</v>
      </c>
      <c r="IK897">
        <v>0</v>
      </c>
    </row>
    <row r="898" spans="1:245" x14ac:dyDescent="0.2">
      <c r="A898">
        <v>17</v>
      </c>
      <c r="B898">
        <v>1</v>
      </c>
      <c r="D898">
        <f>ROW(EtalonRes!A1103)</f>
        <v>1103</v>
      </c>
      <c r="E898" t="s">
        <v>3</v>
      </c>
      <c r="F898" t="s">
        <v>753</v>
      </c>
      <c r="G898" t="s">
        <v>754</v>
      </c>
      <c r="H898" t="s">
        <v>751</v>
      </c>
      <c r="I898">
        <v>0</v>
      </c>
      <c r="J898">
        <v>0</v>
      </c>
      <c r="K898">
        <v>0</v>
      </c>
      <c r="O898">
        <f>ROUND(CP898,2)</f>
        <v>0</v>
      </c>
      <c r="P898">
        <f>ROUND(CQ898*I898,2)</f>
        <v>0</v>
      </c>
      <c r="Q898">
        <f>ROUND(CR898*I898,2)</f>
        <v>0</v>
      </c>
      <c r="R898">
        <f>ROUND(CS898*I898,2)</f>
        <v>0</v>
      </c>
      <c r="S898">
        <f>ROUND(CT898*I898,2)</f>
        <v>0</v>
      </c>
      <c r="T898">
        <f>ROUND(CU898*I898,2)</f>
        <v>0</v>
      </c>
      <c r="U898">
        <f>CV898*I898</f>
        <v>0</v>
      </c>
      <c r="V898">
        <f>CW898*I898</f>
        <v>0</v>
      </c>
      <c r="W898">
        <f>ROUND(CX898*I898,2)</f>
        <v>0</v>
      </c>
      <c r="X898">
        <f t="shared" si="1382"/>
        <v>0</v>
      </c>
      <c r="Y898">
        <f t="shared" si="1382"/>
        <v>0</v>
      </c>
      <c r="AA898">
        <v>-1</v>
      </c>
      <c r="AB898">
        <f>ROUND((AC898+AD898+AF898),6)</f>
        <v>1800.78</v>
      </c>
      <c r="AC898">
        <f>ROUND((ES898),6)</f>
        <v>16.329999999999998</v>
      </c>
      <c r="AD898">
        <f>ROUND((((ET898)-(EU898))+AE898),6)</f>
        <v>680.21</v>
      </c>
      <c r="AE898">
        <f t="shared" si="1383"/>
        <v>429.66</v>
      </c>
      <c r="AF898">
        <f t="shared" si="1383"/>
        <v>1104.24</v>
      </c>
      <c r="AG898">
        <f>ROUND((AP898),6)</f>
        <v>0</v>
      </c>
      <c r="AH898">
        <f t="shared" si="1384"/>
        <v>2.1</v>
      </c>
      <c r="AI898">
        <f t="shared" si="1384"/>
        <v>0</v>
      </c>
      <c r="AJ898">
        <f>(AS898)</f>
        <v>0</v>
      </c>
      <c r="AK898">
        <v>1800.78</v>
      </c>
      <c r="AL898">
        <v>16.329999999999998</v>
      </c>
      <c r="AM898">
        <v>680.21</v>
      </c>
      <c r="AN898">
        <v>429.66</v>
      </c>
      <c r="AO898">
        <v>1104.24</v>
      </c>
      <c r="AP898">
        <v>0</v>
      </c>
      <c r="AQ898">
        <v>2.1</v>
      </c>
      <c r="AR898">
        <v>0</v>
      </c>
      <c r="AS898">
        <v>0</v>
      </c>
      <c r="AT898">
        <v>70</v>
      </c>
      <c r="AU898">
        <v>10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0</v>
      </c>
      <c r="BI898">
        <v>4</v>
      </c>
      <c r="BJ898" t="s">
        <v>755</v>
      </c>
      <c r="BM898">
        <v>0</v>
      </c>
      <c r="BN898">
        <v>0</v>
      </c>
      <c r="BO898" t="s">
        <v>3</v>
      </c>
      <c r="BP898">
        <v>0</v>
      </c>
      <c r="BQ898">
        <v>1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70</v>
      </c>
      <c r="CA898">
        <v>10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>(P898+Q898+S898)</f>
        <v>0</v>
      </c>
      <c r="CQ898">
        <f>(AC898*BC898*AW898)</f>
        <v>16.329999999999998</v>
      </c>
      <c r="CR898">
        <f>((((ET898)*BB898-(EU898)*BS898)+AE898*BS898)*AV898)</f>
        <v>680.21</v>
      </c>
      <c r="CS898">
        <f>(AE898*BS898*AV898)</f>
        <v>429.66</v>
      </c>
      <c r="CT898">
        <f>(AF898*BA898*AV898)</f>
        <v>1104.24</v>
      </c>
      <c r="CU898">
        <f>AG898</f>
        <v>0</v>
      </c>
      <c r="CV898">
        <f>(AH898*AV898)</f>
        <v>2.1</v>
      </c>
      <c r="CW898">
        <f t="shared" si="1385"/>
        <v>0</v>
      </c>
      <c r="CX898">
        <f t="shared" si="1385"/>
        <v>0</v>
      </c>
      <c r="CY898">
        <f>((S898*BZ898)/100)</f>
        <v>0</v>
      </c>
      <c r="CZ898">
        <f>((S898*CA898)/100)</f>
        <v>0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1005</v>
      </c>
      <c r="DV898" t="s">
        <v>751</v>
      </c>
      <c r="DW898" t="s">
        <v>751</v>
      </c>
      <c r="DX898">
        <v>100</v>
      </c>
      <c r="DZ898" t="s">
        <v>3</v>
      </c>
      <c r="EA898" t="s">
        <v>3</v>
      </c>
      <c r="EB898" t="s">
        <v>3</v>
      </c>
      <c r="EC898" t="s">
        <v>3</v>
      </c>
      <c r="EE898">
        <v>1441815344</v>
      </c>
      <c r="EF898">
        <v>1</v>
      </c>
      <c r="EG898" t="s">
        <v>21</v>
      </c>
      <c r="EH898">
        <v>0</v>
      </c>
      <c r="EI898" t="s">
        <v>3</v>
      </c>
      <c r="EJ898">
        <v>4</v>
      </c>
      <c r="EK898">
        <v>0</v>
      </c>
      <c r="EL898" t="s">
        <v>22</v>
      </c>
      <c r="EM898" t="s">
        <v>23</v>
      </c>
      <c r="EO898" t="s">
        <v>3</v>
      </c>
      <c r="EQ898">
        <v>1573888</v>
      </c>
      <c r="ER898">
        <v>1800.78</v>
      </c>
      <c r="ES898">
        <v>16.329999999999998</v>
      </c>
      <c r="ET898">
        <v>680.21</v>
      </c>
      <c r="EU898">
        <v>429.66</v>
      </c>
      <c r="EV898">
        <v>1104.24</v>
      </c>
      <c r="EW898">
        <v>2.1</v>
      </c>
      <c r="EX898">
        <v>0</v>
      </c>
      <c r="EY898">
        <v>0</v>
      </c>
      <c r="FQ898">
        <v>0</v>
      </c>
      <c r="FR898">
        <f>ROUND(IF(BI898=3,GM898,0),2)</f>
        <v>0</v>
      </c>
      <c r="FS898">
        <v>0</v>
      </c>
      <c r="FX898">
        <v>70</v>
      </c>
      <c r="FY898">
        <v>10</v>
      </c>
      <c r="GA898" t="s">
        <v>3</v>
      </c>
      <c r="GD898">
        <v>0</v>
      </c>
      <c r="GF898">
        <v>-1860406526</v>
      </c>
      <c r="GG898">
        <v>2</v>
      </c>
      <c r="GH898">
        <v>1</v>
      </c>
      <c r="GI898">
        <v>-2</v>
      </c>
      <c r="GJ898">
        <v>0</v>
      </c>
      <c r="GK898">
        <f>ROUND(R898*(R12)/100,2)</f>
        <v>0</v>
      </c>
      <c r="GL898">
        <f>ROUND(IF(AND(BH898=3,BI898=3,FS898&lt;&gt;0),P898,0),2)</f>
        <v>0</v>
      </c>
      <c r="GM898">
        <f>ROUND(O898+X898+Y898+GK898,2)+GX898</f>
        <v>0</v>
      </c>
      <c r="GN898">
        <f>IF(OR(BI898=0,BI898=1),GM898-GX898,0)</f>
        <v>0</v>
      </c>
      <c r="GO898">
        <f>IF(BI898=2,GM898-GX898,0)</f>
        <v>0</v>
      </c>
      <c r="GP898">
        <f>IF(BI898=4,GM898-GX898,0)</f>
        <v>0</v>
      </c>
      <c r="GR898">
        <v>0</v>
      </c>
      <c r="GS898">
        <v>3</v>
      </c>
      <c r="GT898">
        <v>0</v>
      </c>
      <c r="GU898" t="s">
        <v>3</v>
      </c>
      <c r="GV898">
        <f>ROUND((GT898),6)</f>
        <v>0</v>
      </c>
      <c r="GW898">
        <v>1</v>
      </c>
      <c r="GX898">
        <f>ROUND(HC898*I898,2)</f>
        <v>0</v>
      </c>
      <c r="HA898">
        <v>0</v>
      </c>
      <c r="HB898">
        <v>0</v>
      </c>
      <c r="HC898">
        <f>GV898*GW898</f>
        <v>0</v>
      </c>
      <c r="HE898" t="s">
        <v>3</v>
      </c>
      <c r="HF898" t="s">
        <v>3</v>
      </c>
      <c r="HM898" t="s">
        <v>3</v>
      </c>
      <c r="HN898" t="s">
        <v>3</v>
      </c>
      <c r="HO898" t="s">
        <v>3</v>
      </c>
      <c r="HP898" t="s">
        <v>3</v>
      </c>
      <c r="HQ898" t="s">
        <v>3</v>
      </c>
      <c r="IK898">
        <v>0</v>
      </c>
    </row>
    <row r="899" spans="1:245" x14ac:dyDescent="0.2">
      <c r="A899">
        <v>17</v>
      </c>
      <c r="B899">
        <v>1</v>
      </c>
      <c r="D899">
        <f>ROW(EtalonRes!A1105)</f>
        <v>1105</v>
      </c>
      <c r="E899" t="s">
        <v>957</v>
      </c>
      <c r="F899" t="s">
        <v>116</v>
      </c>
      <c r="G899" t="s">
        <v>958</v>
      </c>
      <c r="H899" t="s">
        <v>19</v>
      </c>
      <c r="I899">
        <v>2</v>
      </c>
      <c r="J899">
        <v>0</v>
      </c>
      <c r="K899">
        <v>2</v>
      </c>
      <c r="O899">
        <f>ROUND(CP899,2)</f>
        <v>572.36</v>
      </c>
      <c r="P899">
        <f>ROUND(CQ899*I899,2)</f>
        <v>0</v>
      </c>
      <c r="Q899">
        <f>ROUND(CR899*I899,2)</f>
        <v>156.36000000000001</v>
      </c>
      <c r="R899">
        <f>ROUND(CS899*I899,2)</f>
        <v>99.14</v>
      </c>
      <c r="S899">
        <f>ROUND(CT899*I899,2)</f>
        <v>416</v>
      </c>
      <c r="T899">
        <f>ROUND(CU899*I899,2)</f>
        <v>0</v>
      </c>
      <c r="U899">
        <f>CV899*I899</f>
        <v>0.74</v>
      </c>
      <c r="V899">
        <f>CW899*I899</f>
        <v>0</v>
      </c>
      <c r="W899">
        <f>ROUND(CX899*I899,2)</f>
        <v>0</v>
      </c>
      <c r="X899">
        <f t="shared" si="1382"/>
        <v>291.2</v>
      </c>
      <c r="Y899">
        <f t="shared" si="1382"/>
        <v>41.6</v>
      </c>
      <c r="AA899">
        <v>1470492014</v>
      </c>
      <c r="AB899">
        <f>ROUND((AC899+AD899+AF899),6)</f>
        <v>286.18</v>
      </c>
      <c r="AC899">
        <f>ROUND((ES899),6)</f>
        <v>0</v>
      </c>
      <c r="AD899">
        <f>ROUND((((ET899)-(EU899))+AE899),6)</f>
        <v>78.180000000000007</v>
      </c>
      <c r="AE899">
        <f t="shared" si="1383"/>
        <v>49.57</v>
      </c>
      <c r="AF899">
        <f t="shared" si="1383"/>
        <v>208</v>
      </c>
      <c r="AG899">
        <f>ROUND((AP899),6)</f>
        <v>0</v>
      </c>
      <c r="AH899">
        <f t="shared" si="1384"/>
        <v>0.37</v>
      </c>
      <c r="AI899">
        <f t="shared" si="1384"/>
        <v>0</v>
      </c>
      <c r="AJ899">
        <f>(AS899)</f>
        <v>0</v>
      </c>
      <c r="AK899">
        <v>286.18</v>
      </c>
      <c r="AL899">
        <v>0</v>
      </c>
      <c r="AM899">
        <v>78.180000000000007</v>
      </c>
      <c r="AN899">
        <v>49.57</v>
      </c>
      <c r="AO899">
        <v>208</v>
      </c>
      <c r="AP899">
        <v>0</v>
      </c>
      <c r="AQ899">
        <v>0.37</v>
      </c>
      <c r="AR899">
        <v>0</v>
      </c>
      <c r="AS899">
        <v>0</v>
      </c>
      <c r="AT899">
        <v>70</v>
      </c>
      <c r="AU899">
        <v>10</v>
      </c>
      <c r="AV899">
        <v>1</v>
      </c>
      <c r="AW899">
        <v>1</v>
      </c>
      <c r="AZ899">
        <v>1</v>
      </c>
      <c r="BA899">
        <v>1</v>
      </c>
      <c r="BB899">
        <v>1</v>
      </c>
      <c r="BC899">
        <v>1</v>
      </c>
      <c r="BD899" t="s">
        <v>3</v>
      </c>
      <c r="BE899" t="s">
        <v>3</v>
      </c>
      <c r="BF899" t="s">
        <v>3</v>
      </c>
      <c r="BG899" t="s">
        <v>3</v>
      </c>
      <c r="BH899">
        <v>0</v>
      </c>
      <c r="BI899">
        <v>4</v>
      </c>
      <c r="BJ899" t="s">
        <v>118</v>
      </c>
      <c r="BM899">
        <v>0</v>
      </c>
      <c r="BN899">
        <v>0</v>
      </c>
      <c r="BO899" t="s">
        <v>3</v>
      </c>
      <c r="BP899">
        <v>0</v>
      </c>
      <c r="BQ899">
        <v>1</v>
      </c>
      <c r="BR899">
        <v>0</v>
      </c>
      <c r="BS899">
        <v>1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3</v>
      </c>
      <c r="BZ899">
        <v>70</v>
      </c>
      <c r="CA899">
        <v>10</v>
      </c>
      <c r="CB899" t="s">
        <v>3</v>
      </c>
      <c r="CE899">
        <v>0</v>
      </c>
      <c r="CF899">
        <v>0</v>
      </c>
      <c r="CG899">
        <v>0</v>
      </c>
      <c r="CM899">
        <v>0</v>
      </c>
      <c r="CN899" t="s">
        <v>3</v>
      </c>
      <c r="CO899">
        <v>0</v>
      </c>
      <c r="CP899">
        <f>(P899+Q899+S899)</f>
        <v>572.36</v>
      </c>
      <c r="CQ899">
        <f>(AC899*BC899*AW899)</f>
        <v>0</v>
      </c>
      <c r="CR899">
        <f>((((ET899)*BB899-(EU899)*BS899)+AE899*BS899)*AV899)</f>
        <v>78.180000000000007</v>
      </c>
      <c r="CS899">
        <f>(AE899*BS899*AV899)</f>
        <v>49.57</v>
      </c>
      <c r="CT899">
        <f>(AF899*BA899*AV899)</f>
        <v>208</v>
      </c>
      <c r="CU899">
        <f>AG899</f>
        <v>0</v>
      </c>
      <c r="CV899">
        <f>(AH899*AV899)</f>
        <v>0.37</v>
      </c>
      <c r="CW899">
        <f t="shared" si="1385"/>
        <v>0</v>
      </c>
      <c r="CX899">
        <f t="shared" si="1385"/>
        <v>0</v>
      </c>
      <c r="CY899">
        <f>((S899*BZ899)/100)</f>
        <v>291.2</v>
      </c>
      <c r="CZ899">
        <f>((S899*CA899)/100)</f>
        <v>41.6</v>
      </c>
      <c r="DC899" t="s">
        <v>3</v>
      </c>
      <c r="DD899" t="s">
        <v>3</v>
      </c>
      <c r="DE899" t="s">
        <v>3</v>
      </c>
      <c r="DF899" t="s">
        <v>3</v>
      </c>
      <c r="DG899" t="s">
        <v>3</v>
      </c>
      <c r="DH899" t="s">
        <v>3</v>
      </c>
      <c r="DI899" t="s">
        <v>3</v>
      </c>
      <c r="DJ899" t="s">
        <v>3</v>
      </c>
      <c r="DK899" t="s">
        <v>3</v>
      </c>
      <c r="DL899" t="s">
        <v>3</v>
      </c>
      <c r="DM899" t="s">
        <v>3</v>
      </c>
      <c r="DN899">
        <v>0</v>
      </c>
      <c r="DO899">
        <v>0</v>
      </c>
      <c r="DP899">
        <v>1</v>
      </c>
      <c r="DQ899">
        <v>1</v>
      </c>
      <c r="DU899">
        <v>16987630</v>
      </c>
      <c r="DV899" t="s">
        <v>19</v>
      </c>
      <c r="DW899" t="s">
        <v>19</v>
      </c>
      <c r="DX899">
        <v>1</v>
      </c>
      <c r="DZ899" t="s">
        <v>3</v>
      </c>
      <c r="EA899" t="s">
        <v>3</v>
      </c>
      <c r="EB899" t="s">
        <v>3</v>
      </c>
      <c r="EC899" t="s">
        <v>3</v>
      </c>
      <c r="EE899">
        <v>1441815344</v>
      </c>
      <c r="EF899">
        <v>1</v>
      </c>
      <c r="EG899" t="s">
        <v>21</v>
      </c>
      <c r="EH899">
        <v>0</v>
      </c>
      <c r="EI899" t="s">
        <v>3</v>
      </c>
      <c r="EJ899">
        <v>4</v>
      </c>
      <c r="EK899">
        <v>0</v>
      </c>
      <c r="EL899" t="s">
        <v>22</v>
      </c>
      <c r="EM899" t="s">
        <v>23</v>
      </c>
      <c r="EO899" t="s">
        <v>3</v>
      </c>
      <c r="EQ899">
        <v>0</v>
      </c>
      <c r="ER899">
        <v>286.18</v>
      </c>
      <c r="ES899">
        <v>0</v>
      </c>
      <c r="ET899">
        <v>78.180000000000007</v>
      </c>
      <c r="EU899">
        <v>49.57</v>
      </c>
      <c r="EV899">
        <v>208</v>
      </c>
      <c r="EW899">
        <v>0.37</v>
      </c>
      <c r="EX899">
        <v>0</v>
      </c>
      <c r="EY899">
        <v>0</v>
      </c>
      <c r="FQ899">
        <v>0</v>
      </c>
      <c r="FR899">
        <f>ROUND(IF(BI899=3,GM899,0),2)</f>
        <v>0</v>
      </c>
      <c r="FS899">
        <v>0</v>
      </c>
      <c r="FX899">
        <v>70</v>
      </c>
      <c r="FY899">
        <v>10</v>
      </c>
      <c r="GA899" t="s">
        <v>3</v>
      </c>
      <c r="GD899">
        <v>0</v>
      </c>
      <c r="GF899">
        <v>-1844032363</v>
      </c>
      <c r="GG899">
        <v>2</v>
      </c>
      <c r="GH899">
        <v>1</v>
      </c>
      <c r="GI899">
        <v>-2</v>
      </c>
      <c r="GJ899">
        <v>0</v>
      </c>
      <c r="GK899">
        <f>ROUND(R899*(R12)/100,2)</f>
        <v>107.07</v>
      </c>
      <c r="GL899">
        <f>ROUND(IF(AND(BH899=3,BI899=3,FS899&lt;&gt;0),P899,0),2)</f>
        <v>0</v>
      </c>
      <c r="GM899">
        <f>ROUND(O899+X899+Y899+GK899,2)+GX899</f>
        <v>1012.23</v>
      </c>
      <c r="GN899">
        <f>IF(OR(BI899=0,BI899=1),GM899-GX899,0)</f>
        <v>0</v>
      </c>
      <c r="GO899">
        <f>IF(BI899=2,GM899-GX899,0)</f>
        <v>0</v>
      </c>
      <c r="GP899">
        <f>IF(BI899=4,GM899-GX899,0)</f>
        <v>1012.23</v>
      </c>
      <c r="GR899">
        <v>0</v>
      </c>
      <c r="GS899">
        <v>3</v>
      </c>
      <c r="GT899">
        <v>0</v>
      </c>
      <c r="GU899" t="s">
        <v>3</v>
      </c>
      <c r="GV899">
        <f>ROUND((GT899),6)</f>
        <v>0</v>
      </c>
      <c r="GW899">
        <v>1</v>
      </c>
      <c r="GX899">
        <f>ROUND(HC899*I899,2)</f>
        <v>0</v>
      </c>
      <c r="HA899">
        <v>0</v>
      </c>
      <c r="HB899">
        <v>0</v>
      </c>
      <c r="HC899">
        <f>GV899*GW899</f>
        <v>0</v>
      </c>
      <c r="HE899" t="s">
        <v>3</v>
      </c>
      <c r="HF899" t="s">
        <v>3</v>
      </c>
      <c r="HM899" t="s">
        <v>3</v>
      </c>
      <c r="HN899" t="s">
        <v>3</v>
      </c>
      <c r="HO899" t="s">
        <v>3</v>
      </c>
      <c r="HP899" t="s">
        <v>3</v>
      </c>
      <c r="HQ899" t="s">
        <v>3</v>
      </c>
      <c r="IK899">
        <v>0</v>
      </c>
    </row>
    <row r="900" spans="1:245" x14ac:dyDescent="0.2">
      <c r="A900">
        <v>17</v>
      </c>
      <c r="B900">
        <v>1</v>
      </c>
      <c r="D900">
        <f>ROW(EtalonRes!A1106)</f>
        <v>1106</v>
      </c>
      <c r="E900" t="s">
        <v>3</v>
      </c>
      <c r="F900" t="s">
        <v>917</v>
      </c>
      <c r="G900" t="s">
        <v>953</v>
      </c>
      <c r="H900" t="s">
        <v>19</v>
      </c>
      <c r="I900">
        <v>2</v>
      </c>
      <c r="J900">
        <v>0</v>
      </c>
      <c r="K900">
        <v>2</v>
      </c>
      <c r="O900">
        <f>ROUND(CP900,2)</f>
        <v>828.68</v>
      </c>
      <c r="P900">
        <f>ROUND(CQ900*I900,2)</f>
        <v>0</v>
      </c>
      <c r="Q900">
        <f>ROUND(CR900*I900,2)</f>
        <v>0</v>
      </c>
      <c r="R900">
        <f>ROUND(CS900*I900,2)</f>
        <v>0</v>
      </c>
      <c r="S900">
        <f>ROUND(CT900*I900,2)</f>
        <v>828.68</v>
      </c>
      <c r="T900">
        <f>ROUND(CU900*I900,2)</f>
        <v>0</v>
      </c>
      <c r="U900">
        <f>CV900*I900</f>
        <v>1.6</v>
      </c>
      <c r="V900">
        <f>CW900*I900</f>
        <v>0</v>
      </c>
      <c r="W900">
        <f>ROUND(CX900*I900,2)</f>
        <v>0</v>
      </c>
      <c r="X900">
        <f t="shared" si="1382"/>
        <v>580.08000000000004</v>
      </c>
      <c r="Y900">
        <f t="shared" si="1382"/>
        <v>82.87</v>
      </c>
      <c r="AA900">
        <v>-1</v>
      </c>
      <c r="AB900">
        <f>ROUND((AC900+AD900+AF900),6)</f>
        <v>414.34</v>
      </c>
      <c r="AC900">
        <f>ROUND(((ES900*2)),6)</f>
        <v>0</v>
      </c>
      <c r="AD900">
        <f>ROUND(((((ET900*2))-((EU900*2)))+AE900),6)</f>
        <v>0</v>
      </c>
      <c r="AE900">
        <f>ROUND(((EU900*2)),6)</f>
        <v>0</v>
      </c>
      <c r="AF900">
        <f>ROUND(((EV900*2)),6)</f>
        <v>414.34</v>
      </c>
      <c r="AG900">
        <f>ROUND((AP900),6)</f>
        <v>0</v>
      </c>
      <c r="AH900">
        <f>((EW900*2))</f>
        <v>0.8</v>
      </c>
      <c r="AI900">
        <f>((EX900*2))</f>
        <v>0</v>
      </c>
      <c r="AJ900">
        <f>(AS900)</f>
        <v>0</v>
      </c>
      <c r="AK900">
        <v>207.17</v>
      </c>
      <c r="AL900">
        <v>0</v>
      </c>
      <c r="AM900">
        <v>0</v>
      </c>
      <c r="AN900">
        <v>0</v>
      </c>
      <c r="AO900">
        <v>207.17</v>
      </c>
      <c r="AP900">
        <v>0</v>
      </c>
      <c r="AQ900">
        <v>0.4</v>
      </c>
      <c r="AR900">
        <v>0</v>
      </c>
      <c r="AS900">
        <v>0</v>
      </c>
      <c r="AT900">
        <v>70</v>
      </c>
      <c r="AU900">
        <v>10</v>
      </c>
      <c r="AV900">
        <v>1</v>
      </c>
      <c r="AW900">
        <v>1</v>
      </c>
      <c r="AZ900">
        <v>1</v>
      </c>
      <c r="BA900">
        <v>1</v>
      </c>
      <c r="BB900">
        <v>1</v>
      </c>
      <c r="BC900">
        <v>1</v>
      </c>
      <c r="BD900" t="s">
        <v>3</v>
      </c>
      <c r="BE900" t="s">
        <v>3</v>
      </c>
      <c r="BF900" t="s">
        <v>3</v>
      </c>
      <c r="BG900" t="s">
        <v>3</v>
      </c>
      <c r="BH900">
        <v>0</v>
      </c>
      <c r="BI900">
        <v>4</v>
      </c>
      <c r="BJ900" t="s">
        <v>919</v>
      </c>
      <c r="BM900">
        <v>0</v>
      </c>
      <c r="BN900">
        <v>0</v>
      </c>
      <c r="BO900" t="s">
        <v>3</v>
      </c>
      <c r="BP900">
        <v>0</v>
      </c>
      <c r="BQ900">
        <v>1</v>
      </c>
      <c r="BR900">
        <v>0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 t="s">
        <v>3</v>
      </c>
      <c r="BZ900">
        <v>70</v>
      </c>
      <c r="CA900">
        <v>10</v>
      </c>
      <c r="CB900" t="s">
        <v>3</v>
      </c>
      <c r="CE900">
        <v>0</v>
      </c>
      <c r="CF900">
        <v>0</v>
      </c>
      <c r="CG900">
        <v>0</v>
      </c>
      <c r="CM900">
        <v>0</v>
      </c>
      <c r="CN900" t="s">
        <v>3</v>
      </c>
      <c r="CO900">
        <v>0</v>
      </c>
      <c r="CP900">
        <f>(P900+Q900+S900)</f>
        <v>828.68</v>
      </c>
      <c r="CQ900">
        <f>(AC900*BC900*AW900)</f>
        <v>0</v>
      </c>
      <c r="CR900">
        <f>(((((ET900*2))*BB900-((EU900*2))*BS900)+AE900*BS900)*AV900)</f>
        <v>0</v>
      </c>
      <c r="CS900">
        <f>(AE900*BS900*AV900)</f>
        <v>0</v>
      </c>
      <c r="CT900">
        <f>(AF900*BA900*AV900)</f>
        <v>414.34</v>
      </c>
      <c r="CU900">
        <f>AG900</f>
        <v>0</v>
      </c>
      <c r="CV900">
        <f>(AH900*AV900)</f>
        <v>0.8</v>
      </c>
      <c r="CW900">
        <f t="shared" si="1385"/>
        <v>0</v>
      </c>
      <c r="CX900">
        <f t="shared" si="1385"/>
        <v>0</v>
      </c>
      <c r="CY900">
        <f>((S900*BZ900)/100)</f>
        <v>580.07600000000002</v>
      </c>
      <c r="CZ900">
        <f>((S900*CA900)/100)</f>
        <v>82.867999999999995</v>
      </c>
      <c r="DC900" t="s">
        <v>3</v>
      </c>
      <c r="DD900" t="s">
        <v>31</v>
      </c>
      <c r="DE900" t="s">
        <v>31</v>
      </c>
      <c r="DF900" t="s">
        <v>31</v>
      </c>
      <c r="DG900" t="s">
        <v>31</v>
      </c>
      <c r="DH900" t="s">
        <v>3</v>
      </c>
      <c r="DI900" t="s">
        <v>31</v>
      </c>
      <c r="DJ900" t="s">
        <v>31</v>
      </c>
      <c r="DK900" t="s">
        <v>3</v>
      </c>
      <c r="DL900" t="s">
        <v>3</v>
      </c>
      <c r="DM900" t="s">
        <v>3</v>
      </c>
      <c r="DN900">
        <v>0</v>
      </c>
      <c r="DO900">
        <v>0</v>
      </c>
      <c r="DP900">
        <v>1</v>
      </c>
      <c r="DQ900">
        <v>1</v>
      </c>
      <c r="DU900">
        <v>16987630</v>
      </c>
      <c r="DV900" t="s">
        <v>19</v>
      </c>
      <c r="DW900" t="s">
        <v>19</v>
      </c>
      <c r="DX900">
        <v>1</v>
      </c>
      <c r="DZ900" t="s">
        <v>3</v>
      </c>
      <c r="EA900" t="s">
        <v>3</v>
      </c>
      <c r="EB900" t="s">
        <v>3</v>
      </c>
      <c r="EC900" t="s">
        <v>3</v>
      </c>
      <c r="EE900">
        <v>1441815344</v>
      </c>
      <c r="EF900">
        <v>1</v>
      </c>
      <c r="EG900" t="s">
        <v>21</v>
      </c>
      <c r="EH900">
        <v>0</v>
      </c>
      <c r="EI900" t="s">
        <v>3</v>
      </c>
      <c r="EJ900">
        <v>4</v>
      </c>
      <c r="EK900">
        <v>0</v>
      </c>
      <c r="EL900" t="s">
        <v>22</v>
      </c>
      <c r="EM900" t="s">
        <v>23</v>
      </c>
      <c r="EO900" t="s">
        <v>3</v>
      </c>
      <c r="EQ900">
        <v>1311744</v>
      </c>
      <c r="ER900">
        <v>207.17</v>
      </c>
      <c r="ES900">
        <v>0</v>
      </c>
      <c r="ET900">
        <v>0</v>
      </c>
      <c r="EU900">
        <v>0</v>
      </c>
      <c r="EV900">
        <v>207.17</v>
      </c>
      <c r="EW900">
        <v>0.4</v>
      </c>
      <c r="EX900">
        <v>0</v>
      </c>
      <c r="EY900">
        <v>0</v>
      </c>
      <c r="FQ900">
        <v>0</v>
      </c>
      <c r="FR900">
        <f>ROUND(IF(BI900=3,GM900,0),2)</f>
        <v>0</v>
      </c>
      <c r="FS900">
        <v>0</v>
      </c>
      <c r="FX900">
        <v>70</v>
      </c>
      <c r="FY900">
        <v>10</v>
      </c>
      <c r="GA900" t="s">
        <v>3</v>
      </c>
      <c r="GD900">
        <v>0</v>
      </c>
      <c r="GF900">
        <v>-1064245722</v>
      </c>
      <c r="GG900">
        <v>2</v>
      </c>
      <c r="GH900">
        <v>1</v>
      </c>
      <c r="GI900">
        <v>-2</v>
      </c>
      <c r="GJ900">
        <v>0</v>
      </c>
      <c r="GK900">
        <f>ROUND(R900*(R12)/100,2)</f>
        <v>0</v>
      </c>
      <c r="GL900">
        <f>ROUND(IF(AND(BH900=3,BI900=3,FS900&lt;&gt;0),P900,0),2)</f>
        <v>0</v>
      </c>
      <c r="GM900">
        <f>ROUND(O900+X900+Y900+GK900,2)+GX900</f>
        <v>1491.63</v>
      </c>
      <c r="GN900">
        <f>IF(OR(BI900=0,BI900=1),GM900-GX900,0)</f>
        <v>0</v>
      </c>
      <c r="GO900">
        <f>IF(BI900=2,GM900-GX900,0)</f>
        <v>0</v>
      </c>
      <c r="GP900">
        <f>IF(BI900=4,GM900-GX900,0)</f>
        <v>1491.63</v>
      </c>
      <c r="GR900">
        <v>0</v>
      </c>
      <c r="GS900">
        <v>3</v>
      </c>
      <c r="GT900">
        <v>0</v>
      </c>
      <c r="GU900" t="s">
        <v>3</v>
      </c>
      <c r="GV900">
        <f>ROUND((GT900),6)</f>
        <v>0</v>
      </c>
      <c r="GW900">
        <v>1</v>
      </c>
      <c r="GX900">
        <f>ROUND(HC900*I900,2)</f>
        <v>0</v>
      </c>
      <c r="HA900">
        <v>0</v>
      </c>
      <c r="HB900">
        <v>0</v>
      </c>
      <c r="HC900">
        <f>GV900*GW900</f>
        <v>0</v>
      </c>
      <c r="HE900" t="s">
        <v>3</v>
      </c>
      <c r="HF900" t="s">
        <v>3</v>
      </c>
      <c r="HM900" t="s">
        <v>3</v>
      </c>
      <c r="HN900" t="s">
        <v>3</v>
      </c>
      <c r="HO900" t="s">
        <v>3</v>
      </c>
      <c r="HP900" t="s">
        <v>3</v>
      </c>
      <c r="HQ900" t="s">
        <v>3</v>
      </c>
      <c r="IK900">
        <v>0</v>
      </c>
    </row>
    <row r="901" spans="1:245" x14ac:dyDescent="0.2">
      <c r="A901">
        <v>19</v>
      </c>
      <c r="B901">
        <v>1</v>
      </c>
      <c r="F901" t="s">
        <v>3</v>
      </c>
      <c r="G901" t="s">
        <v>959</v>
      </c>
      <c r="H901" t="s">
        <v>3</v>
      </c>
      <c r="AA901">
        <v>1</v>
      </c>
      <c r="IK901">
        <v>0</v>
      </c>
    </row>
    <row r="902" spans="1:245" x14ac:dyDescent="0.2">
      <c r="A902">
        <v>17</v>
      </c>
      <c r="B902">
        <v>1</v>
      </c>
      <c r="D902">
        <f>ROW(EtalonRes!A1112)</f>
        <v>1112</v>
      </c>
      <c r="E902" t="s">
        <v>3</v>
      </c>
      <c r="F902" t="s">
        <v>749</v>
      </c>
      <c r="G902" t="s">
        <v>750</v>
      </c>
      <c r="H902" t="s">
        <v>751</v>
      </c>
      <c r="I902">
        <f>ROUND((21+9.4+4.7)/100,9)</f>
        <v>0.35099999999999998</v>
      </c>
      <c r="J902">
        <v>0</v>
      </c>
      <c r="K902">
        <f>ROUND((21+9.4+4.7)/100,9)</f>
        <v>0.35099999999999998</v>
      </c>
      <c r="O902">
        <f>ROUND(CP902,2)</f>
        <v>4002.81</v>
      </c>
      <c r="P902">
        <f>ROUND(CQ902*I902,2)</f>
        <v>1.66</v>
      </c>
      <c r="Q902">
        <f>ROUND(CR902*I902,2)</f>
        <v>1579.08</v>
      </c>
      <c r="R902">
        <f>ROUND(CS902*I902,2)</f>
        <v>962.11</v>
      </c>
      <c r="S902">
        <f>ROUND(CT902*I902,2)</f>
        <v>2422.0700000000002</v>
      </c>
      <c r="T902">
        <f>ROUND(CU902*I902,2)</f>
        <v>0</v>
      </c>
      <c r="U902">
        <f>CV902*I902</f>
        <v>4.6086299999999998</v>
      </c>
      <c r="V902">
        <f>CW902*I902</f>
        <v>0</v>
      </c>
      <c r="W902">
        <f>ROUND(CX902*I902,2)</f>
        <v>0</v>
      </c>
      <c r="X902">
        <f t="shared" ref="X902:Y905" si="1386">ROUND(CY902,2)</f>
        <v>1695.45</v>
      </c>
      <c r="Y902">
        <f t="shared" si="1386"/>
        <v>242.21</v>
      </c>
      <c r="AA902">
        <v>-1</v>
      </c>
      <c r="AB902">
        <f>ROUND((AC902+AD902+AF902),6)</f>
        <v>11404</v>
      </c>
      <c r="AC902">
        <f>ROUND((ES902),6)</f>
        <v>4.72</v>
      </c>
      <c r="AD902">
        <f>ROUND((((ET902)-(EU902))+AE902),6)</f>
        <v>4498.8</v>
      </c>
      <c r="AE902">
        <f t="shared" ref="AE902:AF904" si="1387">ROUND((EU902),6)</f>
        <v>2741.04</v>
      </c>
      <c r="AF902">
        <f t="shared" si="1387"/>
        <v>6900.48</v>
      </c>
      <c r="AG902">
        <f>ROUND((AP902),6)</f>
        <v>0</v>
      </c>
      <c r="AH902">
        <f t="shared" ref="AH902:AI904" si="1388">(EW902)</f>
        <v>13.13</v>
      </c>
      <c r="AI902">
        <f t="shared" si="1388"/>
        <v>0</v>
      </c>
      <c r="AJ902">
        <f>(AS902)</f>
        <v>0</v>
      </c>
      <c r="AK902">
        <v>11404</v>
      </c>
      <c r="AL902">
        <v>4.72</v>
      </c>
      <c r="AM902">
        <v>4498.8</v>
      </c>
      <c r="AN902">
        <v>2741.04</v>
      </c>
      <c r="AO902">
        <v>6900.48</v>
      </c>
      <c r="AP902">
        <v>0</v>
      </c>
      <c r="AQ902">
        <v>13.13</v>
      </c>
      <c r="AR902">
        <v>0</v>
      </c>
      <c r="AS902">
        <v>0</v>
      </c>
      <c r="AT902">
        <v>70</v>
      </c>
      <c r="AU902">
        <v>10</v>
      </c>
      <c r="AV902">
        <v>1</v>
      </c>
      <c r="AW902">
        <v>1</v>
      </c>
      <c r="AZ902">
        <v>1</v>
      </c>
      <c r="BA902">
        <v>1</v>
      </c>
      <c r="BB902">
        <v>1</v>
      </c>
      <c r="BC902">
        <v>1</v>
      </c>
      <c r="BD902" t="s">
        <v>3</v>
      </c>
      <c r="BE902" t="s">
        <v>3</v>
      </c>
      <c r="BF902" t="s">
        <v>3</v>
      </c>
      <c r="BG902" t="s">
        <v>3</v>
      </c>
      <c r="BH902">
        <v>0</v>
      </c>
      <c r="BI902">
        <v>4</v>
      </c>
      <c r="BJ902" t="s">
        <v>752</v>
      </c>
      <c r="BM902">
        <v>0</v>
      </c>
      <c r="BN902">
        <v>0</v>
      </c>
      <c r="BO902" t="s">
        <v>3</v>
      </c>
      <c r="BP902">
        <v>0</v>
      </c>
      <c r="BQ902">
        <v>1</v>
      </c>
      <c r="BR902">
        <v>0</v>
      </c>
      <c r="BS902">
        <v>1</v>
      </c>
      <c r="BT902">
        <v>1</v>
      </c>
      <c r="BU902">
        <v>1</v>
      </c>
      <c r="BV902">
        <v>1</v>
      </c>
      <c r="BW902">
        <v>1</v>
      </c>
      <c r="BX902">
        <v>1</v>
      </c>
      <c r="BY902" t="s">
        <v>3</v>
      </c>
      <c r="BZ902">
        <v>70</v>
      </c>
      <c r="CA902">
        <v>10</v>
      </c>
      <c r="CB902" t="s">
        <v>3</v>
      </c>
      <c r="CE902">
        <v>0</v>
      </c>
      <c r="CF902">
        <v>0</v>
      </c>
      <c r="CG902">
        <v>0</v>
      </c>
      <c r="CM902">
        <v>0</v>
      </c>
      <c r="CN902" t="s">
        <v>3</v>
      </c>
      <c r="CO902">
        <v>0</v>
      </c>
      <c r="CP902">
        <f>(P902+Q902+S902)</f>
        <v>4002.8100000000004</v>
      </c>
      <c r="CQ902">
        <f>(AC902*BC902*AW902)</f>
        <v>4.72</v>
      </c>
      <c r="CR902">
        <f>((((ET902)*BB902-(EU902)*BS902)+AE902*BS902)*AV902)</f>
        <v>4498.8</v>
      </c>
      <c r="CS902">
        <f>(AE902*BS902*AV902)</f>
        <v>2741.04</v>
      </c>
      <c r="CT902">
        <f>(AF902*BA902*AV902)</f>
        <v>6900.48</v>
      </c>
      <c r="CU902">
        <f>AG902</f>
        <v>0</v>
      </c>
      <c r="CV902">
        <f>(AH902*AV902)</f>
        <v>13.13</v>
      </c>
      <c r="CW902">
        <f t="shared" ref="CW902:CX905" si="1389">AI902</f>
        <v>0</v>
      </c>
      <c r="CX902">
        <f t="shared" si="1389"/>
        <v>0</v>
      </c>
      <c r="CY902">
        <f>((S902*BZ902)/100)</f>
        <v>1695.4490000000003</v>
      </c>
      <c r="CZ902">
        <f>((S902*CA902)/100)</f>
        <v>242.20699999999999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>
        <v>0</v>
      </c>
      <c r="DO902">
        <v>0</v>
      </c>
      <c r="DP902">
        <v>1</v>
      </c>
      <c r="DQ902">
        <v>1</v>
      </c>
      <c r="DU902">
        <v>1005</v>
      </c>
      <c r="DV902" t="s">
        <v>751</v>
      </c>
      <c r="DW902" t="s">
        <v>751</v>
      </c>
      <c r="DX902">
        <v>100</v>
      </c>
      <c r="DZ902" t="s">
        <v>3</v>
      </c>
      <c r="EA902" t="s">
        <v>3</v>
      </c>
      <c r="EB902" t="s">
        <v>3</v>
      </c>
      <c r="EC902" t="s">
        <v>3</v>
      </c>
      <c r="EE902">
        <v>1441815344</v>
      </c>
      <c r="EF902">
        <v>1</v>
      </c>
      <c r="EG902" t="s">
        <v>21</v>
      </c>
      <c r="EH902">
        <v>0</v>
      </c>
      <c r="EI902" t="s">
        <v>3</v>
      </c>
      <c r="EJ902">
        <v>4</v>
      </c>
      <c r="EK902">
        <v>0</v>
      </c>
      <c r="EL902" t="s">
        <v>22</v>
      </c>
      <c r="EM902" t="s">
        <v>23</v>
      </c>
      <c r="EO902" t="s">
        <v>3</v>
      </c>
      <c r="EQ902">
        <v>1573888</v>
      </c>
      <c r="ER902">
        <v>11404</v>
      </c>
      <c r="ES902">
        <v>4.72</v>
      </c>
      <c r="ET902">
        <v>4498.8</v>
      </c>
      <c r="EU902">
        <v>2741.04</v>
      </c>
      <c r="EV902">
        <v>6900.48</v>
      </c>
      <c r="EW902">
        <v>13.13</v>
      </c>
      <c r="EX902">
        <v>0</v>
      </c>
      <c r="EY902">
        <v>0</v>
      </c>
      <c r="FQ902">
        <v>0</v>
      </c>
      <c r="FR902">
        <f>ROUND(IF(BI902=3,GM902,0),2)</f>
        <v>0</v>
      </c>
      <c r="FS902">
        <v>0</v>
      </c>
      <c r="FX902">
        <v>70</v>
      </c>
      <c r="FY902">
        <v>10</v>
      </c>
      <c r="GA902" t="s">
        <v>3</v>
      </c>
      <c r="GD902">
        <v>0</v>
      </c>
      <c r="GF902">
        <v>-1858475948</v>
      </c>
      <c r="GG902">
        <v>2</v>
      </c>
      <c r="GH902">
        <v>1</v>
      </c>
      <c r="GI902">
        <v>-2</v>
      </c>
      <c r="GJ902">
        <v>0</v>
      </c>
      <c r="GK902">
        <f>ROUND(R902*(R12)/100,2)</f>
        <v>1039.08</v>
      </c>
      <c r="GL902">
        <f>ROUND(IF(AND(BH902=3,BI902=3,FS902&lt;&gt;0),P902,0),2)</f>
        <v>0</v>
      </c>
      <c r="GM902">
        <f>ROUND(O902+X902+Y902+GK902,2)+GX902</f>
        <v>6979.55</v>
      </c>
      <c r="GN902">
        <f>IF(OR(BI902=0,BI902=1),GM902-GX902,0)</f>
        <v>0</v>
      </c>
      <c r="GO902">
        <f>IF(BI902=2,GM902-GX902,0)</f>
        <v>0</v>
      </c>
      <c r="GP902">
        <f>IF(BI902=4,GM902-GX902,0)</f>
        <v>6979.55</v>
      </c>
      <c r="GR902">
        <v>0</v>
      </c>
      <c r="GS902">
        <v>3</v>
      </c>
      <c r="GT902">
        <v>0</v>
      </c>
      <c r="GU902" t="s">
        <v>3</v>
      </c>
      <c r="GV902">
        <f>ROUND((GT902),6)</f>
        <v>0</v>
      </c>
      <c r="GW902">
        <v>1</v>
      </c>
      <c r="GX902">
        <f>ROUND(HC902*I902,2)</f>
        <v>0</v>
      </c>
      <c r="HA902">
        <v>0</v>
      </c>
      <c r="HB902">
        <v>0</v>
      </c>
      <c r="HC902">
        <f>GV902*GW902</f>
        <v>0</v>
      </c>
      <c r="HE902" t="s">
        <v>3</v>
      </c>
      <c r="HF902" t="s">
        <v>3</v>
      </c>
      <c r="HM902" t="s">
        <v>3</v>
      </c>
      <c r="HN902" t="s">
        <v>3</v>
      </c>
      <c r="HO902" t="s">
        <v>3</v>
      </c>
      <c r="HP902" t="s">
        <v>3</v>
      </c>
      <c r="HQ902" t="s">
        <v>3</v>
      </c>
      <c r="IK902">
        <v>0</v>
      </c>
    </row>
    <row r="903" spans="1:245" x14ac:dyDescent="0.2">
      <c r="A903">
        <v>17</v>
      </c>
      <c r="B903">
        <v>1</v>
      </c>
      <c r="D903">
        <f>ROW(EtalonRes!A1117)</f>
        <v>1117</v>
      </c>
      <c r="E903" t="s">
        <v>3</v>
      </c>
      <c r="F903" t="s">
        <v>753</v>
      </c>
      <c r="G903" t="s">
        <v>754</v>
      </c>
      <c r="H903" t="s">
        <v>751</v>
      </c>
      <c r="I903">
        <f>ROUND(I902,9)</f>
        <v>0.35099999999999998</v>
      </c>
      <c r="J903">
        <v>0</v>
      </c>
      <c r="K903">
        <f>ROUND(I902,9)</f>
        <v>0.35099999999999998</v>
      </c>
      <c r="O903">
        <f>ROUND(CP903,2)</f>
        <v>632.07000000000005</v>
      </c>
      <c r="P903">
        <f>ROUND(CQ903*I903,2)</f>
        <v>5.73</v>
      </c>
      <c r="Q903">
        <f>ROUND(CR903*I903,2)</f>
        <v>238.75</v>
      </c>
      <c r="R903">
        <f>ROUND(CS903*I903,2)</f>
        <v>150.81</v>
      </c>
      <c r="S903">
        <f>ROUND(CT903*I903,2)</f>
        <v>387.59</v>
      </c>
      <c r="T903">
        <f>ROUND(CU903*I903,2)</f>
        <v>0</v>
      </c>
      <c r="U903">
        <f>CV903*I903</f>
        <v>0.73709999999999998</v>
      </c>
      <c r="V903">
        <f>CW903*I903</f>
        <v>0</v>
      </c>
      <c r="W903">
        <f>ROUND(CX903*I903,2)</f>
        <v>0</v>
      </c>
      <c r="X903">
        <f t="shared" si="1386"/>
        <v>271.31</v>
      </c>
      <c r="Y903">
        <f t="shared" si="1386"/>
        <v>38.76</v>
      </c>
      <c r="AA903">
        <v>-1</v>
      </c>
      <c r="AB903">
        <f>ROUND((AC903+AD903+AF903),6)</f>
        <v>1800.78</v>
      </c>
      <c r="AC903">
        <f>ROUND((ES903),6)</f>
        <v>16.329999999999998</v>
      </c>
      <c r="AD903">
        <f>ROUND((((ET903)-(EU903))+AE903),6)</f>
        <v>680.21</v>
      </c>
      <c r="AE903">
        <f t="shared" si="1387"/>
        <v>429.66</v>
      </c>
      <c r="AF903">
        <f t="shared" si="1387"/>
        <v>1104.24</v>
      </c>
      <c r="AG903">
        <f>ROUND((AP903),6)</f>
        <v>0</v>
      </c>
      <c r="AH903">
        <f t="shared" si="1388"/>
        <v>2.1</v>
      </c>
      <c r="AI903">
        <f t="shared" si="1388"/>
        <v>0</v>
      </c>
      <c r="AJ903">
        <f>(AS903)</f>
        <v>0</v>
      </c>
      <c r="AK903">
        <v>1800.78</v>
      </c>
      <c r="AL903">
        <v>16.329999999999998</v>
      </c>
      <c r="AM903">
        <v>680.21</v>
      </c>
      <c r="AN903">
        <v>429.66</v>
      </c>
      <c r="AO903">
        <v>1104.24</v>
      </c>
      <c r="AP903">
        <v>0</v>
      </c>
      <c r="AQ903">
        <v>2.1</v>
      </c>
      <c r="AR903">
        <v>0</v>
      </c>
      <c r="AS903">
        <v>0</v>
      </c>
      <c r="AT903">
        <v>70</v>
      </c>
      <c r="AU903">
        <v>10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0</v>
      </c>
      <c r="BI903">
        <v>4</v>
      </c>
      <c r="BJ903" t="s">
        <v>755</v>
      </c>
      <c r="BM903">
        <v>0</v>
      </c>
      <c r="BN903">
        <v>0</v>
      </c>
      <c r="BO903" t="s">
        <v>3</v>
      </c>
      <c r="BP903">
        <v>0</v>
      </c>
      <c r="BQ903">
        <v>1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70</v>
      </c>
      <c r="CA903">
        <v>10</v>
      </c>
      <c r="CB903" t="s">
        <v>3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>(P903+Q903+S903)</f>
        <v>632.06999999999994</v>
      </c>
      <c r="CQ903">
        <f>(AC903*BC903*AW903)</f>
        <v>16.329999999999998</v>
      </c>
      <c r="CR903">
        <f>((((ET903)*BB903-(EU903)*BS903)+AE903*BS903)*AV903)</f>
        <v>680.21</v>
      </c>
      <c r="CS903">
        <f>(AE903*BS903*AV903)</f>
        <v>429.66</v>
      </c>
      <c r="CT903">
        <f>(AF903*BA903*AV903)</f>
        <v>1104.24</v>
      </c>
      <c r="CU903">
        <f>AG903</f>
        <v>0</v>
      </c>
      <c r="CV903">
        <f>(AH903*AV903)</f>
        <v>2.1</v>
      </c>
      <c r="CW903">
        <f t="shared" si="1389"/>
        <v>0</v>
      </c>
      <c r="CX903">
        <f t="shared" si="1389"/>
        <v>0</v>
      </c>
      <c r="CY903">
        <f>((S903*BZ903)/100)</f>
        <v>271.31299999999999</v>
      </c>
      <c r="CZ903">
        <f>((S903*CA903)/100)</f>
        <v>38.758999999999993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1005</v>
      </c>
      <c r="DV903" t="s">
        <v>751</v>
      </c>
      <c r="DW903" t="s">
        <v>751</v>
      </c>
      <c r="DX903">
        <v>100</v>
      </c>
      <c r="DZ903" t="s">
        <v>3</v>
      </c>
      <c r="EA903" t="s">
        <v>3</v>
      </c>
      <c r="EB903" t="s">
        <v>3</v>
      </c>
      <c r="EC903" t="s">
        <v>3</v>
      </c>
      <c r="EE903">
        <v>1441815344</v>
      </c>
      <c r="EF903">
        <v>1</v>
      </c>
      <c r="EG903" t="s">
        <v>21</v>
      </c>
      <c r="EH903">
        <v>0</v>
      </c>
      <c r="EI903" t="s">
        <v>3</v>
      </c>
      <c r="EJ903">
        <v>4</v>
      </c>
      <c r="EK903">
        <v>0</v>
      </c>
      <c r="EL903" t="s">
        <v>22</v>
      </c>
      <c r="EM903" t="s">
        <v>23</v>
      </c>
      <c r="EO903" t="s">
        <v>3</v>
      </c>
      <c r="EQ903">
        <v>1573888</v>
      </c>
      <c r="ER903">
        <v>1800.78</v>
      </c>
      <c r="ES903">
        <v>16.329999999999998</v>
      </c>
      <c r="ET903">
        <v>680.21</v>
      </c>
      <c r="EU903">
        <v>429.66</v>
      </c>
      <c r="EV903">
        <v>1104.24</v>
      </c>
      <c r="EW903">
        <v>2.1</v>
      </c>
      <c r="EX903">
        <v>0</v>
      </c>
      <c r="EY903">
        <v>0</v>
      </c>
      <c r="FQ903">
        <v>0</v>
      </c>
      <c r="FR903">
        <f>ROUND(IF(BI903=3,GM903,0),2)</f>
        <v>0</v>
      </c>
      <c r="FS903">
        <v>0</v>
      </c>
      <c r="FX903">
        <v>70</v>
      </c>
      <c r="FY903">
        <v>10</v>
      </c>
      <c r="GA903" t="s">
        <v>3</v>
      </c>
      <c r="GD903">
        <v>0</v>
      </c>
      <c r="GF903">
        <v>-1860406526</v>
      </c>
      <c r="GG903">
        <v>2</v>
      </c>
      <c r="GH903">
        <v>1</v>
      </c>
      <c r="GI903">
        <v>-2</v>
      </c>
      <c r="GJ903">
        <v>0</v>
      </c>
      <c r="GK903">
        <f>ROUND(R903*(R12)/100,2)</f>
        <v>162.87</v>
      </c>
      <c r="GL903">
        <f>ROUND(IF(AND(BH903=3,BI903=3,FS903&lt;&gt;0),P903,0),2)</f>
        <v>0</v>
      </c>
      <c r="GM903">
        <f>ROUND(O903+X903+Y903+GK903,2)+GX903</f>
        <v>1105.01</v>
      </c>
      <c r="GN903">
        <f>IF(OR(BI903=0,BI903=1),GM903-GX903,0)</f>
        <v>0</v>
      </c>
      <c r="GO903">
        <f>IF(BI903=2,GM903-GX903,0)</f>
        <v>0</v>
      </c>
      <c r="GP903">
        <f>IF(BI903=4,GM903-GX903,0)</f>
        <v>1105.01</v>
      </c>
      <c r="GR903">
        <v>0</v>
      </c>
      <c r="GS903">
        <v>3</v>
      </c>
      <c r="GT903">
        <v>0</v>
      </c>
      <c r="GU903" t="s">
        <v>3</v>
      </c>
      <c r="GV903">
        <f>ROUND((GT903),6)</f>
        <v>0</v>
      </c>
      <c r="GW903">
        <v>1</v>
      </c>
      <c r="GX903">
        <f>ROUND(HC903*I903,2)</f>
        <v>0</v>
      </c>
      <c r="HA903">
        <v>0</v>
      </c>
      <c r="HB903">
        <v>0</v>
      </c>
      <c r="HC903">
        <f>GV903*GW903</f>
        <v>0</v>
      </c>
      <c r="HE903" t="s">
        <v>3</v>
      </c>
      <c r="HF903" t="s">
        <v>3</v>
      </c>
      <c r="HM903" t="s">
        <v>3</v>
      </c>
      <c r="HN903" t="s">
        <v>3</v>
      </c>
      <c r="HO903" t="s">
        <v>3</v>
      </c>
      <c r="HP903" t="s">
        <v>3</v>
      </c>
      <c r="HQ903" t="s">
        <v>3</v>
      </c>
      <c r="IK903">
        <v>0</v>
      </c>
    </row>
    <row r="904" spans="1:245" x14ac:dyDescent="0.2">
      <c r="A904">
        <v>17</v>
      </c>
      <c r="B904">
        <v>1</v>
      </c>
      <c r="D904">
        <f>ROW(EtalonRes!A1119)</f>
        <v>1119</v>
      </c>
      <c r="E904" t="s">
        <v>960</v>
      </c>
      <c r="F904" t="s">
        <v>116</v>
      </c>
      <c r="G904" t="s">
        <v>958</v>
      </c>
      <c r="H904" t="s">
        <v>19</v>
      </c>
      <c r="I904">
        <v>18</v>
      </c>
      <c r="J904">
        <v>0</v>
      </c>
      <c r="K904">
        <v>18</v>
      </c>
      <c r="O904">
        <f>ROUND(CP904,2)</f>
        <v>5151.24</v>
      </c>
      <c r="P904">
        <f>ROUND(CQ904*I904,2)</f>
        <v>0</v>
      </c>
      <c r="Q904">
        <f>ROUND(CR904*I904,2)</f>
        <v>1407.24</v>
      </c>
      <c r="R904">
        <f>ROUND(CS904*I904,2)</f>
        <v>892.26</v>
      </c>
      <c r="S904">
        <f>ROUND(CT904*I904,2)</f>
        <v>3744</v>
      </c>
      <c r="T904">
        <f>ROUND(CU904*I904,2)</f>
        <v>0</v>
      </c>
      <c r="U904">
        <f>CV904*I904</f>
        <v>6.66</v>
      </c>
      <c r="V904">
        <f>CW904*I904</f>
        <v>0</v>
      </c>
      <c r="W904">
        <f>ROUND(CX904*I904,2)</f>
        <v>0</v>
      </c>
      <c r="X904">
        <f t="shared" si="1386"/>
        <v>2620.8000000000002</v>
      </c>
      <c r="Y904">
        <f t="shared" si="1386"/>
        <v>374.4</v>
      </c>
      <c r="AA904">
        <v>1470492014</v>
      </c>
      <c r="AB904">
        <f>ROUND((AC904+AD904+AF904),6)</f>
        <v>286.18</v>
      </c>
      <c r="AC904">
        <f>ROUND((ES904),6)</f>
        <v>0</v>
      </c>
      <c r="AD904">
        <f>ROUND((((ET904)-(EU904))+AE904),6)</f>
        <v>78.180000000000007</v>
      </c>
      <c r="AE904">
        <f t="shared" si="1387"/>
        <v>49.57</v>
      </c>
      <c r="AF904">
        <f t="shared" si="1387"/>
        <v>208</v>
      </c>
      <c r="AG904">
        <f>ROUND((AP904),6)</f>
        <v>0</v>
      </c>
      <c r="AH904">
        <f t="shared" si="1388"/>
        <v>0.37</v>
      </c>
      <c r="AI904">
        <f t="shared" si="1388"/>
        <v>0</v>
      </c>
      <c r="AJ904">
        <f>(AS904)</f>
        <v>0</v>
      </c>
      <c r="AK904">
        <v>286.18</v>
      </c>
      <c r="AL904">
        <v>0</v>
      </c>
      <c r="AM904">
        <v>78.180000000000007</v>
      </c>
      <c r="AN904">
        <v>49.57</v>
      </c>
      <c r="AO904">
        <v>208</v>
      </c>
      <c r="AP904">
        <v>0</v>
      </c>
      <c r="AQ904">
        <v>0.37</v>
      </c>
      <c r="AR904">
        <v>0</v>
      </c>
      <c r="AS904">
        <v>0</v>
      </c>
      <c r="AT904">
        <v>70</v>
      </c>
      <c r="AU904">
        <v>10</v>
      </c>
      <c r="AV904">
        <v>1</v>
      </c>
      <c r="AW904">
        <v>1</v>
      </c>
      <c r="AZ904">
        <v>1</v>
      </c>
      <c r="BA904">
        <v>1</v>
      </c>
      <c r="BB904">
        <v>1</v>
      </c>
      <c r="BC904">
        <v>1</v>
      </c>
      <c r="BD904" t="s">
        <v>3</v>
      </c>
      <c r="BE904" t="s">
        <v>3</v>
      </c>
      <c r="BF904" t="s">
        <v>3</v>
      </c>
      <c r="BG904" t="s">
        <v>3</v>
      </c>
      <c r="BH904">
        <v>0</v>
      </c>
      <c r="BI904">
        <v>4</v>
      </c>
      <c r="BJ904" t="s">
        <v>118</v>
      </c>
      <c r="BM904">
        <v>0</v>
      </c>
      <c r="BN904">
        <v>0</v>
      </c>
      <c r="BO904" t="s">
        <v>3</v>
      </c>
      <c r="BP904">
        <v>0</v>
      </c>
      <c r="BQ904">
        <v>1</v>
      </c>
      <c r="BR904">
        <v>0</v>
      </c>
      <c r="BS904">
        <v>1</v>
      </c>
      <c r="BT904">
        <v>1</v>
      </c>
      <c r="BU904">
        <v>1</v>
      </c>
      <c r="BV904">
        <v>1</v>
      </c>
      <c r="BW904">
        <v>1</v>
      </c>
      <c r="BX904">
        <v>1</v>
      </c>
      <c r="BY904" t="s">
        <v>3</v>
      </c>
      <c r="BZ904">
        <v>70</v>
      </c>
      <c r="CA904">
        <v>10</v>
      </c>
      <c r="CB904" t="s">
        <v>3</v>
      </c>
      <c r="CE904">
        <v>0</v>
      </c>
      <c r="CF904">
        <v>0</v>
      </c>
      <c r="CG904">
        <v>0</v>
      </c>
      <c r="CM904">
        <v>0</v>
      </c>
      <c r="CN904" t="s">
        <v>3</v>
      </c>
      <c r="CO904">
        <v>0</v>
      </c>
      <c r="CP904">
        <f>(P904+Q904+S904)</f>
        <v>5151.24</v>
      </c>
      <c r="CQ904">
        <f>(AC904*BC904*AW904)</f>
        <v>0</v>
      </c>
      <c r="CR904">
        <f>((((ET904)*BB904-(EU904)*BS904)+AE904*BS904)*AV904)</f>
        <v>78.180000000000007</v>
      </c>
      <c r="CS904">
        <f>(AE904*BS904*AV904)</f>
        <v>49.57</v>
      </c>
      <c r="CT904">
        <f>(AF904*BA904*AV904)</f>
        <v>208</v>
      </c>
      <c r="CU904">
        <f>AG904</f>
        <v>0</v>
      </c>
      <c r="CV904">
        <f>(AH904*AV904)</f>
        <v>0.37</v>
      </c>
      <c r="CW904">
        <f t="shared" si="1389"/>
        <v>0</v>
      </c>
      <c r="CX904">
        <f t="shared" si="1389"/>
        <v>0</v>
      </c>
      <c r="CY904">
        <f>((S904*BZ904)/100)</f>
        <v>2620.8000000000002</v>
      </c>
      <c r="CZ904">
        <f>((S904*CA904)/100)</f>
        <v>374.4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>
        <v>0</v>
      </c>
      <c r="DO904">
        <v>0</v>
      </c>
      <c r="DP904">
        <v>1</v>
      </c>
      <c r="DQ904">
        <v>1</v>
      </c>
      <c r="DU904">
        <v>16987630</v>
      </c>
      <c r="DV904" t="s">
        <v>19</v>
      </c>
      <c r="DW904" t="s">
        <v>19</v>
      </c>
      <c r="DX904">
        <v>1</v>
      </c>
      <c r="DZ904" t="s">
        <v>3</v>
      </c>
      <c r="EA904" t="s">
        <v>3</v>
      </c>
      <c r="EB904" t="s">
        <v>3</v>
      </c>
      <c r="EC904" t="s">
        <v>3</v>
      </c>
      <c r="EE904">
        <v>1441815344</v>
      </c>
      <c r="EF904">
        <v>1</v>
      </c>
      <c r="EG904" t="s">
        <v>21</v>
      </c>
      <c r="EH904">
        <v>0</v>
      </c>
      <c r="EI904" t="s">
        <v>3</v>
      </c>
      <c r="EJ904">
        <v>4</v>
      </c>
      <c r="EK904">
        <v>0</v>
      </c>
      <c r="EL904" t="s">
        <v>22</v>
      </c>
      <c r="EM904" t="s">
        <v>23</v>
      </c>
      <c r="EO904" t="s">
        <v>3</v>
      </c>
      <c r="EQ904">
        <v>0</v>
      </c>
      <c r="ER904">
        <v>286.18</v>
      </c>
      <c r="ES904">
        <v>0</v>
      </c>
      <c r="ET904">
        <v>78.180000000000007</v>
      </c>
      <c r="EU904">
        <v>49.57</v>
      </c>
      <c r="EV904">
        <v>208</v>
      </c>
      <c r="EW904">
        <v>0.37</v>
      </c>
      <c r="EX904">
        <v>0</v>
      </c>
      <c r="EY904">
        <v>0</v>
      </c>
      <c r="FQ904">
        <v>0</v>
      </c>
      <c r="FR904">
        <f>ROUND(IF(BI904=3,GM904,0),2)</f>
        <v>0</v>
      </c>
      <c r="FS904">
        <v>0</v>
      </c>
      <c r="FX904">
        <v>70</v>
      </c>
      <c r="FY904">
        <v>10</v>
      </c>
      <c r="GA904" t="s">
        <v>3</v>
      </c>
      <c r="GD904">
        <v>0</v>
      </c>
      <c r="GF904">
        <v>-1844032363</v>
      </c>
      <c r="GG904">
        <v>2</v>
      </c>
      <c r="GH904">
        <v>1</v>
      </c>
      <c r="GI904">
        <v>-2</v>
      </c>
      <c r="GJ904">
        <v>0</v>
      </c>
      <c r="GK904">
        <f>ROUND(R904*(R12)/100,2)</f>
        <v>963.64</v>
      </c>
      <c r="GL904">
        <f>ROUND(IF(AND(BH904=3,BI904=3,FS904&lt;&gt;0),P904,0),2)</f>
        <v>0</v>
      </c>
      <c r="GM904">
        <f>ROUND(O904+X904+Y904+GK904,2)+GX904</f>
        <v>9110.08</v>
      </c>
      <c r="GN904">
        <f>IF(OR(BI904=0,BI904=1),GM904-GX904,0)</f>
        <v>0</v>
      </c>
      <c r="GO904">
        <f>IF(BI904=2,GM904-GX904,0)</f>
        <v>0</v>
      </c>
      <c r="GP904">
        <f>IF(BI904=4,GM904-GX904,0)</f>
        <v>9110.08</v>
      </c>
      <c r="GR904">
        <v>0</v>
      </c>
      <c r="GS904">
        <v>3</v>
      </c>
      <c r="GT904">
        <v>0</v>
      </c>
      <c r="GU904" t="s">
        <v>3</v>
      </c>
      <c r="GV904">
        <f>ROUND((GT904),6)</f>
        <v>0</v>
      </c>
      <c r="GW904">
        <v>1</v>
      </c>
      <c r="GX904">
        <f>ROUND(HC904*I904,2)</f>
        <v>0</v>
      </c>
      <c r="HA904">
        <v>0</v>
      </c>
      <c r="HB904">
        <v>0</v>
      </c>
      <c r="HC904">
        <f>GV904*GW904</f>
        <v>0</v>
      </c>
      <c r="HE904" t="s">
        <v>3</v>
      </c>
      <c r="HF904" t="s">
        <v>3</v>
      </c>
      <c r="HM904" t="s">
        <v>3</v>
      </c>
      <c r="HN904" t="s">
        <v>3</v>
      </c>
      <c r="HO904" t="s">
        <v>3</v>
      </c>
      <c r="HP904" t="s">
        <v>3</v>
      </c>
      <c r="HQ904" t="s">
        <v>3</v>
      </c>
      <c r="IK904">
        <v>0</v>
      </c>
    </row>
    <row r="905" spans="1:245" x14ac:dyDescent="0.2">
      <c r="A905">
        <v>17</v>
      </c>
      <c r="B905">
        <v>1</v>
      </c>
      <c r="D905">
        <f>ROW(EtalonRes!A1120)</f>
        <v>1120</v>
      </c>
      <c r="E905" t="s">
        <v>3</v>
      </c>
      <c r="F905" t="s">
        <v>917</v>
      </c>
      <c r="G905" t="s">
        <v>953</v>
      </c>
      <c r="H905" t="s">
        <v>19</v>
      </c>
      <c r="I905">
        <v>18</v>
      </c>
      <c r="J905">
        <v>0</v>
      </c>
      <c r="K905">
        <v>18</v>
      </c>
      <c r="O905">
        <f>ROUND(CP905,2)</f>
        <v>7458.12</v>
      </c>
      <c r="P905">
        <f>ROUND(CQ905*I905,2)</f>
        <v>0</v>
      </c>
      <c r="Q905">
        <f>ROUND(CR905*I905,2)</f>
        <v>0</v>
      </c>
      <c r="R905">
        <f>ROUND(CS905*I905,2)</f>
        <v>0</v>
      </c>
      <c r="S905">
        <f>ROUND(CT905*I905,2)</f>
        <v>7458.12</v>
      </c>
      <c r="T905">
        <f>ROUND(CU905*I905,2)</f>
        <v>0</v>
      </c>
      <c r="U905">
        <f>CV905*I905</f>
        <v>14.4</v>
      </c>
      <c r="V905">
        <f>CW905*I905</f>
        <v>0</v>
      </c>
      <c r="W905">
        <f>ROUND(CX905*I905,2)</f>
        <v>0</v>
      </c>
      <c r="X905">
        <f t="shared" si="1386"/>
        <v>5220.68</v>
      </c>
      <c r="Y905">
        <f t="shared" si="1386"/>
        <v>745.81</v>
      </c>
      <c r="AA905">
        <v>-1</v>
      </c>
      <c r="AB905">
        <f>ROUND((AC905+AD905+AF905),6)</f>
        <v>414.34</v>
      </c>
      <c r="AC905">
        <f>ROUND(((ES905*2)),6)</f>
        <v>0</v>
      </c>
      <c r="AD905">
        <f>ROUND(((((ET905*2))-((EU905*2)))+AE905),6)</f>
        <v>0</v>
      </c>
      <c r="AE905">
        <f>ROUND(((EU905*2)),6)</f>
        <v>0</v>
      </c>
      <c r="AF905">
        <f>ROUND(((EV905*2)),6)</f>
        <v>414.34</v>
      </c>
      <c r="AG905">
        <f>ROUND((AP905),6)</f>
        <v>0</v>
      </c>
      <c r="AH905">
        <f>((EW905*2))</f>
        <v>0.8</v>
      </c>
      <c r="AI905">
        <f>((EX905*2))</f>
        <v>0</v>
      </c>
      <c r="AJ905">
        <f>(AS905)</f>
        <v>0</v>
      </c>
      <c r="AK905">
        <v>207.17</v>
      </c>
      <c r="AL905">
        <v>0</v>
      </c>
      <c r="AM905">
        <v>0</v>
      </c>
      <c r="AN905">
        <v>0</v>
      </c>
      <c r="AO905">
        <v>207.17</v>
      </c>
      <c r="AP905">
        <v>0</v>
      </c>
      <c r="AQ905">
        <v>0.4</v>
      </c>
      <c r="AR905">
        <v>0</v>
      </c>
      <c r="AS905">
        <v>0</v>
      </c>
      <c r="AT905">
        <v>70</v>
      </c>
      <c r="AU905">
        <v>10</v>
      </c>
      <c r="AV905">
        <v>1</v>
      </c>
      <c r="AW905">
        <v>1</v>
      </c>
      <c r="AZ905">
        <v>1</v>
      </c>
      <c r="BA905">
        <v>1</v>
      </c>
      <c r="BB905">
        <v>1</v>
      </c>
      <c r="BC905">
        <v>1</v>
      </c>
      <c r="BD905" t="s">
        <v>3</v>
      </c>
      <c r="BE905" t="s">
        <v>3</v>
      </c>
      <c r="BF905" t="s">
        <v>3</v>
      </c>
      <c r="BG905" t="s">
        <v>3</v>
      </c>
      <c r="BH905">
        <v>0</v>
      </c>
      <c r="BI905">
        <v>4</v>
      </c>
      <c r="BJ905" t="s">
        <v>919</v>
      </c>
      <c r="BM905">
        <v>0</v>
      </c>
      <c r="BN905">
        <v>0</v>
      </c>
      <c r="BO905" t="s">
        <v>3</v>
      </c>
      <c r="BP905">
        <v>0</v>
      </c>
      <c r="BQ905">
        <v>1</v>
      </c>
      <c r="BR905">
        <v>0</v>
      </c>
      <c r="BS905">
        <v>1</v>
      </c>
      <c r="BT905">
        <v>1</v>
      </c>
      <c r="BU905">
        <v>1</v>
      </c>
      <c r="BV905">
        <v>1</v>
      </c>
      <c r="BW905">
        <v>1</v>
      </c>
      <c r="BX905">
        <v>1</v>
      </c>
      <c r="BY905" t="s">
        <v>3</v>
      </c>
      <c r="BZ905">
        <v>70</v>
      </c>
      <c r="CA905">
        <v>10</v>
      </c>
      <c r="CB905" t="s">
        <v>3</v>
      </c>
      <c r="CE905">
        <v>0</v>
      </c>
      <c r="CF905">
        <v>0</v>
      </c>
      <c r="CG905">
        <v>0</v>
      </c>
      <c r="CM905">
        <v>0</v>
      </c>
      <c r="CN905" t="s">
        <v>3</v>
      </c>
      <c r="CO905">
        <v>0</v>
      </c>
      <c r="CP905">
        <f>(P905+Q905+S905)</f>
        <v>7458.12</v>
      </c>
      <c r="CQ905">
        <f>(AC905*BC905*AW905)</f>
        <v>0</v>
      </c>
      <c r="CR905">
        <f>(((((ET905*2))*BB905-((EU905*2))*BS905)+AE905*BS905)*AV905)</f>
        <v>0</v>
      </c>
      <c r="CS905">
        <f>(AE905*BS905*AV905)</f>
        <v>0</v>
      </c>
      <c r="CT905">
        <f>(AF905*BA905*AV905)</f>
        <v>414.34</v>
      </c>
      <c r="CU905">
        <f>AG905</f>
        <v>0</v>
      </c>
      <c r="CV905">
        <f>(AH905*AV905)</f>
        <v>0.8</v>
      </c>
      <c r="CW905">
        <f t="shared" si="1389"/>
        <v>0</v>
      </c>
      <c r="CX905">
        <f t="shared" si="1389"/>
        <v>0</v>
      </c>
      <c r="CY905">
        <f>((S905*BZ905)/100)</f>
        <v>5220.6839999999993</v>
      </c>
      <c r="CZ905">
        <f>((S905*CA905)/100)</f>
        <v>745.81200000000001</v>
      </c>
      <c r="DC905" t="s">
        <v>3</v>
      </c>
      <c r="DD905" t="s">
        <v>31</v>
      </c>
      <c r="DE905" t="s">
        <v>31</v>
      </c>
      <c r="DF905" t="s">
        <v>31</v>
      </c>
      <c r="DG905" t="s">
        <v>31</v>
      </c>
      <c r="DH905" t="s">
        <v>3</v>
      </c>
      <c r="DI905" t="s">
        <v>31</v>
      </c>
      <c r="DJ905" t="s">
        <v>31</v>
      </c>
      <c r="DK905" t="s">
        <v>3</v>
      </c>
      <c r="DL905" t="s">
        <v>3</v>
      </c>
      <c r="DM905" t="s">
        <v>3</v>
      </c>
      <c r="DN905">
        <v>0</v>
      </c>
      <c r="DO905">
        <v>0</v>
      </c>
      <c r="DP905">
        <v>1</v>
      </c>
      <c r="DQ905">
        <v>1</v>
      </c>
      <c r="DU905">
        <v>16987630</v>
      </c>
      <c r="DV905" t="s">
        <v>19</v>
      </c>
      <c r="DW905" t="s">
        <v>19</v>
      </c>
      <c r="DX905">
        <v>1</v>
      </c>
      <c r="DZ905" t="s">
        <v>3</v>
      </c>
      <c r="EA905" t="s">
        <v>3</v>
      </c>
      <c r="EB905" t="s">
        <v>3</v>
      </c>
      <c r="EC905" t="s">
        <v>3</v>
      </c>
      <c r="EE905">
        <v>1441815344</v>
      </c>
      <c r="EF905">
        <v>1</v>
      </c>
      <c r="EG905" t="s">
        <v>21</v>
      </c>
      <c r="EH905">
        <v>0</v>
      </c>
      <c r="EI905" t="s">
        <v>3</v>
      </c>
      <c r="EJ905">
        <v>4</v>
      </c>
      <c r="EK905">
        <v>0</v>
      </c>
      <c r="EL905" t="s">
        <v>22</v>
      </c>
      <c r="EM905" t="s">
        <v>23</v>
      </c>
      <c r="EO905" t="s">
        <v>3</v>
      </c>
      <c r="EQ905">
        <v>1311744</v>
      </c>
      <c r="ER905">
        <v>207.17</v>
      </c>
      <c r="ES905">
        <v>0</v>
      </c>
      <c r="ET905">
        <v>0</v>
      </c>
      <c r="EU905">
        <v>0</v>
      </c>
      <c r="EV905">
        <v>207.17</v>
      </c>
      <c r="EW905">
        <v>0.4</v>
      </c>
      <c r="EX905">
        <v>0</v>
      </c>
      <c r="EY905">
        <v>0</v>
      </c>
      <c r="FQ905">
        <v>0</v>
      </c>
      <c r="FR905">
        <f>ROUND(IF(BI905=3,GM905,0),2)</f>
        <v>0</v>
      </c>
      <c r="FS905">
        <v>0</v>
      </c>
      <c r="FX905">
        <v>70</v>
      </c>
      <c r="FY905">
        <v>10</v>
      </c>
      <c r="GA905" t="s">
        <v>3</v>
      </c>
      <c r="GD905">
        <v>0</v>
      </c>
      <c r="GF905">
        <v>-1064245722</v>
      </c>
      <c r="GG905">
        <v>2</v>
      </c>
      <c r="GH905">
        <v>1</v>
      </c>
      <c r="GI905">
        <v>-2</v>
      </c>
      <c r="GJ905">
        <v>0</v>
      </c>
      <c r="GK905">
        <f>ROUND(R905*(R12)/100,2)</f>
        <v>0</v>
      </c>
      <c r="GL905">
        <f>ROUND(IF(AND(BH905=3,BI905=3,FS905&lt;&gt;0),P905,0),2)</f>
        <v>0</v>
      </c>
      <c r="GM905">
        <f>ROUND(O905+X905+Y905+GK905,2)+GX905</f>
        <v>13424.61</v>
      </c>
      <c r="GN905">
        <f>IF(OR(BI905=0,BI905=1),GM905-GX905,0)</f>
        <v>0</v>
      </c>
      <c r="GO905">
        <f>IF(BI905=2,GM905-GX905,0)</f>
        <v>0</v>
      </c>
      <c r="GP905">
        <f>IF(BI905=4,GM905-GX905,0)</f>
        <v>13424.61</v>
      </c>
      <c r="GR905">
        <v>0</v>
      </c>
      <c r="GS905">
        <v>3</v>
      </c>
      <c r="GT905">
        <v>0</v>
      </c>
      <c r="GU905" t="s">
        <v>3</v>
      </c>
      <c r="GV905">
        <f>ROUND((GT905),6)</f>
        <v>0</v>
      </c>
      <c r="GW905">
        <v>1</v>
      </c>
      <c r="GX905">
        <f>ROUND(HC905*I905,2)</f>
        <v>0</v>
      </c>
      <c r="HA905">
        <v>0</v>
      </c>
      <c r="HB905">
        <v>0</v>
      </c>
      <c r="HC905">
        <f>GV905*GW905</f>
        <v>0</v>
      </c>
      <c r="HE905" t="s">
        <v>3</v>
      </c>
      <c r="HF905" t="s">
        <v>3</v>
      </c>
      <c r="HM905" t="s">
        <v>3</v>
      </c>
      <c r="HN905" t="s">
        <v>3</v>
      </c>
      <c r="HO905" t="s">
        <v>3</v>
      </c>
      <c r="HP905" t="s">
        <v>3</v>
      </c>
      <c r="HQ905" t="s">
        <v>3</v>
      </c>
      <c r="IK905">
        <v>0</v>
      </c>
    </row>
    <row r="906" spans="1:245" x14ac:dyDescent="0.2">
      <c r="A906">
        <v>19</v>
      </c>
      <c r="B906">
        <v>1</v>
      </c>
      <c r="F906" t="s">
        <v>3</v>
      </c>
      <c r="G906" t="s">
        <v>961</v>
      </c>
      <c r="H906" t="s">
        <v>3</v>
      </c>
      <c r="AA906">
        <v>1</v>
      </c>
      <c r="IK906">
        <v>0</v>
      </c>
    </row>
    <row r="907" spans="1:245" x14ac:dyDescent="0.2">
      <c r="A907">
        <v>17</v>
      </c>
      <c r="B907">
        <v>1</v>
      </c>
      <c r="D907">
        <f>ROW(EtalonRes!A1126)</f>
        <v>1126</v>
      </c>
      <c r="E907" t="s">
        <v>3</v>
      </c>
      <c r="F907" t="s">
        <v>749</v>
      </c>
      <c r="G907" t="s">
        <v>750</v>
      </c>
      <c r="H907" t="s">
        <v>751</v>
      </c>
      <c r="I907">
        <f>ROUND((28.27+2)/100,9)</f>
        <v>0.30270000000000002</v>
      </c>
      <c r="J907">
        <v>0</v>
      </c>
      <c r="K907">
        <f>ROUND((28.27+2)/100,9)</f>
        <v>0.30270000000000002</v>
      </c>
      <c r="O907">
        <f>ROUND(CP907,2)</f>
        <v>3452</v>
      </c>
      <c r="P907">
        <f>ROUND(CQ907*I907,2)</f>
        <v>1.43</v>
      </c>
      <c r="Q907">
        <f>ROUND(CR907*I907,2)</f>
        <v>1361.79</v>
      </c>
      <c r="R907">
        <f>ROUND(CS907*I907,2)</f>
        <v>829.71</v>
      </c>
      <c r="S907">
        <f>ROUND(CT907*I907,2)</f>
        <v>2088.7800000000002</v>
      </c>
      <c r="T907">
        <f>ROUND(CU907*I907,2)</f>
        <v>0</v>
      </c>
      <c r="U907">
        <f>CV907*I907</f>
        <v>3.9744510000000006</v>
      </c>
      <c r="V907">
        <f>CW907*I907</f>
        <v>0</v>
      </c>
      <c r="W907">
        <f>ROUND(CX907*I907,2)</f>
        <v>0</v>
      </c>
      <c r="X907">
        <f t="shared" ref="X907:Y910" si="1390">ROUND(CY907,2)</f>
        <v>1462.15</v>
      </c>
      <c r="Y907">
        <f t="shared" si="1390"/>
        <v>208.88</v>
      </c>
      <c r="AA907">
        <v>-1</v>
      </c>
      <c r="AB907">
        <f>ROUND((AC907+AD907+AF907),6)</f>
        <v>11404</v>
      </c>
      <c r="AC907">
        <f>ROUND((ES907),6)</f>
        <v>4.72</v>
      </c>
      <c r="AD907">
        <f>ROUND((((ET907)-(EU907))+AE907),6)</f>
        <v>4498.8</v>
      </c>
      <c r="AE907">
        <f t="shared" ref="AE907:AF909" si="1391">ROUND((EU907),6)</f>
        <v>2741.04</v>
      </c>
      <c r="AF907">
        <f t="shared" si="1391"/>
        <v>6900.48</v>
      </c>
      <c r="AG907">
        <f>ROUND((AP907),6)</f>
        <v>0</v>
      </c>
      <c r="AH907">
        <f t="shared" ref="AH907:AI909" si="1392">(EW907)</f>
        <v>13.13</v>
      </c>
      <c r="AI907">
        <f t="shared" si="1392"/>
        <v>0</v>
      </c>
      <c r="AJ907">
        <f>(AS907)</f>
        <v>0</v>
      </c>
      <c r="AK907">
        <v>11404</v>
      </c>
      <c r="AL907">
        <v>4.72</v>
      </c>
      <c r="AM907">
        <v>4498.8</v>
      </c>
      <c r="AN907">
        <v>2741.04</v>
      </c>
      <c r="AO907">
        <v>6900.48</v>
      </c>
      <c r="AP907">
        <v>0</v>
      </c>
      <c r="AQ907">
        <v>13.13</v>
      </c>
      <c r="AR907">
        <v>0</v>
      </c>
      <c r="AS907">
        <v>0</v>
      </c>
      <c r="AT907">
        <v>70</v>
      </c>
      <c r="AU907">
        <v>10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0</v>
      </c>
      <c r="BI907">
        <v>4</v>
      </c>
      <c r="BJ907" t="s">
        <v>752</v>
      </c>
      <c r="BM907">
        <v>0</v>
      </c>
      <c r="BN907">
        <v>0</v>
      </c>
      <c r="BO907" t="s">
        <v>3</v>
      </c>
      <c r="BP907">
        <v>0</v>
      </c>
      <c r="BQ907">
        <v>1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70</v>
      </c>
      <c r="CA907">
        <v>10</v>
      </c>
      <c r="CB907" t="s">
        <v>3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>(P907+Q907+S907)</f>
        <v>3452</v>
      </c>
      <c r="CQ907">
        <f>(AC907*BC907*AW907)</f>
        <v>4.72</v>
      </c>
      <c r="CR907">
        <f>((((ET907)*BB907-(EU907)*BS907)+AE907*BS907)*AV907)</f>
        <v>4498.8</v>
      </c>
      <c r="CS907">
        <f>(AE907*BS907*AV907)</f>
        <v>2741.04</v>
      </c>
      <c r="CT907">
        <f>(AF907*BA907*AV907)</f>
        <v>6900.48</v>
      </c>
      <c r="CU907">
        <f>AG907</f>
        <v>0</v>
      </c>
      <c r="CV907">
        <f>(AH907*AV907)</f>
        <v>13.13</v>
      </c>
      <c r="CW907">
        <f t="shared" ref="CW907:CX910" si="1393">AI907</f>
        <v>0</v>
      </c>
      <c r="CX907">
        <f t="shared" si="1393"/>
        <v>0</v>
      </c>
      <c r="CY907">
        <f>((S907*BZ907)/100)</f>
        <v>1462.146</v>
      </c>
      <c r="CZ907">
        <f>((S907*CA907)/100)</f>
        <v>208.87800000000004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1005</v>
      </c>
      <c r="DV907" t="s">
        <v>751</v>
      </c>
      <c r="DW907" t="s">
        <v>751</v>
      </c>
      <c r="DX907">
        <v>100</v>
      </c>
      <c r="DZ907" t="s">
        <v>3</v>
      </c>
      <c r="EA907" t="s">
        <v>3</v>
      </c>
      <c r="EB907" t="s">
        <v>3</v>
      </c>
      <c r="EC907" t="s">
        <v>3</v>
      </c>
      <c r="EE907">
        <v>1441815344</v>
      </c>
      <c r="EF907">
        <v>1</v>
      </c>
      <c r="EG907" t="s">
        <v>21</v>
      </c>
      <c r="EH907">
        <v>0</v>
      </c>
      <c r="EI907" t="s">
        <v>3</v>
      </c>
      <c r="EJ907">
        <v>4</v>
      </c>
      <c r="EK907">
        <v>0</v>
      </c>
      <c r="EL907" t="s">
        <v>22</v>
      </c>
      <c r="EM907" t="s">
        <v>23</v>
      </c>
      <c r="EO907" t="s">
        <v>3</v>
      </c>
      <c r="EQ907">
        <v>1573888</v>
      </c>
      <c r="ER907">
        <v>11404</v>
      </c>
      <c r="ES907">
        <v>4.72</v>
      </c>
      <c r="ET907">
        <v>4498.8</v>
      </c>
      <c r="EU907">
        <v>2741.04</v>
      </c>
      <c r="EV907">
        <v>6900.48</v>
      </c>
      <c r="EW907">
        <v>13.13</v>
      </c>
      <c r="EX907">
        <v>0</v>
      </c>
      <c r="EY907">
        <v>0</v>
      </c>
      <c r="FQ907">
        <v>0</v>
      </c>
      <c r="FR907">
        <f>ROUND(IF(BI907=3,GM907,0),2)</f>
        <v>0</v>
      </c>
      <c r="FS907">
        <v>0</v>
      </c>
      <c r="FX907">
        <v>70</v>
      </c>
      <c r="FY907">
        <v>10</v>
      </c>
      <c r="GA907" t="s">
        <v>3</v>
      </c>
      <c r="GD907">
        <v>0</v>
      </c>
      <c r="GF907">
        <v>-1858475948</v>
      </c>
      <c r="GG907">
        <v>2</v>
      </c>
      <c r="GH907">
        <v>1</v>
      </c>
      <c r="GI907">
        <v>-2</v>
      </c>
      <c r="GJ907">
        <v>0</v>
      </c>
      <c r="GK907">
        <f>ROUND(R907*(R12)/100,2)</f>
        <v>896.09</v>
      </c>
      <c r="GL907">
        <f>ROUND(IF(AND(BH907=3,BI907=3,FS907&lt;&gt;0),P907,0),2)</f>
        <v>0</v>
      </c>
      <c r="GM907">
        <f>ROUND(O907+X907+Y907+GK907,2)+GX907</f>
        <v>6019.12</v>
      </c>
      <c r="GN907">
        <f>IF(OR(BI907=0,BI907=1),GM907-GX907,0)</f>
        <v>0</v>
      </c>
      <c r="GO907">
        <f>IF(BI907=2,GM907-GX907,0)</f>
        <v>0</v>
      </c>
      <c r="GP907">
        <f>IF(BI907=4,GM907-GX907,0)</f>
        <v>6019.12</v>
      </c>
      <c r="GR907">
        <v>0</v>
      </c>
      <c r="GS907">
        <v>3</v>
      </c>
      <c r="GT907">
        <v>0</v>
      </c>
      <c r="GU907" t="s">
        <v>3</v>
      </c>
      <c r="GV907">
        <f>ROUND((GT907),6)</f>
        <v>0</v>
      </c>
      <c r="GW907">
        <v>1</v>
      </c>
      <c r="GX907">
        <f>ROUND(HC907*I907,2)</f>
        <v>0</v>
      </c>
      <c r="HA907">
        <v>0</v>
      </c>
      <c r="HB907">
        <v>0</v>
      </c>
      <c r="HC907">
        <f>GV907*GW907</f>
        <v>0</v>
      </c>
      <c r="HE907" t="s">
        <v>3</v>
      </c>
      <c r="HF907" t="s">
        <v>3</v>
      </c>
      <c r="HM907" t="s">
        <v>3</v>
      </c>
      <c r="HN907" t="s">
        <v>3</v>
      </c>
      <c r="HO907" t="s">
        <v>3</v>
      </c>
      <c r="HP907" t="s">
        <v>3</v>
      </c>
      <c r="HQ907" t="s">
        <v>3</v>
      </c>
      <c r="IK907">
        <v>0</v>
      </c>
    </row>
    <row r="908" spans="1:245" x14ac:dyDescent="0.2">
      <c r="A908">
        <v>17</v>
      </c>
      <c r="B908">
        <v>1</v>
      </c>
      <c r="D908">
        <f>ROW(EtalonRes!A1131)</f>
        <v>1131</v>
      </c>
      <c r="E908" t="s">
        <v>3</v>
      </c>
      <c r="F908" t="s">
        <v>753</v>
      </c>
      <c r="G908" t="s">
        <v>754</v>
      </c>
      <c r="H908" t="s">
        <v>751</v>
      </c>
      <c r="I908">
        <f>ROUND(I907,9)</f>
        <v>0.30270000000000002</v>
      </c>
      <c r="J908">
        <v>0</v>
      </c>
      <c r="K908">
        <f>ROUND(I907,9)</f>
        <v>0.30270000000000002</v>
      </c>
      <c r="O908">
        <f>ROUND(CP908,2)</f>
        <v>545.09</v>
      </c>
      <c r="P908">
        <f>ROUND(CQ908*I908,2)</f>
        <v>4.9400000000000004</v>
      </c>
      <c r="Q908">
        <f>ROUND(CR908*I908,2)</f>
        <v>205.9</v>
      </c>
      <c r="R908">
        <f>ROUND(CS908*I908,2)</f>
        <v>130.06</v>
      </c>
      <c r="S908">
        <f>ROUND(CT908*I908,2)</f>
        <v>334.25</v>
      </c>
      <c r="T908">
        <f>ROUND(CU908*I908,2)</f>
        <v>0</v>
      </c>
      <c r="U908">
        <f>CV908*I908</f>
        <v>0.63567000000000007</v>
      </c>
      <c r="V908">
        <f>CW908*I908</f>
        <v>0</v>
      </c>
      <c r="W908">
        <f>ROUND(CX908*I908,2)</f>
        <v>0</v>
      </c>
      <c r="X908">
        <f t="shared" si="1390"/>
        <v>233.98</v>
      </c>
      <c r="Y908">
        <f t="shared" si="1390"/>
        <v>33.43</v>
      </c>
      <c r="AA908">
        <v>-1</v>
      </c>
      <c r="AB908">
        <f>ROUND((AC908+AD908+AF908),6)</f>
        <v>1800.78</v>
      </c>
      <c r="AC908">
        <f>ROUND((ES908),6)</f>
        <v>16.329999999999998</v>
      </c>
      <c r="AD908">
        <f>ROUND((((ET908)-(EU908))+AE908),6)</f>
        <v>680.21</v>
      </c>
      <c r="AE908">
        <f t="shared" si="1391"/>
        <v>429.66</v>
      </c>
      <c r="AF908">
        <f t="shared" si="1391"/>
        <v>1104.24</v>
      </c>
      <c r="AG908">
        <f>ROUND((AP908),6)</f>
        <v>0</v>
      </c>
      <c r="AH908">
        <f t="shared" si="1392"/>
        <v>2.1</v>
      </c>
      <c r="AI908">
        <f t="shared" si="1392"/>
        <v>0</v>
      </c>
      <c r="AJ908">
        <f>(AS908)</f>
        <v>0</v>
      </c>
      <c r="AK908">
        <v>1800.78</v>
      </c>
      <c r="AL908">
        <v>16.329999999999998</v>
      </c>
      <c r="AM908">
        <v>680.21</v>
      </c>
      <c r="AN908">
        <v>429.66</v>
      </c>
      <c r="AO908">
        <v>1104.24</v>
      </c>
      <c r="AP908">
        <v>0</v>
      </c>
      <c r="AQ908">
        <v>2.1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755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>(P908+Q908+S908)</f>
        <v>545.09</v>
      </c>
      <c r="CQ908">
        <f>(AC908*BC908*AW908)</f>
        <v>16.329999999999998</v>
      </c>
      <c r="CR908">
        <f>((((ET908)*BB908-(EU908)*BS908)+AE908*BS908)*AV908)</f>
        <v>680.21</v>
      </c>
      <c r="CS908">
        <f>(AE908*BS908*AV908)</f>
        <v>429.66</v>
      </c>
      <c r="CT908">
        <f>(AF908*BA908*AV908)</f>
        <v>1104.24</v>
      </c>
      <c r="CU908">
        <f>AG908</f>
        <v>0</v>
      </c>
      <c r="CV908">
        <f>(AH908*AV908)</f>
        <v>2.1</v>
      </c>
      <c r="CW908">
        <f t="shared" si="1393"/>
        <v>0</v>
      </c>
      <c r="CX908">
        <f t="shared" si="1393"/>
        <v>0</v>
      </c>
      <c r="CY908">
        <f>((S908*BZ908)/100)</f>
        <v>233.97499999999999</v>
      </c>
      <c r="CZ908">
        <f>((S908*CA908)/100)</f>
        <v>33.424999999999997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1005</v>
      </c>
      <c r="DV908" t="s">
        <v>751</v>
      </c>
      <c r="DW908" t="s">
        <v>751</v>
      </c>
      <c r="DX908">
        <v>100</v>
      </c>
      <c r="DZ908" t="s">
        <v>3</v>
      </c>
      <c r="EA908" t="s">
        <v>3</v>
      </c>
      <c r="EB908" t="s">
        <v>3</v>
      </c>
      <c r="EC908" t="s">
        <v>3</v>
      </c>
      <c r="EE908">
        <v>1441815344</v>
      </c>
      <c r="EF908">
        <v>1</v>
      </c>
      <c r="EG908" t="s">
        <v>21</v>
      </c>
      <c r="EH908">
        <v>0</v>
      </c>
      <c r="EI908" t="s">
        <v>3</v>
      </c>
      <c r="EJ908">
        <v>4</v>
      </c>
      <c r="EK908">
        <v>0</v>
      </c>
      <c r="EL908" t="s">
        <v>22</v>
      </c>
      <c r="EM908" t="s">
        <v>23</v>
      </c>
      <c r="EO908" t="s">
        <v>3</v>
      </c>
      <c r="EQ908">
        <v>1573888</v>
      </c>
      <c r="ER908">
        <v>1800.78</v>
      </c>
      <c r="ES908">
        <v>16.329999999999998</v>
      </c>
      <c r="ET908">
        <v>680.21</v>
      </c>
      <c r="EU908">
        <v>429.66</v>
      </c>
      <c r="EV908">
        <v>1104.24</v>
      </c>
      <c r="EW908">
        <v>2.1</v>
      </c>
      <c r="EX908">
        <v>0</v>
      </c>
      <c r="EY908">
        <v>0</v>
      </c>
      <c r="FQ908">
        <v>0</v>
      </c>
      <c r="FR908">
        <f>ROUND(IF(BI908=3,GM908,0),2)</f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-1860406526</v>
      </c>
      <c r="GG908">
        <v>2</v>
      </c>
      <c r="GH908">
        <v>1</v>
      </c>
      <c r="GI908">
        <v>-2</v>
      </c>
      <c r="GJ908">
        <v>0</v>
      </c>
      <c r="GK908">
        <f>ROUND(R908*(R12)/100,2)</f>
        <v>140.46</v>
      </c>
      <c r="GL908">
        <f>ROUND(IF(AND(BH908=3,BI908=3,FS908&lt;&gt;0),P908,0),2)</f>
        <v>0</v>
      </c>
      <c r="GM908">
        <f>ROUND(O908+X908+Y908+GK908,2)+GX908</f>
        <v>952.96</v>
      </c>
      <c r="GN908">
        <f>IF(OR(BI908=0,BI908=1),GM908-GX908,0)</f>
        <v>0</v>
      </c>
      <c r="GO908">
        <f>IF(BI908=2,GM908-GX908,0)</f>
        <v>0</v>
      </c>
      <c r="GP908">
        <f>IF(BI908=4,GM908-GX908,0)</f>
        <v>952.96</v>
      </c>
      <c r="GR908">
        <v>0</v>
      </c>
      <c r="GS908">
        <v>3</v>
      </c>
      <c r="GT908">
        <v>0</v>
      </c>
      <c r="GU908" t="s">
        <v>3</v>
      </c>
      <c r="GV908">
        <f>ROUND((GT908),6)</f>
        <v>0</v>
      </c>
      <c r="GW908">
        <v>1</v>
      </c>
      <c r="GX908">
        <f>ROUND(HC908*I908,2)</f>
        <v>0</v>
      </c>
      <c r="HA908">
        <v>0</v>
      </c>
      <c r="HB908">
        <v>0</v>
      </c>
      <c r="HC908">
        <f>GV908*GW908</f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D909">
        <f>ROW(EtalonRes!A1133)</f>
        <v>1133</v>
      </c>
      <c r="E909" t="s">
        <v>962</v>
      </c>
      <c r="F909" t="s">
        <v>116</v>
      </c>
      <c r="G909" t="s">
        <v>958</v>
      </c>
      <c r="H909" t="s">
        <v>19</v>
      </c>
      <c r="I909">
        <v>3</v>
      </c>
      <c r="J909">
        <v>0</v>
      </c>
      <c r="K909">
        <v>3</v>
      </c>
      <c r="O909">
        <f>ROUND(CP909,2)</f>
        <v>858.54</v>
      </c>
      <c r="P909">
        <f>ROUND(CQ909*I909,2)</f>
        <v>0</v>
      </c>
      <c r="Q909">
        <f>ROUND(CR909*I909,2)</f>
        <v>234.54</v>
      </c>
      <c r="R909">
        <f>ROUND(CS909*I909,2)</f>
        <v>148.71</v>
      </c>
      <c r="S909">
        <f>ROUND(CT909*I909,2)</f>
        <v>624</v>
      </c>
      <c r="T909">
        <f>ROUND(CU909*I909,2)</f>
        <v>0</v>
      </c>
      <c r="U909">
        <f>CV909*I909</f>
        <v>1.1099999999999999</v>
      </c>
      <c r="V909">
        <f>CW909*I909</f>
        <v>0</v>
      </c>
      <c r="W909">
        <f>ROUND(CX909*I909,2)</f>
        <v>0</v>
      </c>
      <c r="X909">
        <f t="shared" si="1390"/>
        <v>436.8</v>
      </c>
      <c r="Y909">
        <f t="shared" si="1390"/>
        <v>62.4</v>
      </c>
      <c r="AA909">
        <v>1470492014</v>
      </c>
      <c r="AB909">
        <f>ROUND((AC909+AD909+AF909),6)</f>
        <v>286.18</v>
      </c>
      <c r="AC909">
        <f>ROUND((ES909),6)</f>
        <v>0</v>
      </c>
      <c r="AD909">
        <f>ROUND((((ET909)-(EU909))+AE909),6)</f>
        <v>78.180000000000007</v>
      </c>
      <c r="AE909">
        <f t="shared" si="1391"/>
        <v>49.57</v>
      </c>
      <c r="AF909">
        <f t="shared" si="1391"/>
        <v>208</v>
      </c>
      <c r="AG909">
        <f>ROUND((AP909),6)</f>
        <v>0</v>
      </c>
      <c r="AH909">
        <f t="shared" si="1392"/>
        <v>0.37</v>
      </c>
      <c r="AI909">
        <f t="shared" si="1392"/>
        <v>0</v>
      </c>
      <c r="AJ909">
        <f>(AS909)</f>
        <v>0</v>
      </c>
      <c r="AK909">
        <v>286.18</v>
      </c>
      <c r="AL909">
        <v>0</v>
      </c>
      <c r="AM909">
        <v>78.180000000000007</v>
      </c>
      <c r="AN909">
        <v>49.57</v>
      </c>
      <c r="AO909">
        <v>208</v>
      </c>
      <c r="AP909">
        <v>0</v>
      </c>
      <c r="AQ909">
        <v>0.37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118</v>
      </c>
      <c r="BM909">
        <v>0</v>
      </c>
      <c r="BN909">
        <v>0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>(P909+Q909+S909)</f>
        <v>858.54</v>
      </c>
      <c r="CQ909">
        <f>(AC909*BC909*AW909)</f>
        <v>0</v>
      </c>
      <c r="CR909">
        <f>((((ET909)*BB909-(EU909)*BS909)+AE909*BS909)*AV909)</f>
        <v>78.180000000000007</v>
      </c>
      <c r="CS909">
        <f>(AE909*BS909*AV909)</f>
        <v>49.57</v>
      </c>
      <c r="CT909">
        <f>(AF909*BA909*AV909)</f>
        <v>208</v>
      </c>
      <c r="CU909">
        <f>AG909</f>
        <v>0</v>
      </c>
      <c r="CV909">
        <f>(AH909*AV909)</f>
        <v>0.37</v>
      </c>
      <c r="CW909">
        <f t="shared" si="1393"/>
        <v>0</v>
      </c>
      <c r="CX909">
        <f t="shared" si="1393"/>
        <v>0</v>
      </c>
      <c r="CY909">
        <f>((S909*BZ909)/100)</f>
        <v>436.8</v>
      </c>
      <c r="CZ909">
        <f>((S909*CA909)/100)</f>
        <v>62.4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16987630</v>
      </c>
      <c r="DV909" t="s">
        <v>19</v>
      </c>
      <c r="DW909" t="s">
        <v>19</v>
      </c>
      <c r="DX909">
        <v>1</v>
      </c>
      <c r="DZ909" t="s">
        <v>3</v>
      </c>
      <c r="EA909" t="s">
        <v>3</v>
      </c>
      <c r="EB909" t="s">
        <v>3</v>
      </c>
      <c r="EC909" t="s">
        <v>3</v>
      </c>
      <c r="EE909">
        <v>1441815344</v>
      </c>
      <c r="EF909">
        <v>1</v>
      </c>
      <c r="EG909" t="s">
        <v>21</v>
      </c>
      <c r="EH909">
        <v>0</v>
      </c>
      <c r="EI909" t="s">
        <v>3</v>
      </c>
      <c r="EJ909">
        <v>4</v>
      </c>
      <c r="EK909">
        <v>0</v>
      </c>
      <c r="EL909" t="s">
        <v>22</v>
      </c>
      <c r="EM909" t="s">
        <v>23</v>
      </c>
      <c r="EO909" t="s">
        <v>3</v>
      </c>
      <c r="EQ909">
        <v>0</v>
      </c>
      <c r="ER909">
        <v>286.18</v>
      </c>
      <c r="ES909">
        <v>0</v>
      </c>
      <c r="ET909">
        <v>78.180000000000007</v>
      </c>
      <c r="EU909">
        <v>49.57</v>
      </c>
      <c r="EV909">
        <v>208</v>
      </c>
      <c r="EW909">
        <v>0.37</v>
      </c>
      <c r="EX909">
        <v>0</v>
      </c>
      <c r="EY909">
        <v>0</v>
      </c>
      <c r="FQ909">
        <v>0</v>
      </c>
      <c r="FR909">
        <f>ROUND(IF(BI909=3,GM909,0),2)</f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-1844032363</v>
      </c>
      <c r="GG909">
        <v>2</v>
      </c>
      <c r="GH909">
        <v>1</v>
      </c>
      <c r="GI909">
        <v>-2</v>
      </c>
      <c r="GJ909">
        <v>0</v>
      </c>
      <c r="GK909">
        <f>ROUND(R909*(R12)/100,2)</f>
        <v>160.61000000000001</v>
      </c>
      <c r="GL909">
        <f>ROUND(IF(AND(BH909=3,BI909=3,FS909&lt;&gt;0),P909,0),2)</f>
        <v>0</v>
      </c>
      <c r="GM909">
        <f>ROUND(O909+X909+Y909+GK909,2)+GX909</f>
        <v>1518.35</v>
      </c>
      <c r="GN909">
        <f>IF(OR(BI909=0,BI909=1),GM909-GX909,0)</f>
        <v>0</v>
      </c>
      <c r="GO909">
        <f>IF(BI909=2,GM909-GX909,0)</f>
        <v>0</v>
      </c>
      <c r="GP909">
        <f>IF(BI909=4,GM909-GX909,0)</f>
        <v>1518.35</v>
      </c>
      <c r="GR909">
        <v>0</v>
      </c>
      <c r="GS909">
        <v>3</v>
      </c>
      <c r="GT909">
        <v>0</v>
      </c>
      <c r="GU909" t="s">
        <v>3</v>
      </c>
      <c r="GV909">
        <f>ROUND((GT909),6)</f>
        <v>0</v>
      </c>
      <c r="GW909">
        <v>1</v>
      </c>
      <c r="GX909">
        <f>ROUND(HC909*I909,2)</f>
        <v>0</v>
      </c>
      <c r="HA909">
        <v>0</v>
      </c>
      <c r="HB909">
        <v>0</v>
      </c>
      <c r="HC909">
        <f>GV909*GW909</f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0" spans="1:245" x14ac:dyDescent="0.2">
      <c r="A910">
        <v>17</v>
      </c>
      <c r="B910">
        <v>1</v>
      </c>
      <c r="D910">
        <f>ROW(EtalonRes!A1134)</f>
        <v>1134</v>
      </c>
      <c r="E910" t="s">
        <v>3</v>
      </c>
      <c r="F910" t="s">
        <v>917</v>
      </c>
      <c r="G910" t="s">
        <v>953</v>
      </c>
      <c r="H910" t="s">
        <v>19</v>
      </c>
      <c r="I910">
        <v>3</v>
      </c>
      <c r="J910">
        <v>0</v>
      </c>
      <c r="K910">
        <v>3</v>
      </c>
      <c r="O910">
        <f>ROUND(CP910,2)</f>
        <v>1243.02</v>
      </c>
      <c r="P910">
        <f>ROUND(CQ910*I910,2)</f>
        <v>0</v>
      </c>
      <c r="Q910">
        <f>ROUND(CR910*I910,2)</f>
        <v>0</v>
      </c>
      <c r="R910">
        <f>ROUND(CS910*I910,2)</f>
        <v>0</v>
      </c>
      <c r="S910">
        <f>ROUND(CT910*I910,2)</f>
        <v>1243.02</v>
      </c>
      <c r="T910">
        <f>ROUND(CU910*I910,2)</f>
        <v>0</v>
      </c>
      <c r="U910">
        <f>CV910*I910</f>
        <v>2.4000000000000004</v>
      </c>
      <c r="V910">
        <f>CW910*I910</f>
        <v>0</v>
      </c>
      <c r="W910">
        <f>ROUND(CX910*I910,2)</f>
        <v>0</v>
      </c>
      <c r="X910">
        <f t="shared" si="1390"/>
        <v>870.11</v>
      </c>
      <c r="Y910">
        <f t="shared" si="1390"/>
        <v>124.3</v>
      </c>
      <c r="AA910">
        <v>-1</v>
      </c>
      <c r="AB910">
        <f>ROUND((AC910+AD910+AF910),6)</f>
        <v>414.34</v>
      </c>
      <c r="AC910">
        <f>ROUND(((ES910*2)),6)</f>
        <v>0</v>
      </c>
      <c r="AD910">
        <f>ROUND(((((ET910*2))-((EU910*2)))+AE910),6)</f>
        <v>0</v>
      </c>
      <c r="AE910">
        <f>ROUND(((EU910*2)),6)</f>
        <v>0</v>
      </c>
      <c r="AF910">
        <f>ROUND(((EV910*2)),6)</f>
        <v>414.34</v>
      </c>
      <c r="AG910">
        <f>ROUND((AP910),6)</f>
        <v>0</v>
      </c>
      <c r="AH910">
        <f>((EW910*2))</f>
        <v>0.8</v>
      </c>
      <c r="AI910">
        <f>((EX910*2))</f>
        <v>0</v>
      </c>
      <c r="AJ910">
        <f>(AS910)</f>
        <v>0</v>
      </c>
      <c r="AK910">
        <v>207.17</v>
      </c>
      <c r="AL910">
        <v>0</v>
      </c>
      <c r="AM910">
        <v>0</v>
      </c>
      <c r="AN910">
        <v>0</v>
      </c>
      <c r="AO910">
        <v>207.17</v>
      </c>
      <c r="AP910">
        <v>0</v>
      </c>
      <c r="AQ910">
        <v>0.4</v>
      </c>
      <c r="AR910">
        <v>0</v>
      </c>
      <c r="AS910">
        <v>0</v>
      </c>
      <c r="AT910">
        <v>70</v>
      </c>
      <c r="AU910">
        <v>10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0</v>
      </c>
      <c r="BI910">
        <v>4</v>
      </c>
      <c r="BJ910" t="s">
        <v>919</v>
      </c>
      <c r="BM910">
        <v>0</v>
      </c>
      <c r="BN910">
        <v>0</v>
      </c>
      <c r="BO910" t="s">
        <v>3</v>
      </c>
      <c r="BP910">
        <v>0</v>
      </c>
      <c r="BQ910">
        <v>1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70</v>
      </c>
      <c r="CA910">
        <v>10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>(P910+Q910+S910)</f>
        <v>1243.02</v>
      </c>
      <c r="CQ910">
        <f>(AC910*BC910*AW910)</f>
        <v>0</v>
      </c>
      <c r="CR910">
        <f>(((((ET910*2))*BB910-((EU910*2))*BS910)+AE910*BS910)*AV910)</f>
        <v>0</v>
      </c>
      <c r="CS910">
        <f>(AE910*BS910*AV910)</f>
        <v>0</v>
      </c>
      <c r="CT910">
        <f>(AF910*BA910*AV910)</f>
        <v>414.34</v>
      </c>
      <c r="CU910">
        <f>AG910</f>
        <v>0</v>
      </c>
      <c r="CV910">
        <f>(AH910*AV910)</f>
        <v>0.8</v>
      </c>
      <c r="CW910">
        <f t="shared" si="1393"/>
        <v>0</v>
      </c>
      <c r="CX910">
        <f t="shared" si="1393"/>
        <v>0</v>
      </c>
      <c r="CY910">
        <f>((S910*BZ910)/100)</f>
        <v>870.11399999999992</v>
      </c>
      <c r="CZ910">
        <f>((S910*CA910)/100)</f>
        <v>124.30200000000001</v>
      </c>
      <c r="DC910" t="s">
        <v>3</v>
      </c>
      <c r="DD910" t="s">
        <v>31</v>
      </c>
      <c r="DE910" t="s">
        <v>31</v>
      </c>
      <c r="DF910" t="s">
        <v>31</v>
      </c>
      <c r="DG910" t="s">
        <v>31</v>
      </c>
      <c r="DH910" t="s">
        <v>3</v>
      </c>
      <c r="DI910" t="s">
        <v>31</v>
      </c>
      <c r="DJ910" t="s">
        <v>31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16987630</v>
      </c>
      <c r="DV910" t="s">
        <v>19</v>
      </c>
      <c r="DW910" t="s">
        <v>19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1441815344</v>
      </c>
      <c r="EF910">
        <v>1</v>
      </c>
      <c r="EG910" t="s">
        <v>21</v>
      </c>
      <c r="EH910">
        <v>0</v>
      </c>
      <c r="EI910" t="s">
        <v>3</v>
      </c>
      <c r="EJ910">
        <v>4</v>
      </c>
      <c r="EK910">
        <v>0</v>
      </c>
      <c r="EL910" t="s">
        <v>22</v>
      </c>
      <c r="EM910" t="s">
        <v>23</v>
      </c>
      <c r="EO910" t="s">
        <v>3</v>
      </c>
      <c r="EQ910">
        <v>1311744</v>
      </c>
      <c r="ER910">
        <v>207.17</v>
      </c>
      <c r="ES910">
        <v>0</v>
      </c>
      <c r="ET910">
        <v>0</v>
      </c>
      <c r="EU910">
        <v>0</v>
      </c>
      <c r="EV910">
        <v>207.17</v>
      </c>
      <c r="EW910">
        <v>0.4</v>
      </c>
      <c r="EX910">
        <v>0</v>
      </c>
      <c r="EY910">
        <v>0</v>
      </c>
      <c r="FQ910">
        <v>0</v>
      </c>
      <c r="FR910">
        <f>ROUND(IF(BI910=3,GM910,0),2)</f>
        <v>0</v>
      </c>
      <c r="FS910">
        <v>0</v>
      </c>
      <c r="FX910">
        <v>70</v>
      </c>
      <c r="FY910">
        <v>10</v>
      </c>
      <c r="GA910" t="s">
        <v>3</v>
      </c>
      <c r="GD910">
        <v>0</v>
      </c>
      <c r="GF910">
        <v>-1064245722</v>
      </c>
      <c r="GG910">
        <v>2</v>
      </c>
      <c r="GH910">
        <v>1</v>
      </c>
      <c r="GI910">
        <v>-2</v>
      </c>
      <c r="GJ910">
        <v>0</v>
      </c>
      <c r="GK910">
        <f>ROUND(R910*(R12)/100,2)</f>
        <v>0</v>
      </c>
      <c r="GL910">
        <f>ROUND(IF(AND(BH910=3,BI910=3,FS910&lt;&gt;0),P910,0),2)</f>
        <v>0</v>
      </c>
      <c r="GM910">
        <f>ROUND(O910+X910+Y910+GK910,2)+GX910</f>
        <v>2237.4299999999998</v>
      </c>
      <c r="GN910">
        <f>IF(OR(BI910=0,BI910=1),GM910-GX910,0)</f>
        <v>0</v>
      </c>
      <c r="GO910">
        <f>IF(BI910=2,GM910-GX910,0)</f>
        <v>0</v>
      </c>
      <c r="GP910">
        <f>IF(BI910=4,GM910-GX910,0)</f>
        <v>2237.4299999999998</v>
      </c>
      <c r="GR910">
        <v>0</v>
      </c>
      <c r="GS910">
        <v>3</v>
      </c>
      <c r="GT910">
        <v>0</v>
      </c>
      <c r="GU910" t="s">
        <v>3</v>
      </c>
      <c r="GV910">
        <f>ROUND((GT910),6)</f>
        <v>0</v>
      </c>
      <c r="GW910">
        <v>1</v>
      </c>
      <c r="GX910">
        <f>ROUND(HC910*I910,2)</f>
        <v>0</v>
      </c>
      <c r="HA910">
        <v>0</v>
      </c>
      <c r="HB910">
        <v>0</v>
      </c>
      <c r="HC910">
        <f>GV910*GW910</f>
        <v>0</v>
      </c>
      <c r="HE910" t="s">
        <v>3</v>
      </c>
      <c r="HF910" t="s">
        <v>3</v>
      </c>
      <c r="HM910" t="s">
        <v>3</v>
      </c>
      <c r="HN910" t="s">
        <v>3</v>
      </c>
      <c r="HO910" t="s">
        <v>3</v>
      </c>
      <c r="HP910" t="s">
        <v>3</v>
      </c>
      <c r="HQ910" t="s">
        <v>3</v>
      </c>
      <c r="IK910">
        <v>0</v>
      </c>
    </row>
    <row r="912" spans="1:245" x14ac:dyDescent="0.2">
      <c r="A912" s="2">
        <v>51</v>
      </c>
      <c r="B912" s="2">
        <f>B681</f>
        <v>1</v>
      </c>
      <c r="C912" s="2">
        <f>A681</f>
        <v>5</v>
      </c>
      <c r="D912" s="2">
        <f>ROW(A681)</f>
        <v>681</v>
      </c>
      <c r="E912" s="2"/>
      <c r="F912" s="2" t="str">
        <f>IF(F681&lt;&gt;"",F681,"")</f>
        <v>Новый подраздел</v>
      </c>
      <c r="G912" s="2" t="str">
        <f>IF(G681&lt;&gt;"",G681,"")</f>
        <v>3.1 Общеобменная вентиляция</v>
      </c>
      <c r="H912" s="2">
        <v>0</v>
      </c>
      <c r="I912" s="2"/>
      <c r="J912" s="2"/>
      <c r="K912" s="2"/>
      <c r="L912" s="2"/>
      <c r="M912" s="2"/>
      <c r="N912" s="2"/>
      <c r="O912" s="2">
        <f t="shared" ref="O912:T912" si="1394">ROUND(AB912,2)</f>
        <v>174388.78</v>
      </c>
      <c r="P912" s="2">
        <f t="shared" si="1394"/>
        <v>820.79</v>
      </c>
      <c r="Q912" s="2">
        <f t="shared" si="1394"/>
        <v>11765.16</v>
      </c>
      <c r="R912" s="2">
        <f t="shared" si="1394"/>
        <v>7435.96</v>
      </c>
      <c r="S912" s="2">
        <f t="shared" si="1394"/>
        <v>161802.82999999999</v>
      </c>
      <c r="T912" s="2">
        <f t="shared" si="1394"/>
        <v>0</v>
      </c>
      <c r="U912" s="2">
        <f>AH912</f>
        <v>248.95000000000013</v>
      </c>
      <c r="V912" s="2">
        <f>AI912</f>
        <v>0</v>
      </c>
      <c r="W912" s="2">
        <f>ROUND(AJ912,2)</f>
        <v>0</v>
      </c>
      <c r="X912" s="2">
        <f>ROUND(AK912,2)</f>
        <v>113261.99</v>
      </c>
      <c r="Y912" s="2">
        <f>ROUND(AL912,2)</f>
        <v>16180.36</v>
      </c>
      <c r="Z912" s="2"/>
      <c r="AA912" s="2"/>
      <c r="AB912" s="2">
        <f>ROUND(SUMIF(AA685:AA910,"=1470492014",O685:O910),2)</f>
        <v>174388.78</v>
      </c>
      <c r="AC912" s="2">
        <f>ROUND(SUMIF(AA685:AA910,"=1470492014",P685:P910),2)</f>
        <v>820.79</v>
      </c>
      <c r="AD912" s="2">
        <f>ROUND(SUMIF(AA685:AA910,"=1470492014",Q685:Q910),2)</f>
        <v>11765.16</v>
      </c>
      <c r="AE912" s="2">
        <f>ROUND(SUMIF(AA685:AA910,"=1470492014",R685:R910),2)</f>
        <v>7435.96</v>
      </c>
      <c r="AF912" s="2">
        <f>ROUND(SUMIF(AA685:AA910,"=1470492014",S685:S910),2)</f>
        <v>161802.82999999999</v>
      </c>
      <c r="AG912" s="2">
        <f>ROUND(SUMIF(AA685:AA910,"=1470492014",T685:T910),2)</f>
        <v>0</v>
      </c>
      <c r="AH912" s="2">
        <f>SUMIF(AA685:AA910,"=1470492014",U685:U910)</f>
        <v>248.95000000000013</v>
      </c>
      <c r="AI912" s="2">
        <f>SUMIF(AA685:AA910,"=1470492014",V685:V910)</f>
        <v>0</v>
      </c>
      <c r="AJ912" s="2">
        <f>ROUND(SUMIF(AA685:AA910,"=1470492014",W685:W910),2)</f>
        <v>0</v>
      </c>
      <c r="AK912" s="2">
        <f>ROUND(SUMIF(AA685:AA910,"=1470492014",X685:X910),2)</f>
        <v>113261.99</v>
      </c>
      <c r="AL912" s="2">
        <f>ROUND(SUMIF(AA685:AA910,"=1470492014",Y685:Y910),2)</f>
        <v>16180.36</v>
      </c>
      <c r="AM912" s="2"/>
      <c r="AN912" s="2"/>
      <c r="AO912" s="2">
        <f t="shared" ref="AO912:BD912" si="1395">ROUND(BX912,2)</f>
        <v>0</v>
      </c>
      <c r="AP912" s="2">
        <f t="shared" si="1395"/>
        <v>0</v>
      </c>
      <c r="AQ912" s="2">
        <f t="shared" si="1395"/>
        <v>0</v>
      </c>
      <c r="AR912" s="2">
        <f t="shared" si="1395"/>
        <v>311862.12</v>
      </c>
      <c r="AS912" s="2">
        <f t="shared" si="1395"/>
        <v>0</v>
      </c>
      <c r="AT912" s="2">
        <f t="shared" si="1395"/>
        <v>0</v>
      </c>
      <c r="AU912" s="2">
        <f t="shared" si="1395"/>
        <v>311862.12</v>
      </c>
      <c r="AV912" s="2">
        <f t="shared" si="1395"/>
        <v>820.79</v>
      </c>
      <c r="AW912" s="2">
        <f t="shared" si="1395"/>
        <v>820.79</v>
      </c>
      <c r="AX912" s="2">
        <f t="shared" si="1395"/>
        <v>0</v>
      </c>
      <c r="AY912" s="2">
        <f t="shared" si="1395"/>
        <v>820.79</v>
      </c>
      <c r="AZ912" s="2">
        <f t="shared" si="1395"/>
        <v>0</v>
      </c>
      <c r="BA912" s="2">
        <f t="shared" si="1395"/>
        <v>0</v>
      </c>
      <c r="BB912" s="2">
        <f t="shared" si="1395"/>
        <v>0</v>
      </c>
      <c r="BC912" s="2">
        <f t="shared" si="1395"/>
        <v>0</v>
      </c>
      <c r="BD912" s="2">
        <f t="shared" si="1395"/>
        <v>0</v>
      </c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>
        <f>ROUND(SUMIF(AA685:AA910,"=1470492014",FQ685:FQ910),2)</f>
        <v>0</v>
      </c>
      <c r="BY912" s="2">
        <f>ROUND(SUMIF(AA685:AA910,"=1470492014",FR685:FR910),2)</f>
        <v>0</v>
      </c>
      <c r="BZ912" s="2">
        <f>ROUND(SUMIF(AA685:AA910,"=1470492014",GL685:GL910),2)</f>
        <v>0</v>
      </c>
      <c r="CA912" s="2">
        <f>ROUND(SUMIF(AA685:AA910,"=1470492014",GM685:GM910),2)</f>
        <v>311862.12</v>
      </c>
      <c r="CB912" s="2">
        <f>ROUND(SUMIF(AA685:AA910,"=1470492014",GN685:GN910),2)</f>
        <v>0</v>
      </c>
      <c r="CC912" s="2">
        <f>ROUND(SUMIF(AA685:AA910,"=1470492014",GO685:GO910),2)</f>
        <v>0</v>
      </c>
      <c r="CD912" s="2">
        <f>ROUND(SUMIF(AA685:AA910,"=1470492014",GP685:GP910),2)</f>
        <v>311862.12</v>
      </c>
      <c r="CE912" s="2">
        <f>AC912-BX912</f>
        <v>820.79</v>
      </c>
      <c r="CF912" s="2">
        <f>AC912-BY912</f>
        <v>820.79</v>
      </c>
      <c r="CG912" s="2">
        <f>BX912-BZ912</f>
        <v>0</v>
      </c>
      <c r="CH912" s="2">
        <f>AC912-BX912-BY912+BZ912</f>
        <v>820.79</v>
      </c>
      <c r="CI912" s="2">
        <f>BY912-BZ912</f>
        <v>0</v>
      </c>
      <c r="CJ912" s="2">
        <f>ROUND(SUMIF(AA685:AA910,"=1470492014",GX685:GX910),2)</f>
        <v>0</v>
      </c>
      <c r="CK912" s="2">
        <f>ROUND(SUMIF(AA685:AA910,"=1470492014",GY685:GY910),2)</f>
        <v>0</v>
      </c>
      <c r="CL912" s="2">
        <f>ROUND(SUMIF(AA685:AA910,"=1470492014",GZ685:GZ910),2)</f>
        <v>0</v>
      </c>
      <c r="CM912" s="2">
        <f>ROUND(SUMIF(AA685:AA910,"=1470492014",HD685:HD910),2)</f>
        <v>0</v>
      </c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>
        <v>0</v>
      </c>
    </row>
    <row r="914" spans="1:28" x14ac:dyDescent="0.2">
      <c r="A914" s="4">
        <v>50</v>
      </c>
      <c r="B914" s="4">
        <v>0</v>
      </c>
      <c r="C914" s="4">
        <v>0</v>
      </c>
      <c r="D914" s="4">
        <v>1</v>
      </c>
      <c r="E914" s="4">
        <v>201</v>
      </c>
      <c r="F914" s="4">
        <f>ROUND(Source!O912,O914)</f>
        <v>174388.78</v>
      </c>
      <c r="G914" s="4" t="s">
        <v>46</v>
      </c>
      <c r="H914" s="4" t="s">
        <v>47</v>
      </c>
      <c r="I914" s="4"/>
      <c r="J914" s="4"/>
      <c r="K914" s="4">
        <v>201</v>
      </c>
      <c r="L914" s="4">
        <v>1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8013.04</v>
      </c>
      <c r="X914" s="4">
        <v>1</v>
      </c>
      <c r="Y914" s="4">
        <v>8013.04</v>
      </c>
      <c r="Z914" s="4"/>
      <c r="AA914" s="4"/>
      <c r="AB914" s="4"/>
    </row>
    <row r="915" spans="1:28" x14ac:dyDescent="0.2">
      <c r="A915" s="4">
        <v>50</v>
      </c>
      <c r="B915" s="4">
        <v>0</v>
      </c>
      <c r="C915" s="4">
        <v>0</v>
      </c>
      <c r="D915" s="4">
        <v>1</v>
      </c>
      <c r="E915" s="4">
        <v>202</v>
      </c>
      <c r="F915" s="4">
        <f>ROUND(Source!P912,O915)</f>
        <v>820.79</v>
      </c>
      <c r="G915" s="4" t="s">
        <v>48</v>
      </c>
      <c r="H915" s="4" t="s">
        <v>49</v>
      </c>
      <c r="I915" s="4"/>
      <c r="J915" s="4"/>
      <c r="K915" s="4">
        <v>202</v>
      </c>
      <c r="L915" s="4">
        <v>2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8" x14ac:dyDescent="0.2">
      <c r="A916" s="4">
        <v>50</v>
      </c>
      <c r="B916" s="4">
        <v>0</v>
      </c>
      <c r="C916" s="4">
        <v>0</v>
      </c>
      <c r="D916" s="4">
        <v>1</v>
      </c>
      <c r="E916" s="4">
        <v>222</v>
      </c>
      <c r="F916" s="4">
        <f>ROUND(Source!AO912,O916)</f>
        <v>0</v>
      </c>
      <c r="G916" s="4" t="s">
        <v>50</v>
      </c>
      <c r="H916" s="4" t="s">
        <v>51</v>
      </c>
      <c r="I916" s="4"/>
      <c r="J916" s="4"/>
      <c r="K916" s="4">
        <v>222</v>
      </c>
      <c r="L916" s="4">
        <v>3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8" x14ac:dyDescent="0.2">
      <c r="A917" s="4">
        <v>50</v>
      </c>
      <c r="B917" s="4">
        <v>0</v>
      </c>
      <c r="C917" s="4">
        <v>0</v>
      </c>
      <c r="D917" s="4">
        <v>1</v>
      </c>
      <c r="E917" s="4">
        <v>225</v>
      </c>
      <c r="F917" s="4">
        <f>ROUND(Source!AV912,O917)</f>
        <v>820.79</v>
      </c>
      <c r="G917" s="4" t="s">
        <v>52</v>
      </c>
      <c r="H917" s="4" t="s">
        <v>53</v>
      </c>
      <c r="I917" s="4"/>
      <c r="J917" s="4"/>
      <c r="K917" s="4">
        <v>225</v>
      </c>
      <c r="L917" s="4">
        <v>4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8" x14ac:dyDescent="0.2">
      <c r="A918" s="4">
        <v>50</v>
      </c>
      <c r="B918" s="4">
        <v>0</v>
      </c>
      <c r="C918" s="4">
        <v>0</v>
      </c>
      <c r="D918" s="4">
        <v>1</v>
      </c>
      <c r="E918" s="4">
        <v>226</v>
      </c>
      <c r="F918" s="4">
        <f>ROUND(Source!AW912,O918)</f>
        <v>820.79</v>
      </c>
      <c r="G918" s="4" t="s">
        <v>54</v>
      </c>
      <c r="H918" s="4" t="s">
        <v>55</v>
      </c>
      <c r="I918" s="4"/>
      <c r="J918" s="4"/>
      <c r="K918" s="4">
        <v>226</v>
      </c>
      <c r="L918" s="4">
        <v>5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0</v>
      </c>
      <c r="X918" s="4">
        <v>1</v>
      </c>
      <c r="Y918" s="4">
        <v>0</v>
      </c>
      <c r="Z918" s="4"/>
      <c r="AA918" s="4"/>
      <c r="AB918" s="4"/>
    </row>
    <row r="919" spans="1:28" x14ac:dyDescent="0.2">
      <c r="A919" s="4">
        <v>50</v>
      </c>
      <c r="B919" s="4">
        <v>0</v>
      </c>
      <c r="C919" s="4">
        <v>0</v>
      </c>
      <c r="D919" s="4">
        <v>1</v>
      </c>
      <c r="E919" s="4">
        <v>227</v>
      </c>
      <c r="F919" s="4">
        <f>ROUND(Source!AX912,O919)</f>
        <v>0</v>
      </c>
      <c r="G919" s="4" t="s">
        <v>56</v>
      </c>
      <c r="H919" s="4" t="s">
        <v>57</v>
      </c>
      <c r="I919" s="4"/>
      <c r="J919" s="4"/>
      <c r="K919" s="4">
        <v>227</v>
      </c>
      <c r="L919" s="4">
        <v>6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0</v>
      </c>
      <c r="X919" s="4">
        <v>1</v>
      </c>
      <c r="Y919" s="4">
        <v>0</v>
      </c>
      <c r="Z919" s="4"/>
      <c r="AA919" s="4"/>
      <c r="AB919" s="4"/>
    </row>
    <row r="920" spans="1:28" x14ac:dyDescent="0.2">
      <c r="A920" s="4">
        <v>50</v>
      </c>
      <c r="B920" s="4">
        <v>0</v>
      </c>
      <c r="C920" s="4">
        <v>0</v>
      </c>
      <c r="D920" s="4">
        <v>1</v>
      </c>
      <c r="E920" s="4">
        <v>228</v>
      </c>
      <c r="F920" s="4">
        <f>ROUND(Source!AY912,O920)</f>
        <v>820.79</v>
      </c>
      <c r="G920" s="4" t="s">
        <v>58</v>
      </c>
      <c r="H920" s="4" t="s">
        <v>59</v>
      </c>
      <c r="I920" s="4"/>
      <c r="J920" s="4"/>
      <c r="K920" s="4">
        <v>228</v>
      </c>
      <c r="L920" s="4">
        <v>7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0</v>
      </c>
      <c r="X920" s="4">
        <v>1</v>
      </c>
      <c r="Y920" s="4">
        <v>0</v>
      </c>
      <c r="Z920" s="4"/>
      <c r="AA920" s="4"/>
      <c r="AB920" s="4"/>
    </row>
    <row r="921" spans="1:28" x14ac:dyDescent="0.2">
      <c r="A921" s="4">
        <v>50</v>
      </c>
      <c r="B921" s="4">
        <v>0</v>
      </c>
      <c r="C921" s="4">
        <v>0</v>
      </c>
      <c r="D921" s="4">
        <v>1</v>
      </c>
      <c r="E921" s="4">
        <v>216</v>
      </c>
      <c r="F921" s="4">
        <f>ROUND(Source!AP912,O921)</f>
        <v>0</v>
      </c>
      <c r="G921" s="4" t="s">
        <v>60</v>
      </c>
      <c r="H921" s="4" t="s">
        <v>61</v>
      </c>
      <c r="I921" s="4"/>
      <c r="J921" s="4"/>
      <c r="K921" s="4">
        <v>216</v>
      </c>
      <c r="L921" s="4">
        <v>8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8" x14ac:dyDescent="0.2">
      <c r="A922" s="4">
        <v>50</v>
      </c>
      <c r="B922" s="4">
        <v>0</v>
      </c>
      <c r="C922" s="4">
        <v>0</v>
      </c>
      <c r="D922" s="4">
        <v>1</v>
      </c>
      <c r="E922" s="4">
        <v>223</v>
      </c>
      <c r="F922" s="4">
        <f>ROUND(Source!AQ912,O922)</f>
        <v>0</v>
      </c>
      <c r="G922" s="4" t="s">
        <v>62</v>
      </c>
      <c r="H922" s="4" t="s">
        <v>63</v>
      </c>
      <c r="I922" s="4"/>
      <c r="J922" s="4"/>
      <c r="K922" s="4">
        <v>223</v>
      </c>
      <c r="L922" s="4">
        <v>9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0</v>
      </c>
      <c r="X922" s="4">
        <v>1</v>
      </c>
      <c r="Y922" s="4">
        <v>0</v>
      </c>
      <c r="Z922" s="4"/>
      <c r="AA922" s="4"/>
      <c r="AB922" s="4"/>
    </row>
    <row r="923" spans="1:28" x14ac:dyDescent="0.2">
      <c r="A923" s="4">
        <v>50</v>
      </c>
      <c r="B923" s="4">
        <v>0</v>
      </c>
      <c r="C923" s="4">
        <v>0</v>
      </c>
      <c r="D923" s="4">
        <v>1</v>
      </c>
      <c r="E923" s="4">
        <v>229</v>
      </c>
      <c r="F923" s="4">
        <f>ROUND(Source!AZ912,O923)</f>
        <v>0</v>
      </c>
      <c r="G923" s="4" t="s">
        <v>64</v>
      </c>
      <c r="H923" s="4" t="s">
        <v>65</v>
      </c>
      <c r="I923" s="4"/>
      <c r="J923" s="4"/>
      <c r="K923" s="4">
        <v>229</v>
      </c>
      <c r="L923" s="4">
        <v>10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8" x14ac:dyDescent="0.2">
      <c r="A924" s="4">
        <v>50</v>
      </c>
      <c r="B924" s="4">
        <v>0</v>
      </c>
      <c r="C924" s="4">
        <v>0</v>
      </c>
      <c r="D924" s="4">
        <v>1</v>
      </c>
      <c r="E924" s="4">
        <v>203</v>
      </c>
      <c r="F924" s="4">
        <f>ROUND(Source!Q912,O924)</f>
        <v>11765.16</v>
      </c>
      <c r="G924" s="4" t="s">
        <v>66</v>
      </c>
      <c r="H924" s="4" t="s">
        <v>67</v>
      </c>
      <c r="I924" s="4"/>
      <c r="J924" s="4"/>
      <c r="K924" s="4">
        <v>203</v>
      </c>
      <c r="L924" s="4">
        <v>11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2189.04</v>
      </c>
      <c r="X924" s="4">
        <v>1</v>
      </c>
      <c r="Y924" s="4">
        <v>2189.04</v>
      </c>
      <c r="Z924" s="4"/>
      <c r="AA924" s="4"/>
      <c r="AB924" s="4"/>
    </row>
    <row r="925" spans="1:28" x14ac:dyDescent="0.2">
      <c r="A925" s="4">
        <v>50</v>
      </c>
      <c r="B925" s="4">
        <v>0</v>
      </c>
      <c r="C925" s="4">
        <v>0</v>
      </c>
      <c r="D925" s="4">
        <v>1</v>
      </c>
      <c r="E925" s="4">
        <v>231</v>
      </c>
      <c r="F925" s="4">
        <f>ROUND(Source!BB912,O925)</f>
        <v>0</v>
      </c>
      <c r="G925" s="4" t="s">
        <v>68</v>
      </c>
      <c r="H925" s="4" t="s">
        <v>69</v>
      </c>
      <c r="I925" s="4"/>
      <c r="J925" s="4"/>
      <c r="K925" s="4">
        <v>231</v>
      </c>
      <c r="L925" s="4">
        <v>12</v>
      </c>
      <c r="M925" s="4">
        <v>3</v>
      </c>
      <c r="N925" s="4" t="s">
        <v>3</v>
      </c>
      <c r="O925" s="4">
        <v>2</v>
      </c>
      <c r="P925" s="4"/>
      <c r="Q925" s="4"/>
      <c r="R925" s="4"/>
      <c r="S925" s="4"/>
      <c r="T925" s="4"/>
      <c r="U925" s="4"/>
      <c r="V925" s="4"/>
      <c r="W925" s="4">
        <v>0</v>
      </c>
      <c r="X925" s="4">
        <v>1</v>
      </c>
      <c r="Y925" s="4">
        <v>0</v>
      </c>
      <c r="Z925" s="4"/>
      <c r="AA925" s="4"/>
      <c r="AB925" s="4"/>
    </row>
    <row r="926" spans="1:28" x14ac:dyDescent="0.2">
      <c r="A926" s="4">
        <v>50</v>
      </c>
      <c r="B926" s="4">
        <v>0</v>
      </c>
      <c r="C926" s="4">
        <v>0</v>
      </c>
      <c r="D926" s="4">
        <v>1</v>
      </c>
      <c r="E926" s="4">
        <v>204</v>
      </c>
      <c r="F926" s="4">
        <f>ROUND(Source!R912,O926)</f>
        <v>7435.96</v>
      </c>
      <c r="G926" s="4" t="s">
        <v>70</v>
      </c>
      <c r="H926" s="4" t="s">
        <v>71</v>
      </c>
      <c r="I926" s="4"/>
      <c r="J926" s="4"/>
      <c r="K926" s="4">
        <v>204</v>
      </c>
      <c r="L926" s="4">
        <v>13</v>
      </c>
      <c r="M926" s="4">
        <v>3</v>
      </c>
      <c r="N926" s="4" t="s">
        <v>3</v>
      </c>
      <c r="O926" s="4">
        <v>2</v>
      </c>
      <c r="P926" s="4"/>
      <c r="Q926" s="4"/>
      <c r="R926" s="4"/>
      <c r="S926" s="4"/>
      <c r="T926" s="4"/>
      <c r="U926" s="4"/>
      <c r="V926" s="4"/>
      <c r="W926" s="4">
        <v>1387.96</v>
      </c>
      <c r="X926" s="4">
        <v>1</v>
      </c>
      <c r="Y926" s="4">
        <v>1387.96</v>
      </c>
      <c r="Z926" s="4"/>
      <c r="AA926" s="4"/>
      <c r="AB926" s="4"/>
    </row>
    <row r="927" spans="1:28" x14ac:dyDescent="0.2">
      <c r="A927" s="4">
        <v>50</v>
      </c>
      <c r="B927" s="4">
        <v>0</v>
      </c>
      <c r="C927" s="4">
        <v>0</v>
      </c>
      <c r="D927" s="4">
        <v>1</v>
      </c>
      <c r="E927" s="4">
        <v>205</v>
      </c>
      <c r="F927" s="4">
        <f>ROUND(Source!S912,O927)</f>
        <v>161802.82999999999</v>
      </c>
      <c r="G927" s="4" t="s">
        <v>72</v>
      </c>
      <c r="H927" s="4" t="s">
        <v>73</v>
      </c>
      <c r="I927" s="4"/>
      <c r="J927" s="4"/>
      <c r="K927" s="4">
        <v>205</v>
      </c>
      <c r="L927" s="4">
        <v>14</v>
      </c>
      <c r="M927" s="4">
        <v>3</v>
      </c>
      <c r="N927" s="4" t="s">
        <v>3</v>
      </c>
      <c r="O927" s="4">
        <v>2</v>
      </c>
      <c r="P927" s="4"/>
      <c r="Q927" s="4"/>
      <c r="R927" s="4"/>
      <c r="S927" s="4"/>
      <c r="T927" s="4"/>
      <c r="U927" s="4"/>
      <c r="V927" s="4"/>
      <c r="W927" s="4">
        <v>5824</v>
      </c>
      <c r="X927" s="4">
        <v>1</v>
      </c>
      <c r="Y927" s="4">
        <v>5824</v>
      </c>
      <c r="Z927" s="4"/>
      <c r="AA927" s="4"/>
      <c r="AB927" s="4"/>
    </row>
    <row r="928" spans="1:28" x14ac:dyDescent="0.2">
      <c r="A928" s="4">
        <v>50</v>
      </c>
      <c r="B928" s="4">
        <v>0</v>
      </c>
      <c r="C928" s="4">
        <v>0</v>
      </c>
      <c r="D928" s="4">
        <v>1</v>
      </c>
      <c r="E928" s="4">
        <v>232</v>
      </c>
      <c r="F928" s="4">
        <f>ROUND(Source!BC912,O928)</f>
        <v>0</v>
      </c>
      <c r="G928" s="4" t="s">
        <v>74</v>
      </c>
      <c r="H928" s="4" t="s">
        <v>75</v>
      </c>
      <c r="I928" s="4"/>
      <c r="J928" s="4"/>
      <c r="K928" s="4">
        <v>232</v>
      </c>
      <c r="L928" s="4">
        <v>15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0</v>
      </c>
      <c r="X928" s="4">
        <v>1</v>
      </c>
      <c r="Y928" s="4">
        <v>0</v>
      </c>
      <c r="Z928" s="4"/>
      <c r="AA928" s="4"/>
      <c r="AB928" s="4"/>
    </row>
    <row r="929" spans="1:206" x14ac:dyDescent="0.2">
      <c r="A929" s="4">
        <v>50</v>
      </c>
      <c r="B929" s="4">
        <v>0</v>
      </c>
      <c r="C929" s="4">
        <v>0</v>
      </c>
      <c r="D929" s="4">
        <v>1</v>
      </c>
      <c r="E929" s="4">
        <v>214</v>
      </c>
      <c r="F929" s="4">
        <f>ROUND(Source!AS912,O929)</f>
        <v>0</v>
      </c>
      <c r="G929" s="4" t="s">
        <v>76</v>
      </c>
      <c r="H929" s="4" t="s">
        <v>77</v>
      </c>
      <c r="I929" s="4"/>
      <c r="J929" s="4"/>
      <c r="K929" s="4">
        <v>214</v>
      </c>
      <c r="L929" s="4">
        <v>16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0</v>
      </c>
      <c r="X929" s="4">
        <v>1</v>
      </c>
      <c r="Y929" s="4">
        <v>0</v>
      </c>
      <c r="Z929" s="4"/>
      <c r="AA929" s="4"/>
      <c r="AB929" s="4"/>
    </row>
    <row r="930" spans="1:206" x14ac:dyDescent="0.2">
      <c r="A930" s="4">
        <v>50</v>
      </c>
      <c r="B930" s="4">
        <v>0</v>
      </c>
      <c r="C930" s="4">
        <v>0</v>
      </c>
      <c r="D930" s="4">
        <v>1</v>
      </c>
      <c r="E930" s="4">
        <v>215</v>
      </c>
      <c r="F930" s="4">
        <f>ROUND(Source!AT912,O930)</f>
        <v>0</v>
      </c>
      <c r="G930" s="4" t="s">
        <v>78</v>
      </c>
      <c r="H930" s="4" t="s">
        <v>79</v>
      </c>
      <c r="I930" s="4"/>
      <c r="J930" s="4"/>
      <c r="K930" s="4">
        <v>215</v>
      </c>
      <c r="L930" s="4">
        <v>17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0</v>
      </c>
      <c r="X930" s="4">
        <v>1</v>
      </c>
      <c r="Y930" s="4">
        <v>0</v>
      </c>
      <c r="Z930" s="4"/>
      <c r="AA930" s="4"/>
      <c r="AB930" s="4"/>
    </row>
    <row r="931" spans="1:206" x14ac:dyDescent="0.2">
      <c r="A931" s="4">
        <v>50</v>
      </c>
      <c r="B931" s="4">
        <v>0</v>
      </c>
      <c r="C931" s="4">
        <v>0</v>
      </c>
      <c r="D931" s="4">
        <v>1</v>
      </c>
      <c r="E931" s="4">
        <v>217</v>
      </c>
      <c r="F931" s="4">
        <f>ROUND(Source!AU912,O931)</f>
        <v>311862.12</v>
      </c>
      <c r="G931" s="4" t="s">
        <v>80</v>
      </c>
      <c r="H931" s="4" t="s">
        <v>81</v>
      </c>
      <c r="I931" s="4"/>
      <c r="J931" s="4"/>
      <c r="K931" s="4">
        <v>217</v>
      </c>
      <c r="L931" s="4">
        <v>18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14171.25</v>
      </c>
      <c r="X931" s="4">
        <v>1</v>
      </c>
      <c r="Y931" s="4">
        <v>14171.25</v>
      </c>
      <c r="Z931" s="4"/>
      <c r="AA931" s="4"/>
      <c r="AB931" s="4"/>
    </row>
    <row r="932" spans="1:206" x14ac:dyDescent="0.2">
      <c r="A932" s="4">
        <v>50</v>
      </c>
      <c r="B932" s="4">
        <v>0</v>
      </c>
      <c r="C932" s="4">
        <v>0</v>
      </c>
      <c r="D932" s="4">
        <v>1</v>
      </c>
      <c r="E932" s="4">
        <v>230</v>
      </c>
      <c r="F932" s="4">
        <f>ROUND(Source!BA912,O932)</f>
        <v>0</v>
      </c>
      <c r="G932" s="4" t="s">
        <v>82</v>
      </c>
      <c r="H932" s="4" t="s">
        <v>83</v>
      </c>
      <c r="I932" s="4"/>
      <c r="J932" s="4"/>
      <c r="K932" s="4">
        <v>230</v>
      </c>
      <c r="L932" s="4">
        <v>19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0</v>
      </c>
      <c r="X932" s="4">
        <v>1</v>
      </c>
      <c r="Y932" s="4">
        <v>0</v>
      </c>
      <c r="Z932" s="4"/>
      <c r="AA932" s="4"/>
      <c r="AB932" s="4"/>
    </row>
    <row r="933" spans="1:206" x14ac:dyDescent="0.2">
      <c r="A933" s="4">
        <v>50</v>
      </c>
      <c r="B933" s="4">
        <v>0</v>
      </c>
      <c r="C933" s="4">
        <v>0</v>
      </c>
      <c r="D933" s="4">
        <v>1</v>
      </c>
      <c r="E933" s="4">
        <v>206</v>
      </c>
      <c r="F933" s="4">
        <f>ROUND(Source!T912,O933)</f>
        <v>0</v>
      </c>
      <c r="G933" s="4" t="s">
        <v>84</v>
      </c>
      <c r="H933" s="4" t="s">
        <v>85</v>
      </c>
      <c r="I933" s="4"/>
      <c r="J933" s="4"/>
      <c r="K933" s="4">
        <v>206</v>
      </c>
      <c r="L933" s="4">
        <v>20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0</v>
      </c>
      <c r="X933" s="4">
        <v>1</v>
      </c>
      <c r="Y933" s="4">
        <v>0</v>
      </c>
      <c r="Z933" s="4"/>
      <c r="AA933" s="4"/>
      <c r="AB933" s="4"/>
    </row>
    <row r="934" spans="1:206" x14ac:dyDescent="0.2">
      <c r="A934" s="4">
        <v>50</v>
      </c>
      <c r="B934" s="4">
        <v>0</v>
      </c>
      <c r="C934" s="4">
        <v>0</v>
      </c>
      <c r="D934" s="4">
        <v>1</v>
      </c>
      <c r="E934" s="4">
        <v>207</v>
      </c>
      <c r="F934" s="4">
        <f>Source!U912</f>
        <v>248.95000000000013</v>
      </c>
      <c r="G934" s="4" t="s">
        <v>86</v>
      </c>
      <c r="H934" s="4" t="s">
        <v>87</v>
      </c>
      <c r="I934" s="4"/>
      <c r="J934" s="4"/>
      <c r="K934" s="4">
        <v>207</v>
      </c>
      <c r="L934" s="4">
        <v>21</v>
      </c>
      <c r="M934" s="4">
        <v>3</v>
      </c>
      <c r="N934" s="4" t="s">
        <v>3</v>
      </c>
      <c r="O934" s="4">
        <v>-1</v>
      </c>
      <c r="P934" s="4"/>
      <c r="Q934" s="4"/>
      <c r="R934" s="4"/>
      <c r="S934" s="4"/>
      <c r="T934" s="4"/>
      <c r="U934" s="4"/>
      <c r="V934" s="4"/>
      <c r="W934" s="4">
        <v>10.36</v>
      </c>
      <c r="X934" s="4">
        <v>1</v>
      </c>
      <c r="Y934" s="4">
        <v>10.36</v>
      </c>
      <c r="Z934" s="4"/>
      <c r="AA934" s="4"/>
      <c r="AB934" s="4"/>
    </row>
    <row r="935" spans="1:206" x14ac:dyDescent="0.2">
      <c r="A935" s="4">
        <v>50</v>
      </c>
      <c r="B935" s="4">
        <v>0</v>
      </c>
      <c r="C935" s="4">
        <v>0</v>
      </c>
      <c r="D935" s="4">
        <v>1</v>
      </c>
      <c r="E935" s="4">
        <v>208</v>
      </c>
      <c r="F935" s="4">
        <f>Source!V912</f>
        <v>0</v>
      </c>
      <c r="G935" s="4" t="s">
        <v>88</v>
      </c>
      <c r="H935" s="4" t="s">
        <v>89</v>
      </c>
      <c r="I935" s="4"/>
      <c r="J935" s="4"/>
      <c r="K935" s="4">
        <v>208</v>
      </c>
      <c r="L935" s="4">
        <v>22</v>
      </c>
      <c r="M935" s="4">
        <v>3</v>
      </c>
      <c r="N935" s="4" t="s">
        <v>3</v>
      </c>
      <c r="O935" s="4">
        <v>-1</v>
      </c>
      <c r="P935" s="4"/>
      <c r="Q935" s="4"/>
      <c r="R935" s="4"/>
      <c r="S935" s="4"/>
      <c r="T935" s="4"/>
      <c r="U935" s="4"/>
      <c r="V935" s="4"/>
      <c r="W935" s="4">
        <v>0</v>
      </c>
      <c r="X935" s="4">
        <v>1</v>
      </c>
      <c r="Y935" s="4">
        <v>0</v>
      </c>
      <c r="Z935" s="4"/>
      <c r="AA935" s="4"/>
      <c r="AB935" s="4"/>
    </row>
    <row r="936" spans="1:206" x14ac:dyDescent="0.2">
      <c r="A936" s="4">
        <v>50</v>
      </c>
      <c r="B936" s="4">
        <v>0</v>
      </c>
      <c r="C936" s="4">
        <v>0</v>
      </c>
      <c r="D936" s="4">
        <v>1</v>
      </c>
      <c r="E936" s="4">
        <v>209</v>
      </c>
      <c r="F936" s="4">
        <f>ROUND(Source!W912,O936)</f>
        <v>0</v>
      </c>
      <c r="G936" s="4" t="s">
        <v>90</v>
      </c>
      <c r="H936" s="4" t="s">
        <v>91</v>
      </c>
      <c r="I936" s="4"/>
      <c r="J936" s="4"/>
      <c r="K936" s="4">
        <v>209</v>
      </c>
      <c r="L936" s="4">
        <v>23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06" x14ac:dyDescent="0.2">
      <c r="A937" s="4">
        <v>50</v>
      </c>
      <c r="B937" s="4">
        <v>0</v>
      </c>
      <c r="C937" s="4">
        <v>0</v>
      </c>
      <c r="D937" s="4">
        <v>1</v>
      </c>
      <c r="E937" s="4">
        <v>233</v>
      </c>
      <c r="F937" s="4">
        <f>ROUND(Source!BD912,O937)</f>
        <v>0</v>
      </c>
      <c r="G937" s="4" t="s">
        <v>92</v>
      </c>
      <c r="H937" s="4" t="s">
        <v>93</v>
      </c>
      <c r="I937" s="4"/>
      <c r="J937" s="4"/>
      <c r="K937" s="4">
        <v>233</v>
      </c>
      <c r="L937" s="4">
        <v>24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0</v>
      </c>
      <c r="X937" s="4">
        <v>1</v>
      </c>
      <c r="Y937" s="4">
        <v>0</v>
      </c>
      <c r="Z937" s="4"/>
      <c r="AA937" s="4"/>
      <c r="AB937" s="4"/>
    </row>
    <row r="938" spans="1:206" x14ac:dyDescent="0.2">
      <c r="A938" s="4">
        <v>50</v>
      </c>
      <c r="B938" s="4">
        <v>0</v>
      </c>
      <c r="C938" s="4">
        <v>0</v>
      </c>
      <c r="D938" s="4">
        <v>1</v>
      </c>
      <c r="E938" s="4">
        <v>210</v>
      </c>
      <c r="F938" s="4">
        <f>ROUND(Source!X912,O938)</f>
        <v>113261.99</v>
      </c>
      <c r="G938" s="4" t="s">
        <v>94</v>
      </c>
      <c r="H938" s="4" t="s">
        <v>95</v>
      </c>
      <c r="I938" s="4"/>
      <c r="J938" s="4"/>
      <c r="K938" s="4">
        <v>210</v>
      </c>
      <c r="L938" s="4">
        <v>25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4076.8</v>
      </c>
      <c r="X938" s="4">
        <v>1</v>
      </c>
      <c r="Y938" s="4">
        <v>4076.8</v>
      </c>
      <c r="Z938" s="4"/>
      <c r="AA938" s="4"/>
      <c r="AB938" s="4"/>
    </row>
    <row r="939" spans="1:206" x14ac:dyDescent="0.2">
      <c r="A939" s="4">
        <v>50</v>
      </c>
      <c r="B939" s="4">
        <v>0</v>
      </c>
      <c r="C939" s="4">
        <v>0</v>
      </c>
      <c r="D939" s="4">
        <v>1</v>
      </c>
      <c r="E939" s="4">
        <v>211</v>
      </c>
      <c r="F939" s="4">
        <f>ROUND(Source!Y912,O939)</f>
        <v>16180.36</v>
      </c>
      <c r="G939" s="4" t="s">
        <v>96</v>
      </c>
      <c r="H939" s="4" t="s">
        <v>97</v>
      </c>
      <c r="I939" s="4"/>
      <c r="J939" s="4"/>
      <c r="K939" s="4">
        <v>211</v>
      </c>
      <c r="L939" s="4">
        <v>26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582.4</v>
      </c>
      <c r="X939" s="4">
        <v>1</v>
      </c>
      <c r="Y939" s="4">
        <v>582.4</v>
      </c>
      <c r="Z939" s="4"/>
      <c r="AA939" s="4"/>
      <c r="AB939" s="4"/>
    </row>
    <row r="940" spans="1:206" x14ac:dyDescent="0.2">
      <c r="A940" s="4">
        <v>50</v>
      </c>
      <c r="B940" s="4">
        <v>0</v>
      </c>
      <c r="C940" s="4">
        <v>0</v>
      </c>
      <c r="D940" s="4">
        <v>1</v>
      </c>
      <c r="E940" s="4">
        <v>224</v>
      </c>
      <c r="F940" s="4">
        <f>ROUND(Source!AR912,O940)</f>
        <v>311862.12</v>
      </c>
      <c r="G940" s="4" t="s">
        <v>98</v>
      </c>
      <c r="H940" s="4" t="s">
        <v>99</v>
      </c>
      <c r="I940" s="4"/>
      <c r="J940" s="4"/>
      <c r="K940" s="4">
        <v>224</v>
      </c>
      <c r="L940" s="4">
        <v>27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14171.25</v>
      </c>
      <c r="X940" s="4">
        <v>1</v>
      </c>
      <c r="Y940" s="4">
        <v>14171.25</v>
      </c>
      <c r="Z940" s="4"/>
      <c r="AA940" s="4"/>
      <c r="AB940" s="4"/>
    </row>
    <row r="942" spans="1:206" x14ac:dyDescent="0.2">
      <c r="A942" s="1">
        <v>5</v>
      </c>
      <c r="B942" s="1">
        <v>1</v>
      </c>
      <c r="C942" s="1"/>
      <c r="D942" s="1">
        <f>ROW(A961)</f>
        <v>961</v>
      </c>
      <c r="E942" s="1"/>
      <c r="F942" s="1" t="s">
        <v>14</v>
      </c>
      <c r="G942" s="1" t="s">
        <v>963</v>
      </c>
      <c r="H942" s="1" t="s">
        <v>3</v>
      </c>
      <c r="I942" s="1">
        <v>0</v>
      </c>
      <c r="J942" s="1"/>
      <c r="K942" s="1">
        <v>0</v>
      </c>
      <c r="L942" s="1"/>
      <c r="M942" s="1" t="s">
        <v>3</v>
      </c>
      <c r="N942" s="1"/>
      <c r="O942" s="1"/>
      <c r="P942" s="1"/>
      <c r="Q942" s="1"/>
      <c r="R942" s="1"/>
      <c r="S942" s="1">
        <v>0</v>
      </c>
      <c r="T942" s="1"/>
      <c r="U942" s="1" t="s">
        <v>3</v>
      </c>
      <c r="V942" s="1">
        <v>0</v>
      </c>
      <c r="W942" s="1"/>
      <c r="X942" s="1"/>
      <c r="Y942" s="1"/>
      <c r="Z942" s="1"/>
      <c r="AA942" s="1"/>
      <c r="AB942" s="1" t="s">
        <v>3</v>
      </c>
      <c r="AC942" s="1" t="s">
        <v>3</v>
      </c>
      <c r="AD942" s="1" t="s">
        <v>3</v>
      </c>
      <c r="AE942" s="1" t="s">
        <v>3</v>
      </c>
      <c r="AF942" s="1" t="s">
        <v>3</v>
      </c>
      <c r="AG942" s="1" t="s">
        <v>3</v>
      </c>
      <c r="AH942" s="1"/>
      <c r="AI942" s="1"/>
      <c r="AJ942" s="1"/>
      <c r="AK942" s="1"/>
      <c r="AL942" s="1"/>
      <c r="AM942" s="1"/>
      <c r="AN942" s="1"/>
      <c r="AO942" s="1"/>
      <c r="AP942" s="1" t="s">
        <v>3</v>
      </c>
      <c r="AQ942" s="1" t="s">
        <v>3</v>
      </c>
      <c r="AR942" s="1" t="s">
        <v>3</v>
      </c>
      <c r="AS942" s="1"/>
      <c r="AT942" s="1"/>
      <c r="AU942" s="1"/>
      <c r="AV942" s="1"/>
      <c r="AW942" s="1"/>
      <c r="AX942" s="1"/>
      <c r="AY942" s="1"/>
      <c r="AZ942" s="1" t="s">
        <v>3</v>
      </c>
      <c r="BA942" s="1"/>
      <c r="BB942" s="1" t="s">
        <v>3</v>
      </c>
      <c r="BC942" s="1" t="s">
        <v>3</v>
      </c>
      <c r="BD942" s="1" t="s">
        <v>3</v>
      </c>
      <c r="BE942" s="1" t="s">
        <v>3</v>
      </c>
      <c r="BF942" s="1" t="s">
        <v>3</v>
      </c>
      <c r="BG942" s="1" t="s">
        <v>3</v>
      </c>
      <c r="BH942" s="1" t="s">
        <v>3</v>
      </c>
      <c r="BI942" s="1" t="s">
        <v>3</v>
      </c>
      <c r="BJ942" s="1" t="s">
        <v>3</v>
      </c>
      <c r="BK942" s="1" t="s">
        <v>3</v>
      </c>
      <c r="BL942" s="1" t="s">
        <v>3</v>
      </c>
      <c r="BM942" s="1" t="s">
        <v>3</v>
      </c>
      <c r="BN942" s="1" t="s">
        <v>3</v>
      </c>
      <c r="BO942" s="1" t="s">
        <v>3</v>
      </c>
      <c r="BP942" s="1" t="s">
        <v>3</v>
      </c>
      <c r="BQ942" s="1"/>
      <c r="BR942" s="1"/>
      <c r="BS942" s="1"/>
      <c r="BT942" s="1"/>
      <c r="BU942" s="1"/>
      <c r="BV942" s="1"/>
      <c r="BW942" s="1"/>
      <c r="BX942" s="1">
        <v>0</v>
      </c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>
        <v>0</v>
      </c>
    </row>
    <row r="944" spans="1:206" x14ac:dyDescent="0.2">
      <c r="A944" s="2">
        <v>52</v>
      </c>
      <c r="B944" s="2">
        <f t="shared" ref="B944:G944" si="1396">B961</f>
        <v>1</v>
      </c>
      <c r="C944" s="2">
        <f t="shared" si="1396"/>
        <v>5</v>
      </c>
      <c r="D944" s="2">
        <f t="shared" si="1396"/>
        <v>942</v>
      </c>
      <c r="E944" s="2">
        <f t="shared" si="1396"/>
        <v>0</v>
      </c>
      <c r="F944" s="2" t="str">
        <f t="shared" si="1396"/>
        <v>Новый подраздел</v>
      </c>
      <c r="G944" s="2" t="str">
        <f t="shared" si="1396"/>
        <v>3.2 Кондиционирование</v>
      </c>
      <c r="H944" s="2"/>
      <c r="I944" s="2"/>
      <c r="J944" s="2"/>
      <c r="K944" s="2"/>
      <c r="L944" s="2"/>
      <c r="M944" s="2"/>
      <c r="N944" s="2"/>
      <c r="O944" s="2">
        <f t="shared" ref="O944:AT944" si="1397">O961</f>
        <v>179411.84</v>
      </c>
      <c r="P944" s="2">
        <f t="shared" si="1397"/>
        <v>9367.4699999999993</v>
      </c>
      <c r="Q944" s="2">
        <f t="shared" si="1397"/>
        <v>14358.57</v>
      </c>
      <c r="R944" s="2">
        <f t="shared" si="1397"/>
        <v>9023.89</v>
      </c>
      <c r="S944" s="2">
        <f t="shared" si="1397"/>
        <v>155685.79999999999</v>
      </c>
      <c r="T944" s="2">
        <f t="shared" si="1397"/>
        <v>0</v>
      </c>
      <c r="U944" s="2">
        <f t="shared" si="1397"/>
        <v>234.39999999999998</v>
      </c>
      <c r="V944" s="2">
        <f t="shared" si="1397"/>
        <v>0</v>
      </c>
      <c r="W944" s="2">
        <f t="shared" si="1397"/>
        <v>0</v>
      </c>
      <c r="X944" s="2">
        <f t="shared" si="1397"/>
        <v>108980.07</v>
      </c>
      <c r="Y944" s="2">
        <f t="shared" si="1397"/>
        <v>15568.58</v>
      </c>
      <c r="Z944" s="2">
        <f t="shared" si="1397"/>
        <v>0</v>
      </c>
      <c r="AA944" s="2">
        <f t="shared" si="1397"/>
        <v>0</v>
      </c>
      <c r="AB944" s="2">
        <f t="shared" si="1397"/>
        <v>179411.84</v>
      </c>
      <c r="AC944" s="2">
        <f t="shared" si="1397"/>
        <v>9367.4699999999993</v>
      </c>
      <c r="AD944" s="2">
        <f t="shared" si="1397"/>
        <v>14358.57</v>
      </c>
      <c r="AE944" s="2">
        <f t="shared" si="1397"/>
        <v>9023.89</v>
      </c>
      <c r="AF944" s="2">
        <f t="shared" si="1397"/>
        <v>155685.79999999999</v>
      </c>
      <c r="AG944" s="2">
        <f t="shared" si="1397"/>
        <v>0</v>
      </c>
      <c r="AH944" s="2">
        <f t="shared" si="1397"/>
        <v>234.39999999999998</v>
      </c>
      <c r="AI944" s="2">
        <f t="shared" si="1397"/>
        <v>0</v>
      </c>
      <c r="AJ944" s="2">
        <f t="shared" si="1397"/>
        <v>0</v>
      </c>
      <c r="AK944" s="2">
        <f t="shared" si="1397"/>
        <v>108980.07</v>
      </c>
      <c r="AL944" s="2">
        <f t="shared" si="1397"/>
        <v>15568.58</v>
      </c>
      <c r="AM944" s="2">
        <f t="shared" si="1397"/>
        <v>0</v>
      </c>
      <c r="AN944" s="2">
        <f t="shared" si="1397"/>
        <v>0</v>
      </c>
      <c r="AO944" s="2">
        <f t="shared" si="1397"/>
        <v>0</v>
      </c>
      <c r="AP944" s="2">
        <f t="shared" si="1397"/>
        <v>0</v>
      </c>
      <c r="AQ944" s="2">
        <f t="shared" si="1397"/>
        <v>0</v>
      </c>
      <c r="AR944" s="2">
        <f t="shared" si="1397"/>
        <v>313706.28999999998</v>
      </c>
      <c r="AS944" s="2">
        <f t="shared" si="1397"/>
        <v>0</v>
      </c>
      <c r="AT944" s="2">
        <f t="shared" si="1397"/>
        <v>0</v>
      </c>
      <c r="AU944" s="2">
        <f t="shared" ref="AU944:BZ944" si="1398">AU961</f>
        <v>313706.28999999998</v>
      </c>
      <c r="AV944" s="2">
        <f t="shared" si="1398"/>
        <v>9367.4699999999993</v>
      </c>
      <c r="AW944" s="2">
        <f t="shared" si="1398"/>
        <v>9367.4699999999993</v>
      </c>
      <c r="AX944" s="2">
        <f t="shared" si="1398"/>
        <v>0</v>
      </c>
      <c r="AY944" s="2">
        <f t="shared" si="1398"/>
        <v>9367.4699999999993</v>
      </c>
      <c r="AZ944" s="2">
        <f t="shared" si="1398"/>
        <v>0</v>
      </c>
      <c r="BA944" s="2">
        <f t="shared" si="1398"/>
        <v>0</v>
      </c>
      <c r="BB944" s="2">
        <f t="shared" si="1398"/>
        <v>0</v>
      </c>
      <c r="BC944" s="2">
        <f t="shared" si="1398"/>
        <v>0</v>
      </c>
      <c r="BD944" s="2">
        <f t="shared" si="1398"/>
        <v>0</v>
      </c>
      <c r="BE944" s="2">
        <f t="shared" si="1398"/>
        <v>0</v>
      </c>
      <c r="BF944" s="2">
        <f t="shared" si="1398"/>
        <v>0</v>
      </c>
      <c r="BG944" s="2">
        <f t="shared" si="1398"/>
        <v>0</v>
      </c>
      <c r="BH944" s="2">
        <f t="shared" si="1398"/>
        <v>0</v>
      </c>
      <c r="BI944" s="2">
        <f t="shared" si="1398"/>
        <v>0</v>
      </c>
      <c r="BJ944" s="2">
        <f t="shared" si="1398"/>
        <v>0</v>
      </c>
      <c r="BK944" s="2">
        <f t="shared" si="1398"/>
        <v>0</v>
      </c>
      <c r="BL944" s="2">
        <f t="shared" si="1398"/>
        <v>0</v>
      </c>
      <c r="BM944" s="2">
        <f t="shared" si="1398"/>
        <v>0</v>
      </c>
      <c r="BN944" s="2">
        <f t="shared" si="1398"/>
        <v>0</v>
      </c>
      <c r="BO944" s="2">
        <f t="shared" si="1398"/>
        <v>0</v>
      </c>
      <c r="BP944" s="2">
        <f t="shared" si="1398"/>
        <v>0</v>
      </c>
      <c r="BQ944" s="2">
        <f t="shared" si="1398"/>
        <v>0</v>
      </c>
      <c r="BR944" s="2">
        <f t="shared" si="1398"/>
        <v>0</v>
      </c>
      <c r="BS944" s="2">
        <f t="shared" si="1398"/>
        <v>0</v>
      </c>
      <c r="BT944" s="2">
        <f t="shared" si="1398"/>
        <v>0</v>
      </c>
      <c r="BU944" s="2">
        <f t="shared" si="1398"/>
        <v>0</v>
      </c>
      <c r="BV944" s="2">
        <f t="shared" si="1398"/>
        <v>0</v>
      </c>
      <c r="BW944" s="2">
        <f t="shared" si="1398"/>
        <v>0</v>
      </c>
      <c r="BX944" s="2">
        <f t="shared" si="1398"/>
        <v>0</v>
      </c>
      <c r="BY944" s="2">
        <f t="shared" si="1398"/>
        <v>0</v>
      </c>
      <c r="BZ944" s="2">
        <f t="shared" si="1398"/>
        <v>0</v>
      </c>
      <c r="CA944" s="2">
        <f t="shared" ref="CA944:DF944" si="1399">CA961</f>
        <v>313706.28999999998</v>
      </c>
      <c r="CB944" s="2">
        <f t="shared" si="1399"/>
        <v>0</v>
      </c>
      <c r="CC944" s="2">
        <f t="shared" si="1399"/>
        <v>0</v>
      </c>
      <c r="CD944" s="2">
        <f t="shared" si="1399"/>
        <v>313706.28999999998</v>
      </c>
      <c r="CE944" s="2">
        <f t="shared" si="1399"/>
        <v>9367.4699999999993</v>
      </c>
      <c r="CF944" s="2">
        <f t="shared" si="1399"/>
        <v>9367.4699999999993</v>
      </c>
      <c r="CG944" s="2">
        <f t="shared" si="1399"/>
        <v>0</v>
      </c>
      <c r="CH944" s="2">
        <f t="shared" si="1399"/>
        <v>9367.4699999999993</v>
      </c>
      <c r="CI944" s="2">
        <f t="shared" si="1399"/>
        <v>0</v>
      </c>
      <c r="CJ944" s="2">
        <f t="shared" si="1399"/>
        <v>0</v>
      </c>
      <c r="CK944" s="2">
        <f t="shared" si="1399"/>
        <v>0</v>
      </c>
      <c r="CL944" s="2">
        <f t="shared" si="1399"/>
        <v>0</v>
      </c>
      <c r="CM944" s="2">
        <f t="shared" si="1399"/>
        <v>0</v>
      </c>
      <c r="CN944" s="2">
        <f t="shared" si="1399"/>
        <v>0</v>
      </c>
      <c r="CO944" s="2">
        <f t="shared" si="1399"/>
        <v>0</v>
      </c>
      <c r="CP944" s="2">
        <f t="shared" si="1399"/>
        <v>0</v>
      </c>
      <c r="CQ944" s="2">
        <f t="shared" si="1399"/>
        <v>0</v>
      </c>
      <c r="CR944" s="2">
        <f t="shared" si="1399"/>
        <v>0</v>
      </c>
      <c r="CS944" s="2">
        <f t="shared" si="1399"/>
        <v>0</v>
      </c>
      <c r="CT944" s="2">
        <f t="shared" si="1399"/>
        <v>0</v>
      </c>
      <c r="CU944" s="2">
        <f t="shared" si="1399"/>
        <v>0</v>
      </c>
      <c r="CV944" s="2">
        <f t="shared" si="1399"/>
        <v>0</v>
      </c>
      <c r="CW944" s="2">
        <f t="shared" si="1399"/>
        <v>0</v>
      </c>
      <c r="CX944" s="2">
        <f t="shared" si="1399"/>
        <v>0</v>
      </c>
      <c r="CY944" s="2">
        <f t="shared" si="1399"/>
        <v>0</v>
      </c>
      <c r="CZ944" s="2">
        <f t="shared" si="1399"/>
        <v>0</v>
      </c>
      <c r="DA944" s="2">
        <f t="shared" si="1399"/>
        <v>0</v>
      </c>
      <c r="DB944" s="2">
        <f t="shared" si="1399"/>
        <v>0</v>
      </c>
      <c r="DC944" s="2">
        <f t="shared" si="1399"/>
        <v>0</v>
      </c>
      <c r="DD944" s="2">
        <f t="shared" si="1399"/>
        <v>0</v>
      </c>
      <c r="DE944" s="2">
        <f t="shared" si="1399"/>
        <v>0</v>
      </c>
      <c r="DF944" s="2">
        <f t="shared" si="1399"/>
        <v>0</v>
      </c>
      <c r="DG944" s="3">
        <f t="shared" ref="DG944:EL944" si="1400">DG961</f>
        <v>0</v>
      </c>
      <c r="DH944" s="3">
        <f t="shared" si="1400"/>
        <v>0</v>
      </c>
      <c r="DI944" s="3">
        <f t="shared" si="1400"/>
        <v>0</v>
      </c>
      <c r="DJ944" s="3">
        <f t="shared" si="1400"/>
        <v>0</v>
      </c>
      <c r="DK944" s="3">
        <f t="shared" si="1400"/>
        <v>0</v>
      </c>
      <c r="DL944" s="3">
        <f t="shared" si="1400"/>
        <v>0</v>
      </c>
      <c r="DM944" s="3">
        <f t="shared" si="1400"/>
        <v>0</v>
      </c>
      <c r="DN944" s="3">
        <f t="shared" si="1400"/>
        <v>0</v>
      </c>
      <c r="DO944" s="3">
        <f t="shared" si="1400"/>
        <v>0</v>
      </c>
      <c r="DP944" s="3">
        <f t="shared" si="1400"/>
        <v>0</v>
      </c>
      <c r="DQ944" s="3">
        <f t="shared" si="1400"/>
        <v>0</v>
      </c>
      <c r="DR944" s="3">
        <f t="shared" si="1400"/>
        <v>0</v>
      </c>
      <c r="DS944" s="3">
        <f t="shared" si="1400"/>
        <v>0</v>
      </c>
      <c r="DT944" s="3">
        <f t="shared" si="1400"/>
        <v>0</v>
      </c>
      <c r="DU944" s="3">
        <f t="shared" si="1400"/>
        <v>0</v>
      </c>
      <c r="DV944" s="3">
        <f t="shared" si="1400"/>
        <v>0</v>
      </c>
      <c r="DW944" s="3">
        <f t="shared" si="1400"/>
        <v>0</v>
      </c>
      <c r="DX944" s="3">
        <f t="shared" si="1400"/>
        <v>0</v>
      </c>
      <c r="DY944" s="3">
        <f t="shared" si="1400"/>
        <v>0</v>
      </c>
      <c r="DZ944" s="3">
        <f t="shared" si="1400"/>
        <v>0</v>
      </c>
      <c r="EA944" s="3">
        <f t="shared" si="1400"/>
        <v>0</v>
      </c>
      <c r="EB944" s="3">
        <f t="shared" si="1400"/>
        <v>0</v>
      </c>
      <c r="EC944" s="3">
        <f t="shared" si="1400"/>
        <v>0</v>
      </c>
      <c r="ED944" s="3">
        <f t="shared" si="1400"/>
        <v>0</v>
      </c>
      <c r="EE944" s="3">
        <f t="shared" si="1400"/>
        <v>0</v>
      </c>
      <c r="EF944" s="3">
        <f t="shared" si="1400"/>
        <v>0</v>
      </c>
      <c r="EG944" s="3">
        <f t="shared" si="1400"/>
        <v>0</v>
      </c>
      <c r="EH944" s="3">
        <f t="shared" si="1400"/>
        <v>0</v>
      </c>
      <c r="EI944" s="3">
        <f t="shared" si="1400"/>
        <v>0</v>
      </c>
      <c r="EJ944" s="3">
        <f t="shared" si="1400"/>
        <v>0</v>
      </c>
      <c r="EK944" s="3">
        <f t="shared" si="1400"/>
        <v>0</v>
      </c>
      <c r="EL944" s="3">
        <f t="shared" si="1400"/>
        <v>0</v>
      </c>
      <c r="EM944" s="3">
        <f t="shared" ref="EM944:FR944" si="1401">EM961</f>
        <v>0</v>
      </c>
      <c r="EN944" s="3">
        <f t="shared" si="1401"/>
        <v>0</v>
      </c>
      <c r="EO944" s="3">
        <f t="shared" si="1401"/>
        <v>0</v>
      </c>
      <c r="EP944" s="3">
        <f t="shared" si="1401"/>
        <v>0</v>
      </c>
      <c r="EQ944" s="3">
        <f t="shared" si="1401"/>
        <v>0</v>
      </c>
      <c r="ER944" s="3">
        <f t="shared" si="1401"/>
        <v>0</v>
      </c>
      <c r="ES944" s="3">
        <f t="shared" si="1401"/>
        <v>0</v>
      </c>
      <c r="ET944" s="3">
        <f t="shared" si="1401"/>
        <v>0</v>
      </c>
      <c r="EU944" s="3">
        <f t="shared" si="1401"/>
        <v>0</v>
      </c>
      <c r="EV944" s="3">
        <f t="shared" si="1401"/>
        <v>0</v>
      </c>
      <c r="EW944" s="3">
        <f t="shared" si="1401"/>
        <v>0</v>
      </c>
      <c r="EX944" s="3">
        <f t="shared" si="1401"/>
        <v>0</v>
      </c>
      <c r="EY944" s="3">
        <f t="shared" si="1401"/>
        <v>0</v>
      </c>
      <c r="EZ944" s="3">
        <f t="shared" si="1401"/>
        <v>0</v>
      </c>
      <c r="FA944" s="3">
        <f t="shared" si="1401"/>
        <v>0</v>
      </c>
      <c r="FB944" s="3">
        <f t="shared" si="1401"/>
        <v>0</v>
      </c>
      <c r="FC944" s="3">
        <f t="shared" si="1401"/>
        <v>0</v>
      </c>
      <c r="FD944" s="3">
        <f t="shared" si="1401"/>
        <v>0</v>
      </c>
      <c r="FE944" s="3">
        <f t="shared" si="1401"/>
        <v>0</v>
      </c>
      <c r="FF944" s="3">
        <f t="shared" si="1401"/>
        <v>0</v>
      </c>
      <c r="FG944" s="3">
        <f t="shared" si="1401"/>
        <v>0</v>
      </c>
      <c r="FH944" s="3">
        <f t="shared" si="1401"/>
        <v>0</v>
      </c>
      <c r="FI944" s="3">
        <f t="shared" si="1401"/>
        <v>0</v>
      </c>
      <c r="FJ944" s="3">
        <f t="shared" si="1401"/>
        <v>0</v>
      </c>
      <c r="FK944" s="3">
        <f t="shared" si="1401"/>
        <v>0</v>
      </c>
      <c r="FL944" s="3">
        <f t="shared" si="1401"/>
        <v>0</v>
      </c>
      <c r="FM944" s="3">
        <f t="shared" si="1401"/>
        <v>0</v>
      </c>
      <c r="FN944" s="3">
        <f t="shared" si="1401"/>
        <v>0</v>
      </c>
      <c r="FO944" s="3">
        <f t="shared" si="1401"/>
        <v>0</v>
      </c>
      <c r="FP944" s="3">
        <f t="shared" si="1401"/>
        <v>0</v>
      </c>
      <c r="FQ944" s="3">
        <f t="shared" si="1401"/>
        <v>0</v>
      </c>
      <c r="FR944" s="3">
        <f t="shared" si="1401"/>
        <v>0</v>
      </c>
      <c r="FS944" s="3">
        <f t="shared" ref="FS944:GX944" si="1402">FS961</f>
        <v>0</v>
      </c>
      <c r="FT944" s="3">
        <f t="shared" si="1402"/>
        <v>0</v>
      </c>
      <c r="FU944" s="3">
        <f t="shared" si="1402"/>
        <v>0</v>
      </c>
      <c r="FV944" s="3">
        <f t="shared" si="1402"/>
        <v>0</v>
      </c>
      <c r="FW944" s="3">
        <f t="shared" si="1402"/>
        <v>0</v>
      </c>
      <c r="FX944" s="3">
        <f t="shared" si="1402"/>
        <v>0</v>
      </c>
      <c r="FY944" s="3">
        <f t="shared" si="1402"/>
        <v>0</v>
      </c>
      <c r="FZ944" s="3">
        <f t="shared" si="1402"/>
        <v>0</v>
      </c>
      <c r="GA944" s="3">
        <f t="shared" si="1402"/>
        <v>0</v>
      </c>
      <c r="GB944" s="3">
        <f t="shared" si="1402"/>
        <v>0</v>
      </c>
      <c r="GC944" s="3">
        <f t="shared" si="1402"/>
        <v>0</v>
      </c>
      <c r="GD944" s="3">
        <f t="shared" si="1402"/>
        <v>0</v>
      </c>
      <c r="GE944" s="3">
        <f t="shared" si="1402"/>
        <v>0</v>
      </c>
      <c r="GF944" s="3">
        <f t="shared" si="1402"/>
        <v>0</v>
      </c>
      <c r="GG944" s="3">
        <f t="shared" si="1402"/>
        <v>0</v>
      </c>
      <c r="GH944" s="3">
        <f t="shared" si="1402"/>
        <v>0</v>
      </c>
      <c r="GI944" s="3">
        <f t="shared" si="1402"/>
        <v>0</v>
      </c>
      <c r="GJ944" s="3">
        <f t="shared" si="1402"/>
        <v>0</v>
      </c>
      <c r="GK944" s="3">
        <f t="shared" si="1402"/>
        <v>0</v>
      </c>
      <c r="GL944" s="3">
        <f t="shared" si="1402"/>
        <v>0</v>
      </c>
      <c r="GM944" s="3">
        <f t="shared" si="1402"/>
        <v>0</v>
      </c>
      <c r="GN944" s="3">
        <f t="shared" si="1402"/>
        <v>0</v>
      </c>
      <c r="GO944" s="3">
        <f t="shared" si="1402"/>
        <v>0</v>
      </c>
      <c r="GP944" s="3">
        <f t="shared" si="1402"/>
        <v>0</v>
      </c>
      <c r="GQ944" s="3">
        <f t="shared" si="1402"/>
        <v>0</v>
      </c>
      <c r="GR944" s="3">
        <f t="shared" si="1402"/>
        <v>0</v>
      </c>
      <c r="GS944" s="3">
        <f t="shared" si="1402"/>
        <v>0</v>
      </c>
      <c r="GT944" s="3">
        <f t="shared" si="1402"/>
        <v>0</v>
      </c>
      <c r="GU944" s="3">
        <f t="shared" si="1402"/>
        <v>0</v>
      </c>
      <c r="GV944" s="3">
        <f t="shared" si="1402"/>
        <v>0</v>
      </c>
      <c r="GW944" s="3">
        <f t="shared" si="1402"/>
        <v>0</v>
      </c>
      <c r="GX944" s="3">
        <f t="shared" si="1402"/>
        <v>0</v>
      </c>
    </row>
    <row r="946" spans="1:245" x14ac:dyDescent="0.2">
      <c r="A946">
        <v>17</v>
      </c>
      <c r="B946">
        <v>1</v>
      </c>
      <c r="D946">
        <f>ROW(EtalonRes!A1138)</f>
        <v>1138</v>
      </c>
      <c r="E946" t="s">
        <v>964</v>
      </c>
      <c r="F946" t="s">
        <v>965</v>
      </c>
      <c r="G946" t="s">
        <v>966</v>
      </c>
      <c r="H946" t="s">
        <v>711</v>
      </c>
      <c r="I946">
        <f>ROUND(3+3+3+2+1+1,9)</f>
        <v>13</v>
      </c>
      <c r="J946">
        <v>0</v>
      </c>
      <c r="K946">
        <f>ROUND(3+3+3+2+1+1,9)</f>
        <v>13</v>
      </c>
      <c r="O946">
        <f t="shared" ref="O946:O959" si="1403">ROUND(CP946,2)</f>
        <v>140926.76</v>
      </c>
      <c r="P946">
        <f t="shared" ref="P946:P959" si="1404">ROUND(CQ946*I946,2)</f>
        <v>9234.16</v>
      </c>
      <c r="Q946">
        <f t="shared" ref="Q946:Q959" si="1405">ROUND(CR946*I946,2)</f>
        <v>14228.76</v>
      </c>
      <c r="R946">
        <f t="shared" ref="R946:R959" si="1406">ROUND(CS946*I946,2)</f>
        <v>9022</v>
      </c>
      <c r="S946">
        <f t="shared" ref="S946:S959" si="1407">ROUND(CT946*I946,2)</f>
        <v>117463.84</v>
      </c>
      <c r="T946">
        <f t="shared" ref="T946:T959" si="1408">ROUND(CU946*I946,2)</f>
        <v>0</v>
      </c>
      <c r="U946">
        <f t="shared" ref="U946:U959" si="1409">CV946*I946</f>
        <v>176.79999999999998</v>
      </c>
      <c r="V946">
        <f t="shared" ref="V946:V959" si="1410">CW946*I946</f>
        <v>0</v>
      </c>
      <c r="W946">
        <f t="shared" ref="W946:W959" si="1411">ROUND(CX946*I946,2)</f>
        <v>0</v>
      </c>
      <c r="X946">
        <f t="shared" ref="X946:X959" si="1412">ROUND(CY946,2)</f>
        <v>82224.69</v>
      </c>
      <c r="Y946">
        <f t="shared" ref="Y946:Y959" si="1413">ROUND(CZ946,2)</f>
        <v>11746.38</v>
      </c>
      <c r="AA946">
        <v>1470492014</v>
      </c>
      <c r="AB946">
        <f t="shared" ref="AB946:AB959" si="1414">ROUND((AC946+AD946+AF946),6)</f>
        <v>10840.52</v>
      </c>
      <c r="AC946">
        <f>ROUND(((ES946*2)),6)</f>
        <v>710.32</v>
      </c>
      <c r="AD946">
        <f>ROUND(((((ET946*2))-((EU946*2)))+AE946),6)</f>
        <v>1094.52</v>
      </c>
      <c r="AE946">
        <f>ROUND(((EU946*2)),6)</f>
        <v>694</v>
      </c>
      <c r="AF946">
        <f>ROUND(((EV946*2)),6)</f>
        <v>9035.68</v>
      </c>
      <c r="AG946">
        <f t="shared" ref="AG946:AG959" si="1415">ROUND((AP946),6)</f>
        <v>0</v>
      </c>
      <c r="AH946">
        <f>((EW946*2))</f>
        <v>13.6</v>
      </c>
      <c r="AI946">
        <f>((EX946*2))</f>
        <v>0</v>
      </c>
      <c r="AJ946">
        <f t="shared" ref="AJ946:AJ959" si="1416">(AS946)</f>
        <v>0</v>
      </c>
      <c r="AK946">
        <v>5420.26</v>
      </c>
      <c r="AL946">
        <v>355.16</v>
      </c>
      <c r="AM946">
        <v>547.26</v>
      </c>
      <c r="AN946">
        <v>347</v>
      </c>
      <c r="AO946">
        <v>4517.84</v>
      </c>
      <c r="AP946">
        <v>0</v>
      </c>
      <c r="AQ946">
        <v>6.8</v>
      </c>
      <c r="AR946">
        <v>0</v>
      </c>
      <c r="AS946">
        <v>0</v>
      </c>
      <c r="AT946">
        <v>70</v>
      </c>
      <c r="AU946">
        <v>10</v>
      </c>
      <c r="AV946">
        <v>1</v>
      </c>
      <c r="AW946">
        <v>1</v>
      </c>
      <c r="AZ946">
        <v>1</v>
      </c>
      <c r="BA946">
        <v>1</v>
      </c>
      <c r="BB946">
        <v>1</v>
      </c>
      <c r="BC946">
        <v>1</v>
      </c>
      <c r="BD946" t="s">
        <v>3</v>
      </c>
      <c r="BE946" t="s">
        <v>3</v>
      </c>
      <c r="BF946" t="s">
        <v>3</v>
      </c>
      <c r="BG946" t="s">
        <v>3</v>
      </c>
      <c r="BH946">
        <v>0</v>
      </c>
      <c r="BI946">
        <v>4</v>
      </c>
      <c r="BJ946" t="s">
        <v>967</v>
      </c>
      <c r="BM946">
        <v>0</v>
      </c>
      <c r="BN946">
        <v>0</v>
      </c>
      <c r="BO946" t="s">
        <v>3</v>
      </c>
      <c r="BP946">
        <v>0</v>
      </c>
      <c r="BQ946">
        <v>1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3</v>
      </c>
      <c r="BZ946">
        <v>70</v>
      </c>
      <c r="CA946">
        <v>10</v>
      </c>
      <c r="CB946" t="s">
        <v>3</v>
      </c>
      <c r="CE946">
        <v>0</v>
      </c>
      <c r="CF946">
        <v>0</v>
      </c>
      <c r="CG946">
        <v>0</v>
      </c>
      <c r="CM946">
        <v>0</v>
      </c>
      <c r="CN946" t="s">
        <v>3</v>
      </c>
      <c r="CO946">
        <v>0</v>
      </c>
      <c r="CP946">
        <f t="shared" ref="CP946:CP959" si="1417">(P946+Q946+S946)</f>
        <v>140926.76</v>
      </c>
      <c r="CQ946">
        <f t="shared" ref="CQ946:CQ959" si="1418">(AC946*BC946*AW946)</f>
        <v>710.32</v>
      </c>
      <c r="CR946">
        <f>(((((ET946*2))*BB946-((EU946*2))*BS946)+AE946*BS946)*AV946)</f>
        <v>1094.52</v>
      </c>
      <c r="CS946">
        <f t="shared" ref="CS946:CS959" si="1419">(AE946*BS946*AV946)</f>
        <v>694</v>
      </c>
      <c r="CT946">
        <f t="shared" ref="CT946:CT959" si="1420">(AF946*BA946*AV946)</f>
        <v>9035.68</v>
      </c>
      <c r="CU946">
        <f t="shared" ref="CU946:CU959" si="1421">AG946</f>
        <v>0</v>
      </c>
      <c r="CV946">
        <f t="shared" ref="CV946:CV959" si="1422">(AH946*AV946)</f>
        <v>13.6</v>
      </c>
      <c r="CW946">
        <f t="shared" ref="CW946:CW959" si="1423">AI946</f>
        <v>0</v>
      </c>
      <c r="CX946">
        <f t="shared" ref="CX946:CX959" si="1424">AJ946</f>
        <v>0</v>
      </c>
      <c r="CY946">
        <f t="shared" ref="CY946:CY959" si="1425">((S946*BZ946)/100)</f>
        <v>82224.687999999995</v>
      </c>
      <c r="CZ946">
        <f t="shared" ref="CZ946:CZ959" si="1426">((S946*CA946)/100)</f>
        <v>11746.383999999998</v>
      </c>
      <c r="DC946" t="s">
        <v>3</v>
      </c>
      <c r="DD946" t="s">
        <v>31</v>
      </c>
      <c r="DE946" t="s">
        <v>31</v>
      </c>
      <c r="DF946" t="s">
        <v>31</v>
      </c>
      <c r="DG946" t="s">
        <v>31</v>
      </c>
      <c r="DH946" t="s">
        <v>3</v>
      </c>
      <c r="DI946" t="s">
        <v>31</v>
      </c>
      <c r="DJ946" t="s">
        <v>31</v>
      </c>
      <c r="DK946" t="s">
        <v>3</v>
      </c>
      <c r="DL946" t="s">
        <v>3</v>
      </c>
      <c r="DM946" t="s">
        <v>3</v>
      </c>
      <c r="DN946">
        <v>0</v>
      </c>
      <c r="DO946">
        <v>0</v>
      </c>
      <c r="DP946">
        <v>1</v>
      </c>
      <c r="DQ946">
        <v>1</v>
      </c>
      <c r="DU946">
        <v>1013</v>
      </c>
      <c r="DV946" t="s">
        <v>711</v>
      </c>
      <c r="DW946" t="s">
        <v>711</v>
      </c>
      <c r="DX946">
        <v>1</v>
      </c>
      <c r="DZ946" t="s">
        <v>3</v>
      </c>
      <c r="EA946" t="s">
        <v>3</v>
      </c>
      <c r="EB946" t="s">
        <v>3</v>
      </c>
      <c r="EC946" t="s">
        <v>3</v>
      </c>
      <c r="EE946">
        <v>1441815344</v>
      </c>
      <c r="EF946">
        <v>1</v>
      </c>
      <c r="EG946" t="s">
        <v>21</v>
      </c>
      <c r="EH946">
        <v>0</v>
      </c>
      <c r="EI946" t="s">
        <v>3</v>
      </c>
      <c r="EJ946">
        <v>4</v>
      </c>
      <c r="EK946">
        <v>0</v>
      </c>
      <c r="EL946" t="s">
        <v>22</v>
      </c>
      <c r="EM946" t="s">
        <v>23</v>
      </c>
      <c r="EO946" t="s">
        <v>3</v>
      </c>
      <c r="EQ946">
        <v>0</v>
      </c>
      <c r="ER946">
        <v>5420.26</v>
      </c>
      <c r="ES946">
        <v>355.16</v>
      </c>
      <c r="ET946">
        <v>547.26</v>
      </c>
      <c r="EU946">
        <v>347</v>
      </c>
      <c r="EV946">
        <v>4517.84</v>
      </c>
      <c r="EW946">
        <v>6.8</v>
      </c>
      <c r="EX946">
        <v>0</v>
      </c>
      <c r="EY946">
        <v>0</v>
      </c>
      <c r="FQ946">
        <v>0</v>
      </c>
      <c r="FR946">
        <f t="shared" ref="FR946:FR959" si="1427">ROUND(IF(BI946=3,GM946,0),2)</f>
        <v>0</v>
      </c>
      <c r="FS946">
        <v>0</v>
      </c>
      <c r="FX946">
        <v>70</v>
      </c>
      <c r="FY946">
        <v>10</v>
      </c>
      <c r="GA946" t="s">
        <v>3</v>
      </c>
      <c r="GD946">
        <v>0</v>
      </c>
      <c r="GF946">
        <v>-1049032363</v>
      </c>
      <c r="GG946">
        <v>2</v>
      </c>
      <c r="GH946">
        <v>1</v>
      </c>
      <c r="GI946">
        <v>-2</v>
      </c>
      <c r="GJ946">
        <v>0</v>
      </c>
      <c r="GK946">
        <f>ROUND(R946*(R12)/100,2)</f>
        <v>9743.76</v>
      </c>
      <c r="GL946">
        <f t="shared" ref="GL946:GL959" si="1428">ROUND(IF(AND(BH946=3,BI946=3,FS946&lt;&gt;0),P946,0),2)</f>
        <v>0</v>
      </c>
      <c r="GM946">
        <f t="shared" ref="GM946:GM959" si="1429">ROUND(O946+X946+Y946+GK946,2)+GX946</f>
        <v>244641.59</v>
      </c>
      <c r="GN946">
        <f t="shared" ref="GN946:GN959" si="1430">IF(OR(BI946=0,BI946=1),GM946-GX946,0)</f>
        <v>0</v>
      </c>
      <c r="GO946">
        <f t="shared" ref="GO946:GO959" si="1431">IF(BI946=2,GM946-GX946,0)</f>
        <v>0</v>
      </c>
      <c r="GP946">
        <f t="shared" ref="GP946:GP959" si="1432">IF(BI946=4,GM946-GX946,0)</f>
        <v>244641.59</v>
      </c>
      <c r="GR946">
        <v>0</v>
      </c>
      <c r="GS946">
        <v>3</v>
      </c>
      <c r="GT946">
        <v>0</v>
      </c>
      <c r="GU946" t="s">
        <v>3</v>
      </c>
      <c r="GV946">
        <f t="shared" ref="GV946:GV959" si="1433">ROUND((GT946),6)</f>
        <v>0</v>
      </c>
      <c r="GW946">
        <v>1</v>
      </c>
      <c r="GX946">
        <f t="shared" ref="GX946:GX959" si="1434">ROUND(HC946*I946,2)</f>
        <v>0</v>
      </c>
      <c r="HA946">
        <v>0</v>
      </c>
      <c r="HB946">
        <v>0</v>
      </c>
      <c r="HC946">
        <f t="shared" ref="HC946:HC959" si="1435">GV946*GW946</f>
        <v>0</v>
      </c>
      <c r="HE946" t="s">
        <v>3</v>
      </c>
      <c r="HF946" t="s">
        <v>3</v>
      </c>
      <c r="HM946" t="s">
        <v>3</v>
      </c>
      <c r="HN946" t="s">
        <v>3</v>
      </c>
      <c r="HO946" t="s">
        <v>3</v>
      </c>
      <c r="HP946" t="s">
        <v>3</v>
      </c>
      <c r="HQ946" t="s">
        <v>3</v>
      </c>
      <c r="IK946">
        <v>0</v>
      </c>
    </row>
    <row r="947" spans="1:245" x14ac:dyDescent="0.2">
      <c r="A947">
        <v>17</v>
      </c>
      <c r="B947">
        <v>1</v>
      </c>
      <c r="D947">
        <f>ROW(EtalonRes!A1141)</f>
        <v>1141</v>
      </c>
      <c r="E947" t="s">
        <v>3</v>
      </c>
      <c r="F947" t="s">
        <v>968</v>
      </c>
      <c r="G947" t="s">
        <v>969</v>
      </c>
      <c r="H947" t="s">
        <v>711</v>
      </c>
      <c r="I947">
        <f>ROUND(3+3+3+2+1+1,9)</f>
        <v>13</v>
      </c>
      <c r="J947">
        <v>0</v>
      </c>
      <c r="K947">
        <f>ROUND(3+3+3+2+1+1,9)</f>
        <v>13</v>
      </c>
      <c r="O947">
        <f t="shared" si="1403"/>
        <v>121469.4</v>
      </c>
      <c r="P947">
        <f t="shared" si="1404"/>
        <v>818.74</v>
      </c>
      <c r="Q947">
        <f t="shared" si="1405"/>
        <v>14228.76</v>
      </c>
      <c r="R947">
        <f t="shared" si="1406"/>
        <v>9022</v>
      </c>
      <c r="S947">
        <f t="shared" si="1407"/>
        <v>106421.9</v>
      </c>
      <c r="T947">
        <f t="shared" si="1408"/>
        <v>0</v>
      </c>
      <c r="U947">
        <f t="shared" si="1409"/>
        <v>160.16</v>
      </c>
      <c r="V947">
        <f t="shared" si="1410"/>
        <v>0</v>
      </c>
      <c r="W947">
        <f t="shared" si="1411"/>
        <v>0</v>
      </c>
      <c r="X947">
        <f t="shared" si="1412"/>
        <v>74495.33</v>
      </c>
      <c r="Y947">
        <f t="shared" si="1413"/>
        <v>10642.19</v>
      </c>
      <c r="AA947">
        <v>-1</v>
      </c>
      <c r="AB947">
        <f t="shared" si="1414"/>
        <v>9343.7999999999993</v>
      </c>
      <c r="AC947">
        <f>ROUND(((ES947*2)),6)</f>
        <v>62.98</v>
      </c>
      <c r="AD947">
        <f>ROUND(((((ET947*2))-((EU947*2)))+AE947),6)</f>
        <v>1094.52</v>
      </c>
      <c r="AE947">
        <f>ROUND(((EU947*2)),6)</f>
        <v>694</v>
      </c>
      <c r="AF947">
        <f>ROUND(((EV947*2)),6)</f>
        <v>8186.3</v>
      </c>
      <c r="AG947">
        <f t="shared" si="1415"/>
        <v>0</v>
      </c>
      <c r="AH947">
        <f>((EW947*2))</f>
        <v>12.32</v>
      </c>
      <c r="AI947">
        <f>((EX947*2))</f>
        <v>0</v>
      </c>
      <c r="AJ947">
        <f t="shared" si="1416"/>
        <v>0</v>
      </c>
      <c r="AK947">
        <v>4671.8999999999996</v>
      </c>
      <c r="AL947">
        <v>31.49</v>
      </c>
      <c r="AM947">
        <v>547.26</v>
      </c>
      <c r="AN947">
        <v>347</v>
      </c>
      <c r="AO947">
        <v>4093.15</v>
      </c>
      <c r="AP947">
        <v>0</v>
      </c>
      <c r="AQ947">
        <v>6.16</v>
      </c>
      <c r="AR947">
        <v>0</v>
      </c>
      <c r="AS947">
        <v>0</v>
      </c>
      <c r="AT947">
        <v>70</v>
      </c>
      <c r="AU947">
        <v>10</v>
      </c>
      <c r="AV947">
        <v>1</v>
      </c>
      <c r="AW947">
        <v>1</v>
      </c>
      <c r="AZ947">
        <v>1</v>
      </c>
      <c r="BA947">
        <v>1</v>
      </c>
      <c r="BB947">
        <v>1</v>
      </c>
      <c r="BC947">
        <v>1</v>
      </c>
      <c r="BD947" t="s">
        <v>3</v>
      </c>
      <c r="BE947" t="s">
        <v>3</v>
      </c>
      <c r="BF947" t="s">
        <v>3</v>
      </c>
      <c r="BG947" t="s">
        <v>3</v>
      </c>
      <c r="BH947">
        <v>0</v>
      </c>
      <c r="BI947">
        <v>4</v>
      </c>
      <c r="BJ947" t="s">
        <v>970</v>
      </c>
      <c r="BM947">
        <v>0</v>
      </c>
      <c r="BN947">
        <v>0</v>
      </c>
      <c r="BO947" t="s">
        <v>3</v>
      </c>
      <c r="BP947">
        <v>0</v>
      </c>
      <c r="BQ947">
        <v>1</v>
      </c>
      <c r="BR947">
        <v>0</v>
      </c>
      <c r="BS947">
        <v>1</v>
      </c>
      <c r="BT947">
        <v>1</v>
      </c>
      <c r="BU947">
        <v>1</v>
      </c>
      <c r="BV947">
        <v>1</v>
      </c>
      <c r="BW947">
        <v>1</v>
      </c>
      <c r="BX947">
        <v>1</v>
      </c>
      <c r="BY947" t="s">
        <v>3</v>
      </c>
      <c r="BZ947">
        <v>70</v>
      </c>
      <c r="CA947">
        <v>10</v>
      </c>
      <c r="CB947" t="s">
        <v>3</v>
      </c>
      <c r="CE947">
        <v>0</v>
      </c>
      <c r="CF947">
        <v>0</v>
      </c>
      <c r="CG947">
        <v>0</v>
      </c>
      <c r="CM947">
        <v>0</v>
      </c>
      <c r="CN947" t="s">
        <v>3</v>
      </c>
      <c r="CO947">
        <v>0</v>
      </c>
      <c r="CP947">
        <f t="shared" si="1417"/>
        <v>121469.4</v>
      </c>
      <c r="CQ947">
        <f t="shared" si="1418"/>
        <v>62.98</v>
      </c>
      <c r="CR947">
        <f>(((((ET947*2))*BB947-((EU947*2))*BS947)+AE947*BS947)*AV947)</f>
        <v>1094.52</v>
      </c>
      <c r="CS947">
        <f t="shared" si="1419"/>
        <v>694</v>
      </c>
      <c r="CT947">
        <f t="shared" si="1420"/>
        <v>8186.3</v>
      </c>
      <c r="CU947">
        <f t="shared" si="1421"/>
        <v>0</v>
      </c>
      <c r="CV947">
        <f t="shared" si="1422"/>
        <v>12.32</v>
      </c>
      <c r="CW947">
        <f t="shared" si="1423"/>
        <v>0</v>
      </c>
      <c r="CX947">
        <f t="shared" si="1424"/>
        <v>0</v>
      </c>
      <c r="CY947">
        <f t="shared" si="1425"/>
        <v>74495.33</v>
      </c>
      <c r="CZ947">
        <f t="shared" si="1426"/>
        <v>10642.19</v>
      </c>
      <c r="DC947" t="s">
        <v>3</v>
      </c>
      <c r="DD947" t="s">
        <v>31</v>
      </c>
      <c r="DE947" t="s">
        <v>31</v>
      </c>
      <c r="DF947" t="s">
        <v>31</v>
      </c>
      <c r="DG947" t="s">
        <v>31</v>
      </c>
      <c r="DH947" t="s">
        <v>3</v>
      </c>
      <c r="DI947" t="s">
        <v>31</v>
      </c>
      <c r="DJ947" t="s">
        <v>31</v>
      </c>
      <c r="DK947" t="s">
        <v>3</v>
      </c>
      <c r="DL947" t="s">
        <v>3</v>
      </c>
      <c r="DM947" t="s">
        <v>3</v>
      </c>
      <c r="DN947">
        <v>0</v>
      </c>
      <c r="DO947">
        <v>0</v>
      </c>
      <c r="DP947">
        <v>1</v>
      </c>
      <c r="DQ947">
        <v>1</v>
      </c>
      <c r="DU947">
        <v>1013</v>
      </c>
      <c r="DV947" t="s">
        <v>711</v>
      </c>
      <c r="DW947" t="s">
        <v>711</v>
      </c>
      <c r="DX947">
        <v>1</v>
      </c>
      <c r="DZ947" t="s">
        <v>3</v>
      </c>
      <c r="EA947" t="s">
        <v>3</v>
      </c>
      <c r="EB947" t="s">
        <v>3</v>
      </c>
      <c r="EC947" t="s">
        <v>3</v>
      </c>
      <c r="EE947">
        <v>1441815344</v>
      </c>
      <c r="EF947">
        <v>1</v>
      </c>
      <c r="EG947" t="s">
        <v>21</v>
      </c>
      <c r="EH947">
        <v>0</v>
      </c>
      <c r="EI947" t="s">
        <v>3</v>
      </c>
      <c r="EJ947">
        <v>4</v>
      </c>
      <c r="EK947">
        <v>0</v>
      </c>
      <c r="EL947" t="s">
        <v>22</v>
      </c>
      <c r="EM947" t="s">
        <v>23</v>
      </c>
      <c r="EO947" t="s">
        <v>3</v>
      </c>
      <c r="EQ947">
        <v>1024</v>
      </c>
      <c r="ER947">
        <v>4671.8999999999996</v>
      </c>
      <c r="ES947">
        <v>31.49</v>
      </c>
      <c r="ET947">
        <v>547.26</v>
      </c>
      <c r="EU947">
        <v>347</v>
      </c>
      <c r="EV947">
        <v>4093.15</v>
      </c>
      <c r="EW947">
        <v>6.16</v>
      </c>
      <c r="EX947">
        <v>0</v>
      </c>
      <c r="EY947">
        <v>0</v>
      </c>
      <c r="FQ947">
        <v>0</v>
      </c>
      <c r="FR947">
        <f t="shared" si="1427"/>
        <v>0</v>
      </c>
      <c r="FS947">
        <v>0</v>
      </c>
      <c r="FX947">
        <v>70</v>
      </c>
      <c r="FY947">
        <v>10</v>
      </c>
      <c r="GA947" t="s">
        <v>3</v>
      </c>
      <c r="GD947">
        <v>0</v>
      </c>
      <c r="GF947">
        <v>1801448048</v>
      </c>
      <c r="GG947">
        <v>2</v>
      </c>
      <c r="GH947">
        <v>1</v>
      </c>
      <c r="GI947">
        <v>-2</v>
      </c>
      <c r="GJ947">
        <v>0</v>
      </c>
      <c r="GK947">
        <f>ROUND(R947*(R12)/100,2)</f>
        <v>9743.76</v>
      </c>
      <c r="GL947">
        <f t="shared" si="1428"/>
        <v>0</v>
      </c>
      <c r="GM947">
        <f t="shared" si="1429"/>
        <v>216350.68</v>
      </c>
      <c r="GN947">
        <f t="shared" si="1430"/>
        <v>0</v>
      </c>
      <c r="GO947">
        <f t="shared" si="1431"/>
        <v>0</v>
      </c>
      <c r="GP947">
        <f t="shared" si="1432"/>
        <v>216350.68</v>
      </c>
      <c r="GR947">
        <v>0</v>
      </c>
      <c r="GS947">
        <v>3</v>
      </c>
      <c r="GT947">
        <v>0</v>
      </c>
      <c r="GU947" t="s">
        <v>3</v>
      </c>
      <c r="GV947">
        <f t="shared" si="1433"/>
        <v>0</v>
      </c>
      <c r="GW947">
        <v>1</v>
      </c>
      <c r="GX947">
        <f t="shared" si="1434"/>
        <v>0</v>
      </c>
      <c r="HA947">
        <v>0</v>
      </c>
      <c r="HB947">
        <v>0</v>
      </c>
      <c r="HC947">
        <f t="shared" si="1435"/>
        <v>0</v>
      </c>
      <c r="HE947" t="s">
        <v>3</v>
      </c>
      <c r="HF947" t="s">
        <v>3</v>
      </c>
      <c r="HM947" t="s">
        <v>3</v>
      </c>
      <c r="HN947" t="s">
        <v>3</v>
      </c>
      <c r="HO947" t="s">
        <v>3</v>
      </c>
      <c r="HP947" t="s">
        <v>3</v>
      </c>
      <c r="HQ947" t="s">
        <v>3</v>
      </c>
      <c r="IK947">
        <v>0</v>
      </c>
    </row>
    <row r="948" spans="1:245" x14ac:dyDescent="0.2">
      <c r="A948">
        <v>17</v>
      </c>
      <c r="B948">
        <v>1</v>
      </c>
      <c r="D948">
        <f>ROW(EtalonRes!A1145)</f>
        <v>1145</v>
      </c>
      <c r="E948" t="s">
        <v>971</v>
      </c>
      <c r="F948" t="s">
        <v>972</v>
      </c>
      <c r="G948" t="s">
        <v>973</v>
      </c>
      <c r="H948" t="s">
        <v>974</v>
      </c>
      <c r="I948">
        <f>ROUND(7+7+7+8,9)</f>
        <v>29</v>
      </c>
      <c r="J948">
        <v>0</v>
      </c>
      <c r="K948">
        <f>ROUND(7+7+7+8,9)</f>
        <v>29</v>
      </c>
      <c r="O948">
        <f t="shared" si="1403"/>
        <v>33346.81</v>
      </c>
      <c r="P948">
        <f t="shared" si="1404"/>
        <v>128.47</v>
      </c>
      <c r="Q948">
        <f t="shared" si="1405"/>
        <v>119.19</v>
      </c>
      <c r="R948">
        <f t="shared" si="1406"/>
        <v>1.74</v>
      </c>
      <c r="S948">
        <f t="shared" si="1407"/>
        <v>33099.15</v>
      </c>
      <c r="T948">
        <f t="shared" si="1408"/>
        <v>0</v>
      </c>
      <c r="U948">
        <f t="shared" si="1409"/>
        <v>49.88</v>
      </c>
      <c r="V948">
        <f t="shared" si="1410"/>
        <v>0</v>
      </c>
      <c r="W948">
        <f t="shared" si="1411"/>
        <v>0</v>
      </c>
      <c r="X948">
        <f t="shared" si="1412"/>
        <v>23169.41</v>
      </c>
      <c r="Y948">
        <f t="shared" si="1413"/>
        <v>3309.92</v>
      </c>
      <c r="AA948">
        <v>1470492014</v>
      </c>
      <c r="AB948">
        <f t="shared" si="1414"/>
        <v>1149.8900000000001</v>
      </c>
      <c r="AC948">
        <f>ROUND((ES948),6)</f>
        <v>4.43</v>
      </c>
      <c r="AD948">
        <f>ROUND((((ET948)-(EU948))+AE948),6)</f>
        <v>4.1100000000000003</v>
      </c>
      <c r="AE948">
        <f>ROUND((EU948),6)</f>
        <v>0.06</v>
      </c>
      <c r="AF948">
        <f>ROUND((EV948),6)</f>
        <v>1141.3499999999999</v>
      </c>
      <c r="AG948">
        <f t="shared" si="1415"/>
        <v>0</v>
      </c>
      <c r="AH948">
        <f>(EW948)</f>
        <v>1.72</v>
      </c>
      <c r="AI948">
        <f>(EX948)</f>
        <v>0</v>
      </c>
      <c r="AJ948">
        <f t="shared" si="1416"/>
        <v>0</v>
      </c>
      <c r="AK948">
        <v>1149.8900000000001</v>
      </c>
      <c r="AL948">
        <v>4.43</v>
      </c>
      <c r="AM948">
        <v>4.1100000000000003</v>
      </c>
      <c r="AN948">
        <v>0.06</v>
      </c>
      <c r="AO948">
        <v>1141.3499999999999</v>
      </c>
      <c r="AP948">
        <v>0</v>
      </c>
      <c r="AQ948">
        <v>1.72</v>
      </c>
      <c r="AR948">
        <v>0</v>
      </c>
      <c r="AS948">
        <v>0</v>
      </c>
      <c r="AT948">
        <v>70</v>
      </c>
      <c r="AU948">
        <v>10</v>
      </c>
      <c r="AV948">
        <v>1</v>
      </c>
      <c r="AW948">
        <v>1</v>
      </c>
      <c r="AZ948">
        <v>1</v>
      </c>
      <c r="BA948">
        <v>1</v>
      </c>
      <c r="BB948">
        <v>1</v>
      </c>
      <c r="BC948">
        <v>1</v>
      </c>
      <c r="BD948" t="s">
        <v>3</v>
      </c>
      <c r="BE948" t="s">
        <v>3</v>
      </c>
      <c r="BF948" t="s">
        <v>3</v>
      </c>
      <c r="BG948" t="s">
        <v>3</v>
      </c>
      <c r="BH948">
        <v>0</v>
      </c>
      <c r="BI948">
        <v>4</v>
      </c>
      <c r="BJ948" t="s">
        <v>975</v>
      </c>
      <c r="BM948">
        <v>0</v>
      </c>
      <c r="BN948">
        <v>0</v>
      </c>
      <c r="BO948" t="s">
        <v>3</v>
      </c>
      <c r="BP948">
        <v>0</v>
      </c>
      <c r="BQ948">
        <v>1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3</v>
      </c>
      <c r="BZ948">
        <v>70</v>
      </c>
      <c r="CA948">
        <v>10</v>
      </c>
      <c r="CB948" t="s">
        <v>3</v>
      </c>
      <c r="CE948">
        <v>0</v>
      </c>
      <c r="CF948">
        <v>0</v>
      </c>
      <c r="CG948">
        <v>0</v>
      </c>
      <c r="CM948">
        <v>0</v>
      </c>
      <c r="CN948" t="s">
        <v>3</v>
      </c>
      <c r="CO948">
        <v>0</v>
      </c>
      <c r="CP948">
        <f t="shared" si="1417"/>
        <v>33346.810000000005</v>
      </c>
      <c r="CQ948">
        <f t="shared" si="1418"/>
        <v>4.43</v>
      </c>
      <c r="CR948">
        <f>((((ET948)*BB948-(EU948)*BS948)+AE948*BS948)*AV948)</f>
        <v>4.1100000000000003</v>
      </c>
      <c r="CS948">
        <f t="shared" si="1419"/>
        <v>0.06</v>
      </c>
      <c r="CT948">
        <f t="shared" si="1420"/>
        <v>1141.3499999999999</v>
      </c>
      <c r="CU948">
        <f t="shared" si="1421"/>
        <v>0</v>
      </c>
      <c r="CV948">
        <f t="shared" si="1422"/>
        <v>1.72</v>
      </c>
      <c r="CW948">
        <f t="shared" si="1423"/>
        <v>0</v>
      </c>
      <c r="CX948">
        <f t="shared" si="1424"/>
        <v>0</v>
      </c>
      <c r="CY948">
        <f t="shared" si="1425"/>
        <v>23169.404999999999</v>
      </c>
      <c r="CZ948">
        <f t="shared" si="1426"/>
        <v>3309.915</v>
      </c>
      <c r="DC948" t="s">
        <v>3</v>
      </c>
      <c r="DD948" t="s">
        <v>3</v>
      </c>
      <c r="DE948" t="s">
        <v>3</v>
      </c>
      <c r="DF948" t="s">
        <v>3</v>
      </c>
      <c r="DG948" t="s">
        <v>3</v>
      </c>
      <c r="DH948" t="s">
        <v>3</v>
      </c>
      <c r="DI948" t="s">
        <v>3</v>
      </c>
      <c r="DJ948" t="s">
        <v>3</v>
      </c>
      <c r="DK948" t="s">
        <v>3</v>
      </c>
      <c r="DL948" t="s">
        <v>3</v>
      </c>
      <c r="DM948" t="s">
        <v>3</v>
      </c>
      <c r="DN948">
        <v>0</v>
      </c>
      <c r="DO948">
        <v>0</v>
      </c>
      <c r="DP948">
        <v>1</v>
      </c>
      <c r="DQ948">
        <v>1</v>
      </c>
      <c r="DU948">
        <v>1013</v>
      </c>
      <c r="DV948" t="s">
        <v>974</v>
      </c>
      <c r="DW948" t="s">
        <v>974</v>
      </c>
      <c r="DX948">
        <v>1</v>
      </c>
      <c r="DZ948" t="s">
        <v>3</v>
      </c>
      <c r="EA948" t="s">
        <v>3</v>
      </c>
      <c r="EB948" t="s">
        <v>3</v>
      </c>
      <c r="EC948" t="s">
        <v>3</v>
      </c>
      <c r="EE948">
        <v>1441815344</v>
      </c>
      <c r="EF948">
        <v>1</v>
      </c>
      <c r="EG948" t="s">
        <v>21</v>
      </c>
      <c r="EH948">
        <v>0</v>
      </c>
      <c r="EI948" t="s">
        <v>3</v>
      </c>
      <c r="EJ948">
        <v>4</v>
      </c>
      <c r="EK948">
        <v>0</v>
      </c>
      <c r="EL948" t="s">
        <v>22</v>
      </c>
      <c r="EM948" t="s">
        <v>23</v>
      </c>
      <c r="EO948" t="s">
        <v>3</v>
      </c>
      <c r="EQ948">
        <v>0</v>
      </c>
      <c r="ER948">
        <v>1149.8900000000001</v>
      </c>
      <c r="ES948">
        <v>4.43</v>
      </c>
      <c r="ET948">
        <v>4.1100000000000003</v>
      </c>
      <c r="EU948">
        <v>0.06</v>
      </c>
      <c r="EV948">
        <v>1141.3499999999999</v>
      </c>
      <c r="EW948">
        <v>1.72</v>
      </c>
      <c r="EX948">
        <v>0</v>
      </c>
      <c r="EY948">
        <v>0</v>
      </c>
      <c r="FQ948">
        <v>0</v>
      </c>
      <c r="FR948">
        <f t="shared" si="1427"/>
        <v>0</v>
      </c>
      <c r="FS948">
        <v>0</v>
      </c>
      <c r="FX948">
        <v>70</v>
      </c>
      <c r="FY948">
        <v>10</v>
      </c>
      <c r="GA948" t="s">
        <v>3</v>
      </c>
      <c r="GD948">
        <v>0</v>
      </c>
      <c r="GF948">
        <v>-1515457467</v>
      </c>
      <c r="GG948">
        <v>2</v>
      </c>
      <c r="GH948">
        <v>1</v>
      </c>
      <c r="GI948">
        <v>-2</v>
      </c>
      <c r="GJ948">
        <v>0</v>
      </c>
      <c r="GK948">
        <f>ROUND(R948*(R12)/100,2)</f>
        <v>1.88</v>
      </c>
      <c r="GL948">
        <f t="shared" si="1428"/>
        <v>0</v>
      </c>
      <c r="GM948">
        <f t="shared" si="1429"/>
        <v>59828.02</v>
      </c>
      <c r="GN948">
        <f t="shared" si="1430"/>
        <v>0</v>
      </c>
      <c r="GO948">
        <f t="shared" si="1431"/>
        <v>0</v>
      </c>
      <c r="GP948">
        <f t="shared" si="1432"/>
        <v>59828.02</v>
      </c>
      <c r="GR948">
        <v>0</v>
      </c>
      <c r="GS948">
        <v>3</v>
      </c>
      <c r="GT948">
        <v>0</v>
      </c>
      <c r="GU948" t="s">
        <v>3</v>
      </c>
      <c r="GV948">
        <f t="shared" si="1433"/>
        <v>0</v>
      </c>
      <c r="GW948">
        <v>1</v>
      </c>
      <c r="GX948">
        <f t="shared" si="1434"/>
        <v>0</v>
      </c>
      <c r="HA948">
        <v>0</v>
      </c>
      <c r="HB948">
        <v>0</v>
      </c>
      <c r="HC948">
        <f t="shared" si="1435"/>
        <v>0</v>
      </c>
      <c r="HE948" t="s">
        <v>3</v>
      </c>
      <c r="HF948" t="s">
        <v>3</v>
      </c>
      <c r="HM948" t="s">
        <v>3</v>
      </c>
      <c r="HN948" t="s">
        <v>3</v>
      </c>
      <c r="HO948" t="s">
        <v>3</v>
      </c>
      <c r="HP948" t="s">
        <v>3</v>
      </c>
      <c r="HQ948" t="s">
        <v>3</v>
      </c>
      <c r="IK948">
        <v>0</v>
      </c>
    </row>
    <row r="949" spans="1:245" x14ac:dyDescent="0.2">
      <c r="A949">
        <v>17</v>
      </c>
      <c r="B949">
        <v>1</v>
      </c>
      <c r="D949">
        <f>ROW(EtalonRes!A1147)</f>
        <v>1147</v>
      </c>
      <c r="E949" t="s">
        <v>3</v>
      </c>
      <c r="F949" t="s">
        <v>976</v>
      </c>
      <c r="G949" t="s">
        <v>977</v>
      </c>
      <c r="H949" t="s">
        <v>974</v>
      </c>
      <c r="I949">
        <f>ROUND(7+7+7+8,9)</f>
        <v>29</v>
      </c>
      <c r="J949">
        <v>0</v>
      </c>
      <c r="K949">
        <f>ROUND(7+7+7+8,9)</f>
        <v>29</v>
      </c>
      <c r="O949">
        <f t="shared" si="1403"/>
        <v>58967.73</v>
      </c>
      <c r="P949">
        <f t="shared" si="1404"/>
        <v>81.78</v>
      </c>
      <c r="Q949">
        <f t="shared" si="1405"/>
        <v>0</v>
      </c>
      <c r="R949">
        <f t="shared" si="1406"/>
        <v>0</v>
      </c>
      <c r="S949">
        <f t="shared" si="1407"/>
        <v>58885.95</v>
      </c>
      <c r="T949">
        <f t="shared" si="1408"/>
        <v>0</v>
      </c>
      <c r="U949">
        <f t="shared" si="1409"/>
        <v>88.74</v>
      </c>
      <c r="V949">
        <f t="shared" si="1410"/>
        <v>0</v>
      </c>
      <c r="W949">
        <f t="shared" si="1411"/>
        <v>0</v>
      </c>
      <c r="X949">
        <f t="shared" si="1412"/>
        <v>41220.17</v>
      </c>
      <c r="Y949">
        <f t="shared" si="1413"/>
        <v>5888.6</v>
      </c>
      <c r="AA949">
        <v>-1</v>
      </c>
      <c r="AB949">
        <f t="shared" si="1414"/>
        <v>2033.37</v>
      </c>
      <c r="AC949">
        <f>ROUND(((ES949*3)),6)</f>
        <v>2.82</v>
      </c>
      <c r="AD949">
        <f>ROUND(((((ET949*3))-((EU949*3)))+AE949),6)</f>
        <v>0</v>
      </c>
      <c r="AE949">
        <f>ROUND(((EU949*3)),6)</f>
        <v>0</v>
      </c>
      <c r="AF949">
        <f>ROUND(((EV949*3)),6)</f>
        <v>2030.55</v>
      </c>
      <c r="AG949">
        <f t="shared" si="1415"/>
        <v>0</v>
      </c>
      <c r="AH949">
        <f>((EW949*3))</f>
        <v>3.06</v>
      </c>
      <c r="AI949">
        <f>((EX949*3))</f>
        <v>0</v>
      </c>
      <c r="AJ949">
        <f t="shared" si="1416"/>
        <v>0</v>
      </c>
      <c r="AK949">
        <v>677.79</v>
      </c>
      <c r="AL949">
        <v>0.94</v>
      </c>
      <c r="AM949">
        <v>0</v>
      </c>
      <c r="AN949">
        <v>0</v>
      </c>
      <c r="AO949">
        <v>676.85</v>
      </c>
      <c r="AP949">
        <v>0</v>
      </c>
      <c r="AQ949">
        <v>1.02</v>
      </c>
      <c r="AR949">
        <v>0</v>
      </c>
      <c r="AS949">
        <v>0</v>
      </c>
      <c r="AT949">
        <v>70</v>
      </c>
      <c r="AU949">
        <v>10</v>
      </c>
      <c r="AV949">
        <v>1</v>
      </c>
      <c r="AW949">
        <v>1</v>
      </c>
      <c r="AZ949">
        <v>1</v>
      </c>
      <c r="BA949">
        <v>1</v>
      </c>
      <c r="BB949">
        <v>1</v>
      </c>
      <c r="BC949">
        <v>1</v>
      </c>
      <c r="BD949" t="s">
        <v>3</v>
      </c>
      <c r="BE949" t="s">
        <v>3</v>
      </c>
      <c r="BF949" t="s">
        <v>3</v>
      </c>
      <c r="BG949" t="s">
        <v>3</v>
      </c>
      <c r="BH949">
        <v>0</v>
      </c>
      <c r="BI949">
        <v>4</v>
      </c>
      <c r="BJ949" t="s">
        <v>978</v>
      </c>
      <c r="BM949">
        <v>0</v>
      </c>
      <c r="BN949">
        <v>0</v>
      </c>
      <c r="BO949" t="s">
        <v>3</v>
      </c>
      <c r="BP949">
        <v>0</v>
      </c>
      <c r="BQ949">
        <v>1</v>
      </c>
      <c r="BR949">
        <v>0</v>
      </c>
      <c r="BS949">
        <v>1</v>
      </c>
      <c r="BT949">
        <v>1</v>
      </c>
      <c r="BU949">
        <v>1</v>
      </c>
      <c r="BV949">
        <v>1</v>
      </c>
      <c r="BW949">
        <v>1</v>
      </c>
      <c r="BX949">
        <v>1</v>
      </c>
      <c r="BY949" t="s">
        <v>3</v>
      </c>
      <c r="BZ949">
        <v>70</v>
      </c>
      <c r="CA949">
        <v>10</v>
      </c>
      <c r="CB949" t="s">
        <v>3</v>
      </c>
      <c r="CE949">
        <v>0</v>
      </c>
      <c r="CF949">
        <v>0</v>
      </c>
      <c r="CG949">
        <v>0</v>
      </c>
      <c r="CM949">
        <v>0</v>
      </c>
      <c r="CN949" t="s">
        <v>3</v>
      </c>
      <c r="CO949">
        <v>0</v>
      </c>
      <c r="CP949">
        <f t="shared" si="1417"/>
        <v>58967.729999999996</v>
      </c>
      <c r="CQ949">
        <f t="shared" si="1418"/>
        <v>2.82</v>
      </c>
      <c r="CR949">
        <f>(((((ET949*3))*BB949-((EU949*3))*BS949)+AE949*BS949)*AV949)</f>
        <v>0</v>
      </c>
      <c r="CS949">
        <f t="shared" si="1419"/>
        <v>0</v>
      </c>
      <c r="CT949">
        <f t="shared" si="1420"/>
        <v>2030.55</v>
      </c>
      <c r="CU949">
        <f t="shared" si="1421"/>
        <v>0</v>
      </c>
      <c r="CV949">
        <f t="shared" si="1422"/>
        <v>3.06</v>
      </c>
      <c r="CW949">
        <f t="shared" si="1423"/>
        <v>0</v>
      </c>
      <c r="CX949">
        <f t="shared" si="1424"/>
        <v>0</v>
      </c>
      <c r="CY949">
        <f t="shared" si="1425"/>
        <v>41220.165000000001</v>
      </c>
      <c r="CZ949">
        <f t="shared" si="1426"/>
        <v>5888.5950000000003</v>
      </c>
      <c r="DC949" t="s">
        <v>3</v>
      </c>
      <c r="DD949" t="s">
        <v>322</v>
      </c>
      <c r="DE949" t="s">
        <v>322</v>
      </c>
      <c r="DF949" t="s">
        <v>322</v>
      </c>
      <c r="DG949" t="s">
        <v>322</v>
      </c>
      <c r="DH949" t="s">
        <v>3</v>
      </c>
      <c r="DI949" t="s">
        <v>322</v>
      </c>
      <c r="DJ949" t="s">
        <v>322</v>
      </c>
      <c r="DK949" t="s">
        <v>3</v>
      </c>
      <c r="DL949" t="s">
        <v>3</v>
      </c>
      <c r="DM949" t="s">
        <v>3</v>
      </c>
      <c r="DN949">
        <v>0</v>
      </c>
      <c r="DO949">
        <v>0</v>
      </c>
      <c r="DP949">
        <v>1</v>
      </c>
      <c r="DQ949">
        <v>1</v>
      </c>
      <c r="DU949">
        <v>1013</v>
      </c>
      <c r="DV949" t="s">
        <v>974</v>
      </c>
      <c r="DW949" t="s">
        <v>974</v>
      </c>
      <c r="DX949">
        <v>1</v>
      </c>
      <c r="DZ949" t="s">
        <v>3</v>
      </c>
      <c r="EA949" t="s">
        <v>3</v>
      </c>
      <c r="EB949" t="s">
        <v>3</v>
      </c>
      <c r="EC949" t="s">
        <v>3</v>
      </c>
      <c r="EE949">
        <v>1441815344</v>
      </c>
      <c r="EF949">
        <v>1</v>
      </c>
      <c r="EG949" t="s">
        <v>21</v>
      </c>
      <c r="EH949">
        <v>0</v>
      </c>
      <c r="EI949" t="s">
        <v>3</v>
      </c>
      <c r="EJ949">
        <v>4</v>
      </c>
      <c r="EK949">
        <v>0</v>
      </c>
      <c r="EL949" t="s">
        <v>22</v>
      </c>
      <c r="EM949" t="s">
        <v>23</v>
      </c>
      <c r="EO949" t="s">
        <v>3</v>
      </c>
      <c r="EQ949">
        <v>1024</v>
      </c>
      <c r="ER949">
        <v>677.79</v>
      </c>
      <c r="ES949">
        <v>0.94</v>
      </c>
      <c r="ET949">
        <v>0</v>
      </c>
      <c r="EU949">
        <v>0</v>
      </c>
      <c r="EV949">
        <v>676.85</v>
      </c>
      <c r="EW949">
        <v>1.02</v>
      </c>
      <c r="EX949">
        <v>0</v>
      </c>
      <c r="EY949">
        <v>0</v>
      </c>
      <c r="FQ949">
        <v>0</v>
      </c>
      <c r="FR949">
        <f t="shared" si="1427"/>
        <v>0</v>
      </c>
      <c r="FS949">
        <v>0</v>
      </c>
      <c r="FX949">
        <v>70</v>
      </c>
      <c r="FY949">
        <v>10</v>
      </c>
      <c r="GA949" t="s">
        <v>3</v>
      </c>
      <c r="GD949">
        <v>0</v>
      </c>
      <c r="GF949">
        <v>-963632619</v>
      </c>
      <c r="GG949">
        <v>2</v>
      </c>
      <c r="GH949">
        <v>1</v>
      </c>
      <c r="GI949">
        <v>-2</v>
      </c>
      <c r="GJ949">
        <v>0</v>
      </c>
      <c r="GK949">
        <f>ROUND(R949*(R12)/100,2)</f>
        <v>0</v>
      </c>
      <c r="GL949">
        <f t="shared" si="1428"/>
        <v>0</v>
      </c>
      <c r="GM949">
        <f t="shared" si="1429"/>
        <v>106076.5</v>
      </c>
      <c r="GN949">
        <f t="shared" si="1430"/>
        <v>0</v>
      </c>
      <c r="GO949">
        <f t="shared" si="1431"/>
        <v>0</v>
      </c>
      <c r="GP949">
        <f t="shared" si="1432"/>
        <v>106076.5</v>
      </c>
      <c r="GR949">
        <v>0</v>
      </c>
      <c r="GS949">
        <v>3</v>
      </c>
      <c r="GT949">
        <v>0</v>
      </c>
      <c r="GU949" t="s">
        <v>3</v>
      </c>
      <c r="GV949">
        <f t="shared" si="1433"/>
        <v>0</v>
      </c>
      <c r="GW949">
        <v>1</v>
      </c>
      <c r="GX949">
        <f t="shared" si="1434"/>
        <v>0</v>
      </c>
      <c r="HA949">
        <v>0</v>
      </c>
      <c r="HB949">
        <v>0</v>
      </c>
      <c r="HC949">
        <f t="shared" si="1435"/>
        <v>0</v>
      </c>
      <c r="HE949" t="s">
        <v>3</v>
      </c>
      <c r="HF949" t="s">
        <v>3</v>
      </c>
      <c r="HM949" t="s">
        <v>3</v>
      </c>
      <c r="HN949" t="s">
        <v>3</v>
      </c>
      <c r="HO949" t="s">
        <v>3</v>
      </c>
      <c r="HP949" t="s">
        <v>3</v>
      </c>
      <c r="HQ949" t="s">
        <v>3</v>
      </c>
      <c r="IK949">
        <v>0</v>
      </c>
    </row>
    <row r="950" spans="1:245" x14ac:dyDescent="0.2">
      <c r="A950">
        <v>17</v>
      </c>
      <c r="B950">
        <v>1</v>
      </c>
      <c r="D950">
        <f>ROW(EtalonRes!A1151)</f>
        <v>1151</v>
      </c>
      <c r="E950" t="s">
        <v>979</v>
      </c>
      <c r="F950" t="s">
        <v>980</v>
      </c>
      <c r="G950" t="s">
        <v>981</v>
      </c>
      <c r="H950" t="s">
        <v>974</v>
      </c>
      <c r="I950">
        <v>1</v>
      </c>
      <c r="J950">
        <v>0</v>
      </c>
      <c r="K950">
        <v>1</v>
      </c>
      <c r="O950">
        <f t="shared" si="1403"/>
        <v>893.26</v>
      </c>
      <c r="P950">
        <f t="shared" si="1404"/>
        <v>2.2200000000000002</v>
      </c>
      <c r="Q950">
        <f t="shared" si="1405"/>
        <v>1.85</v>
      </c>
      <c r="R950">
        <f t="shared" si="1406"/>
        <v>0.03</v>
      </c>
      <c r="S950">
        <f t="shared" si="1407"/>
        <v>889.19</v>
      </c>
      <c r="T950">
        <f t="shared" si="1408"/>
        <v>0</v>
      </c>
      <c r="U950">
        <f t="shared" si="1409"/>
        <v>1.34</v>
      </c>
      <c r="V950">
        <f t="shared" si="1410"/>
        <v>0</v>
      </c>
      <c r="W950">
        <f t="shared" si="1411"/>
        <v>0</v>
      </c>
      <c r="X950">
        <f t="shared" si="1412"/>
        <v>622.42999999999995</v>
      </c>
      <c r="Y950">
        <f t="shared" si="1413"/>
        <v>88.92</v>
      </c>
      <c r="AA950">
        <v>1470492014</v>
      </c>
      <c r="AB950">
        <f t="shared" si="1414"/>
        <v>893.26</v>
      </c>
      <c r="AC950">
        <f>ROUND((ES950),6)</f>
        <v>2.2200000000000002</v>
      </c>
      <c r="AD950">
        <f>ROUND((((ET950)-(EU950))+AE950),6)</f>
        <v>1.85</v>
      </c>
      <c r="AE950">
        <f>ROUND((EU950),6)</f>
        <v>0.03</v>
      </c>
      <c r="AF950">
        <f>ROUND((EV950),6)</f>
        <v>889.19</v>
      </c>
      <c r="AG950">
        <f t="shared" si="1415"/>
        <v>0</v>
      </c>
      <c r="AH950">
        <f>(EW950)</f>
        <v>1.34</v>
      </c>
      <c r="AI950">
        <f>(EX950)</f>
        <v>0</v>
      </c>
      <c r="AJ950">
        <f t="shared" si="1416"/>
        <v>0</v>
      </c>
      <c r="AK950">
        <v>893.26</v>
      </c>
      <c r="AL950">
        <v>2.2200000000000002</v>
      </c>
      <c r="AM950">
        <v>1.85</v>
      </c>
      <c r="AN950">
        <v>0.03</v>
      </c>
      <c r="AO950">
        <v>889.19</v>
      </c>
      <c r="AP950">
        <v>0</v>
      </c>
      <c r="AQ950">
        <v>1.34</v>
      </c>
      <c r="AR950">
        <v>0</v>
      </c>
      <c r="AS950">
        <v>0</v>
      </c>
      <c r="AT950">
        <v>70</v>
      </c>
      <c r="AU950">
        <v>10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1</v>
      </c>
      <c r="BD950" t="s">
        <v>3</v>
      </c>
      <c r="BE950" t="s">
        <v>3</v>
      </c>
      <c r="BF950" t="s">
        <v>3</v>
      </c>
      <c r="BG950" t="s">
        <v>3</v>
      </c>
      <c r="BH950">
        <v>0</v>
      </c>
      <c r="BI950">
        <v>4</v>
      </c>
      <c r="BJ950" t="s">
        <v>982</v>
      </c>
      <c r="BM950">
        <v>0</v>
      </c>
      <c r="BN950">
        <v>0</v>
      </c>
      <c r="BO950" t="s">
        <v>3</v>
      </c>
      <c r="BP950">
        <v>0</v>
      </c>
      <c r="BQ950">
        <v>1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3</v>
      </c>
      <c r="BZ950">
        <v>70</v>
      </c>
      <c r="CA950">
        <v>10</v>
      </c>
      <c r="CB950" t="s">
        <v>3</v>
      </c>
      <c r="CE950">
        <v>0</v>
      </c>
      <c r="CF950">
        <v>0</v>
      </c>
      <c r="CG950">
        <v>0</v>
      </c>
      <c r="CM950">
        <v>0</v>
      </c>
      <c r="CN950" t="s">
        <v>3</v>
      </c>
      <c r="CO950">
        <v>0</v>
      </c>
      <c r="CP950">
        <f t="shared" si="1417"/>
        <v>893.2600000000001</v>
      </c>
      <c r="CQ950">
        <f t="shared" si="1418"/>
        <v>2.2200000000000002</v>
      </c>
      <c r="CR950">
        <f>((((ET950)*BB950-(EU950)*BS950)+AE950*BS950)*AV950)</f>
        <v>1.85</v>
      </c>
      <c r="CS950">
        <f t="shared" si="1419"/>
        <v>0.03</v>
      </c>
      <c r="CT950">
        <f t="shared" si="1420"/>
        <v>889.19</v>
      </c>
      <c r="CU950">
        <f t="shared" si="1421"/>
        <v>0</v>
      </c>
      <c r="CV950">
        <f t="shared" si="1422"/>
        <v>1.34</v>
      </c>
      <c r="CW950">
        <f t="shared" si="1423"/>
        <v>0</v>
      </c>
      <c r="CX950">
        <f t="shared" si="1424"/>
        <v>0</v>
      </c>
      <c r="CY950">
        <f t="shared" si="1425"/>
        <v>622.43299999999999</v>
      </c>
      <c r="CZ950">
        <f t="shared" si="1426"/>
        <v>88.919000000000011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>
        <v>0</v>
      </c>
      <c r="DO950">
        <v>0</v>
      </c>
      <c r="DP950">
        <v>1</v>
      </c>
      <c r="DQ950">
        <v>1</v>
      </c>
      <c r="DU950">
        <v>1013</v>
      </c>
      <c r="DV950" t="s">
        <v>974</v>
      </c>
      <c r="DW950" t="s">
        <v>974</v>
      </c>
      <c r="DX950">
        <v>1</v>
      </c>
      <c r="DZ950" t="s">
        <v>3</v>
      </c>
      <c r="EA950" t="s">
        <v>3</v>
      </c>
      <c r="EB950" t="s">
        <v>3</v>
      </c>
      <c r="EC950" t="s">
        <v>3</v>
      </c>
      <c r="EE950">
        <v>1441815344</v>
      </c>
      <c r="EF950">
        <v>1</v>
      </c>
      <c r="EG950" t="s">
        <v>21</v>
      </c>
      <c r="EH950">
        <v>0</v>
      </c>
      <c r="EI950" t="s">
        <v>3</v>
      </c>
      <c r="EJ950">
        <v>4</v>
      </c>
      <c r="EK950">
        <v>0</v>
      </c>
      <c r="EL950" t="s">
        <v>22</v>
      </c>
      <c r="EM950" t="s">
        <v>23</v>
      </c>
      <c r="EO950" t="s">
        <v>3</v>
      </c>
      <c r="EQ950">
        <v>0</v>
      </c>
      <c r="ER950">
        <v>893.26</v>
      </c>
      <c r="ES950">
        <v>2.2200000000000002</v>
      </c>
      <c r="ET950">
        <v>1.85</v>
      </c>
      <c r="EU950">
        <v>0.03</v>
      </c>
      <c r="EV950">
        <v>889.19</v>
      </c>
      <c r="EW950">
        <v>1.34</v>
      </c>
      <c r="EX950">
        <v>0</v>
      </c>
      <c r="EY950">
        <v>0</v>
      </c>
      <c r="FQ950">
        <v>0</v>
      </c>
      <c r="FR950">
        <f t="shared" si="1427"/>
        <v>0</v>
      </c>
      <c r="FS950">
        <v>0</v>
      </c>
      <c r="FX950">
        <v>70</v>
      </c>
      <c r="FY950">
        <v>10</v>
      </c>
      <c r="GA950" t="s">
        <v>3</v>
      </c>
      <c r="GD950">
        <v>0</v>
      </c>
      <c r="GF950">
        <v>211604864</v>
      </c>
      <c r="GG950">
        <v>2</v>
      </c>
      <c r="GH950">
        <v>1</v>
      </c>
      <c r="GI950">
        <v>-2</v>
      </c>
      <c r="GJ950">
        <v>0</v>
      </c>
      <c r="GK950">
        <f>ROUND(R950*(R12)/100,2)</f>
        <v>0.03</v>
      </c>
      <c r="GL950">
        <f t="shared" si="1428"/>
        <v>0</v>
      </c>
      <c r="GM950">
        <f t="shared" si="1429"/>
        <v>1604.64</v>
      </c>
      <c r="GN950">
        <f t="shared" si="1430"/>
        <v>0</v>
      </c>
      <c r="GO950">
        <f t="shared" si="1431"/>
        <v>0</v>
      </c>
      <c r="GP950">
        <f t="shared" si="1432"/>
        <v>1604.64</v>
      </c>
      <c r="GR950">
        <v>0</v>
      </c>
      <c r="GS950">
        <v>3</v>
      </c>
      <c r="GT950">
        <v>0</v>
      </c>
      <c r="GU950" t="s">
        <v>3</v>
      </c>
      <c r="GV950">
        <f t="shared" si="1433"/>
        <v>0</v>
      </c>
      <c r="GW950">
        <v>1</v>
      </c>
      <c r="GX950">
        <f t="shared" si="1434"/>
        <v>0</v>
      </c>
      <c r="HA950">
        <v>0</v>
      </c>
      <c r="HB950">
        <v>0</v>
      </c>
      <c r="HC950">
        <f t="shared" si="1435"/>
        <v>0</v>
      </c>
      <c r="HE950" t="s">
        <v>3</v>
      </c>
      <c r="HF950" t="s">
        <v>3</v>
      </c>
      <c r="HM950" t="s">
        <v>3</v>
      </c>
      <c r="HN950" t="s">
        <v>3</v>
      </c>
      <c r="HO950" t="s">
        <v>3</v>
      </c>
      <c r="HP950" t="s">
        <v>3</v>
      </c>
      <c r="HQ950" t="s">
        <v>3</v>
      </c>
      <c r="IK950">
        <v>0</v>
      </c>
    </row>
    <row r="951" spans="1:245" x14ac:dyDescent="0.2">
      <c r="A951">
        <v>17</v>
      </c>
      <c r="B951">
        <v>1</v>
      </c>
      <c r="D951">
        <f>ROW(EtalonRes!A1153)</f>
        <v>1153</v>
      </c>
      <c r="E951" t="s">
        <v>3</v>
      </c>
      <c r="F951" t="s">
        <v>983</v>
      </c>
      <c r="G951" t="s">
        <v>984</v>
      </c>
      <c r="H951" t="s">
        <v>974</v>
      </c>
      <c r="I951">
        <v>1</v>
      </c>
      <c r="J951">
        <v>0</v>
      </c>
      <c r="K951">
        <v>1</v>
      </c>
      <c r="O951">
        <f t="shared" si="1403"/>
        <v>1474.05</v>
      </c>
      <c r="P951">
        <f t="shared" si="1404"/>
        <v>0.93</v>
      </c>
      <c r="Q951">
        <f t="shared" si="1405"/>
        <v>0</v>
      </c>
      <c r="R951">
        <f t="shared" si="1406"/>
        <v>0</v>
      </c>
      <c r="S951">
        <f t="shared" si="1407"/>
        <v>1473.12</v>
      </c>
      <c r="T951">
        <f t="shared" si="1408"/>
        <v>0</v>
      </c>
      <c r="U951">
        <f t="shared" si="1409"/>
        <v>2.2199999999999998</v>
      </c>
      <c r="V951">
        <f t="shared" si="1410"/>
        <v>0</v>
      </c>
      <c r="W951">
        <f t="shared" si="1411"/>
        <v>0</v>
      </c>
      <c r="X951">
        <f t="shared" si="1412"/>
        <v>1031.18</v>
      </c>
      <c r="Y951">
        <f t="shared" si="1413"/>
        <v>147.31</v>
      </c>
      <c r="AA951">
        <v>-1</v>
      </c>
      <c r="AB951">
        <f t="shared" si="1414"/>
        <v>1474.05</v>
      </c>
      <c r="AC951">
        <f>ROUND(((ES951*3)),6)</f>
        <v>0.93</v>
      </c>
      <c r="AD951">
        <f>ROUND(((((ET951*3))-((EU951*3)))+AE951),6)</f>
        <v>0</v>
      </c>
      <c r="AE951">
        <f>ROUND(((EU951*3)),6)</f>
        <v>0</v>
      </c>
      <c r="AF951">
        <f>ROUND(((EV951*3)),6)</f>
        <v>1473.12</v>
      </c>
      <c r="AG951">
        <f t="shared" si="1415"/>
        <v>0</v>
      </c>
      <c r="AH951">
        <f>((EW951*3))</f>
        <v>2.2199999999999998</v>
      </c>
      <c r="AI951">
        <f>((EX951*3))</f>
        <v>0</v>
      </c>
      <c r="AJ951">
        <f t="shared" si="1416"/>
        <v>0</v>
      </c>
      <c r="AK951">
        <v>491.35</v>
      </c>
      <c r="AL951">
        <v>0.31</v>
      </c>
      <c r="AM951">
        <v>0</v>
      </c>
      <c r="AN951">
        <v>0</v>
      </c>
      <c r="AO951">
        <v>491.04</v>
      </c>
      <c r="AP951">
        <v>0</v>
      </c>
      <c r="AQ951">
        <v>0.74</v>
      </c>
      <c r="AR951">
        <v>0</v>
      </c>
      <c r="AS951">
        <v>0</v>
      </c>
      <c r="AT951">
        <v>70</v>
      </c>
      <c r="AU951">
        <v>10</v>
      </c>
      <c r="AV951">
        <v>1</v>
      </c>
      <c r="AW951">
        <v>1</v>
      </c>
      <c r="AZ951">
        <v>1</v>
      </c>
      <c r="BA951">
        <v>1</v>
      </c>
      <c r="BB951">
        <v>1</v>
      </c>
      <c r="BC951">
        <v>1</v>
      </c>
      <c r="BD951" t="s">
        <v>3</v>
      </c>
      <c r="BE951" t="s">
        <v>3</v>
      </c>
      <c r="BF951" t="s">
        <v>3</v>
      </c>
      <c r="BG951" t="s">
        <v>3</v>
      </c>
      <c r="BH951">
        <v>0</v>
      </c>
      <c r="BI951">
        <v>4</v>
      </c>
      <c r="BJ951" t="s">
        <v>985</v>
      </c>
      <c r="BM951">
        <v>0</v>
      </c>
      <c r="BN951">
        <v>0</v>
      </c>
      <c r="BO951" t="s">
        <v>3</v>
      </c>
      <c r="BP951">
        <v>0</v>
      </c>
      <c r="BQ951">
        <v>1</v>
      </c>
      <c r="BR951">
        <v>0</v>
      </c>
      <c r="BS951">
        <v>1</v>
      </c>
      <c r="BT951">
        <v>1</v>
      </c>
      <c r="BU951">
        <v>1</v>
      </c>
      <c r="BV951">
        <v>1</v>
      </c>
      <c r="BW951">
        <v>1</v>
      </c>
      <c r="BX951">
        <v>1</v>
      </c>
      <c r="BY951" t="s">
        <v>3</v>
      </c>
      <c r="BZ951">
        <v>70</v>
      </c>
      <c r="CA951">
        <v>10</v>
      </c>
      <c r="CB951" t="s">
        <v>3</v>
      </c>
      <c r="CE951">
        <v>0</v>
      </c>
      <c r="CF951">
        <v>0</v>
      </c>
      <c r="CG951">
        <v>0</v>
      </c>
      <c r="CM951">
        <v>0</v>
      </c>
      <c r="CN951" t="s">
        <v>3</v>
      </c>
      <c r="CO951">
        <v>0</v>
      </c>
      <c r="CP951">
        <f t="shared" si="1417"/>
        <v>1474.05</v>
      </c>
      <c r="CQ951">
        <f t="shared" si="1418"/>
        <v>0.93</v>
      </c>
      <c r="CR951">
        <f>(((((ET951*3))*BB951-((EU951*3))*BS951)+AE951*BS951)*AV951)</f>
        <v>0</v>
      </c>
      <c r="CS951">
        <f t="shared" si="1419"/>
        <v>0</v>
      </c>
      <c r="CT951">
        <f t="shared" si="1420"/>
        <v>1473.12</v>
      </c>
      <c r="CU951">
        <f t="shared" si="1421"/>
        <v>0</v>
      </c>
      <c r="CV951">
        <f t="shared" si="1422"/>
        <v>2.2199999999999998</v>
      </c>
      <c r="CW951">
        <f t="shared" si="1423"/>
        <v>0</v>
      </c>
      <c r="CX951">
        <f t="shared" si="1424"/>
        <v>0</v>
      </c>
      <c r="CY951">
        <f t="shared" si="1425"/>
        <v>1031.184</v>
      </c>
      <c r="CZ951">
        <f t="shared" si="1426"/>
        <v>147.31199999999998</v>
      </c>
      <c r="DC951" t="s">
        <v>3</v>
      </c>
      <c r="DD951" t="s">
        <v>322</v>
      </c>
      <c r="DE951" t="s">
        <v>322</v>
      </c>
      <c r="DF951" t="s">
        <v>322</v>
      </c>
      <c r="DG951" t="s">
        <v>322</v>
      </c>
      <c r="DH951" t="s">
        <v>3</v>
      </c>
      <c r="DI951" t="s">
        <v>322</v>
      </c>
      <c r="DJ951" t="s">
        <v>322</v>
      </c>
      <c r="DK951" t="s">
        <v>3</v>
      </c>
      <c r="DL951" t="s">
        <v>3</v>
      </c>
      <c r="DM951" t="s">
        <v>3</v>
      </c>
      <c r="DN951">
        <v>0</v>
      </c>
      <c r="DO951">
        <v>0</v>
      </c>
      <c r="DP951">
        <v>1</v>
      </c>
      <c r="DQ951">
        <v>1</v>
      </c>
      <c r="DU951">
        <v>1013</v>
      </c>
      <c r="DV951" t="s">
        <v>974</v>
      </c>
      <c r="DW951" t="s">
        <v>974</v>
      </c>
      <c r="DX951">
        <v>1</v>
      </c>
      <c r="DZ951" t="s">
        <v>3</v>
      </c>
      <c r="EA951" t="s">
        <v>3</v>
      </c>
      <c r="EB951" t="s">
        <v>3</v>
      </c>
      <c r="EC951" t="s">
        <v>3</v>
      </c>
      <c r="EE951">
        <v>1441815344</v>
      </c>
      <c r="EF951">
        <v>1</v>
      </c>
      <c r="EG951" t="s">
        <v>21</v>
      </c>
      <c r="EH951">
        <v>0</v>
      </c>
      <c r="EI951" t="s">
        <v>3</v>
      </c>
      <c r="EJ951">
        <v>4</v>
      </c>
      <c r="EK951">
        <v>0</v>
      </c>
      <c r="EL951" t="s">
        <v>22</v>
      </c>
      <c r="EM951" t="s">
        <v>23</v>
      </c>
      <c r="EO951" t="s">
        <v>3</v>
      </c>
      <c r="EQ951">
        <v>1024</v>
      </c>
      <c r="ER951">
        <v>491.35</v>
      </c>
      <c r="ES951">
        <v>0.31</v>
      </c>
      <c r="ET951">
        <v>0</v>
      </c>
      <c r="EU951">
        <v>0</v>
      </c>
      <c r="EV951">
        <v>491.04</v>
      </c>
      <c r="EW951">
        <v>0.74</v>
      </c>
      <c r="EX951">
        <v>0</v>
      </c>
      <c r="EY951">
        <v>0</v>
      </c>
      <c r="FQ951">
        <v>0</v>
      </c>
      <c r="FR951">
        <f t="shared" si="1427"/>
        <v>0</v>
      </c>
      <c r="FS951">
        <v>0</v>
      </c>
      <c r="FX951">
        <v>70</v>
      </c>
      <c r="FY951">
        <v>10</v>
      </c>
      <c r="GA951" t="s">
        <v>3</v>
      </c>
      <c r="GD951">
        <v>0</v>
      </c>
      <c r="GF951">
        <v>1972185064</v>
      </c>
      <c r="GG951">
        <v>2</v>
      </c>
      <c r="GH951">
        <v>1</v>
      </c>
      <c r="GI951">
        <v>-2</v>
      </c>
      <c r="GJ951">
        <v>0</v>
      </c>
      <c r="GK951">
        <f>ROUND(R951*(R12)/100,2)</f>
        <v>0</v>
      </c>
      <c r="GL951">
        <f t="shared" si="1428"/>
        <v>0</v>
      </c>
      <c r="GM951">
        <f t="shared" si="1429"/>
        <v>2652.54</v>
      </c>
      <c r="GN951">
        <f t="shared" si="1430"/>
        <v>0</v>
      </c>
      <c r="GO951">
        <f t="shared" si="1431"/>
        <v>0</v>
      </c>
      <c r="GP951">
        <f t="shared" si="1432"/>
        <v>2652.54</v>
      </c>
      <c r="GR951">
        <v>0</v>
      </c>
      <c r="GS951">
        <v>3</v>
      </c>
      <c r="GT951">
        <v>0</v>
      </c>
      <c r="GU951" t="s">
        <v>3</v>
      </c>
      <c r="GV951">
        <f t="shared" si="1433"/>
        <v>0</v>
      </c>
      <c r="GW951">
        <v>1</v>
      </c>
      <c r="GX951">
        <f t="shared" si="1434"/>
        <v>0</v>
      </c>
      <c r="HA951">
        <v>0</v>
      </c>
      <c r="HB951">
        <v>0</v>
      </c>
      <c r="HC951">
        <f t="shared" si="1435"/>
        <v>0</v>
      </c>
      <c r="HE951" t="s">
        <v>3</v>
      </c>
      <c r="HF951" t="s">
        <v>3</v>
      </c>
      <c r="HM951" t="s">
        <v>3</v>
      </c>
      <c r="HN951" t="s">
        <v>3</v>
      </c>
      <c r="HO951" t="s">
        <v>3</v>
      </c>
      <c r="HP951" t="s">
        <v>3</v>
      </c>
      <c r="HQ951" t="s">
        <v>3</v>
      </c>
      <c r="IK951">
        <v>0</v>
      </c>
    </row>
    <row r="952" spans="1:245" x14ac:dyDescent="0.2">
      <c r="A952">
        <v>17</v>
      </c>
      <c r="B952">
        <v>1</v>
      </c>
      <c r="D952">
        <f>ROW(EtalonRes!A1157)</f>
        <v>1157</v>
      </c>
      <c r="E952" t="s">
        <v>986</v>
      </c>
      <c r="F952" t="s">
        <v>987</v>
      </c>
      <c r="G952" t="s">
        <v>988</v>
      </c>
      <c r="H952" t="s">
        <v>974</v>
      </c>
      <c r="I952">
        <v>1</v>
      </c>
      <c r="J952">
        <v>0</v>
      </c>
      <c r="K952">
        <v>1</v>
      </c>
      <c r="O952">
        <f t="shared" si="1403"/>
        <v>944.81</v>
      </c>
      <c r="P952">
        <f t="shared" si="1404"/>
        <v>0.74</v>
      </c>
      <c r="Q952">
        <f t="shared" si="1405"/>
        <v>1.79</v>
      </c>
      <c r="R952">
        <f t="shared" si="1406"/>
        <v>0.02</v>
      </c>
      <c r="S952">
        <f t="shared" si="1407"/>
        <v>942.28</v>
      </c>
      <c r="T952">
        <f t="shared" si="1408"/>
        <v>0</v>
      </c>
      <c r="U952">
        <f t="shared" si="1409"/>
        <v>1.42</v>
      </c>
      <c r="V952">
        <f t="shared" si="1410"/>
        <v>0</v>
      </c>
      <c r="W952">
        <f t="shared" si="1411"/>
        <v>0</v>
      </c>
      <c r="X952">
        <f t="shared" si="1412"/>
        <v>659.6</v>
      </c>
      <c r="Y952">
        <f t="shared" si="1413"/>
        <v>94.23</v>
      </c>
      <c r="AA952">
        <v>1470492014</v>
      </c>
      <c r="AB952">
        <f t="shared" si="1414"/>
        <v>944.81</v>
      </c>
      <c r="AC952">
        <f>ROUND((ES952),6)</f>
        <v>0.74</v>
      </c>
      <c r="AD952">
        <f>ROUND((((ET952)-(EU952))+AE952),6)</f>
        <v>1.79</v>
      </c>
      <c r="AE952">
        <f>ROUND((EU952),6)</f>
        <v>0.02</v>
      </c>
      <c r="AF952">
        <f>ROUND((EV952),6)</f>
        <v>942.28</v>
      </c>
      <c r="AG952">
        <f t="shared" si="1415"/>
        <v>0</v>
      </c>
      <c r="AH952">
        <f>(EW952)</f>
        <v>1.42</v>
      </c>
      <c r="AI952">
        <f>(EX952)</f>
        <v>0</v>
      </c>
      <c r="AJ952">
        <f t="shared" si="1416"/>
        <v>0</v>
      </c>
      <c r="AK952">
        <v>944.81</v>
      </c>
      <c r="AL952">
        <v>0.74</v>
      </c>
      <c r="AM952">
        <v>1.79</v>
      </c>
      <c r="AN952">
        <v>0.02</v>
      </c>
      <c r="AO952">
        <v>942.28</v>
      </c>
      <c r="AP952">
        <v>0</v>
      </c>
      <c r="AQ952">
        <v>1.42</v>
      </c>
      <c r="AR952">
        <v>0</v>
      </c>
      <c r="AS952">
        <v>0</v>
      </c>
      <c r="AT952">
        <v>70</v>
      </c>
      <c r="AU952">
        <v>10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4</v>
      </c>
      <c r="BJ952" t="s">
        <v>989</v>
      </c>
      <c r="BM952">
        <v>0</v>
      </c>
      <c r="BN952">
        <v>0</v>
      </c>
      <c r="BO952" t="s">
        <v>3</v>
      </c>
      <c r="BP952">
        <v>0</v>
      </c>
      <c r="BQ952">
        <v>1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70</v>
      </c>
      <c r="CA952">
        <v>10</v>
      </c>
      <c r="CB952" t="s">
        <v>3</v>
      </c>
      <c r="CE952">
        <v>0</v>
      </c>
      <c r="CF952">
        <v>0</v>
      </c>
      <c r="CG952">
        <v>0</v>
      </c>
      <c r="CM952">
        <v>0</v>
      </c>
      <c r="CN952" t="s">
        <v>3</v>
      </c>
      <c r="CO952">
        <v>0</v>
      </c>
      <c r="CP952">
        <f t="shared" si="1417"/>
        <v>944.81</v>
      </c>
      <c r="CQ952">
        <f t="shared" si="1418"/>
        <v>0.74</v>
      </c>
      <c r="CR952">
        <f>((((ET952)*BB952-(EU952)*BS952)+AE952*BS952)*AV952)</f>
        <v>1.79</v>
      </c>
      <c r="CS952">
        <f t="shared" si="1419"/>
        <v>0.02</v>
      </c>
      <c r="CT952">
        <f t="shared" si="1420"/>
        <v>942.28</v>
      </c>
      <c r="CU952">
        <f t="shared" si="1421"/>
        <v>0</v>
      </c>
      <c r="CV952">
        <f t="shared" si="1422"/>
        <v>1.42</v>
      </c>
      <c r="CW952">
        <f t="shared" si="1423"/>
        <v>0</v>
      </c>
      <c r="CX952">
        <f t="shared" si="1424"/>
        <v>0</v>
      </c>
      <c r="CY952">
        <f t="shared" si="1425"/>
        <v>659.59599999999989</v>
      </c>
      <c r="CZ952">
        <f t="shared" si="1426"/>
        <v>94.227999999999994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1013</v>
      </c>
      <c r="DV952" t="s">
        <v>974</v>
      </c>
      <c r="DW952" t="s">
        <v>974</v>
      </c>
      <c r="DX952">
        <v>1</v>
      </c>
      <c r="DZ952" t="s">
        <v>3</v>
      </c>
      <c r="EA952" t="s">
        <v>3</v>
      </c>
      <c r="EB952" t="s">
        <v>3</v>
      </c>
      <c r="EC952" t="s">
        <v>3</v>
      </c>
      <c r="EE952">
        <v>1441815344</v>
      </c>
      <c r="EF952">
        <v>1</v>
      </c>
      <c r="EG952" t="s">
        <v>21</v>
      </c>
      <c r="EH952">
        <v>0</v>
      </c>
      <c r="EI952" t="s">
        <v>3</v>
      </c>
      <c r="EJ952">
        <v>4</v>
      </c>
      <c r="EK952">
        <v>0</v>
      </c>
      <c r="EL952" t="s">
        <v>22</v>
      </c>
      <c r="EM952" t="s">
        <v>23</v>
      </c>
      <c r="EO952" t="s">
        <v>3</v>
      </c>
      <c r="EQ952">
        <v>0</v>
      </c>
      <c r="ER952">
        <v>944.81</v>
      </c>
      <c r="ES952">
        <v>0.74</v>
      </c>
      <c r="ET952">
        <v>1.79</v>
      </c>
      <c r="EU952">
        <v>0.02</v>
      </c>
      <c r="EV952">
        <v>942.28</v>
      </c>
      <c r="EW952">
        <v>1.42</v>
      </c>
      <c r="EX952">
        <v>0</v>
      </c>
      <c r="EY952">
        <v>0</v>
      </c>
      <c r="FQ952">
        <v>0</v>
      </c>
      <c r="FR952">
        <f t="shared" si="1427"/>
        <v>0</v>
      </c>
      <c r="FS952">
        <v>0</v>
      </c>
      <c r="FX952">
        <v>70</v>
      </c>
      <c r="FY952">
        <v>10</v>
      </c>
      <c r="GA952" t="s">
        <v>3</v>
      </c>
      <c r="GD952">
        <v>0</v>
      </c>
      <c r="GF952">
        <v>-1859605603</v>
      </c>
      <c r="GG952">
        <v>2</v>
      </c>
      <c r="GH952">
        <v>1</v>
      </c>
      <c r="GI952">
        <v>-2</v>
      </c>
      <c r="GJ952">
        <v>0</v>
      </c>
      <c r="GK952">
        <f>ROUND(R952*(R12)/100,2)</f>
        <v>0.02</v>
      </c>
      <c r="GL952">
        <f t="shared" si="1428"/>
        <v>0</v>
      </c>
      <c r="GM952">
        <f t="shared" si="1429"/>
        <v>1698.66</v>
      </c>
      <c r="GN952">
        <f t="shared" si="1430"/>
        <v>0</v>
      </c>
      <c r="GO952">
        <f t="shared" si="1431"/>
        <v>0</v>
      </c>
      <c r="GP952">
        <f t="shared" si="1432"/>
        <v>1698.66</v>
      </c>
      <c r="GR952">
        <v>0</v>
      </c>
      <c r="GS952">
        <v>3</v>
      </c>
      <c r="GT952">
        <v>0</v>
      </c>
      <c r="GU952" t="s">
        <v>3</v>
      </c>
      <c r="GV952">
        <f t="shared" si="1433"/>
        <v>0</v>
      </c>
      <c r="GW952">
        <v>1</v>
      </c>
      <c r="GX952">
        <f t="shared" si="1434"/>
        <v>0</v>
      </c>
      <c r="HA952">
        <v>0</v>
      </c>
      <c r="HB952">
        <v>0</v>
      </c>
      <c r="HC952">
        <f t="shared" si="1435"/>
        <v>0</v>
      </c>
      <c r="HE952" t="s">
        <v>3</v>
      </c>
      <c r="HF952" t="s">
        <v>3</v>
      </c>
      <c r="HM952" t="s">
        <v>3</v>
      </c>
      <c r="HN952" t="s">
        <v>3</v>
      </c>
      <c r="HO952" t="s">
        <v>3</v>
      </c>
      <c r="HP952" t="s">
        <v>3</v>
      </c>
      <c r="HQ952" t="s">
        <v>3</v>
      </c>
      <c r="IK952">
        <v>0</v>
      </c>
    </row>
    <row r="953" spans="1:245" x14ac:dyDescent="0.2">
      <c r="A953">
        <v>17</v>
      </c>
      <c r="B953">
        <v>1</v>
      </c>
      <c r="D953">
        <f>ROW(EtalonRes!A1159)</f>
        <v>1159</v>
      </c>
      <c r="E953" t="s">
        <v>3</v>
      </c>
      <c r="F953" t="s">
        <v>990</v>
      </c>
      <c r="G953" t="s">
        <v>991</v>
      </c>
      <c r="H953" t="s">
        <v>974</v>
      </c>
      <c r="I953">
        <v>1</v>
      </c>
      <c r="J953">
        <v>0</v>
      </c>
      <c r="K953">
        <v>1</v>
      </c>
      <c r="O953">
        <f t="shared" si="1403"/>
        <v>1553.7</v>
      </c>
      <c r="P953">
        <f t="shared" si="1404"/>
        <v>0.93</v>
      </c>
      <c r="Q953">
        <f t="shared" si="1405"/>
        <v>0</v>
      </c>
      <c r="R953">
        <f t="shared" si="1406"/>
        <v>0</v>
      </c>
      <c r="S953">
        <f t="shared" si="1407"/>
        <v>1552.77</v>
      </c>
      <c r="T953">
        <f t="shared" si="1408"/>
        <v>0</v>
      </c>
      <c r="U953">
        <f t="shared" si="1409"/>
        <v>2.34</v>
      </c>
      <c r="V953">
        <f t="shared" si="1410"/>
        <v>0</v>
      </c>
      <c r="W953">
        <f t="shared" si="1411"/>
        <v>0</v>
      </c>
      <c r="X953">
        <f t="shared" si="1412"/>
        <v>1086.94</v>
      </c>
      <c r="Y953">
        <f t="shared" si="1413"/>
        <v>155.28</v>
      </c>
      <c r="AA953">
        <v>-1</v>
      </c>
      <c r="AB953">
        <f t="shared" si="1414"/>
        <v>1553.7</v>
      </c>
      <c r="AC953">
        <f>ROUND(((ES953*3)),6)</f>
        <v>0.93</v>
      </c>
      <c r="AD953">
        <f>ROUND(((((ET953*3))-((EU953*3)))+AE953),6)</f>
        <v>0</v>
      </c>
      <c r="AE953">
        <f>ROUND(((EU953*3)),6)</f>
        <v>0</v>
      </c>
      <c r="AF953">
        <f>ROUND(((EV953*3)),6)</f>
        <v>1552.77</v>
      </c>
      <c r="AG953">
        <f t="shared" si="1415"/>
        <v>0</v>
      </c>
      <c r="AH953">
        <f>((EW953*3))</f>
        <v>2.34</v>
      </c>
      <c r="AI953">
        <f>((EX953*3))</f>
        <v>0</v>
      </c>
      <c r="AJ953">
        <f t="shared" si="1416"/>
        <v>0</v>
      </c>
      <c r="AK953">
        <v>517.9</v>
      </c>
      <c r="AL953">
        <v>0.31</v>
      </c>
      <c r="AM953">
        <v>0</v>
      </c>
      <c r="AN953">
        <v>0</v>
      </c>
      <c r="AO953">
        <v>517.59</v>
      </c>
      <c r="AP953">
        <v>0</v>
      </c>
      <c r="AQ953">
        <v>0.78</v>
      </c>
      <c r="AR953">
        <v>0</v>
      </c>
      <c r="AS953">
        <v>0</v>
      </c>
      <c r="AT953">
        <v>70</v>
      </c>
      <c r="AU953">
        <v>10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4</v>
      </c>
      <c r="BJ953" t="s">
        <v>992</v>
      </c>
      <c r="BM953">
        <v>0</v>
      </c>
      <c r="BN953">
        <v>0</v>
      </c>
      <c r="BO953" t="s">
        <v>3</v>
      </c>
      <c r="BP953">
        <v>0</v>
      </c>
      <c r="BQ953">
        <v>1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70</v>
      </c>
      <c r="CA953">
        <v>10</v>
      </c>
      <c r="CB953" t="s">
        <v>3</v>
      </c>
      <c r="CE953">
        <v>0</v>
      </c>
      <c r="CF953">
        <v>0</v>
      </c>
      <c r="CG953">
        <v>0</v>
      </c>
      <c r="CM953">
        <v>0</v>
      </c>
      <c r="CN953" t="s">
        <v>3</v>
      </c>
      <c r="CO953">
        <v>0</v>
      </c>
      <c r="CP953">
        <f t="shared" si="1417"/>
        <v>1553.7</v>
      </c>
      <c r="CQ953">
        <f t="shared" si="1418"/>
        <v>0.93</v>
      </c>
      <c r="CR953">
        <f>(((((ET953*3))*BB953-((EU953*3))*BS953)+AE953*BS953)*AV953)</f>
        <v>0</v>
      </c>
      <c r="CS953">
        <f t="shared" si="1419"/>
        <v>0</v>
      </c>
      <c r="CT953">
        <f t="shared" si="1420"/>
        <v>1552.77</v>
      </c>
      <c r="CU953">
        <f t="shared" si="1421"/>
        <v>0</v>
      </c>
      <c r="CV953">
        <f t="shared" si="1422"/>
        <v>2.34</v>
      </c>
      <c r="CW953">
        <f t="shared" si="1423"/>
        <v>0</v>
      </c>
      <c r="CX953">
        <f t="shared" si="1424"/>
        <v>0</v>
      </c>
      <c r="CY953">
        <f t="shared" si="1425"/>
        <v>1086.9389999999999</v>
      </c>
      <c r="CZ953">
        <f t="shared" si="1426"/>
        <v>155.27700000000002</v>
      </c>
      <c r="DC953" t="s">
        <v>3</v>
      </c>
      <c r="DD953" t="s">
        <v>322</v>
      </c>
      <c r="DE953" t="s">
        <v>322</v>
      </c>
      <c r="DF953" t="s">
        <v>322</v>
      </c>
      <c r="DG953" t="s">
        <v>322</v>
      </c>
      <c r="DH953" t="s">
        <v>3</v>
      </c>
      <c r="DI953" t="s">
        <v>322</v>
      </c>
      <c r="DJ953" t="s">
        <v>322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1013</v>
      </c>
      <c r="DV953" t="s">
        <v>974</v>
      </c>
      <c r="DW953" t="s">
        <v>974</v>
      </c>
      <c r="DX953">
        <v>1</v>
      </c>
      <c r="DZ953" t="s">
        <v>3</v>
      </c>
      <c r="EA953" t="s">
        <v>3</v>
      </c>
      <c r="EB953" t="s">
        <v>3</v>
      </c>
      <c r="EC953" t="s">
        <v>3</v>
      </c>
      <c r="EE953">
        <v>1441815344</v>
      </c>
      <c r="EF953">
        <v>1</v>
      </c>
      <c r="EG953" t="s">
        <v>21</v>
      </c>
      <c r="EH953">
        <v>0</v>
      </c>
      <c r="EI953" t="s">
        <v>3</v>
      </c>
      <c r="EJ953">
        <v>4</v>
      </c>
      <c r="EK953">
        <v>0</v>
      </c>
      <c r="EL953" t="s">
        <v>22</v>
      </c>
      <c r="EM953" t="s">
        <v>23</v>
      </c>
      <c r="EO953" t="s">
        <v>3</v>
      </c>
      <c r="EQ953">
        <v>1024</v>
      </c>
      <c r="ER953">
        <v>517.9</v>
      </c>
      <c r="ES953">
        <v>0.31</v>
      </c>
      <c r="ET953">
        <v>0</v>
      </c>
      <c r="EU953">
        <v>0</v>
      </c>
      <c r="EV953">
        <v>517.59</v>
      </c>
      <c r="EW953">
        <v>0.78</v>
      </c>
      <c r="EX953">
        <v>0</v>
      </c>
      <c r="EY953">
        <v>0</v>
      </c>
      <c r="FQ953">
        <v>0</v>
      </c>
      <c r="FR953">
        <f t="shared" si="1427"/>
        <v>0</v>
      </c>
      <c r="FS953">
        <v>0</v>
      </c>
      <c r="FX953">
        <v>70</v>
      </c>
      <c r="FY953">
        <v>10</v>
      </c>
      <c r="GA953" t="s">
        <v>3</v>
      </c>
      <c r="GD953">
        <v>0</v>
      </c>
      <c r="GF953">
        <v>1835675401</v>
      </c>
      <c r="GG953">
        <v>2</v>
      </c>
      <c r="GH953">
        <v>1</v>
      </c>
      <c r="GI953">
        <v>-2</v>
      </c>
      <c r="GJ953">
        <v>0</v>
      </c>
      <c r="GK953">
        <f>ROUND(R953*(R12)/100,2)</f>
        <v>0</v>
      </c>
      <c r="GL953">
        <f t="shared" si="1428"/>
        <v>0</v>
      </c>
      <c r="GM953">
        <f t="shared" si="1429"/>
        <v>2795.92</v>
      </c>
      <c r="GN953">
        <f t="shared" si="1430"/>
        <v>0</v>
      </c>
      <c r="GO953">
        <f t="shared" si="1431"/>
        <v>0</v>
      </c>
      <c r="GP953">
        <f t="shared" si="1432"/>
        <v>2795.92</v>
      </c>
      <c r="GR953">
        <v>0</v>
      </c>
      <c r="GS953">
        <v>3</v>
      </c>
      <c r="GT953">
        <v>0</v>
      </c>
      <c r="GU953" t="s">
        <v>3</v>
      </c>
      <c r="GV953">
        <f t="shared" si="1433"/>
        <v>0</v>
      </c>
      <c r="GW953">
        <v>1</v>
      </c>
      <c r="GX953">
        <f t="shared" si="1434"/>
        <v>0</v>
      </c>
      <c r="HA953">
        <v>0</v>
      </c>
      <c r="HB953">
        <v>0</v>
      </c>
      <c r="HC953">
        <f t="shared" si="1435"/>
        <v>0</v>
      </c>
      <c r="HE953" t="s">
        <v>3</v>
      </c>
      <c r="HF953" t="s">
        <v>3</v>
      </c>
      <c r="HM953" t="s">
        <v>3</v>
      </c>
      <c r="HN953" t="s">
        <v>3</v>
      </c>
      <c r="HO953" t="s">
        <v>3</v>
      </c>
      <c r="HP953" t="s">
        <v>3</v>
      </c>
      <c r="HQ953" t="s">
        <v>3</v>
      </c>
      <c r="IK953">
        <v>0</v>
      </c>
    </row>
    <row r="954" spans="1:245" x14ac:dyDescent="0.2">
      <c r="A954">
        <v>17</v>
      </c>
      <c r="B954">
        <v>1</v>
      </c>
      <c r="D954">
        <f>ROW(EtalonRes!A1162)</f>
        <v>1162</v>
      </c>
      <c r="E954" t="s">
        <v>993</v>
      </c>
      <c r="F954" t="s">
        <v>994</v>
      </c>
      <c r="G954" t="s">
        <v>995</v>
      </c>
      <c r="H954" t="s">
        <v>974</v>
      </c>
      <c r="I954">
        <v>2</v>
      </c>
      <c r="J954">
        <v>0</v>
      </c>
      <c r="K954">
        <v>2</v>
      </c>
      <c r="O954">
        <f t="shared" si="1403"/>
        <v>3300.2</v>
      </c>
      <c r="P954">
        <f t="shared" si="1404"/>
        <v>1.88</v>
      </c>
      <c r="Q954">
        <f t="shared" si="1405"/>
        <v>6.98</v>
      </c>
      <c r="R954">
        <f t="shared" si="1406"/>
        <v>0.1</v>
      </c>
      <c r="S954">
        <f t="shared" si="1407"/>
        <v>3291.34</v>
      </c>
      <c r="T954">
        <f t="shared" si="1408"/>
        <v>0</v>
      </c>
      <c r="U954">
        <f t="shared" si="1409"/>
        <v>4.96</v>
      </c>
      <c r="V954">
        <f t="shared" si="1410"/>
        <v>0</v>
      </c>
      <c r="W954">
        <f t="shared" si="1411"/>
        <v>0</v>
      </c>
      <c r="X954">
        <f t="shared" si="1412"/>
        <v>2303.94</v>
      </c>
      <c r="Y954">
        <f t="shared" si="1413"/>
        <v>329.13</v>
      </c>
      <c r="AA954">
        <v>1470492014</v>
      </c>
      <c r="AB954">
        <f t="shared" si="1414"/>
        <v>1650.1</v>
      </c>
      <c r="AC954">
        <f>ROUND((ES954),6)</f>
        <v>0.94</v>
      </c>
      <c r="AD954">
        <f>ROUND((((ET954)-(EU954))+AE954),6)</f>
        <v>3.49</v>
      </c>
      <c r="AE954">
        <f>ROUND((EU954),6)</f>
        <v>0.05</v>
      </c>
      <c r="AF954">
        <f>ROUND((EV954),6)</f>
        <v>1645.67</v>
      </c>
      <c r="AG954">
        <f t="shared" si="1415"/>
        <v>0</v>
      </c>
      <c r="AH954">
        <f>(EW954)</f>
        <v>2.48</v>
      </c>
      <c r="AI954">
        <f>(EX954)</f>
        <v>0</v>
      </c>
      <c r="AJ954">
        <f t="shared" si="1416"/>
        <v>0</v>
      </c>
      <c r="AK954">
        <v>1650.1</v>
      </c>
      <c r="AL954">
        <v>0.94</v>
      </c>
      <c r="AM954">
        <v>3.49</v>
      </c>
      <c r="AN954">
        <v>0.05</v>
      </c>
      <c r="AO954">
        <v>1645.67</v>
      </c>
      <c r="AP954">
        <v>0</v>
      </c>
      <c r="AQ954">
        <v>2.48</v>
      </c>
      <c r="AR954">
        <v>0</v>
      </c>
      <c r="AS954">
        <v>0</v>
      </c>
      <c r="AT954">
        <v>70</v>
      </c>
      <c r="AU954">
        <v>10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4</v>
      </c>
      <c r="BJ954" t="s">
        <v>996</v>
      </c>
      <c r="BM954">
        <v>0</v>
      </c>
      <c r="BN954">
        <v>0</v>
      </c>
      <c r="BO954" t="s">
        <v>3</v>
      </c>
      <c r="BP954">
        <v>0</v>
      </c>
      <c r="BQ954">
        <v>1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70</v>
      </c>
      <c r="CA954">
        <v>10</v>
      </c>
      <c r="CB954" t="s">
        <v>3</v>
      </c>
      <c r="CE954">
        <v>0</v>
      </c>
      <c r="CF954">
        <v>0</v>
      </c>
      <c r="CG954">
        <v>0</v>
      </c>
      <c r="CM954">
        <v>0</v>
      </c>
      <c r="CN954" t="s">
        <v>3</v>
      </c>
      <c r="CO954">
        <v>0</v>
      </c>
      <c r="CP954">
        <f t="shared" si="1417"/>
        <v>3300.2000000000003</v>
      </c>
      <c r="CQ954">
        <f t="shared" si="1418"/>
        <v>0.94</v>
      </c>
      <c r="CR954">
        <f>((((ET954)*BB954-(EU954)*BS954)+AE954*BS954)*AV954)</f>
        <v>3.49</v>
      </c>
      <c r="CS954">
        <f t="shared" si="1419"/>
        <v>0.05</v>
      </c>
      <c r="CT954">
        <f t="shared" si="1420"/>
        <v>1645.67</v>
      </c>
      <c r="CU954">
        <f t="shared" si="1421"/>
        <v>0</v>
      </c>
      <c r="CV954">
        <f t="shared" si="1422"/>
        <v>2.48</v>
      </c>
      <c r="CW954">
        <f t="shared" si="1423"/>
        <v>0</v>
      </c>
      <c r="CX954">
        <f t="shared" si="1424"/>
        <v>0</v>
      </c>
      <c r="CY954">
        <f t="shared" si="1425"/>
        <v>2303.9380000000001</v>
      </c>
      <c r="CZ954">
        <f t="shared" si="1426"/>
        <v>329.13400000000001</v>
      </c>
      <c r="DC954" t="s">
        <v>3</v>
      </c>
      <c r="DD954" t="s">
        <v>3</v>
      </c>
      <c r="DE954" t="s">
        <v>3</v>
      </c>
      <c r="DF954" t="s">
        <v>3</v>
      </c>
      <c r="DG954" t="s">
        <v>3</v>
      </c>
      <c r="DH954" t="s">
        <v>3</v>
      </c>
      <c r="DI954" t="s">
        <v>3</v>
      </c>
      <c r="DJ954" t="s">
        <v>3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1013</v>
      </c>
      <c r="DV954" t="s">
        <v>974</v>
      </c>
      <c r="DW954" t="s">
        <v>974</v>
      </c>
      <c r="DX954">
        <v>1</v>
      </c>
      <c r="DZ954" t="s">
        <v>3</v>
      </c>
      <c r="EA954" t="s">
        <v>3</v>
      </c>
      <c r="EB954" t="s">
        <v>3</v>
      </c>
      <c r="EC954" t="s">
        <v>3</v>
      </c>
      <c r="EE954">
        <v>1441815344</v>
      </c>
      <c r="EF954">
        <v>1</v>
      </c>
      <c r="EG954" t="s">
        <v>21</v>
      </c>
      <c r="EH954">
        <v>0</v>
      </c>
      <c r="EI954" t="s">
        <v>3</v>
      </c>
      <c r="EJ954">
        <v>4</v>
      </c>
      <c r="EK954">
        <v>0</v>
      </c>
      <c r="EL954" t="s">
        <v>22</v>
      </c>
      <c r="EM954" t="s">
        <v>23</v>
      </c>
      <c r="EO954" t="s">
        <v>3</v>
      </c>
      <c r="EQ954">
        <v>0</v>
      </c>
      <c r="ER954">
        <v>1650.1</v>
      </c>
      <c r="ES954">
        <v>0.94</v>
      </c>
      <c r="ET954">
        <v>3.49</v>
      </c>
      <c r="EU954">
        <v>0.05</v>
      </c>
      <c r="EV954">
        <v>1645.67</v>
      </c>
      <c r="EW954">
        <v>2.48</v>
      </c>
      <c r="EX954">
        <v>0</v>
      </c>
      <c r="EY954">
        <v>0</v>
      </c>
      <c r="FQ954">
        <v>0</v>
      </c>
      <c r="FR954">
        <f t="shared" si="1427"/>
        <v>0</v>
      </c>
      <c r="FS954">
        <v>0</v>
      </c>
      <c r="FX954">
        <v>70</v>
      </c>
      <c r="FY954">
        <v>10</v>
      </c>
      <c r="GA954" t="s">
        <v>3</v>
      </c>
      <c r="GD954">
        <v>0</v>
      </c>
      <c r="GF954">
        <v>-837754666</v>
      </c>
      <c r="GG954">
        <v>2</v>
      </c>
      <c r="GH954">
        <v>1</v>
      </c>
      <c r="GI954">
        <v>-2</v>
      </c>
      <c r="GJ954">
        <v>0</v>
      </c>
      <c r="GK954">
        <f>ROUND(R954*(R12)/100,2)</f>
        <v>0.11</v>
      </c>
      <c r="GL954">
        <f t="shared" si="1428"/>
        <v>0</v>
      </c>
      <c r="GM954">
        <f t="shared" si="1429"/>
        <v>5933.38</v>
      </c>
      <c r="GN954">
        <f t="shared" si="1430"/>
        <v>0</v>
      </c>
      <c r="GO954">
        <f t="shared" si="1431"/>
        <v>0</v>
      </c>
      <c r="GP954">
        <f t="shared" si="1432"/>
        <v>5933.38</v>
      </c>
      <c r="GR954">
        <v>0</v>
      </c>
      <c r="GS954">
        <v>3</v>
      </c>
      <c r="GT954">
        <v>0</v>
      </c>
      <c r="GU954" t="s">
        <v>3</v>
      </c>
      <c r="GV954">
        <f t="shared" si="1433"/>
        <v>0</v>
      </c>
      <c r="GW954">
        <v>1</v>
      </c>
      <c r="GX954">
        <f t="shared" si="1434"/>
        <v>0</v>
      </c>
      <c r="HA954">
        <v>0</v>
      </c>
      <c r="HB954">
        <v>0</v>
      </c>
      <c r="HC954">
        <f t="shared" si="1435"/>
        <v>0</v>
      </c>
      <c r="HE954" t="s">
        <v>3</v>
      </c>
      <c r="HF954" t="s">
        <v>3</v>
      </c>
      <c r="HM954" t="s">
        <v>3</v>
      </c>
      <c r="HN954" t="s">
        <v>3</v>
      </c>
      <c r="HO954" t="s">
        <v>3</v>
      </c>
      <c r="HP954" t="s">
        <v>3</v>
      </c>
      <c r="HQ954" t="s">
        <v>3</v>
      </c>
      <c r="IK954">
        <v>0</v>
      </c>
    </row>
    <row r="955" spans="1:245" x14ac:dyDescent="0.2">
      <c r="A955">
        <v>17</v>
      </c>
      <c r="B955">
        <v>1</v>
      </c>
      <c r="D955">
        <f>ROW(EtalonRes!A1165)</f>
        <v>1165</v>
      </c>
      <c r="E955" t="s">
        <v>3</v>
      </c>
      <c r="F955" t="s">
        <v>997</v>
      </c>
      <c r="G955" t="s">
        <v>998</v>
      </c>
      <c r="H955" t="s">
        <v>974</v>
      </c>
      <c r="I955">
        <v>2</v>
      </c>
      <c r="J955">
        <v>0</v>
      </c>
      <c r="K955">
        <v>2</v>
      </c>
      <c r="O955">
        <f t="shared" si="1403"/>
        <v>7432.08</v>
      </c>
      <c r="P955">
        <f t="shared" si="1404"/>
        <v>5.64</v>
      </c>
      <c r="Q955">
        <f t="shared" si="1405"/>
        <v>20.94</v>
      </c>
      <c r="R955">
        <f t="shared" si="1406"/>
        <v>0.3</v>
      </c>
      <c r="S955">
        <f t="shared" si="1407"/>
        <v>7405.5</v>
      </c>
      <c r="T955">
        <f t="shared" si="1408"/>
        <v>0</v>
      </c>
      <c r="U955">
        <f t="shared" si="1409"/>
        <v>11.16</v>
      </c>
      <c r="V955">
        <f t="shared" si="1410"/>
        <v>0</v>
      </c>
      <c r="W955">
        <f t="shared" si="1411"/>
        <v>0</v>
      </c>
      <c r="X955">
        <f t="shared" si="1412"/>
        <v>5183.8500000000004</v>
      </c>
      <c r="Y955">
        <f t="shared" si="1413"/>
        <v>740.55</v>
      </c>
      <c r="AA955">
        <v>-1</v>
      </c>
      <c r="AB955">
        <f t="shared" si="1414"/>
        <v>3716.04</v>
      </c>
      <c r="AC955">
        <f>ROUND(((ES955*3)),6)</f>
        <v>2.82</v>
      </c>
      <c r="AD955">
        <f>ROUND(((((ET955*3))-((EU955*3)))+AE955),6)</f>
        <v>10.47</v>
      </c>
      <c r="AE955">
        <f>ROUND(((EU955*3)),6)</f>
        <v>0.15</v>
      </c>
      <c r="AF955">
        <f>ROUND(((EV955*3)),6)</f>
        <v>3702.75</v>
      </c>
      <c r="AG955">
        <f t="shared" si="1415"/>
        <v>0</v>
      </c>
      <c r="AH955">
        <f>((EW955*3))</f>
        <v>5.58</v>
      </c>
      <c r="AI955">
        <f>((EX955*3))</f>
        <v>0</v>
      </c>
      <c r="AJ955">
        <f t="shared" si="1416"/>
        <v>0</v>
      </c>
      <c r="AK955">
        <v>1238.68</v>
      </c>
      <c r="AL955">
        <v>0.94</v>
      </c>
      <c r="AM955">
        <v>3.49</v>
      </c>
      <c r="AN955">
        <v>0.05</v>
      </c>
      <c r="AO955">
        <v>1234.25</v>
      </c>
      <c r="AP955">
        <v>0</v>
      </c>
      <c r="AQ955">
        <v>1.86</v>
      </c>
      <c r="AR955">
        <v>0</v>
      </c>
      <c r="AS955">
        <v>0</v>
      </c>
      <c r="AT955">
        <v>70</v>
      </c>
      <c r="AU955">
        <v>10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4</v>
      </c>
      <c r="BJ955" t="s">
        <v>999</v>
      </c>
      <c r="BM955">
        <v>0</v>
      </c>
      <c r="BN955">
        <v>0</v>
      </c>
      <c r="BO955" t="s">
        <v>3</v>
      </c>
      <c r="BP955">
        <v>0</v>
      </c>
      <c r="BQ955">
        <v>1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70</v>
      </c>
      <c r="CA955">
        <v>10</v>
      </c>
      <c r="CB955" t="s">
        <v>3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1417"/>
        <v>7432.08</v>
      </c>
      <c r="CQ955">
        <f t="shared" si="1418"/>
        <v>2.82</v>
      </c>
      <c r="CR955">
        <f>(((((ET955*3))*BB955-((EU955*3))*BS955)+AE955*BS955)*AV955)</f>
        <v>10.47</v>
      </c>
      <c r="CS955">
        <f t="shared" si="1419"/>
        <v>0.15</v>
      </c>
      <c r="CT955">
        <f t="shared" si="1420"/>
        <v>3702.75</v>
      </c>
      <c r="CU955">
        <f t="shared" si="1421"/>
        <v>0</v>
      </c>
      <c r="CV955">
        <f t="shared" si="1422"/>
        <v>5.58</v>
      </c>
      <c r="CW955">
        <f t="shared" si="1423"/>
        <v>0</v>
      </c>
      <c r="CX955">
        <f t="shared" si="1424"/>
        <v>0</v>
      </c>
      <c r="CY955">
        <f t="shared" si="1425"/>
        <v>5183.8500000000004</v>
      </c>
      <c r="CZ955">
        <f t="shared" si="1426"/>
        <v>740.55</v>
      </c>
      <c r="DC955" t="s">
        <v>3</v>
      </c>
      <c r="DD955" t="s">
        <v>322</v>
      </c>
      <c r="DE955" t="s">
        <v>322</v>
      </c>
      <c r="DF955" t="s">
        <v>322</v>
      </c>
      <c r="DG955" t="s">
        <v>322</v>
      </c>
      <c r="DH955" t="s">
        <v>3</v>
      </c>
      <c r="DI955" t="s">
        <v>322</v>
      </c>
      <c r="DJ955" t="s">
        <v>322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1013</v>
      </c>
      <c r="DV955" t="s">
        <v>974</v>
      </c>
      <c r="DW955" t="s">
        <v>974</v>
      </c>
      <c r="DX955">
        <v>1</v>
      </c>
      <c r="DZ955" t="s">
        <v>3</v>
      </c>
      <c r="EA955" t="s">
        <v>3</v>
      </c>
      <c r="EB955" t="s">
        <v>3</v>
      </c>
      <c r="EC955" t="s">
        <v>3</v>
      </c>
      <c r="EE955">
        <v>1441815344</v>
      </c>
      <c r="EF955">
        <v>1</v>
      </c>
      <c r="EG955" t="s">
        <v>21</v>
      </c>
      <c r="EH955">
        <v>0</v>
      </c>
      <c r="EI955" t="s">
        <v>3</v>
      </c>
      <c r="EJ955">
        <v>4</v>
      </c>
      <c r="EK955">
        <v>0</v>
      </c>
      <c r="EL955" t="s">
        <v>22</v>
      </c>
      <c r="EM955" t="s">
        <v>23</v>
      </c>
      <c r="EO955" t="s">
        <v>3</v>
      </c>
      <c r="EQ955">
        <v>1024</v>
      </c>
      <c r="ER955">
        <v>1238.68</v>
      </c>
      <c r="ES955">
        <v>0.94</v>
      </c>
      <c r="ET955">
        <v>3.49</v>
      </c>
      <c r="EU955">
        <v>0.05</v>
      </c>
      <c r="EV955">
        <v>1234.25</v>
      </c>
      <c r="EW955">
        <v>1.86</v>
      </c>
      <c r="EX955">
        <v>0</v>
      </c>
      <c r="EY955">
        <v>0</v>
      </c>
      <c r="FQ955">
        <v>0</v>
      </c>
      <c r="FR955">
        <f t="shared" si="1427"/>
        <v>0</v>
      </c>
      <c r="FS955">
        <v>0</v>
      </c>
      <c r="FX955">
        <v>70</v>
      </c>
      <c r="FY955">
        <v>10</v>
      </c>
      <c r="GA955" t="s">
        <v>3</v>
      </c>
      <c r="GD955">
        <v>0</v>
      </c>
      <c r="GF955">
        <v>1840343037</v>
      </c>
      <c r="GG955">
        <v>2</v>
      </c>
      <c r="GH955">
        <v>1</v>
      </c>
      <c r="GI955">
        <v>-2</v>
      </c>
      <c r="GJ955">
        <v>0</v>
      </c>
      <c r="GK955">
        <f>ROUND(R955*(R12)/100,2)</f>
        <v>0.32</v>
      </c>
      <c r="GL955">
        <f t="shared" si="1428"/>
        <v>0</v>
      </c>
      <c r="GM955">
        <f t="shared" si="1429"/>
        <v>13356.8</v>
      </c>
      <c r="GN955">
        <f t="shared" si="1430"/>
        <v>0</v>
      </c>
      <c r="GO955">
        <f t="shared" si="1431"/>
        <v>0</v>
      </c>
      <c r="GP955">
        <f t="shared" si="1432"/>
        <v>13356.8</v>
      </c>
      <c r="GR955">
        <v>0</v>
      </c>
      <c r="GS955">
        <v>3</v>
      </c>
      <c r="GT955">
        <v>0</v>
      </c>
      <c r="GU955" t="s">
        <v>3</v>
      </c>
      <c r="GV955">
        <f t="shared" si="1433"/>
        <v>0</v>
      </c>
      <c r="GW955">
        <v>1</v>
      </c>
      <c r="GX955">
        <f t="shared" si="1434"/>
        <v>0</v>
      </c>
      <c r="HA955">
        <v>0</v>
      </c>
      <c r="HB955">
        <v>0</v>
      </c>
      <c r="HC955">
        <f t="shared" si="1435"/>
        <v>0</v>
      </c>
      <c r="HE955" t="s">
        <v>3</v>
      </c>
      <c r="HF955" t="s">
        <v>3</v>
      </c>
      <c r="HM955" t="s">
        <v>3</v>
      </c>
      <c r="HN955" t="s">
        <v>3</v>
      </c>
      <c r="HO955" t="s">
        <v>3</v>
      </c>
      <c r="HP955" t="s">
        <v>3</v>
      </c>
      <c r="HQ955" t="s">
        <v>3</v>
      </c>
      <c r="IK955">
        <v>0</v>
      </c>
    </row>
    <row r="956" spans="1:245" x14ac:dyDescent="0.2">
      <c r="A956">
        <v>17</v>
      </c>
      <c r="B956">
        <v>1</v>
      </c>
      <c r="D956">
        <f>ROW(EtalonRes!A1166)</f>
        <v>1166</v>
      </c>
      <c r="E956" t="s">
        <v>3</v>
      </c>
      <c r="F956" t="s">
        <v>102</v>
      </c>
      <c r="G956" t="s">
        <v>103</v>
      </c>
      <c r="H956" t="s">
        <v>104</v>
      </c>
      <c r="I956">
        <f>ROUND((160+440)*0.25*0.1/100,9)</f>
        <v>0.15</v>
      </c>
      <c r="J956">
        <v>0</v>
      </c>
      <c r="K956">
        <f>ROUND((160+440)*0.25*0.1/100,9)</f>
        <v>0.15</v>
      </c>
      <c r="O956">
        <f t="shared" si="1403"/>
        <v>303.57</v>
      </c>
      <c r="P956">
        <f t="shared" si="1404"/>
        <v>0</v>
      </c>
      <c r="Q956">
        <f t="shared" si="1405"/>
        <v>0</v>
      </c>
      <c r="R956">
        <f t="shared" si="1406"/>
        <v>0</v>
      </c>
      <c r="S956">
        <f t="shared" si="1407"/>
        <v>303.57</v>
      </c>
      <c r="T956">
        <f t="shared" si="1408"/>
        <v>0</v>
      </c>
      <c r="U956">
        <f t="shared" si="1409"/>
        <v>0.54</v>
      </c>
      <c r="V956">
        <f t="shared" si="1410"/>
        <v>0</v>
      </c>
      <c r="W956">
        <f t="shared" si="1411"/>
        <v>0</v>
      </c>
      <c r="X956">
        <f t="shared" si="1412"/>
        <v>212.5</v>
      </c>
      <c r="Y956">
        <f t="shared" si="1413"/>
        <v>30.36</v>
      </c>
      <c r="AA956">
        <v>-1</v>
      </c>
      <c r="AB956">
        <f t="shared" si="1414"/>
        <v>2023.8</v>
      </c>
      <c r="AC956">
        <f>ROUND(((ES956*4)),6)</f>
        <v>0</v>
      </c>
      <c r="AD956">
        <f>ROUND(((((ET956*4))-((EU956*4)))+AE956),6)</f>
        <v>0</v>
      </c>
      <c r="AE956">
        <f t="shared" ref="AE956:AF958" si="1436">ROUND(((EU956*4)),6)</f>
        <v>0</v>
      </c>
      <c r="AF956">
        <f t="shared" si="1436"/>
        <v>2023.8</v>
      </c>
      <c r="AG956">
        <f t="shared" si="1415"/>
        <v>0</v>
      </c>
      <c r="AH956">
        <f t="shared" ref="AH956:AI958" si="1437">((EW956*4))</f>
        <v>3.6</v>
      </c>
      <c r="AI956">
        <f t="shared" si="1437"/>
        <v>0</v>
      </c>
      <c r="AJ956">
        <f t="shared" si="1416"/>
        <v>0</v>
      </c>
      <c r="AK956">
        <v>505.95</v>
      </c>
      <c r="AL956">
        <v>0</v>
      </c>
      <c r="AM956">
        <v>0</v>
      </c>
      <c r="AN956">
        <v>0</v>
      </c>
      <c r="AO956">
        <v>505.95</v>
      </c>
      <c r="AP956">
        <v>0</v>
      </c>
      <c r="AQ956">
        <v>0.9</v>
      </c>
      <c r="AR956">
        <v>0</v>
      </c>
      <c r="AS956">
        <v>0</v>
      </c>
      <c r="AT956">
        <v>70</v>
      </c>
      <c r="AU956">
        <v>10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0</v>
      </c>
      <c r="BI956">
        <v>4</v>
      </c>
      <c r="BJ956" t="s">
        <v>105</v>
      </c>
      <c r="BM956">
        <v>0</v>
      </c>
      <c r="BN956">
        <v>0</v>
      </c>
      <c r="BO956" t="s">
        <v>3</v>
      </c>
      <c r="BP956">
        <v>0</v>
      </c>
      <c r="BQ956">
        <v>1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70</v>
      </c>
      <c r="CA956">
        <v>10</v>
      </c>
      <c r="CB956" t="s">
        <v>3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1417"/>
        <v>303.57</v>
      </c>
      <c r="CQ956">
        <f t="shared" si="1418"/>
        <v>0</v>
      </c>
      <c r="CR956">
        <f>(((((ET956*4))*BB956-((EU956*4))*BS956)+AE956*BS956)*AV956)</f>
        <v>0</v>
      </c>
      <c r="CS956">
        <f t="shared" si="1419"/>
        <v>0</v>
      </c>
      <c r="CT956">
        <f t="shared" si="1420"/>
        <v>2023.8</v>
      </c>
      <c r="CU956">
        <f t="shared" si="1421"/>
        <v>0</v>
      </c>
      <c r="CV956">
        <f t="shared" si="1422"/>
        <v>3.6</v>
      </c>
      <c r="CW956">
        <f t="shared" si="1423"/>
        <v>0</v>
      </c>
      <c r="CX956">
        <f t="shared" si="1424"/>
        <v>0</v>
      </c>
      <c r="CY956">
        <f t="shared" si="1425"/>
        <v>212.49899999999997</v>
      </c>
      <c r="CZ956">
        <f t="shared" si="1426"/>
        <v>30.356999999999999</v>
      </c>
      <c r="DC956" t="s">
        <v>3</v>
      </c>
      <c r="DD956" t="s">
        <v>106</v>
      </c>
      <c r="DE956" t="s">
        <v>106</v>
      </c>
      <c r="DF956" t="s">
        <v>106</v>
      </c>
      <c r="DG956" t="s">
        <v>106</v>
      </c>
      <c r="DH956" t="s">
        <v>3</v>
      </c>
      <c r="DI956" t="s">
        <v>106</v>
      </c>
      <c r="DJ956" t="s">
        <v>106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1003</v>
      </c>
      <c r="DV956" t="s">
        <v>104</v>
      </c>
      <c r="DW956" t="s">
        <v>104</v>
      </c>
      <c r="DX956">
        <v>100</v>
      </c>
      <c r="DZ956" t="s">
        <v>3</v>
      </c>
      <c r="EA956" t="s">
        <v>3</v>
      </c>
      <c r="EB956" t="s">
        <v>3</v>
      </c>
      <c r="EC956" t="s">
        <v>3</v>
      </c>
      <c r="EE956">
        <v>1441815344</v>
      </c>
      <c r="EF956">
        <v>1</v>
      </c>
      <c r="EG956" t="s">
        <v>21</v>
      </c>
      <c r="EH956">
        <v>0</v>
      </c>
      <c r="EI956" t="s">
        <v>3</v>
      </c>
      <c r="EJ956">
        <v>4</v>
      </c>
      <c r="EK956">
        <v>0</v>
      </c>
      <c r="EL956" t="s">
        <v>22</v>
      </c>
      <c r="EM956" t="s">
        <v>23</v>
      </c>
      <c r="EO956" t="s">
        <v>3</v>
      </c>
      <c r="EQ956">
        <v>1024</v>
      </c>
      <c r="ER956">
        <v>505.95</v>
      </c>
      <c r="ES956">
        <v>0</v>
      </c>
      <c r="ET956">
        <v>0</v>
      </c>
      <c r="EU956">
        <v>0</v>
      </c>
      <c r="EV956">
        <v>505.95</v>
      </c>
      <c r="EW956">
        <v>0.9</v>
      </c>
      <c r="EX956">
        <v>0</v>
      </c>
      <c r="EY956">
        <v>0</v>
      </c>
      <c r="FQ956">
        <v>0</v>
      </c>
      <c r="FR956">
        <f t="shared" si="1427"/>
        <v>0</v>
      </c>
      <c r="FS956">
        <v>0</v>
      </c>
      <c r="FX956">
        <v>70</v>
      </c>
      <c r="FY956">
        <v>10</v>
      </c>
      <c r="GA956" t="s">
        <v>3</v>
      </c>
      <c r="GD956">
        <v>0</v>
      </c>
      <c r="GF956">
        <v>-341239612</v>
      </c>
      <c r="GG956">
        <v>2</v>
      </c>
      <c r="GH956">
        <v>1</v>
      </c>
      <c r="GI956">
        <v>-2</v>
      </c>
      <c r="GJ956">
        <v>0</v>
      </c>
      <c r="GK956">
        <f>ROUND(R956*(R12)/100,2)</f>
        <v>0</v>
      </c>
      <c r="GL956">
        <f t="shared" si="1428"/>
        <v>0</v>
      </c>
      <c r="GM956">
        <f t="shared" si="1429"/>
        <v>546.42999999999995</v>
      </c>
      <c r="GN956">
        <f t="shared" si="1430"/>
        <v>0</v>
      </c>
      <c r="GO956">
        <f t="shared" si="1431"/>
        <v>0</v>
      </c>
      <c r="GP956">
        <f t="shared" si="1432"/>
        <v>546.42999999999995</v>
      </c>
      <c r="GR956">
        <v>0</v>
      </c>
      <c r="GS956">
        <v>3</v>
      </c>
      <c r="GT956">
        <v>0</v>
      </c>
      <c r="GU956" t="s">
        <v>3</v>
      </c>
      <c r="GV956">
        <f t="shared" si="1433"/>
        <v>0</v>
      </c>
      <c r="GW956">
        <v>1</v>
      </c>
      <c r="GX956">
        <f t="shared" si="1434"/>
        <v>0</v>
      </c>
      <c r="HA956">
        <v>0</v>
      </c>
      <c r="HB956">
        <v>0</v>
      </c>
      <c r="HC956">
        <f t="shared" si="1435"/>
        <v>0</v>
      </c>
      <c r="HE956" t="s">
        <v>3</v>
      </c>
      <c r="HF956" t="s">
        <v>3</v>
      </c>
      <c r="HM956" t="s">
        <v>3</v>
      </c>
      <c r="HN956" t="s">
        <v>3</v>
      </c>
      <c r="HO956" t="s">
        <v>3</v>
      </c>
      <c r="HP956" t="s">
        <v>3</v>
      </c>
      <c r="HQ956" t="s">
        <v>3</v>
      </c>
      <c r="IK956">
        <v>0</v>
      </c>
    </row>
    <row r="957" spans="1:245" x14ac:dyDescent="0.2">
      <c r="A957">
        <v>17</v>
      </c>
      <c r="B957">
        <v>1</v>
      </c>
      <c r="D957">
        <f>ROW(EtalonRes!A1167)</f>
        <v>1167</v>
      </c>
      <c r="E957" t="s">
        <v>3</v>
      </c>
      <c r="F957" t="s">
        <v>107</v>
      </c>
      <c r="G957" t="s">
        <v>108</v>
      </c>
      <c r="H957" t="s">
        <v>104</v>
      </c>
      <c r="I957">
        <f>ROUND((160+440)*0.75*0.1/100,9)</f>
        <v>0.45</v>
      </c>
      <c r="J957">
        <v>0</v>
      </c>
      <c r="K957">
        <f>ROUND((160+440)*0.75*0.1/100,9)</f>
        <v>0.45</v>
      </c>
      <c r="O957">
        <f t="shared" si="1403"/>
        <v>4897.6400000000003</v>
      </c>
      <c r="P957">
        <f t="shared" si="1404"/>
        <v>0</v>
      </c>
      <c r="Q957">
        <f t="shared" si="1405"/>
        <v>0</v>
      </c>
      <c r="R957">
        <f t="shared" si="1406"/>
        <v>0</v>
      </c>
      <c r="S957">
        <f t="shared" si="1407"/>
        <v>4897.6400000000003</v>
      </c>
      <c r="T957">
        <f t="shared" si="1408"/>
        <v>0</v>
      </c>
      <c r="U957">
        <f t="shared" si="1409"/>
        <v>8.7119999999999997</v>
      </c>
      <c r="V957">
        <f t="shared" si="1410"/>
        <v>0</v>
      </c>
      <c r="W957">
        <f t="shared" si="1411"/>
        <v>0</v>
      </c>
      <c r="X957">
        <f t="shared" si="1412"/>
        <v>3428.35</v>
      </c>
      <c r="Y957">
        <f t="shared" si="1413"/>
        <v>489.76</v>
      </c>
      <c r="AA957">
        <v>-1</v>
      </c>
      <c r="AB957">
        <f t="shared" si="1414"/>
        <v>10883.64</v>
      </c>
      <c r="AC957">
        <f>ROUND(((ES957*4)),6)</f>
        <v>0</v>
      </c>
      <c r="AD957">
        <f>ROUND(((((ET957*4))-((EU957*4)))+AE957),6)</f>
        <v>0</v>
      </c>
      <c r="AE957">
        <f t="shared" si="1436"/>
        <v>0</v>
      </c>
      <c r="AF957">
        <f t="shared" si="1436"/>
        <v>10883.64</v>
      </c>
      <c r="AG957">
        <f t="shared" si="1415"/>
        <v>0</v>
      </c>
      <c r="AH957">
        <f t="shared" si="1437"/>
        <v>19.36</v>
      </c>
      <c r="AI957">
        <f t="shared" si="1437"/>
        <v>0</v>
      </c>
      <c r="AJ957">
        <f t="shared" si="1416"/>
        <v>0</v>
      </c>
      <c r="AK957">
        <v>2720.91</v>
      </c>
      <c r="AL957">
        <v>0</v>
      </c>
      <c r="AM957">
        <v>0</v>
      </c>
      <c r="AN957">
        <v>0</v>
      </c>
      <c r="AO957">
        <v>2720.91</v>
      </c>
      <c r="AP957">
        <v>0</v>
      </c>
      <c r="AQ957">
        <v>4.84</v>
      </c>
      <c r="AR957">
        <v>0</v>
      </c>
      <c r="AS957">
        <v>0</v>
      </c>
      <c r="AT957">
        <v>70</v>
      </c>
      <c r="AU957">
        <v>10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4</v>
      </c>
      <c r="BJ957" t="s">
        <v>109</v>
      </c>
      <c r="BM957">
        <v>0</v>
      </c>
      <c r="BN957">
        <v>0</v>
      </c>
      <c r="BO957" t="s">
        <v>3</v>
      </c>
      <c r="BP957">
        <v>0</v>
      </c>
      <c r="BQ957">
        <v>1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70</v>
      </c>
      <c r="CA957">
        <v>10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1417"/>
        <v>4897.6400000000003</v>
      </c>
      <c r="CQ957">
        <f t="shared" si="1418"/>
        <v>0</v>
      </c>
      <c r="CR957">
        <f>(((((ET957*4))*BB957-((EU957*4))*BS957)+AE957*BS957)*AV957)</f>
        <v>0</v>
      </c>
      <c r="CS957">
        <f t="shared" si="1419"/>
        <v>0</v>
      </c>
      <c r="CT957">
        <f t="shared" si="1420"/>
        <v>10883.64</v>
      </c>
      <c r="CU957">
        <f t="shared" si="1421"/>
        <v>0</v>
      </c>
      <c r="CV957">
        <f t="shared" si="1422"/>
        <v>19.36</v>
      </c>
      <c r="CW957">
        <f t="shared" si="1423"/>
        <v>0</v>
      </c>
      <c r="CX957">
        <f t="shared" si="1424"/>
        <v>0</v>
      </c>
      <c r="CY957">
        <f t="shared" si="1425"/>
        <v>3428.3480000000004</v>
      </c>
      <c r="CZ957">
        <f t="shared" si="1426"/>
        <v>489.76400000000001</v>
      </c>
      <c r="DC957" t="s">
        <v>3</v>
      </c>
      <c r="DD957" t="s">
        <v>106</v>
      </c>
      <c r="DE957" t="s">
        <v>106</v>
      </c>
      <c r="DF957" t="s">
        <v>106</v>
      </c>
      <c r="DG957" t="s">
        <v>106</v>
      </c>
      <c r="DH957" t="s">
        <v>3</v>
      </c>
      <c r="DI957" t="s">
        <v>106</v>
      </c>
      <c r="DJ957" t="s">
        <v>106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1003</v>
      </c>
      <c r="DV957" t="s">
        <v>104</v>
      </c>
      <c r="DW957" t="s">
        <v>104</v>
      </c>
      <c r="DX957">
        <v>100</v>
      </c>
      <c r="DZ957" t="s">
        <v>3</v>
      </c>
      <c r="EA957" t="s">
        <v>3</v>
      </c>
      <c r="EB957" t="s">
        <v>3</v>
      </c>
      <c r="EC957" t="s">
        <v>3</v>
      </c>
      <c r="EE957">
        <v>1441815344</v>
      </c>
      <c r="EF957">
        <v>1</v>
      </c>
      <c r="EG957" t="s">
        <v>21</v>
      </c>
      <c r="EH957">
        <v>0</v>
      </c>
      <c r="EI957" t="s">
        <v>3</v>
      </c>
      <c r="EJ957">
        <v>4</v>
      </c>
      <c r="EK957">
        <v>0</v>
      </c>
      <c r="EL957" t="s">
        <v>22</v>
      </c>
      <c r="EM957" t="s">
        <v>23</v>
      </c>
      <c r="EO957" t="s">
        <v>3</v>
      </c>
      <c r="EQ957">
        <v>1024</v>
      </c>
      <c r="ER957">
        <v>2720.91</v>
      </c>
      <c r="ES957">
        <v>0</v>
      </c>
      <c r="ET957">
        <v>0</v>
      </c>
      <c r="EU957">
        <v>0</v>
      </c>
      <c r="EV957">
        <v>2720.91</v>
      </c>
      <c r="EW957">
        <v>4.84</v>
      </c>
      <c r="EX957">
        <v>0</v>
      </c>
      <c r="EY957">
        <v>0</v>
      </c>
      <c r="FQ957">
        <v>0</v>
      </c>
      <c r="FR957">
        <f t="shared" si="1427"/>
        <v>0</v>
      </c>
      <c r="FS957">
        <v>0</v>
      </c>
      <c r="FX957">
        <v>70</v>
      </c>
      <c r="FY957">
        <v>10</v>
      </c>
      <c r="GA957" t="s">
        <v>3</v>
      </c>
      <c r="GD957">
        <v>0</v>
      </c>
      <c r="GF957">
        <v>-1706933960</v>
      </c>
      <c r="GG957">
        <v>2</v>
      </c>
      <c r="GH957">
        <v>1</v>
      </c>
      <c r="GI957">
        <v>-2</v>
      </c>
      <c r="GJ957">
        <v>0</v>
      </c>
      <c r="GK957">
        <f>ROUND(R957*(R12)/100,2)</f>
        <v>0</v>
      </c>
      <c r="GL957">
        <f t="shared" si="1428"/>
        <v>0</v>
      </c>
      <c r="GM957">
        <f t="shared" si="1429"/>
        <v>8815.75</v>
      </c>
      <c r="GN957">
        <f t="shared" si="1430"/>
        <v>0</v>
      </c>
      <c r="GO957">
        <f t="shared" si="1431"/>
        <v>0</v>
      </c>
      <c r="GP957">
        <f t="shared" si="1432"/>
        <v>8815.75</v>
      </c>
      <c r="GR957">
        <v>0</v>
      </c>
      <c r="GS957">
        <v>3</v>
      </c>
      <c r="GT957">
        <v>0</v>
      </c>
      <c r="GU957" t="s">
        <v>3</v>
      </c>
      <c r="GV957">
        <f t="shared" si="1433"/>
        <v>0</v>
      </c>
      <c r="GW957">
        <v>1</v>
      </c>
      <c r="GX957">
        <f t="shared" si="1434"/>
        <v>0</v>
      </c>
      <c r="HA957">
        <v>0</v>
      </c>
      <c r="HB957">
        <v>0</v>
      </c>
      <c r="HC957">
        <f t="shared" si="1435"/>
        <v>0</v>
      </c>
      <c r="HE957" t="s">
        <v>3</v>
      </c>
      <c r="HF957" t="s">
        <v>3</v>
      </c>
      <c r="HM957" t="s">
        <v>3</v>
      </c>
      <c r="HN957" t="s">
        <v>3</v>
      </c>
      <c r="HO957" t="s">
        <v>3</v>
      </c>
      <c r="HP957" t="s">
        <v>3</v>
      </c>
      <c r="HQ957" t="s">
        <v>3</v>
      </c>
      <c r="IK957">
        <v>0</v>
      </c>
    </row>
    <row r="958" spans="1:245" x14ac:dyDescent="0.2">
      <c r="A958">
        <v>17</v>
      </c>
      <c r="B958">
        <v>1</v>
      </c>
      <c r="D958">
        <f>ROW(EtalonRes!A1168)</f>
        <v>1168</v>
      </c>
      <c r="E958" t="s">
        <v>3</v>
      </c>
      <c r="F958" t="s">
        <v>1000</v>
      </c>
      <c r="G958" t="s">
        <v>1001</v>
      </c>
      <c r="H958" t="s">
        <v>40</v>
      </c>
      <c r="I958">
        <f>ROUND(5/10,9)</f>
        <v>0.5</v>
      </c>
      <c r="J958">
        <v>0</v>
      </c>
      <c r="K958">
        <f>ROUND(5/10,9)</f>
        <v>0.5</v>
      </c>
      <c r="O958">
        <f t="shared" si="1403"/>
        <v>679.24</v>
      </c>
      <c r="P958">
        <f t="shared" si="1404"/>
        <v>0</v>
      </c>
      <c r="Q958">
        <f t="shared" si="1405"/>
        <v>0</v>
      </c>
      <c r="R958">
        <f t="shared" si="1406"/>
        <v>0</v>
      </c>
      <c r="S958">
        <f t="shared" si="1407"/>
        <v>679.24</v>
      </c>
      <c r="T958">
        <f t="shared" si="1408"/>
        <v>0</v>
      </c>
      <c r="U958">
        <f t="shared" si="1409"/>
        <v>1.1000000000000001</v>
      </c>
      <c r="V958">
        <f t="shared" si="1410"/>
        <v>0</v>
      </c>
      <c r="W958">
        <f t="shared" si="1411"/>
        <v>0</v>
      </c>
      <c r="X958">
        <f t="shared" si="1412"/>
        <v>475.47</v>
      </c>
      <c r="Y958">
        <f t="shared" si="1413"/>
        <v>67.92</v>
      </c>
      <c r="AA958">
        <v>-1</v>
      </c>
      <c r="AB958">
        <f t="shared" si="1414"/>
        <v>1358.48</v>
      </c>
      <c r="AC958">
        <f>ROUND(((ES958*4)),6)</f>
        <v>0</v>
      </c>
      <c r="AD958">
        <f>ROUND(((((ET958*4))-((EU958*4)))+AE958),6)</f>
        <v>0</v>
      </c>
      <c r="AE958">
        <f t="shared" si="1436"/>
        <v>0</v>
      </c>
      <c r="AF958">
        <f t="shared" si="1436"/>
        <v>1358.48</v>
      </c>
      <c r="AG958">
        <f t="shared" si="1415"/>
        <v>0</v>
      </c>
      <c r="AH958">
        <f t="shared" si="1437"/>
        <v>2.2000000000000002</v>
      </c>
      <c r="AI958">
        <f t="shared" si="1437"/>
        <v>0</v>
      </c>
      <c r="AJ958">
        <f t="shared" si="1416"/>
        <v>0</v>
      </c>
      <c r="AK958">
        <v>339.62</v>
      </c>
      <c r="AL958">
        <v>0</v>
      </c>
      <c r="AM958">
        <v>0</v>
      </c>
      <c r="AN958">
        <v>0</v>
      </c>
      <c r="AO958">
        <v>339.62</v>
      </c>
      <c r="AP958">
        <v>0</v>
      </c>
      <c r="AQ958">
        <v>0.55000000000000004</v>
      </c>
      <c r="AR958">
        <v>0</v>
      </c>
      <c r="AS958">
        <v>0</v>
      </c>
      <c r="AT958">
        <v>70</v>
      </c>
      <c r="AU958">
        <v>10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4</v>
      </c>
      <c r="BJ958" t="s">
        <v>1002</v>
      </c>
      <c r="BM958">
        <v>0</v>
      </c>
      <c r="BN958">
        <v>0</v>
      </c>
      <c r="BO958" t="s">
        <v>3</v>
      </c>
      <c r="BP958">
        <v>0</v>
      </c>
      <c r="BQ958">
        <v>1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70</v>
      </c>
      <c r="CA958">
        <v>10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1417"/>
        <v>679.24</v>
      </c>
      <c r="CQ958">
        <f t="shared" si="1418"/>
        <v>0</v>
      </c>
      <c r="CR958">
        <f>(((((ET958*4))*BB958-((EU958*4))*BS958)+AE958*BS958)*AV958)</f>
        <v>0</v>
      </c>
      <c r="CS958">
        <f t="shared" si="1419"/>
        <v>0</v>
      </c>
      <c r="CT958">
        <f t="shared" si="1420"/>
        <v>1358.48</v>
      </c>
      <c r="CU958">
        <f t="shared" si="1421"/>
        <v>0</v>
      </c>
      <c r="CV958">
        <f t="shared" si="1422"/>
        <v>2.2000000000000002</v>
      </c>
      <c r="CW958">
        <f t="shared" si="1423"/>
        <v>0</v>
      </c>
      <c r="CX958">
        <f t="shared" si="1424"/>
        <v>0</v>
      </c>
      <c r="CY958">
        <f t="shared" si="1425"/>
        <v>475.46800000000002</v>
      </c>
      <c r="CZ958">
        <f t="shared" si="1426"/>
        <v>67.923999999999992</v>
      </c>
      <c r="DC958" t="s">
        <v>3</v>
      </c>
      <c r="DD958" t="s">
        <v>106</v>
      </c>
      <c r="DE958" t="s">
        <v>106</v>
      </c>
      <c r="DF958" t="s">
        <v>106</v>
      </c>
      <c r="DG958" t="s">
        <v>106</v>
      </c>
      <c r="DH958" t="s">
        <v>3</v>
      </c>
      <c r="DI958" t="s">
        <v>106</v>
      </c>
      <c r="DJ958" t="s">
        <v>106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16987630</v>
      </c>
      <c r="DV958" t="s">
        <v>40</v>
      </c>
      <c r="DW958" t="s">
        <v>40</v>
      </c>
      <c r="DX958">
        <v>10</v>
      </c>
      <c r="DZ958" t="s">
        <v>3</v>
      </c>
      <c r="EA958" t="s">
        <v>3</v>
      </c>
      <c r="EB958" t="s">
        <v>3</v>
      </c>
      <c r="EC958" t="s">
        <v>3</v>
      </c>
      <c r="EE958">
        <v>1441815344</v>
      </c>
      <c r="EF958">
        <v>1</v>
      </c>
      <c r="EG958" t="s">
        <v>21</v>
      </c>
      <c r="EH958">
        <v>0</v>
      </c>
      <c r="EI958" t="s">
        <v>3</v>
      </c>
      <c r="EJ958">
        <v>4</v>
      </c>
      <c r="EK958">
        <v>0</v>
      </c>
      <c r="EL958" t="s">
        <v>22</v>
      </c>
      <c r="EM958" t="s">
        <v>23</v>
      </c>
      <c r="EO958" t="s">
        <v>3</v>
      </c>
      <c r="EQ958">
        <v>1024</v>
      </c>
      <c r="ER958">
        <v>339.62</v>
      </c>
      <c r="ES958">
        <v>0</v>
      </c>
      <c r="ET958">
        <v>0</v>
      </c>
      <c r="EU958">
        <v>0</v>
      </c>
      <c r="EV958">
        <v>339.62</v>
      </c>
      <c r="EW958">
        <v>0.55000000000000004</v>
      </c>
      <c r="EX958">
        <v>0</v>
      </c>
      <c r="EY958">
        <v>0</v>
      </c>
      <c r="FQ958">
        <v>0</v>
      </c>
      <c r="FR958">
        <f t="shared" si="1427"/>
        <v>0</v>
      </c>
      <c r="FS958">
        <v>0</v>
      </c>
      <c r="FX958">
        <v>70</v>
      </c>
      <c r="FY958">
        <v>10</v>
      </c>
      <c r="GA958" t="s">
        <v>3</v>
      </c>
      <c r="GD958">
        <v>0</v>
      </c>
      <c r="GF958">
        <v>662022662</v>
      </c>
      <c r="GG958">
        <v>2</v>
      </c>
      <c r="GH958">
        <v>1</v>
      </c>
      <c r="GI958">
        <v>-2</v>
      </c>
      <c r="GJ958">
        <v>0</v>
      </c>
      <c r="GK958">
        <f>ROUND(R958*(R12)/100,2)</f>
        <v>0</v>
      </c>
      <c r="GL958">
        <f t="shared" si="1428"/>
        <v>0</v>
      </c>
      <c r="GM958">
        <f t="shared" si="1429"/>
        <v>1222.6300000000001</v>
      </c>
      <c r="GN958">
        <f t="shared" si="1430"/>
        <v>0</v>
      </c>
      <c r="GO958">
        <f t="shared" si="1431"/>
        <v>0</v>
      </c>
      <c r="GP958">
        <f t="shared" si="1432"/>
        <v>1222.6300000000001</v>
      </c>
      <c r="GR958">
        <v>0</v>
      </c>
      <c r="GS958">
        <v>3</v>
      </c>
      <c r="GT958">
        <v>0</v>
      </c>
      <c r="GU958" t="s">
        <v>3</v>
      </c>
      <c r="GV958">
        <f t="shared" si="1433"/>
        <v>0</v>
      </c>
      <c r="GW958">
        <v>1</v>
      </c>
      <c r="GX958">
        <f t="shared" si="1434"/>
        <v>0</v>
      </c>
      <c r="HA958">
        <v>0</v>
      </c>
      <c r="HB958">
        <v>0</v>
      </c>
      <c r="HC958">
        <f t="shared" si="1435"/>
        <v>0</v>
      </c>
      <c r="HE958" t="s">
        <v>3</v>
      </c>
      <c r="HF958" t="s">
        <v>3</v>
      </c>
      <c r="HM958" t="s">
        <v>3</v>
      </c>
      <c r="HN958" t="s">
        <v>3</v>
      </c>
      <c r="HO958" t="s">
        <v>3</v>
      </c>
      <c r="HP958" t="s">
        <v>3</v>
      </c>
      <c r="HQ958" t="s">
        <v>3</v>
      </c>
      <c r="IK958">
        <v>0</v>
      </c>
    </row>
    <row r="959" spans="1:245" x14ac:dyDescent="0.2">
      <c r="A959">
        <v>17</v>
      </c>
      <c r="B959">
        <v>1</v>
      </c>
      <c r="D959">
        <f>ROW(EtalonRes!A1169)</f>
        <v>1169</v>
      </c>
      <c r="E959" t="s">
        <v>3</v>
      </c>
      <c r="F959" t="s">
        <v>336</v>
      </c>
      <c r="G959" t="s">
        <v>1003</v>
      </c>
      <c r="H959" t="s">
        <v>19</v>
      </c>
      <c r="I959">
        <f>ROUND(34+3,9)</f>
        <v>37</v>
      </c>
      <c r="J959">
        <v>0</v>
      </c>
      <c r="K959">
        <f>ROUND(34+3,9)</f>
        <v>37</v>
      </c>
      <c r="O959">
        <f t="shared" si="1403"/>
        <v>30182.38</v>
      </c>
      <c r="P959">
        <f t="shared" si="1404"/>
        <v>0</v>
      </c>
      <c r="Q959">
        <f t="shared" si="1405"/>
        <v>0</v>
      </c>
      <c r="R959">
        <f t="shared" si="1406"/>
        <v>0</v>
      </c>
      <c r="S959">
        <f t="shared" si="1407"/>
        <v>30182.38</v>
      </c>
      <c r="T959">
        <f t="shared" si="1408"/>
        <v>0</v>
      </c>
      <c r="U959">
        <f t="shared" si="1409"/>
        <v>39.22</v>
      </c>
      <c r="V959">
        <f t="shared" si="1410"/>
        <v>0</v>
      </c>
      <c r="W959">
        <f t="shared" si="1411"/>
        <v>0</v>
      </c>
      <c r="X959">
        <f t="shared" si="1412"/>
        <v>21127.67</v>
      </c>
      <c r="Y959">
        <f t="shared" si="1413"/>
        <v>3018.24</v>
      </c>
      <c r="AA959">
        <v>-1</v>
      </c>
      <c r="AB959">
        <f t="shared" si="1414"/>
        <v>815.74</v>
      </c>
      <c r="AC959">
        <f>ROUND((ES959),6)</f>
        <v>0</v>
      </c>
      <c r="AD959">
        <f>ROUND((((ET959)-(EU959))+AE959),6)</f>
        <v>0</v>
      </c>
      <c r="AE959">
        <f>ROUND((EU959),6)</f>
        <v>0</v>
      </c>
      <c r="AF959">
        <f>ROUND((EV959),6)</f>
        <v>815.74</v>
      </c>
      <c r="AG959">
        <f t="shared" si="1415"/>
        <v>0</v>
      </c>
      <c r="AH959">
        <f>(EW959)</f>
        <v>1.06</v>
      </c>
      <c r="AI959">
        <f>(EX959)</f>
        <v>0</v>
      </c>
      <c r="AJ959">
        <f t="shared" si="1416"/>
        <v>0</v>
      </c>
      <c r="AK959">
        <v>815.74</v>
      </c>
      <c r="AL959">
        <v>0</v>
      </c>
      <c r="AM959">
        <v>0</v>
      </c>
      <c r="AN959">
        <v>0</v>
      </c>
      <c r="AO959">
        <v>815.74</v>
      </c>
      <c r="AP959">
        <v>0</v>
      </c>
      <c r="AQ959">
        <v>1.06</v>
      </c>
      <c r="AR959">
        <v>0</v>
      </c>
      <c r="AS959">
        <v>0</v>
      </c>
      <c r="AT959">
        <v>70</v>
      </c>
      <c r="AU959">
        <v>10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4</v>
      </c>
      <c r="BJ959" t="s">
        <v>338</v>
      </c>
      <c r="BM959">
        <v>0</v>
      </c>
      <c r="BN959">
        <v>0</v>
      </c>
      <c r="BO959" t="s">
        <v>3</v>
      </c>
      <c r="BP959">
        <v>0</v>
      </c>
      <c r="BQ959">
        <v>1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70</v>
      </c>
      <c r="CA959">
        <v>10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1417"/>
        <v>30182.38</v>
      </c>
      <c r="CQ959">
        <f t="shared" si="1418"/>
        <v>0</v>
      </c>
      <c r="CR959">
        <f>((((ET959)*BB959-(EU959)*BS959)+AE959*BS959)*AV959)</f>
        <v>0</v>
      </c>
      <c r="CS959">
        <f t="shared" si="1419"/>
        <v>0</v>
      </c>
      <c r="CT959">
        <f t="shared" si="1420"/>
        <v>815.74</v>
      </c>
      <c r="CU959">
        <f t="shared" si="1421"/>
        <v>0</v>
      </c>
      <c r="CV959">
        <f t="shared" si="1422"/>
        <v>1.06</v>
      </c>
      <c r="CW959">
        <f t="shared" si="1423"/>
        <v>0</v>
      </c>
      <c r="CX959">
        <f t="shared" si="1424"/>
        <v>0</v>
      </c>
      <c r="CY959">
        <f t="shared" si="1425"/>
        <v>21127.666000000001</v>
      </c>
      <c r="CZ959">
        <f t="shared" si="1426"/>
        <v>3018.2379999999998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16987630</v>
      </c>
      <c r="DV959" t="s">
        <v>19</v>
      </c>
      <c r="DW959" t="s">
        <v>19</v>
      </c>
      <c r="DX959">
        <v>1</v>
      </c>
      <c r="DZ959" t="s">
        <v>3</v>
      </c>
      <c r="EA959" t="s">
        <v>3</v>
      </c>
      <c r="EB959" t="s">
        <v>3</v>
      </c>
      <c r="EC959" t="s">
        <v>3</v>
      </c>
      <c r="EE959">
        <v>1441815344</v>
      </c>
      <c r="EF959">
        <v>1</v>
      </c>
      <c r="EG959" t="s">
        <v>21</v>
      </c>
      <c r="EH959">
        <v>0</v>
      </c>
      <c r="EI959" t="s">
        <v>3</v>
      </c>
      <c r="EJ959">
        <v>4</v>
      </c>
      <c r="EK959">
        <v>0</v>
      </c>
      <c r="EL959" t="s">
        <v>22</v>
      </c>
      <c r="EM959" t="s">
        <v>23</v>
      </c>
      <c r="EO959" t="s">
        <v>3</v>
      </c>
      <c r="EQ959">
        <v>1311744</v>
      </c>
      <c r="ER959">
        <v>815.74</v>
      </c>
      <c r="ES959">
        <v>0</v>
      </c>
      <c r="ET959">
        <v>0</v>
      </c>
      <c r="EU959">
        <v>0</v>
      </c>
      <c r="EV959">
        <v>815.74</v>
      </c>
      <c r="EW959">
        <v>1.06</v>
      </c>
      <c r="EX959">
        <v>0</v>
      </c>
      <c r="EY959">
        <v>0</v>
      </c>
      <c r="FQ959">
        <v>0</v>
      </c>
      <c r="FR959">
        <f t="shared" si="1427"/>
        <v>0</v>
      </c>
      <c r="FS959">
        <v>0</v>
      </c>
      <c r="FX959">
        <v>70</v>
      </c>
      <c r="FY959">
        <v>10</v>
      </c>
      <c r="GA959" t="s">
        <v>3</v>
      </c>
      <c r="GD959">
        <v>0</v>
      </c>
      <c r="GF959">
        <v>-1565622578</v>
      </c>
      <c r="GG959">
        <v>2</v>
      </c>
      <c r="GH959">
        <v>1</v>
      </c>
      <c r="GI959">
        <v>-2</v>
      </c>
      <c r="GJ959">
        <v>0</v>
      </c>
      <c r="GK959">
        <f>ROUND(R959*(R12)/100,2)</f>
        <v>0</v>
      </c>
      <c r="GL959">
        <f t="shared" si="1428"/>
        <v>0</v>
      </c>
      <c r="GM959">
        <f t="shared" si="1429"/>
        <v>54328.29</v>
      </c>
      <c r="GN959">
        <f t="shared" si="1430"/>
        <v>0</v>
      </c>
      <c r="GO959">
        <f t="shared" si="1431"/>
        <v>0</v>
      </c>
      <c r="GP959">
        <f t="shared" si="1432"/>
        <v>54328.29</v>
      </c>
      <c r="GR959">
        <v>0</v>
      </c>
      <c r="GS959">
        <v>3</v>
      </c>
      <c r="GT959">
        <v>0</v>
      </c>
      <c r="GU959" t="s">
        <v>3</v>
      </c>
      <c r="GV959">
        <f t="shared" si="1433"/>
        <v>0</v>
      </c>
      <c r="GW959">
        <v>1</v>
      </c>
      <c r="GX959">
        <f t="shared" si="1434"/>
        <v>0</v>
      </c>
      <c r="HA959">
        <v>0</v>
      </c>
      <c r="HB959">
        <v>0</v>
      </c>
      <c r="HC959">
        <f t="shared" si="1435"/>
        <v>0</v>
      </c>
      <c r="HE959" t="s">
        <v>3</v>
      </c>
      <c r="HF959" t="s">
        <v>3</v>
      </c>
      <c r="HM959" t="s">
        <v>3</v>
      </c>
      <c r="HN959" t="s">
        <v>3</v>
      </c>
      <c r="HO959" t="s">
        <v>3</v>
      </c>
      <c r="HP959" t="s">
        <v>3</v>
      </c>
      <c r="HQ959" t="s">
        <v>3</v>
      </c>
      <c r="IK959">
        <v>0</v>
      </c>
    </row>
    <row r="961" spans="1:206" x14ac:dyDescent="0.2">
      <c r="A961" s="2">
        <v>51</v>
      </c>
      <c r="B961" s="2">
        <f>B942</f>
        <v>1</v>
      </c>
      <c r="C961" s="2">
        <f>A942</f>
        <v>5</v>
      </c>
      <c r="D961" s="2">
        <f>ROW(A942)</f>
        <v>942</v>
      </c>
      <c r="E961" s="2"/>
      <c r="F961" s="2" t="str">
        <f>IF(F942&lt;&gt;"",F942,"")</f>
        <v>Новый подраздел</v>
      </c>
      <c r="G961" s="2" t="str">
        <f>IF(G942&lt;&gt;"",G942,"")</f>
        <v>3.2 Кондиционирование</v>
      </c>
      <c r="H961" s="2">
        <v>0</v>
      </c>
      <c r="I961" s="2"/>
      <c r="J961" s="2"/>
      <c r="K961" s="2"/>
      <c r="L961" s="2"/>
      <c r="M961" s="2"/>
      <c r="N961" s="2"/>
      <c r="O961" s="2">
        <f t="shared" ref="O961:T961" si="1438">ROUND(AB961,2)</f>
        <v>179411.84</v>
      </c>
      <c r="P961" s="2">
        <f t="shared" si="1438"/>
        <v>9367.4699999999993</v>
      </c>
      <c r="Q961" s="2">
        <f t="shared" si="1438"/>
        <v>14358.57</v>
      </c>
      <c r="R961" s="2">
        <f t="shared" si="1438"/>
        <v>9023.89</v>
      </c>
      <c r="S961" s="2">
        <f t="shared" si="1438"/>
        <v>155685.79999999999</v>
      </c>
      <c r="T961" s="2">
        <f t="shared" si="1438"/>
        <v>0</v>
      </c>
      <c r="U961" s="2">
        <f>AH961</f>
        <v>234.39999999999998</v>
      </c>
      <c r="V961" s="2">
        <f>AI961</f>
        <v>0</v>
      </c>
      <c r="W961" s="2">
        <f>ROUND(AJ961,2)</f>
        <v>0</v>
      </c>
      <c r="X961" s="2">
        <f>ROUND(AK961,2)</f>
        <v>108980.07</v>
      </c>
      <c r="Y961" s="2">
        <f>ROUND(AL961,2)</f>
        <v>15568.58</v>
      </c>
      <c r="Z961" s="2"/>
      <c r="AA961" s="2"/>
      <c r="AB961" s="2">
        <f>ROUND(SUMIF(AA946:AA959,"=1470492014",O946:O959),2)</f>
        <v>179411.84</v>
      </c>
      <c r="AC961" s="2">
        <f>ROUND(SUMIF(AA946:AA959,"=1470492014",P946:P959),2)</f>
        <v>9367.4699999999993</v>
      </c>
      <c r="AD961" s="2">
        <f>ROUND(SUMIF(AA946:AA959,"=1470492014",Q946:Q959),2)</f>
        <v>14358.57</v>
      </c>
      <c r="AE961" s="2">
        <f>ROUND(SUMIF(AA946:AA959,"=1470492014",R946:R959),2)</f>
        <v>9023.89</v>
      </c>
      <c r="AF961" s="2">
        <f>ROUND(SUMIF(AA946:AA959,"=1470492014",S946:S959),2)</f>
        <v>155685.79999999999</v>
      </c>
      <c r="AG961" s="2">
        <f>ROUND(SUMIF(AA946:AA959,"=1470492014",T946:T959),2)</f>
        <v>0</v>
      </c>
      <c r="AH961" s="2">
        <f>SUMIF(AA946:AA959,"=1470492014",U946:U959)</f>
        <v>234.39999999999998</v>
      </c>
      <c r="AI961" s="2">
        <f>SUMIF(AA946:AA959,"=1470492014",V946:V959)</f>
        <v>0</v>
      </c>
      <c r="AJ961" s="2">
        <f>ROUND(SUMIF(AA946:AA959,"=1470492014",W946:W959),2)</f>
        <v>0</v>
      </c>
      <c r="AK961" s="2">
        <f>ROUND(SUMIF(AA946:AA959,"=1470492014",X946:X959),2)</f>
        <v>108980.07</v>
      </c>
      <c r="AL961" s="2">
        <f>ROUND(SUMIF(AA946:AA959,"=1470492014",Y946:Y959),2)</f>
        <v>15568.58</v>
      </c>
      <c r="AM961" s="2"/>
      <c r="AN961" s="2"/>
      <c r="AO961" s="2">
        <f t="shared" ref="AO961:BD961" si="1439">ROUND(BX961,2)</f>
        <v>0</v>
      </c>
      <c r="AP961" s="2">
        <f t="shared" si="1439"/>
        <v>0</v>
      </c>
      <c r="AQ961" s="2">
        <f t="shared" si="1439"/>
        <v>0</v>
      </c>
      <c r="AR961" s="2">
        <f t="shared" si="1439"/>
        <v>313706.28999999998</v>
      </c>
      <c r="AS961" s="2">
        <f t="shared" si="1439"/>
        <v>0</v>
      </c>
      <c r="AT961" s="2">
        <f t="shared" si="1439"/>
        <v>0</v>
      </c>
      <c r="AU961" s="2">
        <f t="shared" si="1439"/>
        <v>313706.28999999998</v>
      </c>
      <c r="AV961" s="2">
        <f t="shared" si="1439"/>
        <v>9367.4699999999993</v>
      </c>
      <c r="AW961" s="2">
        <f t="shared" si="1439"/>
        <v>9367.4699999999993</v>
      </c>
      <c r="AX961" s="2">
        <f t="shared" si="1439"/>
        <v>0</v>
      </c>
      <c r="AY961" s="2">
        <f t="shared" si="1439"/>
        <v>9367.4699999999993</v>
      </c>
      <c r="AZ961" s="2">
        <f t="shared" si="1439"/>
        <v>0</v>
      </c>
      <c r="BA961" s="2">
        <f t="shared" si="1439"/>
        <v>0</v>
      </c>
      <c r="BB961" s="2">
        <f t="shared" si="1439"/>
        <v>0</v>
      </c>
      <c r="BC961" s="2">
        <f t="shared" si="1439"/>
        <v>0</v>
      </c>
      <c r="BD961" s="2">
        <f t="shared" si="1439"/>
        <v>0</v>
      </c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>
        <f>ROUND(SUMIF(AA946:AA959,"=1470492014",FQ946:FQ959),2)</f>
        <v>0</v>
      </c>
      <c r="BY961" s="2">
        <f>ROUND(SUMIF(AA946:AA959,"=1470492014",FR946:FR959),2)</f>
        <v>0</v>
      </c>
      <c r="BZ961" s="2">
        <f>ROUND(SUMIF(AA946:AA959,"=1470492014",GL946:GL959),2)</f>
        <v>0</v>
      </c>
      <c r="CA961" s="2">
        <f>ROUND(SUMIF(AA946:AA959,"=1470492014",GM946:GM959),2)</f>
        <v>313706.28999999998</v>
      </c>
      <c r="CB961" s="2">
        <f>ROUND(SUMIF(AA946:AA959,"=1470492014",GN946:GN959),2)</f>
        <v>0</v>
      </c>
      <c r="CC961" s="2">
        <f>ROUND(SUMIF(AA946:AA959,"=1470492014",GO946:GO959),2)</f>
        <v>0</v>
      </c>
      <c r="CD961" s="2">
        <f>ROUND(SUMIF(AA946:AA959,"=1470492014",GP946:GP959),2)</f>
        <v>313706.28999999998</v>
      </c>
      <c r="CE961" s="2">
        <f>AC961-BX961</f>
        <v>9367.4699999999993</v>
      </c>
      <c r="CF961" s="2">
        <f>AC961-BY961</f>
        <v>9367.4699999999993</v>
      </c>
      <c r="CG961" s="2">
        <f>BX961-BZ961</f>
        <v>0</v>
      </c>
      <c r="CH961" s="2">
        <f>AC961-BX961-BY961+BZ961</f>
        <v>9367.4699999999993</v>
      </c>
      <c r="CI961" s="2">
        <f>BY961-BZ961</f>
        <v>0</v>
      </c>
      <c r="CJ961" s="2">
        <f>ROUND(SUMIF(AA946:AA959,"=1470492014",GX946:GX959),2)</f>
        <v>0</v>
      </c>
      <c r="CK961" s="2">
        <f>ROUND(SUMIF(AA946:AA959,"=1470492014",GY946:GY959),2)</f>
        <v>0</v>
      </c>
      <c r="CL961" s="2">
        <f>ROUND(SUMIF(AA946:AA959,"=1470492014",GZ946:GZ959),2)</f>
        <v>0</v>
      </c>
      <c r="CM961" s="2">
        <f>ROUND(SUMIF(AA946:AA959,"=1470492014",HD946:HD959),2)</f>
        <v>0</v>
      </c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>
        <v>0</v>
      </c>
    </row>
    <row r="963" spans="1:206" x14ac:dyDescent="0.2">
      <c r="A963" s="4">
        <v>50</v>
      </c>
      <c r="B963" s="4">
        <v>0</v>
      </c>
      <c r="C963" s="4">
        <v>0</v>
      </c>
      <c r="D963" s="4">
        <v>1</v>
      </c>
      <c r="E963" s="4">
        <v>201</v>
      </c>
      <c r="F963" s="4">
        <f>ROUND(Source!O961,O963)</f>
        <v>179411.84</v>
      </c>
      <c r="G963" s="4" t="s">
        <v>46</v>
      </c>
      <c r="H963" s="4" t="s">
        <v>47</v>
      </c>
      <c r="I963" s="4"/>
      <c r="J963" s="4"/>
      <c r="K963" s="4">
        <v>201</v>
      </c>
      <c r="L963" s="4">
        <v>1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179411.84</v>
      </c>
      <c r="X963" s="4">
        <v>1</v>
      </c>
      <c r="Y963" s="4">
        <v>179411.84</v>
      </c>
      <c r="Z963" s="4"/>
      <c r="AA963" s="4"/>
      <c r="AB963" s="4"/>
    </row>
    <row r="964" spans="1:206" x14ac:dyDescent="0.2">
      <c r="A964" s="4">
        <v>50</v>
      </c>
      <c r="B964" s="4">
        <v>0</v>
      </c>
      <c r="C964" s="4">
        <v>0</v>
      </c>
      <c r="D964" s="4">
        <v>1</v>
      </c>
      <c r="E964" s="4">
        <v>202</v>
      </c>
      <c r="F964" s="4">
        <f>ROUND(Source!P961,O964)</f>
        <v>9367.4699999999993</v>
      </c>
      <c r="G964" s="4" t="s">
        <v>48</v>
      </c>
      <c r="H964" s="4" t="s">
        <v>49</v>
      </c>
      <c r="I964" s="4"/>
      <c r="J964" s="4"/>
      <c r="K964" s="4">
        <v>202</v>
      </c>
      <c r="L964" s="4">
        <v>2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9367.4699999999993</v>
      </c>
      <c r="X964" s="4">
        <v>1</v>
      </c>
      <c r="Y964" s="4">
        <v>9367.4699999999993</v>
      </c>
      <c r="Z964" s="4"/>
      <c r="AA964" s="4"/>
      <c r="AB964" s="4"/>
    </row>
    <row r="965" spans="1:206" x14ac:dyDescent="0.2">
      <c r="A965" s="4">
        <v>50</v>
      </c>
      <c r="B965" s="4">
        <v>0</v>
      </c>
      <c r="C965" s="4">
        <v>0</v>
      </c>
      <c r="D965" s="4">
        <v>1</v>
      </c>
      <c r="E965" s="4">
        <v>222</v>
      </c>
      <c r="F965" s="4">
        <f>ROUND(Source!AO961,O965)</f>
        <v>0</v>
      </c>
      <c r="G965" s="4" t="s">
        <v>50</v>
      </c>
      <c r="H965" s="4" t="s">
        <v>51</v>
      </c>
      <c r="I965" s="4"/>
      <c r="J965" s="4"/>
      <c r="K965" s="4">
        <v>222</v>
      </c>
      <c r="L965" s="4">
        <v>3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0</v>
      </c>
      <c r="X965" s="4">
        <v>1</v>
      </c>
      <c r="Y965" s="4">
        <v>0</v>
      </c>
      <c r="Z965" s="4"/>
      <c r="AA965" s="4"/>
      <c r="AB965" s="4"/>
    </row>
    <row r="966" spans="1:206" x14ac:dyDescent="0.2">
      <c r="A966" s="4">
        <v>50</v>
      </c>
      <c r="B966" s="4">
        <v>0</v>
      </c>
      <c r="C966" s="4">
        <v>0</v>
      </c>
      <c r="D966" s="4">
        <v>1</v>
      </c>
      <c r="E966" s="4">
        <v>225</v>
      </c>
      <c r="F966" s="4">
        <f>ROUND(Source!AV961,O966)</f>
        <v>9367.4699999999993</v>
      </c>
      <c r="G966" s="4" t="s">
        <v>52</v>
      </c>
      <c r="H966" s="4" t="s">
        <v>53</v>
      </c>
      <c r="I966" s="4"/>
      <c r="J966" s="4"/>
      <c r="K966" s="4">
        <v>225</v>
      </c>
      <c r="L966" s="4">
        <v>4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9367.4699999999993</v>
      </c>
      <c r="X966" s="4">
        <v>1</v>
      </c>
      <c r="Y966" s="4">
        <v>9367.4699999999993</v>
      </c>
      <c r="Z966" s="4"/>
      <c r="AA966" s="4"/>
      <c r="AB966" s="4"/>
    </row>
    <row r="967" spans="1:206" x14ac:dyDescent="0.2">
      <c r="A967" s="4">
        <v>50</v>
      </c>
      <c r="B967" s="4">
        <v>0</v>
      </c>
      <c r="C967" s="4">
        <v>0</v>
      </c>
      <c r="D967" s="4">
        <v>1</v>
      </c>
      <c r="E967" s="4">
        <v>226</v>
      </c>
      <c r="F967" s="4">
        <f>ROUND(Source!AW961,O967)</f>
        <v>9367.4699999999993</v>
      </c>
      <c r="G967" s="4" t="s">
        <v>54</v>
      </c>
      <c r="H967" s="4" t="s">
        <v>55</v>
      </c>
      <c r="I967" s="4"/>
      <c r="J967" s="4"/>
      <c r="K967" s="4">
        <v>226</v>
      </c>
      <c r="L967" s="4">
        <v>5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9367.4699999999993</v>
      </c>
      <c r="X967" s="4">
        <v>1</v>
      </c>
      <c r="Y967" s="4">
        <v>9367.4699999999993</v>
      </c>
      <c r="Z967" s="4"/>
      <c r="AA967" s="4"/>
      <c r="AB967" s="4"/>
    </row>
    <row r="968" spans="1:206" x14ac:dyDescent="0.2">
      <c r="A968" s="4">
        <v>50</v>
      </c>
      <c r="B968" s="4">
        <v>0</v>
      </c>
      <c r="C968" s="4">
        <v>0</v>
      </c>
      <c r="D968" s="4">
        <v>1</v>
      </c>
      <c r="E968" s="4">
        <v>227</v>
      </c>
      <c r="F968" s="4">
        <f>ROUND(Source!AX961,O968)</f>
        <v>0</v>
      </c>
      <c r="G968" s="4" t="s">
        <v>56</v>
      </c>
      <c r="H968" s="4" t="s">
        <v>57</v>
      </c>
      <c r="I968" s="4"/>
      <c r="J968" s="4"/>
      <c r="K968" s="4">
        <v>227</v>
      </c>
      <c r="L968" s="4">
        <v>6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>
        <v>0</v>
      </c>
      <c r="X968" s="4">
        <v>1</v>
      </c>
      <c r="Y968" s="4">
        <v>0</v>
      </c>
      <c r="Z968" s="4"/>
      <c r="AA968" s="4"/>
      <c r="AB968" s="4"/>
    </row>
    <row r="969" spans="1:206" x14ac:dyDescent="0.2">
      <c r="A969" s="4">
        <v>50</v>
      </c>
      <c r="B969" s="4">
        <v>0</v>
      </c>
      <c r="C969" s="4">
        <v>0</v>
      </c>
      <c r="D969" s="4">
        <v>1</v>
      </c>
      <c r="E969" s="4">
        <v>228</v>
      </c>
      <c r="F969" s="4">
        <f>ROUND(Source!AY961,O969)</f>
        <v>9367.4699999999993</v>
      </c>
      <c r="G969" s="4" t="s">
        <v>58</v>
      </c>
      <c r="H969" s="4" t="s">
        <v>59</v>
      </c>
      <c r="I969" s="4"/>
      <c r="J969" s="4"/>
      <c r="K969" s="4">
        <v>228</v>
      </c>
      <c r="L969" s="4">
        <v>7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>
        <v>9367.4699999999993</v>
      </c>
      <c r="X969" s="4">
        <v>1</v>
      </c>
      <c r="Y969" s="4">
        <v>9367.4699999999993</v>
      </c>
      <c r="Z969" s="4"/>
      <c r="AA969" s="4"/>
      <c r="AB969" s="4"/>
    </row>
    <row r="970" spans="1:206" x14ac:dyDescent="0.2">
      <c r="A970" s="4">
        <v>50</v>
      </c>
      <c r="B970" s="4">
        <v>0</v>
      </c>
      <c r="C970" s="4">
        <v>0</v>
      </c>
      <c r="D970" s="4">
        <v>1</v>
      </c>
      <c r="E970" s="4">
        <v>216</v>
      </c>
      <c r="F970" s="4">
        <f>ROUND(Source!AP961,O970)</f>
        <v>0</v>
      </c>
      <c r="G970" s="4" t="s">
        <v>60</v>
      </c>
      <c r="H970" s="4" t="s">
        <v>61</v>
      </c>
      <c r="I970" s="4"/>
      <c r="J970" s="4"/>
      <c r="K970" s="4">
        <v>216</v>
      </c>
      <c r="L970" s="4">
        <v>8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0</v>
      </c>
      <c r="X970" s="4">
        <v>1</v>
      </c>
      <c r="Y970" s="4">
        <v>0</v>
      </c>
      <c r="Z970" s="4"/>
      <c r="AA970" s="4"/>
      <c r="AB970" s="4"/>
    </row>
    <row r="971" spans="1:206" x14ac:dyDescent="0.2">
      <c r="A971" s="4">
        <v>50</v>
      </c>
      <c r="B971" s="4">
        <v>0</v>
      </c>
      <c r="C971" s="4">
        <v>0</v>
      </c>
      <c r="D971" s="4">
        <v>1</v>
      </c>
      <c r="E971" s="4">
        <v>223</v>
      </c>
      <c r="F971" s="4">
        <f>ROUND(Source!AQ961,O971)</f>
        <v>0</v>
      </c>
      <c r="G971" s="4" t="s">
        <v>62</v>
      </c>
      <c r="H971" s="4" t="s">
        <v>63</v>
      </c>
      <c r="I971" s="4"/>
      <c r="J971" s="4"/>
      <c r="K971" s="4">
        <v>223</v>
      </c>
      <c r="L971" s="4">
        <v>9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0</v>
      </c>
      <c r="X971" s="4">
        <v>1</v>
      </c>
      <c r="Y971" s="4">
        <v>0</v>
      </c>
      <c r="Z971" s="4"/>
      <c r="AA971" s="4"/>
      <c r="AB971" s="4"/>
    </row>
    <row r="972" spans="1:206" x14ac:dyDescent="0.2">
      <c r="A972" s="4">
        <v>50</v>
      </c>
      <c r="B972" s="4">
        <v>0</v>
      </c>
      <c r="C972" s="4">
        <v>0</v>
      </c>
      <c r="D972" s="4">
        <v>1</v>
      </c>
      <c r="E972" s="4">
        <v>229</v>
      </c>
      <c r="F972" s="4">
        <f>ROUND(Source!AZ961,O972)</f>
        <v>0</v>
      </c>
      <c r="G972" s="4" t="s">
        <v>64</v>
      </c>
      <c r="H972" s="4" t="s">
        <v>65</v>
      </c>
      <c r="I972" s="4"/>
      <c r="J972" s="4"/>
      <c r="K972" s="4">
        <v>229</v>
      </c>
      <c r="L972" s="4">
        <v>10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0</v>
      </c>
      <c r="X972" s="4">
        <v>1</v>
      </c>
      <c r="Y972" s="4">
        <v>0</v>
      </c>
      <c r="Z972" s="4"/>
      <c r="AA972" s="4"/>
      <c r="AB972" s="4"/>
    </row>
    <row r="973" spans="1:206" x14ac:dyDescent="0.2">
      <c r="A973" s="4">
        <v>50</v>
      </c>
      <c r="B973" s="4">
        <v>0</v>
      </c>
      <c r="C973" s="4">
        <v>0</v>
      </c>
      <c r="D973" s="4">
        <v>1</v>
      </c>
      <c r="E973" s="4">
        <v>203</v>
      </c>
      <c r="F973" s="4">
        <f>ROUND(Source!Q961,O973)</f>
        <v>14358.57</v>
      </c>
      <c r="G973" s="4" t="s">
        <v>66</v>
      </c>
      <c r="H973" s="4" t="s">
        <v>67</v>
      </c>
      <c r="I973" s="4"/>
      <c r="J973" s="4"/>
      <c r="K973" s="4">
        <v>203</v>
      </c>
      <c r="L973" s="4">
        <v>11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>
        <v>14358.57</v>
      </c>
      <c r="X973" s="4">
        <v>1</v>
      </c>
      <c r="Y973" s="4">
        <v>14358.57</v>
      </c>
      <c r="Z973" s="4"/>
      <c r="AA973" s="4"/>
      <c r="AB973" s="4"/>
    </row>
    <row r="974" spans="1:206" x14ac:dyDescent="0.2">
      <c r="A974" s="4">
        <v>50</v>
      </c>
      <c r="B974" s="4">
        <v>0</v>
      </c>
      <c r="C974" s="4">
        <v>0</v>
      </c>
      <c r="D974" s="4">
        <v>1</v>
      </c>
      <c r="E974" s="4">
        <v>231</v>
      </c>
      <c r="F974" s="4">
        <f>ROUND(Source!BB961,O974)</f>
        <v>0</v>
      </c>
      <c r="G974" s="4" t="s">
        <v>68</v>
      </c>
      <c r="H974" s="4" t="s">
        <v>69</v>
      </c>
      <c r="I974" s="4"/>
      <c r="J974" s="4"/>
      <c r="K974" s="4">
        <v>231</v>
      </c>
      <c r="L974" s="4">
        <v>12</v>
      </c>
      <c r="M974" s="4">
        <v>3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>
        <v>0</v>
      </c>
      <c r="X974" s="4">
        <v>1</v>
      </c>
      <c r="Y974" s="4">
        <v>0</v>
      </c>
      <c r="Z974" s="4"/>
      <c r="AA974" s="4"/>
      <c r="AB974" s="4"/>
    </row>
    <row r="975" spans="1:206" x14ac:dyDescent="0.2">
      <c r="A975" s="4">
        <v>50</v>
      </c>
      <c r="B975" s="4">
        <v>0</v>
      </c>
      <c r="C975" s="4">
        <v>0</v>
      </c>
      <c r="D975" s="4">
        <v>1</v>
      </c>
      <c r="E975" s="4">
        <v>204</v>
      </c>
      <c r="F975" s="4">
        <f>ROUND(Source!R961,O975)</f>
        <v>9023.89</v>
      </c>
      <c r="G975" s="4" t="s">
        <v>70</v>
      </c>
      <c r="H975" s="4" t="s">
        <v>71</v>
      </c>
      <c r="I975" s="4"/>
      <c r="J975" s="4"/>
      <c r="K975" s="4">
        <v>204</v>
      </c>
      <c r="L975" s="4">
        <v>13</v>
      </c>
      <c r="M975" s="4">
        <v>3</v>
      </c>
      <c r="N975" s="4" t="s">
        <v>3</v>
      </c>
      <c r="O975" s="4">
        <v>2</v>
      </c>
      <c r="P975" s="4"/>
      <c r="Q975" s="4"/>
      <c r="R975" s="4"/>
      <c r="S975" s="4"/>
      <c r="T975" s="4"/>
      <c r="U975" s="4"/>
      <c r="V975" s="4"/>
      <c r="W975" s="4">
        <v>9023.89</v>
      </c>
      <c r="X975" s="4">
        <v>1</v>
      </c>
      <c r="Y975" s="4">
        <v>9023.89</v>
      </c>
      <c r="Z975" s="4"/>
      <c r="AA975" s="4"/>
      <c r="AB975" s="4"/>
    </row>
    <row r="976" spans="1:206" x14ac:dyDescent="0.2">
      <c r="A976" s="4">
        <v>50</v>
      </c>
      <c r="B976" s="4">
        <v>0</v>
      </c>
      <c r="C976" s="4">
        <v>0</v>
      </c>
      <c r="D976" s="4">
        <v>1</v>
      </c>
      <c r="E976" s="4">
        <v>205</v>
      </c>
      <c r="F976" s="4">
        <f>ROUND(Source!S961,O976)</f>
        <v>155685.79999999999</v>
      </c>
      <c r="G976" s="4" t="s">
        <v>72</v>
      </c>
      <c r="H976" s="4" t="s">
        <v>73</v>
      </c>
      <c r="I976" s="4"/>
      <c r="J976" s="4"/>
      <c r="K976" s="4">
        <v>205</v>
      </c>
      <c r="L976" s="4">
        <v>14</v>
      </c>
      <c r="M976" s="4">
        <v>3</v>
      </c>
      <c r="N976" s="4" t="s">
        <v>3</v>
      </c>
      <c r="O976" s="4">
        <v>2</v>
      </c>
      <c r="P976" s="4"/>
      <c r="Q976" s="4"/>
      <c r="R976" s="4"/>
      <c r="S976" s="4"/>
      <c r="T976" s="4"/>
      <c r="U976" s="4"/>
      <c r="V976" s="4"/>
      <c r="W976" s="4">
        <v>155685.79999999999</v>
      </c>
      <c r="X976" s="4">
        <v>1</v>
      </c>
      <c r="Y976" s="4">
        <v>155685.79999999999</v>
      </c>
      <c r="Z976" s="4"/>
      <c r="AA976" s="4"/>
      <c r="AB976" s="4"/>
    </row>
    <row r="977" spans="1:206" x14ac:dyDescent="0.2">
      <c r="A977" s="4">
        <v>50</v>
      </c>
      <c r="B977" s="4">
        <v>0</v>
      </c>
      <c r="C977" s="4">
        <v>0</v>
      </c>
      <c r="D977" s="4">
        <v>1</v>
      </c>
      <c r="E977" s="4">
        <v>232</v>
      </c>
      <c r="F977" s="4">
        <f>ROUND(Source!BC961,O977)</f>
        <v>0</v>
      </c>
      <c r="G977" s="4" t="s">
        <v>74</v>
      </c>
      <c r="H977" s="4" t="s">
        <v>75</v>
      </c>
      <c r="I977" s="4"/>
      <c r="J977" s="4"/>
      <c r="K977" s="4">
        <v>232</v>
      </c>
      <c r="L977" s="4">
        <v>15</v>
      </c>
      <c r="M977" s="4">
        <v>3</v>
      </c>
      <c r="N977" s="4" t="s">
        <v>3</v>
      </c>
      <c r="O977" s="4">
        <v>2</v>
      </c>
      <c r="P977" s="4"/>
      <c r="Q977" s="4"/>
      <c r="R977" s="4"/>
      <c r="S977" s="4"/>
      <c r="T977" s="4"/>
      <c r="U977" s="4"/>
      <c r="V977" s="4"/>
      <c r="W977" s="4">
        <v>0</v>
      </c>
      <c r="X977" s="4">
        <v>1</v>
      </c>
      <c r="Y977" s="4">
        <v>0</v>
      </c>
      <c r="Z977" s="4"/>
      <c r="AA977" s="4"/>
      <c r="AB977" s="4"/>
    </row>
    <row r="978" spans="1:206" x14ac:dyDescent="0.2">
      <c r="A978" s="4">
        <v>50</v>
      </c>
      <c r="B978" s="4">
        <v>0</v>
      </c>
      <c r="C978" s="4">
        <v>0</v>
      </c>
      <c r="D978" s="4">
        <v>1</v>
      </c>
      <c r="E978" s="4">
        <v>214</v>
      </c>
      <c r="F978" s="4">
        <f>ROUND(Source!AS961,O978)</f>
        <v>0</v>
      </c>
      <c r="G978" s="4" t="s">
        <v>76</v>
      </c>
      <c r="H978" s="4" t="s">
        <v>77</v>
      </c>
      <c r="I978" s="4"/>
      <c r="J978" s="4"/>
      <c r="K978" s="4">
        <v>214</v>
      </c>
      <c r="L978" s="4">
        <v>16</v>
      </c>
      <c r="M978" s="4">
        <v>3</v>
      </c>
      <c r="N978" s="4" t="s">
        <v>3</v>
      </c>
      <c r="O978" s="4">
        <v>2</v>
      </c>
      <c r="P978" s="4"/>
      <c r="Q978" s="4"/>
      <c r="R978" s="4"/>
      <c r="S978" s="4"/>
      <c r="T978" s="4"/>
      <c r="U978" s="4"/>
      <c r="V978" s="4"/>
      <c r="W978" s="4">
        <v>0</v>
      </c>
      <c r="X978" s="4">
        <v>1</v>
      </c>
      <c r="Y978" s="4">
        <v>0</v>
      </c>
      <c r="Z978" s="4"/>
      <c r="AA978" s="4"/>
      <c r="AB978" s="4"/>
    </row>
    <row r="979" spans="1:206" x14ac:dyDescent="0.2">
      <c r="A979" s="4">
        <v>50</v>
      </c>
      <c r="B979" s="4">
        <v>0</v>
      </c>
      <c r="C979" s="4">
        <v>0</v>
      </c>
      <c r="D979" s="4">
        <v>1</v>
      </c>
      <c r="E979" s="4">
        <v>215</v>
      </c>
      <c r="F979" s="4">
        <f>ROUND(Source!AT961,O979)</f>
        <v>0</v>
      </c>
      <c r="G979" s="4" t="s">
        <v>78</v>
      </c>
      <c r="H979" s="4" t="s">
        <v>79</v>
      </c>
      <c r="I979" s="4"/>
      <c r="J979" s="4"/>
      <c r="K979" s="4">
        <v>215</v>
      </c>
      <c r="L979" s="4">
        <v>17</v>
      </c>
      <c r="M979" s="4">
        <v>3</v>
      </c>
      <c r="N979" s="4" t="s">
        <v>3</v>
      </c>
      <c r="O979" s="4">
        <v>2</v>
      </c>
      <c r="P979" s="4"/>
      <c r="Q979" s="4"/>
      <c r="R979" s="4"/>
      <c r="S979" s="4"/>
      <c r="T979" s="4"/>
      <c r="U979" s="4"/>
      <c r="V979" s="4"/>
      <c r="W979" s="4">
        <v>0</v>
      </c>
      <c r="X979" s="4">
        <v>1</v>
      </c>
      <c r="Y979" s="4">
        <v>0</v>
      </c>
      <c r="Z979" s="4"/>
      <c r="AA979" s="4"/>
      <c r="AB979" s="4"/>
    </row>
    <row r="980" spans="1:206" x14ac:dyDescent="0.2">
      <c r="A980" s="4">
        <v>50</v>
      </c>
      <c r="B980" s="4">
        <v>0</v>
      </c>
      <c r="C980" s="4">
        <v>0</v>
      </c>
      <c r="D980" s="4">
        <v>1</v>
      </c>
      <c r="E980" s="4">
        <v>217</v>
      </c>
      <c r="F980" s="4">
        <f>ROUND(Source!AU961,O980)</f>
        <v>313706.28999999998</v>
      </c>
      <c r="G980" s="4" t="s">
        <v>80</v>
      </c>
      <c r="H980" s="4" t="s">
        <v>81</v>
      </c>
      <c r="I980" s="4"/>
      <c r="J980" s="4"/>
      <c r="K980" s="4">
        <v>217</v>
      </c>
      <c r="L980" s="4">
        <v>18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>
        <v>313706.28999999998</v>
      </c>
      <c r="X980" s="4">
        <v>1</v>
      </c>
      <c r="Y980" s="4">
        <v>313706.28999999998</v>
      </c>
      <c r="Z980" s="4"/>
      <c r="AA980" s="4"/>
      <c r="AB980" s="4"/>
    </row>
    <row r="981" spans="1:206" x14ac:dyDescent="0.2">
      <c r="A981" s="4">
        <v>50</v>
      </c>
      <c r="B981" s="4">
        <v>0</v>
      </c>
      <c r="C981" s="4">
        <v>0</v>
      </c>
      <c r="D981" s="4">
        <v>1</v>
      </c>
      <c r="E981" s="4">
        <v>230</v>
      </c>
      <c r="F981" s="4">
        <f>ROUND(Source!BA961,O981)</f>
        <v>0</v>
      </c>
      <c r="G981" s="4" t="s">
        <v>82</v>
      </c>
      <c r="H981" s="4" t="s">
        <v>83</v>
      </c>
      <c r="I981" s="4"/>
      <c r="J981" s="4"/>
      <c r="K981" s="4">
        <v>230</v>
      </c>
      <c r="L981" s="4">
        <v>19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>
        <v>0</v>
      </c>
      <c r="X981" s="4">
        <v>1</v>
      </c>
      <c r="Y981" s="4">
        <v>0</v>
      </c>
      <c r="Z981" s="4"/>
      <c r="AA981" s="4"/>
      <c r="AB981" s="4"/>
    </row>
    <row r="982" spans="1:206" x14ac:dyDescent="0.2">
      <c r="A982" s="4">
        <v>50</v>
      </c>
      <c r="B982" s="4">
        <v>0</v>
      </c>
      <c r="C982" s="4">
        <v>0</v>
      </c>
      <c r="D982" s="4">
        <v>1</v>
      </c>
      <c r="E982" s="4">
        <v>206</v>
      </c>
      <c r="F982" s="4">
        <f>ROUND(Source!T961,O982)</f>
        <v>0</v>
      </c>
      <c r="G982" s="4" t="s">
        <v>84</v>
      </c>
      <c r="H982" s="4" t="s">
        <v>85</v>
      </c>
      <c r="I982" s="4"/>
      <c r="J982" s="4"/>
      <c r="K982" s="4">
        <v>206</v>
      </c>
      <c r="L982" s="4">
        <v>20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>
        <v>0</v>
      </c>
      <c r="X982" s="4">
        <v>1</v>
      </c>
      <c r="Y982" s="4">
        <v>0</v>
      </c>
      <c r="Z982" s="4"/>
      <c r="AA982" s="4"/>
      <c r="AB982" s="4"/>
    </row>
    <row r="983" spans="1:206" x14ac:dyDescent="0.2">
      <c r="A983" s="4">
        <v>50</v>
      </c>
      <c r="B983" s="4">
        <v>0</v>
      </c>
      <c r="C983" s="4">
        <v>0</v>
      </c>
      <c r="D983" s="4">
        <v>1</v>
      </c>
      <c r="E983" s="4">
        <v>207</v>
      </c>
      <c r="F983" s="4">
        <f>Source!U961</f>
        <v>234.39999999999998</v>
      </c>
      <c r="G983" s="4" t="s">
        <v>86</v>
      </c>
      <c r="H983" s="4" t="s">
        <v>87</v>
      </c>
      <c r="I983" s="4"/>
      <c r="J983" s="4"/>
      <c r="K983" s="4">
        <v>207</v>
      </c>
      <c r="L983" s="4">
        <v>21</v>
      </c>
      <c r="M983" s="4">
        <v>3</v>
      </c>
      <c r="N983" s="4" t="s">
        <v>3</v>
      </c>
      <c r="O983" s="4">
        <v>-1</v>
      </c>
      <c r="P983" s="4"/>
      <c r="Q983" s="4"/>
      <c r="R983" s="4"/>
      <c r="S983" s="4"/>
      <c r="T983" s="4"/>
      <c r="U983" s="4"/>
      <c r="V983" s="4"/>
      <c r="W983" s="4">
        <v>234.4</v>
      </c>
      <c r="X983" s="4">
        <v>1</v>
      </c>
      <c r="Y983" s="4">
        <v>234.4</v>
      </c>
      <c r="Z983" s="4"/>
      <c r="AA983" s="4"/>
      <c r="AB983" s="4"/>
    </row>
    <row r="984" spans="1:206" x14ac:dyDescent="0.2">
      <c r="A984" s="4">
        <v>50</v>
      </c>
      <c r="B984" s="4">
        <v>0</v>
      </c>
      <c r="C984" s="4">
        <v>0</v>
      </c>
      <c r="D984" s="4">
        <v>1</v>
      </c>
      <c r="E984" s="4">
        <v>208</v>
      </c>
      <c r="F984" s="4">
        <f>Source!V961</f>
        <v>0</v>
      </c>
      <c r="G984" s="4" t="s">
        <v>88</v>
      </c>
      <c r="H984" s="4" t="s">
        <v>89</v>
      </c>
      <c r="I984" s="4"/>
      <c r="J984" s="4"/>
      <c r="K984" s="4">
        <v>208</v>
      </c>
      <c r="L984" s="4">
        <v>22</v>
      </c>
      <c r="M984" s="4">
        <v>3</v>
      </c>
      <c r="N984" s="4" t="s">
        <v>3</v>
      </c>
      <c r="O984" s="4">
        <v>-1</v>
      </c>
      <c r="P984" s="4"/>
      <c r="Q984" s="4"/>
      <c r="R984" s="4"/>
      <c r="S984" s="4"/>
      <c r="T984" s="4"/>
      <c r="U984" s="4"/>
      <c r="V984" s="4"/>
      <c r="W984" s="4">
        <v>0</v>
      </c>
      <c r="X984" s="4">
        <v>1</v>
      </c>
      <c r="Y984" s="4">
        <v>0</v>
      </c>
      <c r="Z984" s="4"/>
      <c r="AA984" s="4"/>
      <c r="AB984" s="4"/>
    </row>
    <row r="985" spans="1:206" x14ac:dyDescent="0.2">
      <c r="A985" s="4">
        <v>50</v>
      </c>
      <c r="B985" s="4">
        <v>0</v>
      </c>
      <c r="C985" s="4">
        <v>0</v>
      </c>
      <c r="D985" s="4">
        <v>1</v>
      </c>
      <c r="E985" s="4">
        <v>209</v>
      </c>
      <c r="F985" s="4">
        <f>ROUND(Source!W961,O985)</f>
        <v>0</v>
      </c>
      <c r="G985" s="4" t="s">
        <v>90</v>
      </c>
      <c r="H985" s="4" t="s">
        <v>91</v>
      </c>
      <c r="I985" s="4"/>
      <c r="J985" s="4"/>
      <c r="K985" s="4">
        <v>209</v>
      </c>
      <c r="L985" s="4">
        <v>23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>
        <v>0</v>
      </c>
      <c r="X985" s="4">
        <v>1</v>
      </c>
      <c r="Y985" s="4">
        <v>0</v>
      </c>
      <c r="Z985" s="4"/>
      <c r="AA985" s="4"/>
      <c r="AB985" s="4"/>
    </row>
    <row r="986" spans="1:206" x14ac:dyDescent="0.2">
      <c r="A986" s="4">
        <v>50</v>
      </c>
      <c r="B986" s="4">
        <v>0</v>
      </c>
      <c r="C986" s="4">
        <v>0</v>
      </c>
      <c r="D986" s="4">
        <v>1</v>
      </c>
      <c r="E986" s="4">
        <v>233</v>
      </c>
      <c r="F986" s="4">
        <f>ROUND(Source!BD961,O986)</f>
        <v>0</v>
      </c>
      <c r="G986" s="4" t="s">
        <v>92</v>
      </c>
      <c r="H986" s="4" t="s">
        <v>93</v>
      </c>
      <c r="I986" s="4"/>
      <c r="J986" s="4"/>
      <c r="K986" s="4">
        <v>233</v>
      </c>
      <c r="L986" s="4">
        <v>24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>
        <v>0</v>
      </c>
      <c r="X986" s="4">
        <v>1</v>
      </c>
      <c r="Y986" s="4">
        <v>0</v>
      </c>
      <c r="Z986" s="4"/>
      <c r="AA986" s="4"/>
      <c r="AB986" s="4"/>
    </row>
    <row r="987" spans="1:206" x14ac:dyDescent="0.2">
      <c r="A987" s="4">
        <v>50</v>
      </c>
      <c r="B987" s="4">
        <v>0</v>
      </c>
      <c r="C987" s="4">
        <v>0</v>
      </c>
      <c r="D987" s="4">
        <v>1</v>
      </c>
      <c r="E987" s="4">
        <v>210</v>
      </c>
      <c r="F987" s="4">
        <f>ROUND(Source!X961,O987)</f>
        <v>108980.07</v>
      </c>
      <c r="G987" s="4" t="s">
        <v>94</v>
      </c>
      <c r="H987" s="4" t="s">
        <v>95</v>
      </c>
      <c r="I987" s="4"/>
      <c r="J987" s="4"/>
      <c r="K987" s="4">
        <v>210</v>
      </c>
      <c r="L987" s="4">
        <v>25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108980.07</v>
      </c>
      <c r="X987" s="4">
        <v>1</v>
      </c>
      <c r="Y987" s="4">
        <v>108980.07</v>
      </c>
      <c r="Z987" s="4"/>
      <c r="AA987" s="4"/>
      <c r="AB987" s="4"/>
    </row>
    <row r="988" spans="1:206" x14ac:dyDescent="0.2">
      <c r="A988" s="4">
        <v>50</v>
      </c>
      <c r="B988" s="4">
        <v>0</v>
      </c>
      <c r="C988" s="4">
        <v>0</v>
      </c>
      <c r="D988" s="4">
        <v>1</v>
      </c>
      <c r="E988" s="4">
        <v>211</v>
      </c>
      <c r="F988" s="4">
        <f>ROUND(Source!Y961,O988)</f>
        <v>15568.58</v>
      </c>
      <c r="G988" s="4" t="s">
        <v>96</v>
      </c>
      <c r="H988" s="4" t="s">
        <v>97</v>
      </c>
      <c r="I988" s="4"/>
      <c r="J988" s="4"/>
      <c r="K988" s="4">
        <v>211</v>
      </c>
      <c r="L988" s="4">
        <v>26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15568.58</v>
      </c>
      <c r="X988" s="4">
        <v>1</v>
      </c>
      <c r="Y988" s="4">
        <v>15568.58</v>
      </c>
      <c r="Z988" s="4"/>
      <c r="AA988" s="4"/>
      <c r="AB988" s="4"/>
    </row>
    <row r="989" spans="1:206" x14ac:dyDescent="0.2">
      <c r="A989" s="4">
        <v>50</v>
      </c>
      <c r="B989" s="4">
        <v>0</v>
      </c>
      <c r="C989" s="4">
        <v>0</v>
      </c>
      <c r="D989" s="4">
        <v>1</v>
      </c>
      <c r="E989" s="4">
        <v>224</v>
      </c>
      <c r="F989" s="4">
        <f>ROUND(Source!AR961,O989)</f>
        <v>313706.28999999998</v>
      </c>
      <c r="G989" s="4" t="s">
        <v>98</v>
      </c>
      <c r="H989" s="4" t="s">
        <v>99</v>
      </c>
      <c r="I989" s="4"/>
      <c r="J989" s="4"/>
      <c r="K989" s="4">
        <v>224</v>
      </c>
      <c r="L989" s="4">
        <v>27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313706.28999999998</v>
      </c>
      <c r="X989" s="4">
        <v>1</v>
      </c>
      <c r="Y989" s="4">
        <v>313706.28999999998</v>
      </c>
      <c r="Z989" s="4"/>
      <c r="AA989" s="4"/>
      <c r="AB989" s="4"/>
    </row>
    <row r="991" spans="1:206" x14ac:dyDescent="0.2">
      <c r="A991" s="2">
        <v>51</v>
      </c>
      <c r="B991" s="2">
        <f>B677</f>
        <v>1</v>
      </c>
      <c r="C991" s="2">
        <f>A677</f>
        <v>4</v>
      </c>
      <c r="D991" s="2">
        <f>ROW(A677)</f>
        <v>677</v>
      </c>
      <c r="E991" s="2"/>
      <c r="F991" s="2" t="str">
        <f>IF(F677&lt;&gt;"",F677,"")</f>
        <v>Новый раздел</v>
      </c>
      <c r="G991" s="2" t="str">
        <f>IF(G677&lt;&gt;"",G677,"")</f>
        <v>3 Вентиляция и кондиционирование</v>
      </c>
      <c r="H991" s="2">
        <v>0</v>
      </c>
      <c r="I991" s="2"/>
      <c r="J991" s="2"/>
      <c r="K991" s="2"/>
      <c r="L991" s="2"/>
      <c r="M991" s="2"/>
      <c r="N991" s="2"/>
      <c r="O991" s="2">
        <f t="shared" ref="O991:T991" si="1440">ROUND(O912+O961+AB991,2)</f>
        <v>353800.62</v>
      </c>
      <c r="P991" s="2">
        <f t="shared" si="1440"/>
        <v>10188.26</v>
      </c>
      <c r="Q991" s="2">
        <f t="shared" si="1440"/>
        <v>26123.73</v>
      </c>
      <c r="R991" s="2">
        <f t="shared" si="1440"/>
        <v>16459.849999999999</v>
      </c>
      <c r="S991" s="2">
        <f t="shared" si="1440"/>
        <v>317488.63</v>
      </c>
      <c r="T991" s="2">
        <f t="shared" si="1440"/>
        <v>0</v>
      </c>
      <c r="U991" s="2">
        <f>U912+U961+AH991</f>
        <v>483.35000000000014</v>
      </c>
      <c r="V991" s="2">
        <f>V912+V961+AI991</f>
        <v>0</v>
      </c>
      <c r="W991" s="2">
        <f>ROUND(W912+W961+AJ991,2)</f>
        <v>0</v>
      </c>
      <c r="X991" s="2">
        <f>ROUND(X912+X961+AK991,2)</f>
        <v>222242.06</v>
      </c>
      <c r="Y991" s="2">
        <f>ROUND(Y912+Y961+AL991,2)</f>
        <v>31748.94</v>
      </c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>
        <f t="shared" ref="AO991:BD991" si="1441">ROUND(AO912+AO961+BX991,2)</f>
        <v>0</v>
      </c>
      <c r="AP991" s="2">
        <f t="shared" si="1441"/>
        <v>0</v>
      </c>
      <c r="AQ991" s="2">
        <f t="shared" si="1441"/>
        <v>0</v>
      </c>
      <c r="AR991" s="2">
        <f t="shared" si="1441"/>
        <v>625568.41</v>
      </c>
      <c r="AS991" s="2">
        <f t="shared" si="1441"/>
        <v>0</v>
      </c>
      <c r="AT991" s="2">
        <f t="shared" si="1441"/>
        <v>0</v>
      </c>
      <c r="AU991" s="2">
        <f t="shared" si="1441"/>
        <v>625568.41</v>
      </c>
      <c r="AV991" s="2">
        <f t="shared" si="1441"/>
        <v>10188.26</v>
      </c>
      <c r="AW991" s="2">
        <f t="shared" si="1441"/>
        <v>10188.26</v>
      </c>
      <c r="AX991" s="2">
        <f t="shared" si="1441"/>
        <v>0</v>
      </c>
      <c r="AY991" s="2">
        <f t="shared" si="1441"/>
        <v>10188.26</v>
      </c>
      <c r="AZ991" s="2">
        <f t="shared" si="1441"/>
        <v>0</v>
      </c>
      <c r="BA991" s="2">
        <f t="shared" si="1441"/>
        <v>0</v>
      </c>
      <c r="BB991" s="2">
        <f t="shared" si="1441"/>
        <v>0</v>
      </c>
      <c r="BC991" s="2">
        <f t="shared" si="1441"/>
        <v>0</v>
      </c>
      <c r="BD991" s="2">
        <f t="shared" si="1441"/>
        <v>0</v>
      </c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>
        <v>0</v>
      </c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201</v>
      </c>
      <c r="F993" s="4">
        <f>ROUND(Source!O991,O993)</f>
        <v>353800.62</v>
      </c>
      <c r="G993" s="4" t="s">
        <v>46</v>
      </c>
      <c r="H993" s="4" t="s">
        <v>47</v>
      </c>
      <c r="I993" s="4"/>
      <c r="J993" s="4"/>
      <c r="K993" s="4">
        <v>201</v>
      </c>
      <c r="L993" s="4">
        <v>1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187424.88</v>
      </c>
      <c r="X993" s="4">
        <v>1</v>
      </c>
      <c r="Y993" s="4">
        <v>187424.88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202</v>
      </c>
      <c r="F994" s="4">
        <f>ROUND(Source!P991,O994)</f>
        <v>10188.26</v>
      </c>
      <c r="G994" s="4" t="s">
        <v>48</v>
      </c>
      <c r="H994" s="4" t="s">
        <v>49</v>
      </c>
      <c r="I994" s="4"/>
      <c r="J994" s="4"/>
      <c r="K994" s="4">
        <v>202</v>
      </c>
      <c r="L994" s="4">
        <v>2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9367.4699999999993</v>
      </c>
      <c r="X994" s="4">
        <v>1</v>
      </c>
      <c r="Y994" s="4">
        <v>9367.4699999999993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222</v>
      </c>
      <c r="F995" s="4">
        <f>ROUND(Source!AO991,O995)</f>
        <v>0</v>
      </c>
      <c r="G995" s="4" t="s">
        <v>50</v>
      </c>
      <c r="H995" s="4" t="s">
        <v>51</v>
      </c>
      <c r="I995" s="4"/>
      <c r="J995" s="4"/>
      <c r="K995" s="4">
        <v>222</v>
      </c>
      <c r="L995" s="4">
        <v>3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225</v>
      </c>
      <c r="F996" s="4">
        <f>ROUND(Source!AV991,O996)</f>
        <v>10188.26</v>
      </c>
      <c r="G996" s="4" t="s">
        <v>52</v>
      </c>
      <c r="H996" s="4" t="s">
        <v>53</v>
      </c>
      <c r="I996" s="4"/>
      <c r="J996" s="4"/>
      <c r="K996" s="4">
        <v>225</v>
      </c>
      <c r="L996" s="4">
        <v>4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9367.4699999999993</v>
      </c>
      <c r="X996" s="4">
        <v>1</v>
      </c>
      <c r="Y996" s="4">
        <v>9367.4699999999993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226</v>
      </c>
      <c r="F997" s="4">
        <f>ROUND(Source!AW991,O997)</f>
        <v>10188.26</v>
      </c>
      <c r="G997" s="4" t="s">
        <v>54</v>
      </c>
      <c r="H997" s="4" t="s">
        <v>55</v>
      </c>
      <c r="I997" s="4"/>
      <c r="J997" s="4"/>
      <c r="K997" s="4">
        <v>226</v>
      </c>
      <c r="L997" s="4">
        <v>5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9367.4699999999993</v>
      </c>
      <c r="X997" s="4">
        <v>1</v>
      </c>
      <c r="Y997" s="4">
        <v>9367.4699999999993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227</v>
      </c>
      <c r="F998" s="4">
        <f>ROUND(Source!AX991,O998)</f>
        <v>0</v>
      </c>
      <c r="G998" s="4" t="s">
        <v>56</v>
      </c>
      <c r="H998" s="4" t="s">
        <v>57</v>
      </c>
      <c r="I998" s="4"/>
      <c r="J998" s="4"/>
      <c r="K998" s="4">
        <v>227</v>
      </c>
      <c r="L998" s="4">
        <v>6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228</v>
      </c>
      <c r="F999" s="4">
        <f>ROUND(Source!AY991,O999)</f>
        <v>10188.26</v>
      </c>
      <c r="G999" s="4" t="s">
        <v>58</v>
      </c>
      <c r="H999" s="4" t="s">
        <v>59</v>
      </c>
      <c r="I999" s="4"/>
      <c r="J999" s="4"/>
      <c r="K999" s="4">
        <v>228</v>
      </c>
      <c r="L999" s="4">
        <v>7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9367.4699999999993</v>
      </c>
      <c r="X999" s="4">
        <v>1</v>
      </c>
      <c r="Y999" s="4">
        <v>9367.4699999999993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216</v>
      </c>
      <c r="F1000" s="4">
        <f>ROUND(Source!AP991,O1000)</f>
        <v>0</v>
      </c>
      <c r="G1000" s="4" t="s">
        <v>60</v>
      </c>
      <c r="H1000" s="4" t="s">
        <v>61</v>
      </c>
      <c r="I1000" s="4"/>
      <c r="J1000" s="4"/>
      <c r="K1000" s="4">
        <v>216</v>
      </c>
      <c r="L1000" s="4">
        <v>8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223</v>
      </c>
      <c r="F1001" s="4">
        <f>ROUND(Source!AQ991,O1001)</f>
        <v>0</v>
      </c>
      <c r="G1001" s="4" t="s">
        <v>62</v>
      </c>
      <c r="H1001" s="4" t="s">
        <v>63</v>
      </c>
      <c r="I1001" s="4"/>
      <c r="J1001" s="4"/>
      <c r="K1001" s="4">
        <v>223</v>
      </c>
      <c r="L1001" s="4">
        <v>9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229</v>
      </c>
      <c r="F1002" s="4">
        <f>ROUND(Source!AZ991,O1002)</f>
        <v>0</v>
      </c>
      <c r="G1002" s="4" t="s">
        <v>64</v>
      </c>
      <c r="H1002" s="4" t="s">
        <v>65</v>
      </c>
      <c r="I1002" s="4"/>
      <c r="J1002" s="4"/>
      <c r="K1002" s="4">
        <v>229</v>
      </c>
      <c r="L1002" s="4">
        <v>10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203</v>
      </c>
      <c r="F1003" s="4">
        <f>ROUND(Source!Q991,O1003)</f>
        <v>26123.73</v>
      </c>
      <c r="G1003" s="4" t="s">
        <v>66</v>
      </c>
      <c r="H1003" s="4" t="s">
        <v>67</v>
      </c>
      <c r="I1003" s="4"/>
      <c r="J1003" s="4"/>
      <c r="K1003" s="4">
        <v>203</v>
      </c>
      <c r="L1003" s="4">
        <v>11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16547.61</v>
      </c>
      <c r="X1003" s="4">
        <v>1</v>
      </c>
      <c r="Y1003" s="4">
        <v>16547.61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231</v>
      </c>
      <c r="F1004" s="4">
        <f>ROUND(Source!BB991,O1004)</f>
        <v>0</v>
      </c>
      <c r="G1004" s="4" t="s">
        <v>68</v>
      </c>
      <c r="H1004" s="4" t="s">
        <v>69</v>
      </c>
      <c r="I1004" s="4"/>
      <c r="J1004" s="4"/>
      <c r="K1004" s="4">
        <v>231</v>
      </c>
      <c r="L1004" s="4">
        <v>12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0</v>
      </c>
      <c r="X1004" s="4">
        <v>1</v>
      </c>
      <c r="Y1004" s="4">
        <v>0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204</v>
      </c>
      <c r="F1005" s="4">
        <f>ROUND(Source!R991,O1005)</f>
        <v>16459.849999999999</v>
      </c>
      <c r="G1005" s="4" t="s">
        <v>70</v>
      </c>
      <c r="H1005" s="4" t="s">
        <v>71</v>
      </c>
      <c r="I1005" s="4"/>
      <c r="J1005" s="4"/>
      <c r="K1005" s="4">
        <v>204</v>
      </c>
      <c r="L1005" s="4">
        <v>13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10411.85</v>
      </c>
      <c r="X1005" s="4">
        <v>1</v>
      </c>
      <c r="Y1005" s="4">
        <v>10411.85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205</v>
      </c>
      <c r="F1006" s="4">
        <f>ROUND(Source!S991,O1006)</f>
        <v>317488.63</v>
      </c>
      <c r="G1006" s="4" t="s">
        <v>72</v>
      </c>
      <c r="H1006" s="4" t="s">
        <v>73</v>
      </c>
      <c r="I1006" s="4"/>
      <c r="J1006" s="4"/>
      <c r="K1006" s="4">
        <v>205</v>
      </c>
      <c r="L1006" s="4">
        <v>14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161509.79999999999</v>
      </c>
      <c r="X1006" s="4">
        <v>1</v>
      </c>
      <c r="Y1006" s="4">
        <v>161509.79999999999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232</v>
      </c>
      <c r="F1007" s="4">
        <f>ROUND(Source!BC991,O1007)</f>
        <v>0</v>
      </c>
      <c r="G1007" s="4" t="s">
        <v>74</v>
      </c>
      <c r="H1007" s="4" t="s">
        <v>75</v>
      </c>
      <c r="I1007" s="4"/>
      <c r="J1007" s="4"/>
      <c r="K1007" s="4">
        <v>232</v>
      </c>
      <c r="L1007" s="4">
        <v>15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0</v>
      </c>
      <c r="X1007" s="4">
        <v>1</v>
      </c>
      <c r="Y1007" s="4">
        <v>0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214</v>
      </c>
      <c r="F1008" s="4">
        <f>ROUND(Source!AS991,O1008)</f>
        <v>0</v>
      </c>
      <c r="G1008" s="4" t="s">
        <v>76</v>
      </c>
      <c r="H1008" s="4" t="s">
        <v>77</v>
      </c>
      <c r="I1008" s="4"/>
      <c r="J1008" s="4"/>
      <c r="K1008" s="4">
        <v>214</v>
      </c>
      <c r="L1008" s="4">
        <v>16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0</v>
      </c>
      <c r="X1008" s="4">
        <v>1</v>
      </c>
      <c r="Y1008" s="4">
        <v>0</v>
      </c>
      <c r="Z1008" s="4"/>
      <c r="AA1008" s="4"/>
      <c r="AB1008" s="4"/>
    </row>
    <row r="1009" spans="1:206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215</v>
      </c>
      <c r="F1009" s="4">
        <f>ROUND(Source!AT991,O1009)</f>
        <v>0</v>
      </c>
      <c r="G1009" s="4" t="s">
        <v>78</v>
      </c>
      <c r="H1009" s="4" t="s">
        <v>79</v>
      </c>
      <c r="I1009" s="4"/>
      <c r="J1009" s="4"/>
      <c r="K1009" s="4">
        <v>215</v>
      </c>
      <c r="L1009" s="4">
        <v>17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06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217</v>
      </c>
      <c r="F1010" s="4">
        <f>ROUND(Source!AU991,O1010)</f>
        <v>625568.41</v>
      </c>
      <c r="G1010" s="4" t="s">
        <v>80</v>
      </c>
      <c r="H1010" s="4" t="s">
        <v>81</v>
      </c>
      <c r="I1010" s="4"/>
      <c r="J1010" s="4"/>
      <c r="K1010" s="4">
        <v>217</v>
      </c>
      <c r="L1010" s="4">
        <v>18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327877.53999999998</v>
      </c>
      <c r="X1010" s="4">
        <v>1</v>
      </c>
      <c r="Y1010" s="4">
        <v>327877.53999999998</v>
      </c>
      <c r="Z1010" s="4"/>
      <c r="AA1010" s="4"/>
      <c r="AB1010" s="4"/>
    </row>
    <row r="1011" spans="1:206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230</v>
      </c>
      <c r="F1011" s="4">
        <f>ROUND(Source!BA991,O1011)</f>
        <v>0</v>
      </c>
      <c r="G1011" s="4" t="s">
        <v>82</v>
      </c>
      <c r="H1011" s="4" t="s">
        <v>83</v>
      </c>
      <c r="I1011" s="4"/>
      <c r="J1011" s="4"/>
      <c r="K1011" s="4">
        <v>230</v>
      </c>
      <c r="L1011" s="4">
        <v>19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0</v>
      </c>
      <c r="X1011" s="4">
        <v>1</v>
      </c>
      <c r="Y1011" s="4">
        <v>0</v>
      </c>
      <c r="Z1011" s="4"/>
      <c r="AA1011" s="4"/>
      <c r="AB1011" s="4"/>
    </row>
    <row r="1012" spans="1:206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206</v>
      </c>
      <c r="F1012" s="4">
        <f>ROUND(Source!T991,O1012)</f>
        <v>0</v>
      </c>
      <c r="G1012" s="4" t="s">
        <v>84</v>
      </c>
      <c r="H1012" s="4" t="s">
        <v>85</v>
      </c>
      <c r="I1012" s="4"/>
      <c r="J1012" s="4"/>
      <c r="K1012" s="4">
        <v>206</v>
      </c>
      <c r="L1012" s="4">
        <v>20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0</v>
      </c>
      <c r="X1012" s="4">
        <v>1</v>
      </c>
      <c r="Y1012" s="4">
        <v>0</v>
      </c>
      <c r="Z1012" s="4"/>
      <c r="AA1012" s="4"/>
      <c r="AB1012" s="4"/>
    </row>
    <row r="1013" spans="1:206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207</v>
      </c>
      <c r="F1013" s="4">
        <f>Source!U991</f>
        <v>483.35000000000014</v>
      </c>
      <c r="G1013" s="4" t="s">
        <v>86</v>
      </c>
      <c r="H1013" s="4" t="s">
        <v>87</v>
      </c>
      <c r="I1013" s="4"/>
      <c r="J1013" s="4"/>
      <c r="K1013" s="4">
        <v>207</v>
      </c>
      <c r="L1013" s="4">
        <v>21</v>
      </c>
      <c r="M1013" s="4">
        <v>3</v>
      </c>
      <c r="N1013" s="4" t="s">
        <v>3</v>
      </c>
      <c r="O1013" s="4">
        <v>-1</v>
      </c>
      <c r="P1013" s="4"/>
      <c r="Q1013" s="4"/>
      <c r="R1013" s="4"/>
      <c r="S1013" s="4"/>
      <c r="T1013" s="4"/>
      <c r="U1013" s="4"/>
      <c r="V1013" s="4"/>
      <c r="W1013" s="4">
        <v>244.76000000000002</v>
      </c>
      <c r="X1013" s="4">
        <v>1</v>
      </c>
      <c r="Y1013" s="4">
        <v>244.76000000000002</v>
      </c>
      <c r="Z1013" s="4"/>
      <c r="AA1013" s="4"/>
      <c r="AB1013" s="4"/>
    </row>
    <row r="1014" spans="1:206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208</v>
      </c>
      <c r="F1014" s="4">
        <f>Source!V991</f>
        <v>0</v>
      </c>
      <c r="G1014" s="4" t="s">
        <v>88</v>
      </c>
      <c r="H1014" s="4" t="s">
        <v>89</v>
      </c>
      <c r="I1014" s="4"/>
      <c r="J1014" s="4"/>
      <c r="K1014" s="4">
        <v>208</v>
      </c>
      <c r="L1014" s="4">
        <v>22</v>
      </c>
      <c r="M1014" s="4">
        <v>3</v>
      </c>
      <c r="N1014" s="4" t="s">
        <v>3</v>
      </c>
      <c r="O1014" s="4">
        <v>-1</v>
      </c>
      <c r="P1014" s="4"/>
      <c r="Q1014" s="4"/>
      <c r="R1014" s="4"/>
      <c r="S1014" s="4"/>
      <c r="T1014" s="4"/>
      <c r="U1014" s="4"/>
      <c r="V1014" s="4"/>
      <c r="W1014" s="4">
        <v>0</v>
      </c>
      <c r="X1014" s="4">
        <v>1</v>
      </c>
      <c r="Y1014" s="4">
        <v>0</v>
      </c>
      <c r="Z1014" s="4"/>
      <c r="AA1014" s="4"/>
      <c r="AB1014" s="4"/>
    </row>
    <row r="1015" spans="1:206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209</v>
      </c>
      <c r="F1015" s="4">
        <f>ROUND(Source!W991,O1015)</f>
        <v>0</v>
      </c>
      <c r="G1015" s="4" t="s">
        <v>90</v>
      </c>
      <c r="H1015" s="4" t="s">
        <v>91</v>
      </c>
      <c r="I1015" s="4"/>
      <c r="J1015" s="4"/>
      <c r="K1015" s="4">
        <v>209</v>
      </c>
      <c r="L1015" s="4">
        <v>23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0</v>
      </c>
      <c r="X1015" s="4">
        <v>1</v>
      </c>
      <c r="Y1015" s="4">
        <v>0</v>
      </c>
      <c r="Z1015" s="4"/>
      <c r="AA1015" s="4"/>
      <c r="AB1015" s="4"/>
    </row>
    <row r="1016" spans="1:206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233</v>
      </c>
      <c r="F1016" s="4">
        <f>ROUND(Source!BD991,O1016)</f>
        <v>0</v>
      </c>
      <c r="G1016" s="4" t="s">
        <v>92</v>
      </c>
      <c r="H1016" s="4" t="s">
        <v>93</v>
      </c>
      <c r="I1016" s="4"/>
      <c r="J1016" s="4"/>
      <c r="K1016" s="4">
        <v>233</v>
      </c>
      <c r="L1016" s="4">
        <v>24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>
        <v>0</v>
      </c>
      <c r="X1016" s="4">
        <v>1</v>
      </c>
      <c r="Y1016" s="4">
        <v>0</v>
      </c>
      <c r="Z1016" s="4"/>
      <c r="AA1016" s="4"/>
      <c r="AB1016" s="4"/>
    </row>
    <row r="1017" spans="1:206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210</v>
      </c>
      <c r="F1017" s="4">
        <f>ROUND(Source!X991,O1017)</f>
        <v>222242.06</v>
      </c>
      <c r="G1017" s="4" t="s">
        <v>94</v>
      </c>
      <c r="H1017" s="4" t="s">
        <v>95</v>
      </c>
      <c r="I1017" s="4"/>
      <c r="J1017" s="4"/>
      <c r="K1017" s="4">
        <v>210</v>
      </c>
      <c r="L1017" s="4">
        <v>25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113056.87</v>
      </c>
      <c r="X1017" s="4">
        <v>1</v>
      </c>
      <c r="Y1017" s="4">
        <v>113056.87</v>
      </c>
      <c r="Z1017" s="4"/>
      <c r="AA1017" s="4"/>
      <c r="AB1017" s="4"/>
    </row>
    <row r="1018" spans="1:206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211</v>
      </c>
      <c r="F1018" s="4">
        <f>ROUND(Source!Y991,O1018)</f>
        <v>31748.94</v>
      </c>
      <c r="G1018" s="4" t="s">
        <v>96</v>
      </c>
      <c r="H1018" s="4" t="s">
        <v>97</v>
      </c>
      <c r="I1018" s="4"/>
      <c r="J1018" s="4"/>
      <c r="K1018" s="4">
        <v>211</v>
      </c>
      <c r="L1018" s="4">
        <v>26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16150.98</v>
      </c>
      <c r="X1018" s="4">
        <v>1</v>
      </c>
      <c r="Y1018" s="4">
        <v>16150.98</v>
      </c>
      <c r="Z1018" s="4"/>
      <c r="AA1018" s="4"/>
      <c r="AB1018" s="4"/>
    </row>
    <row r="1019" spans="1:206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224</v>
      </c>
      <c r="F1019" s="4">
        <f>ROUND(Source!AR991,O1019)</f>
        <v>625568.41</v>
      </c>
      <c r="G1019" s="4" t="s">
        <v>98</v>
      </c>
      <c r="H1019" s="4" t="s">
        <v>99</v>
      </c>
      <c r="I1019" s="4"/>
      <c r="J1019" s="4"/>
      <c r="K1019" s="4">
        <v>224</v>
      </c>
      <c r="L1019" s="4">
        <v>27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327877.53999999998</v>
      </c>
      <c r="X1019" s="4">
        <v>1</v>
      </c>
      <c r="Y1019" s="4">
        <v>327877.53999999998</v>
      </c>
      <c r="Z1019" s="4"/>
      <c r="AA1019" s="4"/>
      <c r="AB1019" s="4"/>
    </row>
    <row r="1021" spans="1:206" x14ac:dyDescent="0.2">
      <c r="A1021" s="1">
        <v>4</v>
      </c>
      <c r="B1021" s="1">
        <v>1</v>
      </c>
      <c r="C1021" s="1"/>
      <c r="D1021" s="1">
        <f>ROW(A1255)</f>
        <v>1255</v>
      </c>
      <c r="E1021" s="1"/>
      <c r="F1021" s="1" t="s">
        <v>12</v>
      </c>
      <c r="G1021" s="1" t="s">
        <v>1004</v>
      </c>
      <c r="H1021" s="1" t="s">
        <v>3</v>
      </c>
      <c r="I1021" s="1">
        <v>0</v>
      </c>
      <c r="J1021" s="1"/>
      <c r="K1021" s="1">
        <v>0</v>
      </c>
      <c r="L1021" s="1"/>
      <c r="M1021" s="1" t="s">
        <v>3</v>
      </c>
      <c r="N1021" s="1"/>
      <c r="O1021" s="1"/>
      <c r="P1021" s="1"/>
      <c r="Q1021" s="1"/>
      <c r="R1021" s="1"/>
      <c r="S1021" s="1">
        <v>0</v>
      </c>
      <c r="T1021" s="1"/>
      <c r="U1021" s="1" t="s">
        <v>3</v>
      </c>
      <c r="V1021" s="1">
        <v>0</v>
      </c>
      <c r="W1021" s="1"/>
      <c r="X1021" s="1"/>
      <c r="Y1021" s="1"/>
      <c r="Z1021" s="1"/>
      <c r="AA1021" s="1"/>
      <c r="AB1021" s="1" t="s">
        <v>3</v>
      </c>
      <c r="AC1021" s="1" t="s">
        <v>3</v>
      </c>
      <c r="AD1021" s="1" t="s">
        <v>3</v>
      </c>
      <c r="AE1021" s="1" t="s">
        <v>3</v>
      </c>
      <c r="AF1021" s="1" t="s">
        <v>3</v>
      </c>
      <c r="AG1021" s="1" t="s">
        <v>3</v>
      </c>
      <c r="AH1021" s="1"/>
      <c r="AI1021" s="1"/>
      <c r="AJ1021" s="1"/>
      <c r="AK1021" s="1"/>
      <c r="AL1021" s="1"/>
      <c r="AM1021" s="1"/>
      <c r="AN1021" s="1"/>
      <c r="AO1021" s="1"/>
      <c r="AP1021" s="1" t="s">
        <v>3</v>
      </c>
      <c r="AQ1021" s="1" t="s">
        <v>3</v>
      </c>
      <c r="AR1021" s="1" t="s">
        <v>3</v>
      </c>
      <c r="AS1021" s="1"/>
      <c r="AT1021" s="1"/>
      <c r="AU1021" s="1"/>
      <c r="AV1021" s="1"/>
      <c r="AW1021" s="1"/>
      <c r="AX1021" s="1"/>
      <c r="AY1021" s="1"/>
      <c r="AZ1021" s="1" t="s">
        <v>3</v>
      </c>
      <c r="BA1021" s="1"/>
      <c r="BB1021" s="1" t="s">
        <v>3</v>
      </c>
      <c r="BC1021" s="1" t="s">
        <v>3</v>
      </c>
      <c r="BD1021" s="1" t="s">
        <v>3</v>
      </c>
      <c r="BE1021" s="1" t="s">
        <v>3</v>
      </c>
      <c r="BF1021" s="1" t="s">
        <v>3</v>
      </c>
      <c r="BG1021" s="1" t="s">
        <v>3</v>
      </c>
      <c r="BH1021" s="1" t="s">
        <v>3</v>
      </c>
      <c r="BI1021" s="1" t="s">
        <v>3</v>
      </c>
      <c r="BJ1021" s="1" t="s">
        <v>3</v>
      </c>
      <c r="BK1021" s="1" t="s">
        <v>3</v>
      </c>
      <c r="BL1021" s="1" t="s">
        <v>3</v>
      </c>
      <c r="BM1021" s="1" t="s">
        <v>3</v>
      </c>
      <c r="BN1021" s="1" t="s">
        <v>3</v>
      </c>
      <c r="BO1021" s="1" t="s">
        <v>3</v>
      </c>
      <c r="BP1021" s="1" t="s">
        <v>3</v>
      </c>
      <c r="BQ1021" s="1"/>
      <c r="BR1021" s="1"/>
      <c r="BS1021" s="1"/>
      <c r="BT1021" s="1"/>
      <c r="BU1021" s="1"/>
      <c r="BV1021" s="1"/>
      <c r="BW1021" s="1"/>
      <c r="BX1021" s="1">
        <v>0</v>
      </c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>
        <v>0</v>
      </c>
    </row>
    <row r="1023" spans="1:206" x14ac:dyDescent="0.2">
      <c r="A1023" s="2">
        <v>52</v>
      </c>
      <c r="B1023" s="2">
        <f t="shared" ref="B1023:G1023" si="1442">B1255</f>
        <v>1</v>
      </c>
      <c r="C1023" s="2">
        <f t="shared" si="1442"/>
        <v>4</v>
      </c>
      <c r="D1023" s="2">
        <f t="shared" si="1442"/>
        <v>1021</v>
      </c>
      <c r="E1023" s="2">
        <f t="shared" si="1442"/>
        <v>0</v>
      </c>
      <c r="F1023" s="2" t="str">
        <f t="shared" si="1442"/>
        <v>Новый раздел</v>
      </c>
      <c r="G1023" s="2" t="str">
        <f t="shared" si="1442"/>
        <v>4. Электроснабжение и электроосвещение</v>
      </c>
      <c r="H1023" s="2"/>
      <c r="I1023" s="2"/>
      <c r="J1023" s="2"/>
      <c r="K1023" s="2"/>
      <c r="L1023" s="2"/>
      <c r="M1023" s="2"/>
      <c r="N1023" s="2"/>
      <c r="O1023" s="2">
        <f t="shared" ref="O1023:AT1023" si="1443">O1255</f>
        <v>357410.12</v>
      </c>
      <c r="P1023" s="2">
        <f t="shared" si="1443"/>
        <v>5010.34</v>
      </c>
      <c r="Q1023" s="2">
        <f t="shared" si="1443"/>
        <v>1124.5</v>
      </c>
      <c r="R1023" s="2">
        <f t="shared" si="1443"/>
        <v>713.02</v>
      </c>
      <c r="S1023" s="2">
        <f t="shared" si="1443"/>
        <v>351275.28</v>
      </c>
      <c r="T1023" s="2">
        <f t="shared" si="1443"/>
        <v>0</v>
      </c>
      <c r="U1023" s="2">
        <f t="shared" si="1443"/>
        <v>572.52765999999997</v>
      </c>
      <c r="V1023" s="2">
        <f t="shared" si="1443"/>
        <v>0</v>
      </c>
      <c r="W1023" s="2">
        <f t="shared" si="1443"/>
        <v>0</v>
      </c>
      <c r="X1023" s="2">
        <f t="shared" si="1443"/>
        <v>245892.7</v>
      </c>
      <c r="Y1023" s="2">
        <f t="shared" si="1443"/>
        <v>35127.550000000003</v>
      </c>
      <c r="Z1023" s="2">
        <f t="shared" si="1443"/>
        <v>0</v>
      </c>
      <c r="AA1023" s="2">
        <f t="shared" si="1443"/>
        <v>0</v>
      </c>
      <c r="AB1023" s="2">
        <f t="shared" si="1443"/>
        <v>0</v>
      </c>
      <c r="AC1023" s="2">
        <f t="shared" si="1443"/>
        <v>0</v>
      </c>
      <c r="AD1023" s="2">
        <f t="shared" si="1443"/>
        <v>0</v>
      </c>
      <c r="AE1023" s="2">
        <f t="shared" si="1443"/>
        <v>0</v>
      </c>
      <c r="AF1023" s="2">
        <f t="shared" si="1443"/>
        <v>0</v>
      </c>
      <c r="AG1023" s="2">
        <f t="shared" si="1443"/>
        <v>0</v>
      </c>
      <c r="AH1023" s="2">
        <f t="shared" si="1443"/>
        <v>0</v>
      </c>
      <c r="AI1023" s="2">
        <f t="shared" si="1443"/>
        <v>0</v>
      </c>
      <c r="AJ1023" s="2">
        <f t="shared" si="1443"/>
        <v>0</v>
      </c>
      <c r="AK1023" s="2">
        <f t="shared" si="1443"/>
        <v>0</v>
      </c>
      <c r="AL1023" s="2">
        <f t="shared" si="1443"/>
        <v>0</v>
      </c>
      <c r="AM1023" s="2">
        <f t="shared" si="1443"/>
        <v>0</v>
      </c>
      <c r="AN1023" s="2">
        <f t="shared" si="1443"/>
        <v>0</v>
      </c>
      <c r="AO1023" s="2">
        <f t="shared" si="1443"/>
        <v>0</v>
      </c>
      <c r="AP1023" s="2">
        <f t="shared" si="1443"/>
        <v>0</v>
      </c>
      <c r="AQ1023" s="2">
        <f t="shared" si="1443"/>
        <v>0</v>
      </c>
      <c r="AR1023" s="2">
        <f t="shared" si="1443"/>
        <v>639200.43000000005</v>
      </c>
      <c r="AS1023" s="2">
        <f t="shared" si="1443"/>
        <v>0</v>
      </c>
      <c r="AT1023" s="2">
        <f t="shared" si="1443"/>
        <v>0</v>
      </c>
      <c r="AU1023" s="2">
        <f t="shared" ref="AU1023:BZ1023" si="1444">AU1255</f>
        <v>639200.43000000005</v>
      </c>
      <c r="AV1023" s="2">
        <f t="shared" si="1444"/>
        <v>5010.34</v>
      </c>
      <c r="AW1023" s="2">
        <f t="shared" si="1444"/>
        <v>5010.34</v>
      </c>
      <c r="AX1023" s="2">
        <f t="shared" si="1444"/>
        <v>0</v>
      </c>
      <c r="AY1023" s="2">
        <f t="shared" si="1444"/>
        <v>5010.34</v>
      </c>
      <c r="AZ1023" s="2">
        <f t="shared" si="1444"/>
        <v>0</v>
      </c>
      <c r="BA1023" s="2">
        <f t="shared" si="1444"/>
        <v>0</v>
      </c>
      <c r="BB1023" s="2">
        <f t="shared" si="1444"/>
        <v>0</v>
      </c>
      <c r="BC1023" s="2">
        <f t="shared" si="1444"/>
        <v>0</v>
      </c>
      <c r="BD1023" s="2">
        <f t="shared" si="1444"/>
        <v>0</v>
      </c>
      <c r="BE1023" s="2">
        <f t="shared" si="1444"/>
        <v>0</v>
      </c>
      <c r="BF1023" s="2">
        <f t="shared" si="1444"/>
        <v>0</v>
      </c>
      <c r="BG1023" s="2">
        <f t="shared" si="1444"/>
        <v>0</v>
      </c>
      <c r="BH1023" s="2">
        <f t="shared" si="1444"/>
        <v>0</v>
      </c>
      <c r="BI1023" s="2">
        <f t="shared" si="1444"/>
        <v>0</v>
      </c>
      <c r="BJ1023" s="2">
        <f t="shared" si="1444"/>
        <v>0</v>
      </c>
      <c r="BK1023" s="2">
        <f t="shared" si="1444"/>
        <v>0</v>
      </c>
      <c r="BL1023" s="2">
        <f t="shared" si="1444"/>
        <v>0</v>
      </c>
      <c r="BM1023" s="2">
        <f t="shared" si="1444"/>
        <v>0</v>
      </c>
      <c r="BN1023" s="2">
        <f t="shared" si="1444"/>
        <v>0</v>
      </c>
      <c r="BO1023" s="2">
        <f t="shared" si="1444"/>
        <v>0</v>
      </c>
      <c r="BP1023" s="2">
        <f t="shared" si="1444"/>
        <v>0</v>
      </c>
      <c r="BQ1023" s="2">
        <f t="shared" si="1444"/>
        <v>0</v>
      </c>
      <c r="BR1023" s="2">
        <f t="shared" si="1444"/>
        <v>0</v>
      </c>
      <c r="BS1023" s="2">
        <f t="shared" si="1444"/>
        <v>0</v>
      </c>
      <c r="BT1023" s="2">
        <f t="shared" si="1444"/>
        <v>0</v>
      </c>
      <c r="BU1023" s="2">
        <f t="shared" si="1444"/>
        <v>0</v>
      </c>
      <c r="BV1023" s="2">
        <f t="shared" si="1444"/>
        <v>0</v>
      </c>
      <c r="BW1023" s="2">
        <f t="shared" si="1444"/>
        <v>0</v>
      </c>
      <c r="BX1023" s="2">
        <f t="shared" si="1444"/>
        <v>0</v>
      </c>
      <c r="BY1023" s="2">
        <f t="shared" si="1444"/>
        <v>0</v>
      </c>
      <c r="BZ1023" s="2">
        <f t="shared" si="1444"/>
        <v>0</v>
      </c>
      <c r="CA1023" s="2">
        <f t="shared" ref="CA1023:DF1023" si="1445">CA1255</f>
        <v>0</v>
      </c>
      <c r="CB1023" s="2">
        <f t="shared" si="1445"/>
        <v>0</v>
      </c>
      <c r="CC1023" s="2">
        <f t="shared" si="1445"/>
        <v>0</v>
      </c>
      <c r="CD1023" s="2">
        <f t="shared" si="1445"/>
        <v>0</v>
      </c>
      <c r="CE1023" s="2">
        <f t="shared" si="1445"/>
        <v>0</v>
      </c>
      <c r="CF1023" s="2">
        <f t="shared" si="1445"/>
        <v>0</v>
      </c>
      <c r="CG1023" s="2">
        <f t="shared" si="1445"/>
        <v>0</v>
      </c>
      <c r="CH1023" s="2">
        <f t="shared" si="1445"/>
        <v>0</v>
      </c>
      <c r="CI1023" s="2">
        <f t="shared" si="1445"/>
        <v>0</v>
      </c>
      <c r="CJ1023" s="2">
        <f t="shared" si="1445"/>
        <v>0</v>
      </c>
      <c r="CK1023" s="2">
        <f t="shared" si="1445"/>
        <v>0</v>
      </c>
      <c r="CL1023" s="2">
        <f t="shared" si="1445"/>
        <v>0</v>
      </c>
      <c r="CM1023" s="2">
        <f t="shared" si="1445"/>
        <v>0</v>
      </c>
      <c r="CN1023" s="2">
        <f t="shared" si="1445"/>
        <v>0</v>
      </c>
      <c r="CO1023" s="2">
        <f t="shared" si="1445"/>
        <v>0</v>
      </c>
      <c r="CP1023" s="2">
        <f t="shared" si="1445"/>
        <v>0</v>
      </c>
      <c r="CQ1023" s="2">
        <f t="shared" si="1445"/>
        <v>0</v>
      </c>
      <c r="CR1023" s="2">
        <f t="shared" si="1445"/>
        <v>0</v>
      </c>
      <c r="CS1023" s="2">
        <f t="shared" si="1445"/>
        <v>0</v>
      </c>
      <c r="CT1023" s="2">
        <f t="shared" si="1445"/>
        <v>0</v>
      </c>
      <c r="CU1023" s="2">
        <f t="shared" si="1445"/>
        <v>0</v>
      </c>
      <c r="CV1023" s="2">
        <f t="shared" si="1445"/>
        <v>0</v>
      </c>
      <c r="CW1023" s="2">
        <f t="shared" si="1445"/>
        <v>0</v>
      </c>
      <c r="CX1023" s="2">
        <f t="shared" si="1445"/>
        <v>0</v>
      </c>
      <c r="CY1023" s="2">
        <f t="shared" si="1445"/>
        <v>0</v>
      </c>
      <c r="CZ1023" s="2">
        <f t="shared" si="1445"/>
        <v>0</v>
      </c>
      <c r="DA1023" s="2">
        <f t="shared" si="1445"/>
        <v>0</v>
      </c>
      <c r="DB1023" s="2">
        <f t="shared" si="1445"/>
        <v>0</v>
      </c>
      <c r="DC1023" s="2">
        <f t="shared" si="1445"/>
        <v>0</v>
      </c>
      <c r="DD1023" s="2">
        <f t="shared" si="1445"/>
        <v>0</v>
      </c>
      <c r="DE1023" s="2">
        <f t="shared" si="1445"/>
        <v>0</v>
      </c>
      <c r="DF1023" s="2">
        <f t="shared" si="1445"/>
        <v>0</v>
      </c>
      <c r="DG1023" s="3">
        <f t="shared" ref="DG1023:EL1023" si="1446">DG1255</f>
        <v>0</v>
      </c>
      <c r="DH1023" s="3">
        <f t="shared" si="1446"/>
        <v>0</v>
      </c>
      <c r="DI1023" s="3">
        <f t="shared" si="1446"/>
        <v>0</v>
      </c>
      <c r="DJ1023" s="3">
        <f t="shared" si="1446"/>
        <v>0</v>
      </c>
      <c r="DK1023" s="3">
        <f t="shared" si="1446"/>
        <v>0</v>
      </c>
      <c r="DL1023" s="3">
        <f t="shared" si="1446"/>
        <v>0</v>
      </c>
      <c r="DM1023" s="3">
        <f t="shared" si="1446"/>
        <v>0</v>
      </c>
      <c r="DN1023" s="3">
        <f t="shared" si="1446"/>
        <v>0</v>
      </c>
      <c r="DO1023" s="3">
        <f t="shared" si="1446"/>
        <v>0</v>
      </c>
      <c r="DP1023" s="3">
        <f t="shared" si="1446"/>
        <v>0</v>
      </c>
      <c r="DQ1023" s="3">
        <f t="shared" si="1446"/>
        <v>0</v>
      </c>
      <c r="DR1023" s="3">
        <f t="shared" si="1446"/>
        <v>0</v>
      </c>
      <c r="DS1023" s="3">
        <f t="shared" si="1446"/>
        <v>0</v>
      </c>
      <c r="DT1023" s="3">
        <f t="shared" si="1446"/>
        <v>0</v>
      </c>
      <c r="DU1023" s="3">
        <f t="shared" si="1446"/>
        <v>0</v>
      </c>
      <c r="DV1023" s="3">
        <f t="shared" si="1446"/>
        <v>0</v>
      </c>
      <c r="DW1023" s="3">
        <f t="shared" si="1446"/>
        <v>0</v>
      </c>
      <c r="DX1023" s="3">
        <f t="shared" si="1446"/>
        <v>0</v>
      </c>
      <c r="DY1023" s="3">
        <f t="shared" si="1446"/>
        <v>0</v>
      </c>
      <c r="DZ1023" s="3">
        <f t="shared" si="1446"/>
        <v>0</v>
      </c>
      <c r="EA1023" s="3">
        <f t="shared" si="1446"/>
        <v>0</v>
      </c>
      <c r="EB1023" s="3">
        <f t="shared" si="1446"/>
        <v>0</v>
      </c>
      <c r="EC1023" s="3">
        <f t="shared" si="1446"/>
        <v>0</v>
      </c>
      <c r="ED1023" s="3">
        <f t="shared" si="1446"/>
        <v>0</v>
      </c>
      <c r="EE1023" s="3">
        <f t="shared" si="1446"/>
        <v>0</v>
      </c>
      <c r="EF1023" s="3">
        <f t="shared" si="1446"/>
        <v>0</v>
      </c>
      <c r="EG1023" s="3">
        <f t="shared" si="1446"/>
        <v>0</v>
      </c>
      <c r="EH1023" s="3">
        <f t="shared" si="1446"/>
        <v>0</v>
      </c>
      <c r="EI1023" s="3">
        <f t="shared" si="1446"/>
        <v>0</v>
      </c>
      <c r="EJ1023" s="3">
        <f t="shared" si="1446"/>
        <v>0</v>
      </c>
      <c r="EK1023" s="3">
        <f t="shared" si="1446"/>
        <v>0</v>
      </c>
      <c r="EL1023" s="3">
        <f t="shared" si="1446"/>
        <v>0</v>
      </c>
      <c r="EM1023" s="3">
        <f t="shared" ref="EM1023:FR1023" si="1447">EM1255</f>
        <v>0</v>
      </c>
      <c r="EN1023" s="3">
        <f t="shared" si="1447"/>
        <v>0</v>
      </c>
      <c r="EO1023" s="3">
        <f t="shared" si="1447"/>
        <v>0</v>
      </c>
      <c r="EP1023" s="3">
        <f t="shared" si="1447"/>
        <v>0</v>
      </c>
      <c r="EQ1023" s="3">
        <f t="shared" si="1447"/>
        <v>0</v>
      </c>
      <c r="ER1023" s="3">
        <f t="shared" si="1447"/>
        <v>0</v>
      </c>
      <c r="ES1023" s="3">
        <f t="shared" si="1447"/>
        <v>0</v>
      </c>
      <c r="ET1023" s="3">
        <f t="shared" si="1447"/>
        <v>0</v>
      </c>
      <c r="EU1023" s="3">
        <f t="shared" si="1447"/>
        <v>0</v>
      </c>
      <c r="EV1023" s="3">
        <f t="shared" si="1447"/>
        <v>0</v>
      </c>
      <c r="EW1023" s="3">
        <f t="shared" si="1447"/>
        <v>0</v>
      </c>
      <c r="EX1023" s="3">
        <f t="shared" si="1447"/>
        <v>0</v>
      </c>
      <c r="EY1023" s="3">
        <f t="shared" si="1447"/>
        <v>0</v>
      </c>
      <c r="EZ1023" s="3">
        <f t="shared" si="1447"/>
        <v>0</v>
      </c>
      <c r="FA1023" s="3">
        <f t="shared" si="1447"/>
        <v>0</v>
      </c>
      <c r="FB1023" s="3">
        <f t="shared" si="1447"/>
        <v>0</v>
      </c>
      <c r="FC1023" s="3">
        <f t="shared" si="1447"/>
        <v>0</v>
      </c>
      <c r="FD1023" s="3">
        <f t="shared" si="1447"/>
        <v>0</v>
      </c>
      <c r="FE1023" s="3">
        <f t="shared" si="1447"/>
        <v>0</v>
      </c>
      <c r="FF1023" s="3">
        <f t="shared" si="1447"/>
        <v>0</v>
      </c>
      <c r="FG1023" s="3">
        <f t="shared" si="1447"/>
        <v>0</v>
      </c>
      <c r="FH1023" s="3">
        <f t="shared" si="1447"/>
        <v>0</v>
      </c>
      <c r="FI1023" s="3">
        <f t="shared" si="1447"/>
        <v>0</v>
      </c>
      <c r="FJ1023" s="3">
        <f t="shared" si="1447"/>
        <v>0</v>
      </c>
      <c r="FK1023" s="3">
        <f t="shared" si="1447"/>
        <v>0</v>
      </c>
      <c r="FL1023" s="3">
        <f t="shared" si="1447"/>
        <v>0</v>
      </c>
      <c r="FM1023" s="3">
        <f t="shared" si="1447"/>
        <v>0</v>
      </c>
      <c r="FN1023" s="3">
        <f t="shared" si="1447"/>
        <v>0</v>
      </c>
      <c r="FO1023" s="3">
        <f t="shared" si="1447"/>
        <v>0</v>
      </c>
      <c r="FP1023" s="3">
        <f t="shared" si="1447"/>
        <v>0</v>
      </c>
      <c r="FQ1023" s="3">
        <f t="shared" si="1447"/>
        <v>0</v>
      </c>
      <c r="FR1023" s="3">
        <f t="shared" si="1447"/>
        <v>0</v>
      </c>
      <c r="FS1023" s="3">
        <f t="shared" ref="FS1023:GX1023" si="1448">FS1255</f>
        <v>0</v>
      </c>
      <c r="FT1023" s="3">
        <f t="shared" si="1448"/>
        <v>0</v>
      </c>
      <c r="FU1023" s="3">
        <f t="shared" si="1448"/>
        <v>0</v>
      </c>
      <c r="FV1023" s="3">
        <f t="shared" si="1448"/>
        <v>0</v>
      </c>
      <c r="FW1023" s="3">
        <f t="shared" si="1448"/>
        <v>0</v>
      </c>
      <c r="FX1023" s="3">
        <f t="shared" si="1448"/>
        <v>0</v>
      </c>
      <c r="FY1023" s="3">
        <f t="shared" si="1448"/>
        <v>0</v>
      </c>
      <c r="FZ1023" s="3">
        <f t="shared" si="1448"/>
        <v>0</v>
      </c>
      <c r="GA1023" s="3">
        <f t="shared" si="1448"/>
        <v>0</v>
      </c>
      <c r="GB1023" s="3">
        <f t="shared" si="1448"/>
        <v>0</v>
      </c>
      <c r="GC1023" s="3">
        <f t="shared" si="1448"/>
        <v>0</v>
      </c>
      <c r="GD1023" s="3">
        <f t="shared" si="1448"/>
        <v>0</v>
      </c>
      <c r="GE1023" s="3">
        <f t="shared" si="1448"/>
        <v>0</v>
      </c>
      <c r="GF1023" s="3">
        <f t="shared" si="1448"/>
        <v>0</v>
      </c>
      <c r="GG1023" s="3">
        <f t="shared" si="1448"/>
        <v>0</v>
      </c>
      <c r="GH1023" s="3">
        <f t="shared" si="1448"/>
        <v>0</v>
      </c>
      <c r="GI1023" s="3">
        <f t="shared" si="1448"/>
        <v>0</v>
      </c>
      <c r="GJ1023" s="3">
        <f t="shared" si="1448"/>
        <v>0</v>
      </c>
      <c r="GK1023" s="3">
        <f t="shared" si="1448"/>
        <v>0</v>
      </c>
      <c r="GL1023" s="3">
        <f t="shared" si="1448"/>
        <v>0</v>
      </c>
      <c r="GM1023" s="3">
        <f t="shared" si="1448"/>
        <v>0</v>
      </c>
      <c r="GN1023" s="3">
        <f t="shared" si="1448"/>
        <v>0</v>
      </c>
      <c r="GO1023" s="3">
        <f t="shared" si="1448"/>
        <v>0</v>
      </c>
      <c r="GP1023" s="3">
        <f t="shared" si="1448"/>
        <v>0</v>
      </c>
      <c r="GQ1023" s="3">
        <f t="shared" si="1448"/>
        <v>0</v>
      </c>
      <c r="GR1023" s="3">
        <f t="shared" si="1448"/>
        <v>0</v>
      </c>
      <c r="GS1023" s="3">
        <f t="shared" si="1448"/>
        <v>0</v>
      </c>
      <c r="GT1023" s="3">
        <f t="shared" si="1448"/>
        <v>0</v>
      </c>
      <c r="GU1023" s="3">
        <f t="shared" si="1448"/>
        <v>0</v>
      </c>
      <c r="GV1023" s="3">
        <f t="shared" si="1448"/>
        <v>0</v>
      </c>
      <c r="GW1023" s="3">
        <f t="shared" si="1448"/>
        <v>0</v>
      </c>
      <c r="GX1023" s="3">
        <f t="shared" si="1448"/>
        <v>0</v>
      </c>
    </row>
    <row r="1025" spans="1:245" x14ac:dyDescent="0.2">
      <c r="A1025" s="1">
        <v>5</v>
      </c>
      <c r="B1025" s="1">
        <v>1</v>
      </c>
      <c r="C1025" s="1"/>
      <c r="D1025" s="1">
        <f>ROW(A1051)</f>
        <v>1051</v>
      </c>
      <c r="E1025" s="1"/>
      <c r="F1025" s="1" t="s">
        <v>14</v>
      </c>
      <c r="G1025" s="1" t="s">
        <v>1005</v>
      </c>
      <c r="H1025" s="1" t="s">
        <v>3</v>
      </c>
      <c r="I1025" s="1">
        <v>0</v>
      </c>
      <c r="J1025" s="1"/>
      <c r="K1025" s="1">
        <v>-1</v>
      </c>
      <c r="L1025" s="1"/>
      <c r="M1025" s="1" t="s">
        <v>3</v>
      </c>
      <c r="N1025" s="1"/>
      <c r="O1025" s="1"/>
      <c r="P1025" s="1"/>
      <c r="Q1025" s="1"/>
      <c r="R1025" s="1"/>
      <c r="S1025" s="1">
        <v>0</v>
      </c>
      <c r="T1025" s="1"/>
      <c r="U1025" s="1" t="s">
        <v>3</v>
      </c>
      <c r="V1025" s="1">
        <v>0</v>
      </c>
      <c r="W1025" s="1"/>
      <c r="X1025" s="1"/>
      <c r="Y1025" s="1"/>
      <c r="Z1025" s="1"/>
      <c r="AA1025" s="1"/>
      <c r="AB1025" s="1" t="s">
        <v>3</v>
      </c>
      <c r="AC1025" s="1" t="s">
        <v>3</v>
      </c>
      <c r="AD1025" s="1" t="s">
        <v>3</v>
      </c>
      <c r="AE1025" s="1" t="s">
        <v>3</v>
      </c>
      <c r="AF1025" s="1" t="s">
        <v>3</v>
      </c>
      <c r="AG1025" s="1" t="s">
        <v>3</v>
      </c>
      <c r="AH1025" s="1"/>
      <c r="AI1025" s="1"/>
      <c r="AJ1025" s="1"/>
      <c r="AK1025" s="1"/>
      <c r="AL1025" s="1"/>
      <c r="AM1025" s="1"/>
      <c r="AN1025" s="1"/>
      <c r="AO1025" s="1"/>
      <c r="AP1025" s="1" t="s">
        <v>3</v>
      </c>
      <c r="AQ1025" s="1" t="s">
        <v>3</v>
      </c>
      <c r="AR1025" s="1" t="s">
        <v>3</v>
      </c>
      <c r="AS1025" s="1"/>
      <c r="AT1025" s="1"/>
      <c r="AU1025" s="1"/>
      <c r="AV1025" s="1"/>
      <c r="AW1025" s="1"/>
      <c r="AX1025" s="1"/>
      <c r="AY1025" s="1"/>
      <c r="AZ1025" s="1" t="s">
        <v>3</v>
      </c>
      <c r="BA1025" s="1"/>
      <c r="BB1025" s="1" t="s">
        <v>3</v>
      </c>
      <c r="BC1025" s="1" t="s">
        <v>3</v>
      </c>
      <c r="BD1025" s="1" t="s">
        <v>3</v>
      </c>
      <c r="BE1025" s="1" t="s">
        <v>3</v>
      </c>
      <c r="BF1025" s="1" t="s">
        <v>3</v>
      </c>
      <c r="BG1025" s="1" t="s">
        <v>3</v>
      </c>
      <c r="BH1025" s="1" t="s">
        <v>3</v>
      </c>
      <c r="BI1025" s="1" t="s">
        <v>3</v>
      </c>
      <c r="BJ1025" s="1" t="s">
        <v>3</v>
      </c>
      <c r="BK1025" s="1" t="s">
        <v>3</v>
      </c>
      <c r="BL1025" s="1" t="s">
        <v>3</v>
      </c>
      <c r="BM1025" s="1" t="s">
        <v>3</v>
      </c>
      <c r="BN1025" s="1" t="s">
        <v>3</v>
      </c>
      <c r="BO1025" s="1" t="s">
        <v>3</v>
      </c>
      <c r="BP1025" s="1" t="s">
        <v>3</v>
      </c>
      <c r="BQ1025" s="1"/>
      <c r="BR1025" s="1"/>
      <c r="BS1025" s="1"/>
      <c r="BT1025" s="1"/>
      <c r="BU1025" s="1"/>
      <c r="BV1025" s="1"/>
      <c r="BW1025" s="1"/>
      <c r="BX1025" s="1">
        <v>0</v>
      </c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>
        <v>0</v>
      </c>
    </row>
    <row r="1027" spans="1:245" x14ac:dyDescent="0.2">
      <c r="A1027" s="2">
        <v>52</v>
      </c>
      <c r="B1027" s="2">
        <f t="shared" ref="B1027:G1027" si="1449">B1051</f>
        <v>1</v>
      </c>
      <c r="C1027" s="2">
        <f t="shared" si="1449"/>
        <v>5</v>
      </c>
      <c r="D1027" s="2">
        <f t="shared" si="1449"/>
        <v>1025</v>
      </c>
      <c r="E1027" s="2">
        <f t="shared" si="1449"/>
        <v>0</v>
      </c>
      <c r="F1027" s="2" t="str">
        <f t="shared" si="1449"/>
        <v>Новый подраздел</v>
      </c>
      <c r="G1027" s="2" t="str">
        <f t="shared" si="1449"/>
        <v>4.1 Оборудование</v>
      </c>
      <c r="H1027" s="2"/>
      <c r="I1027" s="2"/>
      <c r="J1027" s="2"/>
      <c r="K1027" s="2"/>
      <c r="L1027" s="2"/>
      <c r="M1027" s="2"/>
      <c r="N1027" s="2"/>
      <c r="O1027" s="2">
        <f t="shared" ref="O1027:AT1027" si="1450">O1051</f>
        <v>141826.82999999999</v>
      </c>
      <c r="P1027" s="2">
        <f t="shared" si="1450"/>
        <v>1965.35</v>
      </c>
      <c r="Q1027" s="2">
        <f t="shared" si="1450"/>
        <v>0</v>
      </c>
      <c r="R1027" s="2">
        <f t="shared" si="1450"/>
        <v>0</v>
      </c>
      <c r="S1027" s="2">
        <f t="shared" si="1450"/>
        <v>139861.48000000001</v>
      </c>
      <c r="T1027" s="2">
        <f t="shared" si="1450"/>
        <v>0</v>
      </c>
      <c r="U1027" s="2">
        <f t="shared" si="1450"/>
        <v>226.5</v>
      </c>
      <c r="V1027" s="2">
        <f t="shared" si="1450"/>
        <v>0</v>
      </c>
      <c r="W1027" s="2">
        <f t="shared" si="1450"/>
        <v>0</v>
      </c>
      <c r="X1027" s="2">
        <f t="shared" si="1450"/>
        <v>97903.02</v>
      </c>
      <c r="Y1027" s="2">
        <f t="shared" si="1450"/>
        <v>13986.15</v>
      </c>
      <c r="Z1027" s="2">
        <f t="shared" si="1450"/>
        <v>0</v>
      </c>
      <c r="AA1027" s="2">
        <f t="shared" si="1450"/>
        <v>0</v>
      </c>
      <c r="AB1027" s="2">
        <f t="shared" si="1450"/>
        <v>141826.82999999999</v>
      </c>
      <c r="AC1027" s="2">
        <f t="shared" si="1450"/>
        <v>1965.35</v>
      </c>
      <c r="AD1027" s="2">
        <f t="shared" si="1450"/>
        <v>0</v>
      </c>
      <c r="AE1027" s="2">
        <f t="shared" si="1450"/>
        <v>0</v>
      </c>
      <c r="AF1027" s="2">
        <f t="shared" si="1450"/>
        <v>139861.48000000001</v>
      </c>
      <c r="AG1027" s="2">
        <f t="shared" si="1450"/>
        <v>0</v>
      </c>
      <c r="AH1027" s="2">
        <f t="shared" si="1450"/>
        <v>226.5</v>
      </c>
      <c r="AI1027" s="2">
        <f t="shared" si="1450"/>
        <v>0</v>
      </c>
      <c r="AJ1027" s="2">
        <f t="shared" si="1450"/>
        <v>0</v>
      </c>
      <c r="AK1027" s="2">
        <f t="shared" si="1450"/>
        <v>97903.02</v>
      </c>
      <c r="AL1027" s="2">
        <f t="shared" si="1450"/>
        <v>13986.15</v>
      </c>
      <c r="AM1027" s="2">
        <f t="shared" si="1450"/>
        <v>0</v>
      </c>
      <c r="AN1027" s="2">
        <f t="shared" si="1450"/>
        <v>0</v>
      </c>
      <c r="AO1027" s="2">
        <f t="shared" si="1450"/>
        <v>0</v>
      </c>
      <c r="AP1027" s="2">
        <f t="shared" si="1450"/>
        <v>0</v>
      </c>
      <c r="AQ1027" s="2">
        <f t="shared" si="1450"/>
        <v>0</v>
      </c>
      <c r="AR1027" s="2">
        <f t="shared" si="1450"/>
        <v>253716</v>
      </c>
      <c r="AS1027" s="2">
        <f t="shared" si="1450"/>
        <v>0</v>
      </c>
      <c r="AT1027" s="2">
        <f t="shared" si="1450"/>
        <v>0</v>
      </c>
      <c r="AU1027" s="2">
        <f t="shared" ref="AU1027:BZ1027" si="1451">AU1051</f>
        <v>253716</v>
      </c>
      <c r="AV1027" s="2">
        <f t="shared" si="1451"/>
        <v>1965.35</v>
      </c>
      <c r="AW1027" s="2">
        <f t="shared" si="1451"/>
        <v>1965.35</v>
      </c>
      <c r="AX1027" s="2">
        <f t="shared" si="1451"/>
        <v>0</v>
      </c>
      <c r="AY1027" s="2">
        <f t="shared" si="1451"/>
        <v>1965.35</v>
      </c>
      <c r="AZ1027" s="2">
        <f t="shared" si="1451"/>
        <v>0</v>
      </c>
      <c r="BA1027" s="2">
        <f t="shared" si="1451"/>
        <v>0</v>
      </c>
      <c r="BB1027" s="2">
        <f t="shared" si="1451"/>
        <v>0</v>
      </c>
      <c r="BC1027" s="2">
        <f t="shared" si="1451"/>
        <v>0</v>
      </c>
      <c r="BD1027" s="2">
        <f t="shared" si="1451"/>
        <v>0</v>
      </c>
      <c r="BE1027" s="2">
        <f t="shared" si="1451"/>
        <v>0</v>
      </c>
      <c r="BF1027" s="2">
        <f t="shared" si="1451"/>
        <v>0</v>
      </c>
      <c r="BG1027" s="2">
        <f t="shared" si="1451"/>
        <v>0</v>
      </c>
      <c r="BH1027" s="2">
        <f t="shared" si="1451"/>
        <v>0</v>
      </c>
      <c r="BI1027" s="2">
        <f t="shared" si="1451"/>
        <v>0</v>
      </c>
      <c r="BJ1027" s="2">
        <f t="shared" si="1451"/>
        <v>0</v>
      </c>
      <c r="BK1027" s="2">
        <f t="shared" si="1451"/>
        <v>0</v>
      </c>
      <c r="BL1027" s="2">
        <f t="shared" si="1451"/>
        <v>0</v>
      </c>
      <c r="BM1027" s="2">
        <f t="shared" si="1451"/>
        <v>0</v>
      </c>
      <c r="BN1027" s="2">
        <f t="shared" si="1451"/>
        <v>0</v>
      </c>
      <c r="BO1027" s="2">
        <f t="shared" si="1451"/>
        <v>0</v>
      </c>
      <c r="BP1027" s="2">
        <f t="shared" si="1451"/>
        <v>0</v>
      </c>
      <c r="BQ1027" s="2">
        <f t="shared" si="1451"/>
        <v>0</v>
      </c>
      <c r="BR1027" s="2">
        <f t="shared" si="1451"/>
        <v>0</v>
      </c>
      <c r="BS1027" s="2">
        <f t="shared" si="1451"/>
        <v>0</v>
      </c>
      <c r="BT1027" s="2">
        <f t="shared" si="1451"/>
        <v>0</v>
      </c>
      <c r="BU1027" s="2">
        <f t="shared" si="1451"/>
        <v>0</v>
      </c>
      <c r="BV1027" s="2">
        <f t="shared" si="1451"/>
        <v>0</v>
      </c>
      <c r="BW1027" s="2">
        <f t="shared" si="1451"/>
        <v>0</v>
      </c>
      <c r="BX1027" s="2">
        <f t="shared" si="1451"/>
        <v>0</v>
      </c>
      <c r="BY1027" s="2">
        <f t="shared" si="1451"/>
        <v>0</v>
      </c>
      <c r="BZ1027" s="2">
        <f t="shared" si="1451"/>
        <v>0</v>
      </c>
      <c r="CA1027" s="2">
        <f t="shared" ref="CA1027:DF1027" si="1452">CA1051</f>
        <v>253716</v>
      </c>
      <c r="CB1027" s="2">
        <f t="shared" si="1452"/>
        <v>0</v>
      </c>
      <c r="CC1027" s="2">
        <f t="shared" si="1452"/>
        <v>0</v>
      </c>
      <c r="CD1027" s="2">
        <f t="shared" si="1452"/>
        <v>253716</v>
      </c>
      <c r="CE1027" s="2">
        <f t="shared" si="1452"/>
        <v>1965.35</v>
      </c>
      <c r="CF1027" s="2">
        <f t="shared" si="1452"/>
        <v>1965.35</v>
      </c>
      <c r="CG1027" s="2">
        <f t="shared" si="1452"/>
        <v>0</v>
      </c>
      <c r="CH1027" s="2">
        <f t="shared" si="1452"/>
        <v>1965.35</v>
      </c>
      <c r="CI1027" s="2">
        <f t="shared" si="1452"/>
        <v>0</v>
      </c>
      <c r="CJ1027" s="2">
        <f t="shared" si="1452"/>
        <v>0</v>
      </c>
      <c r="CK1027" s="2">
        <f t="shared" si="1452"/>
        <v>0</v>
      </c>
      <c r="CL1027" s="2">
        <f t="shared" si="1452"/>
        <v>0</v>
      </c>
      <c r="CM1027" s="2">
        <f t="shared" si="1452"/>
        <v>0</v>
      </c>
      <c r="CN1027" s="2">
        <f t="shared" si="1452"/>
        <v>0</v>
      </c>
      <c r="CO1027" s="2">
        <f t="shared" si="1452"/>
        <v>0</v>
      </c>
      <c r="CP1027" s="2">
        <f t="shared" si="1452"/>
        <v>0</v>
      </c>
      <c r="CQ1027" s="2">
        <f t="shared" si="1452"/>
        <v>0</v>
      </c>
      <c r="CR1027" s="2">
        <f t="shared" si="1452"/>
        <v>0</v>
      </c>
      <c r="CS1027" s="2">
        <f t="shared" si="1452"/>
        <v>0</v>
      </c>
      <c r="CT1027" s="2">
        <f t="shared" si="1452"/>
        <v>0</v>
      </c>
      <c r="CU1027" s="2">
        <f t="shared" si="1452"/>
        <v>0</v>
      </c>
      <c r="CV1027" s="2">
        <f t="shared" si="1452"/>
        <v>0</v>
      </c>
      <c r="CW1027" s="2">
        <f t="shared" si="1452"/>
        <v>0</v>
      </c>
      <c r="CX1027" s="2">
        <f t="shared" si="1452"/>
        <v>0</v>
      </c>
      <c r="CY1027" s="2">
        <f t="shared" si="1452"/>
        <v>0</v>
      </c>
      <c r="CZ1027" s="2">
        <f t="shared" si="1452"/>
        <v>0</v>
      </c>
      <c r="DA1027" s="2">
        <f t="shared" si="1452"/>
        <v>0</v>
      </c>
      <c r="DB1027" s="2">
        <f t="shared" si="1452"/>
        <v>0</v>
      </c>
      <c r="DC1027" s="2">
        <f t="shared" si="1452"/>
        <v>0</v>
      </c>
      <c r="DD1027" s="2">
        <f t="shared" si="1452"/>
        <v>0</v>
      </c>
      <c r="DE1027" s="2">
        <f t="shared" si="1452"/>
        <v>0</v>
      </c>
      <c r="DF1027" s="2">
        <f t="shared" si="1452"/>
        <v>0</v>
      </c>
      <c r="DG1027" s="3">
        <f t="shared" ref="DG1027:EL1027" si="1453">DG1051</f>
        <v>0</v>
      </c>
      <c r="DH1027" s="3">
        <f t="shared" si="1453"/>
        <v>0</v>
      </c>
      <c r="DI1027" s="3">
        <f t="shared" si="1453"/>
        <v>0</v>
      </c>
      <c r="DJ1027" s="3">
        <f t="shared" si="1453"/>
        <v>0</v>
      </c>
      <c r="DK1027" s="3">
        <f t="shared" si="1453"/>
        <v>0</v>
      </c>
      <c r="DL1027" s="3">
        <f t="shared" si="1453"/>
        <v>0</v>
      </c>
      <c r="DM1027" s="3">
        <f t="shared" si="1453"/>
        <v>0</v>
      </c>
      <c r="DN1027" s="3">
        <f t="shared" si="1453"/>
        <v>0</v>
      </c>
      <c r="DO1027" s="3">
        <f t="shared" si="1453"/>
        <v>0</v>
      </c>
      <c r="DP1027" s="3">
        <f t="shared" si="1453"/>
        <v>0</v>
      </c>
      <c r="DQ1027" s="3">
        <f t="shared" si="1453"/>
        <v>0</v>
      </c>
      <c r="DR1027" s="3">
        <f t="shared" si="1453"/>
        <v>0</v>
      </c>
      <c r="DS1027" s="3">
        <f t="shared" si="1453"/>
        <v>0</v>
      </c>
      <c r="DT1027" s="3">
        <f t="shared" si="1453"/>
        <v>0</v>
      </c>
      <c r="DU1027" s="3">
        <f t="shared" si="1453"/>
        <v>0</v>
      </c>
      <c r="DV1027" s="3">
        <f t="shared" si="1453"/>
        <v>0</v>
      </c>
      <c r="DW1027" s="3">
        <f t="shared" si="1453"/>
        <v>0</v>
      </c>
      <c r="DX1027" s="3">
        <f t="shared" si="1453"/>
        <v>0</v>
      </c>
      <c r="DY1027" s="3">
        <f t="shared" si="1453"/>
        <v>0</v>
      </c>
      <c r="DZ1027" s="3">
        <f t="shared" si="1453"/>
        <v>0</v>
      </c>
      <c r="EA1027" s="3">
        <f t="shared" si="1453"/>
        <v>0</v>
      </c>
      <c r="EB1027" s="3">
        <f t="shared" si="1453"/>
        <v>0</v>
      </c>
      <c r="EC1027" s="3">
        <f t="shared" si="1453"/>
        <v>0</v>
      </c>
      <c r="ED1027" s="3">
        <f t="shared" si="1453"/>
        <v>0</v>
      </c>
      <c r="EE1027" s="3">
        <f t="shared" si="1453"/>
        <v>0</v>
      </c>
      <c r="EF1027" s="3">
        <f t="shared" si="1453"/>
        <v>0</v>
      </c>
      <c r="EG1027" s="3">
        <f t="shared" si="1453"/>
        <v>0</v>
      </c>
      <c r="EH1027" s="3">
        <f t="shared" si="1453"/>
        <v>0</v>
      </c>
      <c r="EI1027" s="3">
        <f t="shared" si="1453"/>
        <v>0</v>
      </c>
      <c r="EJ1027" s="3">
        <f t="shared" si="1453"/>
        <v>0</v>
      </c>
      <c r="EK1027" s="3">
        <f t="shared" si="1453"/>
        <v>0</v>
      </c>
      <c r="EL1027" s="3">
        <f t="shared" si="1453"/>
        <v>0</v>
      </c>
      <c r="EM1027" s="3">
        <f t="shared" ref="EM1027:FR1027" si="1454">EM1051</f>
        <v>0</v>
      </c>
      <c r="EN1027" s="3">
        <f t="shared" si="1454"/>
        <v>0</v>
      </c>
      <c r="EO1027" s="3">
        <f t="shared" si="1454"/>
        <v>0</v>
      </c>
      <c r="EP1027" s="3">
        <f t="shared" si="1454"/>
        <v>0</v>
      </c>
      <c r="EQ1027" s="3">
        <f t="shared" si="1454"/>
        <v>0</v>
      </c>
      <c r="ER1027" s="3">
        <f t="shared" si="1454"/>
        <v>0</v>
      </c>
      <c r="ES1027" s="3">
        <f t="shared" si="1454"/>
        <v>0</v>
      </c>
      <c r="ET1027" s="3">
        <f t="shared" si="1454"/>
        <v>0</v>
      </c>
      <c r="EU1027" s="3">
        <f t="shared" si="1454"/>
        <v>0</v>
      </c>
      <c r="EV1027" s="3">
        <f t="shared" si="1454"/>
        <v>0</v>
      </c>
      <c r="EW1027" s="3">
        <f t="shared" si="1454"/>
        <v>0</v>
      </c>
      <c r="EX1027" s="3">
        <f t="shared" si="1454"/>
        <v>0</v>
      </c>
      <c r="EY1027" s="3">
        <f t="shared" si="1454"/>
        <v>0</v>
      </c>
      <c r="EZ1027" s="3">
        <f t="shared" si="1454"/>
        <v>0</v>
      </c>
      <c r="FA1027" s="3">
        <f t="shared" si="1454"/>
        <v>0</v>
      </c>
      <c r="FB1027" s="3">
        <f t="shared" si="1454"/>
        <v>0</v>
      </c>
      <c r="FC1027" s="3">
        <f t="shared" si="1454"/>
        <v>0</v>
      </c>
      <c r="FD1027" s="3">
        <f t="shared" si="1454"/>
        <v>0</v>
      </c>
      <c r="FE1027" s="3">
        <f t="shared" si="1454"/>
        <v>0</v>
      </c>
      <c r="FF1027" s="3">
        <f t="shared" si="1454"/>
        <v>0</v>
      </c>
      <c r="FG1027" s="3">
        <f t="shared" si="1454"/>
        <v>0</v>
      </c>
      <c r="FH1027" s="3">
        <f t="shared" si="1454"/>
        <v>0</v>
      </c>
      <c r="FI1027" s="3">
        <f t="shared" si="1454"/>
        <v>0</v>
      </c>
      <c r="FJ1027" s="3">
        <f t="shared" si="1454"/>
        <v>0</v>
      </c>
      <c r="FK1027" s="3">
        <f t="shared" si="1454"/>
        <v>0</v>
      </c>
      <c r="FL1027" s="3">
        <f t="shared" si="1454"/>
        <v>0</v>
      </c>
      <c r="FM1027" s="3">
        <f t="shared" si="1454"/>
        <v>0</v>
      </c>
      <c r="FN1027" s="3">
        <f t="shared" si="1454"/>
        <v>0</v>
      </c>
      <c r="FO1027" s="3">
        <f t="shared" si="1454"/>
        <v>0</v>
      </c>
      <c r="FP1027" s="3">
        <f t="shared" si="1454"/>
        <v>0</v>
      </c>
      <c r="FQ1027" s="3">
        <f t="shared" si="1454"/>
        <v>0</v>
      </c>
      <c r="FR1027" s="3">
        <f t="shared" si="1454"/>
        <v>0</v>
      </c>
      <c r="FS1027" s="3">
        <f t="shared" ref="FS1027:GX1027" si="1455">FS1051</f>
        <v>0</v>
      </c>
      <c r="FT1027" s="3">
        <f t="shared" si="1455"/>
        <v>0</v>
      </c>
      <c r="FU1027" s="3">
        <f t="shared" si="1455"/>
        <v>0</v>
      </c>
      <c r="FV1027" s="3">
        <f t="shared" si="1455"/>
        <v>0</v>
      </c>
      <c r="FW1027" s="3">
        <f t="shared" si="1455"/>
        <v>0</v>
      </c>
      <c r="FX1027" s="3">
        <f t="shared" si="1455"/>
        <v>0</v>
      </c>
      <c r="FY1027" s="3">
        <f t="shared" si="1455"/>
        <v>0</v>
      </c>
      <c r="FZ1027" s="3">
        <f t="shared" si="1455"/>
        <v>0</v>
      </c>
      <c r="GA1027" s="3">
        <f t="shared" si="1455"/>
        <v>0</v>
      </c>
      <c r="GB1027" s="3">
        <f t="shared" si="1455"/>
        <v>0</v>
      </c>
      <c r="GC1027" s="3">
        <f t="shared" si="1455"/>
        <v>0</v>
      </c>
      <c r="GD1027" s="3">
        <f t="shared" si="1455"/>
        <v>0</v>
      </c>
      <c r="GE1027" s="3">
        <f t="shared" si="1455"/>
        <v>0</v>
      </c>
      <c r="GF1027" s="3">
        <f t="shared" si="1455"/>
        <v>0</v>
      </c>
      <c r="GG1027" s="3">
        <f t="shared" si="1455"/>
        <v>0</v>
      </c>
      <c r="GH1027" s="3">
        <f t="shared" si="1455"/>
        <v>0</v>
      </c>
      <c r="GI1027" s="3">
        <f t="shared" si="1455"/>
        <v>0</v>
      </c>
      <c r="GJ1027" s="3">
        <f t="shared" si="1455"/>
        <v>0</v>
      </c>
      <c r="GK1027" s="3">
        <f t="shared" si="1455"/>
        <v>0</v>
      </c>
      <c r="GL1027" s="3">
        <f t="shared" si="1455"/>
        <v>0</v>
      </c>
      <c r="GM1027" s="3">
        <f t="shared" si="1455"/>
        <v>0</v>
      </c>
      <c r="GN1027" s="3">
        <f t="shared" si="1455"/>
        <v>0</v>
      </c>
      <c r="GO1027" s="3">
        <f t="shared" si="1455"/>
        <v>0</v>
      </c>
      <c r="GP1027" s="3">
        <f t="shared" si="1455"/>
        <v>0</v>
      </c>
      <c r="GQ1027" s="3">
        <f t="shared" si="1455"/>
        <v>0</v>
      </c>
      <c r="GR1027" s="3">
        <f t="shared" si="1455"/>
        <v>0</v>
      </c>
      <c r="GS1027" s="3">
        <f t="shared" si="1455"/>
        <v>0</v>
      </c>
      <c r="GT1027" s="3">
        <f t="shared" si="1455"/>
        <v>0</v>
      </c>
      <c r="GU1027" s="3">
        <f t="shared" si="1455"/>
        <v>0</v>
      </c>
      <c r="GV1027" s="3">
        <f t="shared" si="1455"/>
        <v>0</v>
      </c>
      <c r="GW1027" s="3">
        <f t="shared" si="1455"/>
        <v>0</v>
      </c>
      <c r="GX1027" s="3">
        <f t="shared" si="1455"/>
        <v>0</v>
      </c>
    </row>
    <row r="1029" spans="1:245" x14ac:dyDescent="0.2">
      <c r="A1029">
        <v>17</v>
      </c>
      <c r="B1029">
        <v>1</v>
      </c>
      <c r="D1029">
        <f>ROW(EtalonRes!A1174)</f>
        <v>1174</v>
      </c>
      <c r="E1029" t="s">
        <v>1006</v>
      </c>
      <c r="F1029" t="s">
        <v>1007</v>
      </c>
      <c r="G1029" t="s">
        <v>1008</v>
      </c>
      <c r="H1029" t="s">
        <v>19</v>
      </c>
      <c r="I1029">
        <f>ROUND(1+1,9)</f>
        <v>2</v>
      </c>
      <c r="J1029">
        <v>0</v>
      </c>
      <c r="K1029">
        <f>ROUND(1+1,9)</f>
        <v>2</v>
      </c>
      <c r="O1029">
        <f t="shared" ref="O1029:O1049" si="1456">ROUND(CP1029,2)</f>
        <v>11268.98</v>
      </c>
      <c r="P1029">
        <f t="shared" ref="P1029:P1049" si="1457">ROUND(CQ1029*I1029,2)</f>
        <v>154.16</v>
      </c>
      <c r="Q1029">
        <f t="shared" ref="Q1029:Q1049" si="1458">ROUND(CR1029*I1029,2)</f>
        <v>0</v>
      </c>
      <c r="R1029">
        <f t="shared" ref="R1029:R1049" si="1459">ROUND(CS1029*I1029,2)</f>
        <v>0</v>
      </c>
      <c r="S1029">
        <f t="shared" ref="S1029:S1049" si="1460">ROUND(CT1029*I1029,2)</f>
        <v>11114.82</v>
      </c>
      <c r="T1029">
        <f t="shared" ref="T1029:T1049" si="1461">ROUND(CU1029*I1029,2)</f>
        <v>0</v>
      </c>
      <c r="U1029">
        <f t="shared" ref="U1029:U1049" si="1462">CV1029*I1029</f>
        <v>18</v>
      </c>
      <c r="V1029">
        <f t="shared" ref="V1029:V1049" si="1463">CW1029*I1029</f>
        <v>0</v>
      </c>
      <c r="W1029">
        <f t="shared" ref="W1029:W1049" si="1464">ROUND(CX1029*I1029,2)</f>
        <v>0</v>
      </c>
      <c r="X1029">
        <f t="shared" ref="X1029:X1049" si="1465">ROUND(CY1029,2)</f>
        <v>7780.37</v>
      </c>
      <c r="Y1029">
        <f t="shared" ref="Y1029:Y1049" si="1466">ROUND(CZ1029,2)</f>
        <v>1111.48</v>
      </c>
      <c r="AA1029">
        <v>1470492014</v>
      </c>
      <c r="AB1029">
        <f t="shared" ref="AB1029:AB1049" si="1467">ROUND((AC1029+AD1029+AF1029),6)</f>
        <v>5634.49</v>
      </c>
      <c r="AC1029">
        <f>ROUND((ES1029),6)</f>
        <v>77.08</v>
      </c>
      <c r="AD1029">
        <f>ROUND((((ET1029)-(EU1029))+AE1029),6)</f>
        <v>0</v>
      </c>
      <c r="AE1029">
        <f>ROUND((EU1029),6)</f>
        <v>0</v>
      </c>
      <c r="AF1029">
        <f>ROUND((EV1029),6)</f>
        <v>5557.41</v>
      </c>
      <c r="AG1029">
        <f t="shared" ref="AG1029:AG1049" si="1468">ROUND((AP1029),6)</f>
        <v>0</v>
      </c>
      <c r="AH1029">
        <f>(EW1029)</f>
        <v>9</v>
      </c>
      <c r="AI1029">
        <f>(EX1029)</f>
        <v>0</v>
      </c>
      <c r="AJ1029">
        <f t="shared" ref="AJ1029:AJ1049" si="1469">(AS1029)</f>
        <v>0</v>
      </c>
      <c r="AK1029">
        <v>5634.49</v>
      </c>
      <c r="AL1029">
        <v>77.08</v>
      </c>
      <c r="AM1029">
        <v>0</v>
      </c>
      <c r="AN1029">
        <v>0</v>
      </c>
      <c r="AO1029">
        <v>5557.41</v>
      </c>
      <c r="AP1029">
        <v>0</v>
      </c>
      <c r="AQ1029">
        <v>9</v>
      </c>
      <c r="AR1029">
        <v>0</v>
      </c>
      <c r="AS1029">
        <v>0</v>
      </c>
      <c r="AT1029">
        <v>70</v>
      </c>
      <c r="AU1029">
        <v>10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4</v>
      </c>
      <c r="BJ1029" t="s">
        <v>1009</v>
      </c>
      <c r="BM1029">
        <v>0</v>
      </c>
      <c r="BN1029">
        <v>0</v>
      </c>
      <c r="BO1029" t="s">
        <v>3</v>
      </c>
      <c r="BP1029">
        <v>0</v>
      </c>
      <c r="BQ1029">
        <v>1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70</v>
      </c>
      <c r="CA1029">
        <v>10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ref="CP1029:CP1049" si="1470">(P1029+Q1029+S1029)</f>
        <v>11268.98</v>
      </c>
      <c r="CQ1029">
        <f t="shared" ref="CQ1029:CQ1049" si="1471">(AC1029*BC1029*AW1029)</f>
        <v>77.08</v>
      </c>
      <c r="CR1029">
        <f>((((ET1029)*BB1029-(EU1029)*BS1029)+AE1029*BS1029)*AV1029)</f>
        <v>0</v>
      </c>
      <c r="CS1029">
        <f t="shared" ref="CS1029:CS1049" si="1472">(AE1029*BS1029*AV1029)</f>
        <v>0</v>
      </c>
      <c r="CT1029">
        <f t="shared" ref="CT1029:CT1049" si="1473">(AF1029*BA1029*AV1029)</f>
        <v>5557.41</v>
      </c>
      <c r="CU1029">
        <f t="shared" ref="CU1029:CU1049" si="1474">AG1029</f>
        <v>0</v>
      </c>
      <c r="CV1029">
        <f t="shared" ref="CV1029:CV1049" si="1475">(AH1029*AV1029)</f>
        <v>9</v>
      </c>
      <c r="CW1029">
        <f t="shared" ref="CW1029:CW1049" si="1476">AI1029</f>
        <v>0</v>
      </c>
      <c r="CX1029">
        <f t="shared" ref="CX1029:CX1049" si="1477">AJ1029</f>
        <v>0</v>
      </c>
      <c r="CY1029">
        <f t="shared" ref="CY1029:CY1049" si="1478">((S1029*BZ1029)/100)</f>
        <v>7780.3739999999998</v>
      </c>
      <c r="CZ1029">
        <f t="shared" ref="CZ1029:CZ1049" si="1479">((S1029*CA1029)/100)</f>
        <v>1111.482</v>
      </c>
      <c r="DC1029" t="s">
        <v>3</v>
      </c>
      <c r="DD1029" t="s">
        <v>3</v>
      </c>
      <c r="DE1029" t="s">
        <v>3</v>
      </c>
      <c r="DF1029" t="s">
        <v>3</v>
      </c>
      <c r="DG1029" t="s">
        <v>3</v>
      </c>
      <c r="DH1029" t="s">
        <v>3</v>
      </c>
      <c r="DI1029" t="s">
        <v>3</v>
      </c>
      <c r="DJ1029" t="s">
        <v>3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16987630</v>
      </c>
      <c r="DV1029" t="s">
        <v>19</v>
      </c>
      <c r="DW1029" t="s">
        <v>19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1441815344</v>
      </c>
      <c r="EF1029">
        <v>1</v>
      </c>
      <c r="EG1029" t="s">
        <v>21</v>
      </c>
      <c r="EH1029">
        <v>0</v>
      </c>
      <c r="EI1029" t="s">
        <v>3</v>
      </c>
      <c r="EJ1029">
        <v>4</v>
      </c>
      <c r="EK1029">
        <v>0</v>
      </c>
      <c r="EL1029" t="s">
        <v>22</v>
      </c>
      <c r="EM1029" t="s">
        <v>23</v>
      </c>
      <c r="EO1029" t="s">
        <v>3</v>
      </c>
      <c r="EQ1029">
        <v>0</v>
      </c>
      <c r="ER1029">
        <v>5634.49</v>
      </c>
      <c r="ES1029">
        <v>77.08</v>
      </c>
      <c r="ET1029">
        <v>0</v>
      </c>
      <c r="EU1029">
        <v>0</v>
      </c>
      <c r="EV1029">
        <v>5557.41</v>
      </c>
      <c r="EW1029">
        <v>9</v>
      </c>
      <c r="EX1029">
        <v>0</v>
      </c>
      <c r="EY1029">
        <v>0</v>
      </c>
      <c r="FQ1029">
        <v>0</v>
      </c>
      <c r="FR1029">
        <f t="shared" ref="FR1029:FR1049" si="1480">ROUND(IF(BI1029=3,GM1029,0),2)</f>
        <v>0</v>
      </c>
      <c r="FS1029">
        <v>0</v>
      </c>
      <c r="FX1029">
        <v>70</v>
      </c>
      <c r="FY1029">
        <v>10</v>
      </c>
      <c r="GA1029" t="s">
        <v>3</v>
      </c>
      <c r="GD1029">
        <v>0</v>
      </c>
      <c r="GF1029">
        <v>1234925762</v>
      </c>
      <c r="GG1029">
        <v>2</v>
      </c>
      <c r="GH1029">
        <v>1</v>
      </c>
      <c r="GI1029">
        <v>-2</v>
      </c>
      <c r="GJ1029">
        <v>0</v>
      </c>
      <c r="GK1029">
        <f>ROUND(R1029*(R12)/100,2)</f>
        <v>0</v>
      </c>
      <c r="GL1029">
        <f t="shared" ref="GL1029:GL1049" si="1481">ROUND(IF(AND(BH1029=3,BI1029=3,FS1029&lt;&gt;0),P1029,0),2)</f>
        <v>0</v>
      </c>
      <c r="GM1029">
        <f t="shared" ref="GM1029:GM1049" si="1482">ROUND(O1029+X1029+Y1029+GK1029,2)+GX1029</f>
        <v>20160.830000000002</v>
      </c>
      <c r="GN1029">
        <f t="shared" ref="GN1029:GN1049" si="1483">IF(OR(BI1029=0,BI1029=1),GM1029-GX1029,0)</f>
        <v>0</v>
      </c>
      <c r="GO1029">
        <f t="shared" ref="GO1029:GO1049" si="1484">IF(BI1029=2,GM1029-GX1029,0)</f>
        <v>0</v>
      </c>
      <c r="GP1029">
        <f t="shared" ref="GP1029:GP1049" si="1485">IF(BI1029=4,GM1029-GX1029,0)</f>
        <v>20160.830000000002</v>
      </c>
      <c r="GR1029">
        <v>0</v>
      </c>
      <c r="GS1029">
        <v>3</v>
      </c>
      <c r="GT1029">
        <v>0</v>
      </c>
      <c r="GU1029" t="s">
        <v>3</v>
      </c>
      <c r="GV1029">
        <f t="shared" ref="GV1029:GV1049" si="1486">ROUND((GT1029),6)</f>
        <v>0</v>
      </c>
      <c r="GW1029">
        <v>1</v>
      </c>
      <c r="GX1029">
        <f t="shared" ref="GX1029:GX1049" si="1487">ROUND(HC1029*I1029,2)</f>
        <v>0</v>
      </c>
      <c r="HA1029">
        <v>0</v>
      </c>
      <c r="HB1029">
        <v>0</v>
      </c>
      <c r="HC1029">
        <f t="shared" ref="HC1029:HC1049" si="1488">GV1029*GW1029</f>
        <v>0</v>
      </c>
      <c r="HE1029" t="s">
        <v>3</v>
      </c>
      <c r="HF1029" t="s">
        <v>3</v>
      </c>
      <c r="HM1029" t="s">
        <v>3</v>
      </c>
      <c r="HN1029" t="s">
        <v>3</v>
      </c>
      <c r="HO1029" t="s">
        <v>3</v>
      </c>
      <c r="HP1029" t="s">
        <v>3</v>
      </c>
      <c r="HQ1029" t="s">
        <v>3</v>
      </c>
      <c r="IK1029">
        <v>0</v>
      </c>
    </row>
    <row r="1030" spans="1:245" x14ac:dyDescent="0.2">
      <c r="A1030">
        <v>17</v>
      </c>
      <c r="B1030">
        <v>1</v>
      </c>
      <c r="D1030">
        <f>ROW(EtalonRes!A1177)</f>
        <v>1177</v>
      </c>
      <c r="E1030" t="s">
        <v>3</v>
      </c>
      <c r="F1030" t="s">
        <v>1010</v>
      </c>
      <c r="G1030" t="s">
        <v>1011</v>
      </c>
      <c r="H1030" t="s">
        <v>19</v>
      </c>
      <c r="I1030">
        <f>ROUND(1+1,9)</f>
        <v>2</v>
      </c>
      <c r="J1030">
        <v>0</v>
      </c>
      <c r="K1030">
        <f>ROUND(1+1,9)</f>
        <v>2</v>
      </c>
      <c r="O1030">
        <f t="shared" si="1456"/>
        <v>1114.08</v>
      </c>
      <c r="P1030">
        <f t="shared" si="1457"/>
        <v>2.58</v>
      </c>
      <c r="Q1030">
        <f t="shared" si="1458"/>
        <v>0</v>
      </c>
      <c r="R1030">
        <f t="shared" si="1459"/>
        <v>0</v>
      </c>
      <c r="S1030">
        <f t="shared" si="1460"/>
        <v>1111.5</v>
      </c>
      <c r="T1030">
        <f t="shared" si="1461"/>
        <v>0</v>
      </c>
      <c r="U1030">
        <f t="shared" si="1462"/>
        <v>1.7999999999999998</v>
      </c>
      <c r="V1030">
        <f t="shared" si="1463"/>
        <v>0</v>
      </c>
      <c r="W1030">
        <f t="shared" si="1464"/>
        <v>0</v>
      </c>
      <c r="X1030">
        <f t="shared" si="1465"/>
        <v>778.05</v>
      </c>
      <c r="Y1030">
        <f t="shared" si="1466"/>
        <v>111.15</v>
      </c>
      <c r="AA1030">
        <v>-1</v>
      </c>
      <c r="AB1030">
        <f t="shared" si="1467"/>
        <v>557.04</v>
      </c>
      <c r="AC1030">
        <f>ROUND(((ES1030*3)),6)</f>
        <v>1.29</v>
      </c>
      <c r="AD1030">
        <f>ROUND(((((ET1030*3))-((EU1030*3)))+AE1030),6)</f>
        <v>0</v>
      </c>
      <c r="AE1030">
        <f>ROUND(((EU1030*3)),6)</f>
        <v>0</v>
      </c>
      <c r="AF1030">
        <f>ROUND(((EV1030*3)),6)</f>
        <v>555.75</v>
      </c>
      <c r="AG1030">
        <f t="shared" si="1468"/>
        <v>0</v>
      </c>
      <c r="AH1030">
        <f>((EW1030*3))</f>
        <v>0.89999999999999991</v>
      </c>
      <c r="AI1030">
        <f>((EX1030*3))</f>
        <v>0</v>
      </c>
      <c r="AJ1030">
        <f t="shared" si="1469"/>
        <v>0</v>
      </c>
      <c r="AK1030">
        <v>185.68</v>
      </c>
      <c r="AL1030">
        <v>0.43</v>
      </c>
      <c r="AM1030">
        <v>0</v>
      </c>
      <c r="AN1030">
        <v>0</v>
      </c>
      <c r="AO1030">
        <v>185.25</v>
      </c>
      <c r="AP1030">
        <v>0</v>
      </c>
      <c r="AQ1030">
        <v>0.3</v>
      </c>
      <c r="AR1030">
        <v>0</v>
      </c>
      <c r="AS1030">
        <v>0</v>
      </c>
      <c r="AT1030">
        <v>70</v>
      </c>
      <c r="AU1030">
        <v>10</v>
      </c>
      <c r="AV1030">
        <v>1</v>
      </c>
      <c r="AW1030">
        <v>1</v>
      </c>
      <c r="AZ1030">
        <v>1</v>
      </c>
      <c r="BA1030">
        <v>1</v>
      </c>
      <c r="BB1030">
        <v>1</v>
      </c>
      <c r="BC1030">
        <v>1</v>
      </c>
      <c r="BD1030" t="s">
        <v>3</v>
      </c>
      <c r="BE1030" t="s">
        <v>3</v>
      </c>
      <c r="BF1030" t="s">
        <v>3</v>
      </c>
      <c r="BG1030" t="s">
        <v>3</v>
      </c>
      <c r="BH1030">
        <v>0</v>
      </c>
      <c r="BI1030">
        <v>4</v>
      </c>
      <c r="BJ1030" t="s">
        <v>1012</v>
      </c>
      <c r="BM1030">
        <v>0</v>
      </c>
      <c r="BN1030">
        <v>0</v>
      </c>
      <c r="BO1030" t="s">
        <v>3</v>
      </c>
      <c r="BP1030">
        <v>0</v>
      </c>
      <c r="BQ1030">
        <v>1</v>
      </c>
      <c r="BR1030">
        <v>0</v>
      </c>
      <c r="BS1030">
        <v>1</v>
      </c>
      <c r="BT1030">
        <v>1</v>
      </c>
      <c r="BU1030">
        <v>1</v>
      </c>
      <c r="BV1030">
        <v>1</v>
      </c>
      <c r="BW1030">
        <v>1</v>
      </c>
      <c r="BX1030">
        <v>1</v>
      </c>
      <c r="BY1030" t="s">
        <v>3</v>
      </c>
      <c r="BZ1030">
        <v>70</v>
      </c>
      <c r="CA1030">
        <v>10</v>
      </c>
      <c r="CB1030" t="s">
        <v>3</v>
      </c>
      <c r="CE1030">
        <v>0</v>
      </c>
      <c r="CF1030">
        <v>0</v>
      </c>
      <c r="CG1030">
        <v>0</v>
      </c>
      <c r="CM1030">
        <v>0</v>
      </c>
      <c r="CN1030" t="s">
        <v>3</v>
      </c>
      <c r="CO1030">
        <v>0</v>
      </c>
      <c r="CP1030">
        <f t="shared" si="1470"/>
        <v>1114.08</v>
      </c>
      <c r="CQ1030">
        <f t="shared" si="1471"/>
        <v>1.29</v>
      </c>
      <c r="CR1030">
        <f>(((((ET1030*3))*BB1030-((EU1030*3))*BS1030)+AE1030*BS1030)*AV1030)</f>
        <v>0</v>
      </c>
      <c r="CS1030">
        <f t="shared" si="1472"/>
        <v>0</v>
      </c>
      <c r="CT1030">
        <f t="shared" si="1473"/>
        <v>555.75</v>
      </c>
      <c r="CU1030">
        <f t="shared" si="1474"/>
        <v>0</v>
      </c>
      <c r="CV1030">
        <f t="shared" si="1475"/>
        <v>0.89999999999999991</v>
      </c>
      <c r="CW1030">
        <f t="shared" si="1476"/>
        <v>0</v>
      </c>
      <c r="CX1030">
        <f t="shared" si="1477"/>
        <v>0</v>
      </c>
      <c r="CY1030">
        <f t="shared" si="1478"/>
        <v>778.05</v>
      </c>
      <c r="CZ1030">
        <f t="shared" si="1479"/>
        <v>111.15</v>
      </c>
      <c r="DC1030" t="s">
        <v>3</v>
      </c>
      <c r="DD1030" t="s">
        <v>322</v>
      </c>
      <c r="DE1030" t="s">
        <v>322</v>
      </c>
      <c r="DF1030" t="s">
        <v>322</v>
      </c>
      <c r="DG1030" t="s">
        <v>322</v>
      </c>
      <c r="DH1030" t="s">
        <v>3</v>
      </c>
      <c r="DI1030" t="s">
        <v>322</v>
      </c>
      <c r="DJ1030" t="s">
        <v>322</v>
      </c>
      <c r="DK1030" t="s">
        <v>3</v>
      </c>
      <c r="DL1030" t="s">
        <v>3</v>
      </c>
      <c r="DM1030" t="s">
        <v>3</v>
      </c>
      <c r="DN1030">
        <v>0</v>
      </c>
      <c r="DO1030">
        <v>0</v>
      </c>
      <c r="DP1030">
        <v>1</v>
      </c>
      <c r="DQ1030">
        <v>1</v>
      </c>
      <c r="DU1030">
        <v>16987630</v>
      </c>
      <c r="DV1030" t="s">
        <v>19</v>
      </c>
      <c r="DW1030" t="s">
        <v>19</v>
      </c>
      <c r="DX1030">
        <v>1</v>
      </c>
      <c r="DZ1030" t="s">
        <v>3</v>
      </c>
      <c r="EA1030" t="s">
        <v>3</v>
      </c>
      <c r="EB1030" t="s">
        <v>3</v>
      </c>
      <c r="EC1030" t="s">
        <v>3</v>
      </c>
      <c r="EE1030">
        <v>1441815344</v>
      </c>
      <c r="EF1030">
        <v>1</v>
      </c>
      <c r="EG1030" t="s">
        <v>21</v>
      </c>
      <c r="EH1030">
        <v>0</v>
      </c>
      <c r="EI1030" t="s">
        <v>3</v>
      </c>
      <c r="EJ1030">
        <v>4</v>
      </c>
      <c r="EK1030">
        <v>0</v>
      </c>
      <c r="EL1030" t="s">
        <v>22</v>
      </c>
      <c r="EM1030" t="s">
        <v>23</v>
      </c>
      <c r="EO1030" t="s">
        <v>3</v>
      </c>
      <c r="EQ1030">
        <v>1024</v>
      </c>
      <c r="ER1030">
        <v>185.68</v>
      </c>
      <c r="ES1030">
        <v>0.43</v>
      </c>
      <c r="ET1030">
        <v>0</v>
      </c>
      <c r="EU1030">
        <v>0</v>
      </c>
      <c r="EV1030">
        <v>185.25</v>
      </c>
      <c r="EW1030">
        <v>0.3</v>
      </c>
      <c r="EX1030">
        <v>0</v>
      </c>
      <c r="EY1030">
        <v>0</v>
      </c>
      <c r="FQ1030">
        <v>0</v>
      </c>
      <c r="FR1030">
        <f t="shared" si="1480"/>
        <v>0</v>
      </c>
      <c r="FS1030">
        <v>0</v>
      </c>
      <c r="FX1030">
        <v>70</v>
      </c>
      <c r="FY1030">
        <v>10</v>
      </c>
      <c r="GA1030" t="s">
        <v>3</v>
      </c>
      <c r="GD1030">
        <v>0</v>
      </c>
      <c r="GF1030">
        <v>-284738039</v>
      </c>
      <c r="GG1030">
        <v>2</v>
      </c>
      <c r="GH1030">
        <v>1</v>
      </c>
      <c r="GI1030">
        <v>-2</v>
      </c>
      <c r="GJ1030">
        <v>0</v>
      </c>
      <c r="GK1030">
        <f>ROUND(R1030*(R12)/100,2)</f>
        <v>0</v>
      </c>
      <c r="GL1030">
        <f t="shared" si="1481"/>
        <v>0</v>
      </c>
      <c r="GM1030">
        <f t="shared" si="1482"/>
        <v>2003.28</v>
      </c>
      <c r="GN1030">
        <f t="shared" si="1483"/>
        <v>0</v>
      </c>
      <c r="GO1030">
        <f t="shared" si="1484"/>
        <v>0</v>
      </c>
      <c r="GP1030">
        <f t="shared" si="1485"/>
        <v>2003.28</v>
      </c>
      <c r="GR1030">
        <v>0</v>
      </c>
      <c r="GS1030">
        <v>3</v>
      </c>
      <c r="GT1030">
        <v>0</v>
      </c>
      <c r="GU1030" t="s">
        <v>3</v>
      </c>
      <c r="GV1030">
        <f t="shared" si="1486"/>
        <v>0</v>
      </c>
      <c r="GW1030">
        <v>1</v>
      </c>
      <c r="GX1030">
        <f t="shared" si="1487"/>
        <v>0</v>
      </c>
      <c r="HA1030">
        <v>0</v>
      </c>
      <c r="HB1030">
        <v>0</v>
      </c>
      <c r="HC1030">
        <f t="shared" si="1488"/>
        <v>0</v>
      </c>
      <c r="HE1030" t="s">
        <v>3</v>
      </c>
      <c r="HF1030" t="s">
        <v>3</v>
      </c>
      <c r="HM1030" t="s">
        <v>3</v>
      </c>
      <c r="HN1030" t="s">
        <v>3</v>
      </c>
      <c r="HO1030" t="s">
        <v>3</v>
      </c>
      <c r="HP1030" t="s">
        <v>3</v>
      </c>
      <c r="HQ1030" t="s">
        <v>3</v>
      </c>
      <c r="IK1030">
        <v>0</v>
      </c>
    </row>
    <row r="1031" spans="1:245" x14ac:dyDescent="0.2">
      <c r="A1031">
        <v>17</v>
      </c>
      <c r="B1031">
        <v>1</v>
      </c>
      <c r="D1031">
        <f>ROW(EtalonRes!A1182)</f>
        <v>1182</v>
      </c>
      <c r="E1031" t="s">
        <v>3</v>
      </c>
      <c r="F1031" t="s">
        <v>1013</v>
      </c>
      <c r="G1031" t="s">
        <v>1014</v>
      </c>
      <c r="H1031" t="s">
        <v>19</v>
      </c>
      <c r="I1031">
        <v>1</v>
      </c>
      <c r="J1031">
        <v>0</v>
      </c>
      <c r="K1031">
        <v>1</v>
      </c>
      <c r="O1031">
        <f t="shared" si="1456"/>
        <v>2924.2</v>
      </c>
      <c r="P1031">
        <f t="shared" si="1457"/>
        <v>1206.82</v>
      </c>
      <c r="Q1031">
        <f t="shared" si="1458"/>
        <v>0</v>
      </c>
      <c r="R1031">
        <f t="shared" si="1459"/>
        <v>0</v>
      </c>
      <c r="S1031">
        <f t="shared" si="1460"/>
        <v>1717.38</v>
      </c>
      <c r="T1031">
        <f t="shared" si="1461"/>
        <v>0</v>
      </c>
      <c r="U1031">
        <f t="shared" si="1462"/>
        <v>2.42</v>
      </c>
      <c r="V1031">
        <f t="shared" si="1463"/>
        <v>0</v>
      </c>
      <c r="W1031">
        <f t="shared" si="1464"/>
        <v>0</v>
      </c>
      <c r="X1031">
        <f t="shared" si="1465"/>
        <v>1202.17</v>
      </c>
      <c r="Y1031">
        <f t="shared" si="1466"/>
        <v>171.74</v>
      </c>
      <c r="AA1031">
        <v>-1</v>
      </c>
      <c r="AB1031">
        <f t="shared" si="1467"/>
        <v>2924.2</v>
      </c>
      <c r="AC1031">
        <f>ROUND((ES1031),6)</f>
        <v>1206.82</v>
      </c>
      <c r="AD1031">
        <f>ROUND((((ET1031)-(EU1031))+AE1031),6)</f>
        <v>0</v>
      </c>
      <c r="AE1031">
        <f>ROUND((EU1031),6)</f>
        <v>0</v>
      </c>
      <c r="AF1031">
        <f>ROUND((EV1031),6)</f>
        <v>1717.38</v>
      </c>
      <c r="AG1031">
        <f t="shared" si="1468"/>
        <v>0</v>
      </c>
      <c r="AH1031">
        <f>(EW1031)</f>
        <v>2.42</v>
      </c>
      <c r="AI1031">
        <f>(EX1031)</f>
        <v>0</v>
      </c>
      <c r="AJ1031">
        <f t="shared" si="1469"/>
        <v>0</v>
      </c>
      <c r="AK1031">
        <v>2924.2</v>
      </c>
      <c r="AL1031">
        <v>1206.82</v>
      </c>
      <c r="AM1031">
        <v>0</v>
      </c>
      <c r="AN1031">
        <v>0</v>
      </c>
      <c r="AO1031">
        <v>1717.38</v>
      </c>
      <c r="AP1031">
        <v>0</v>
      </c>
      <c r="AQ1031">
        <v>2.42</v>
      </c>
      <c r="AR1031">
        <v>0</v>
      </c>
      <c r="AS1031">
        <v>0</v>
      </c>
      <c r="AT1031">
        <v>70</v>
      </c>
      <c r="AU1031">
        <v>10</v>
      </c>
      <c r="AV1031">
        <v>1</v>
      </c>
      <c r="AW1031">
        <v>1</v>
      </c>
      <c r="AZ1031">
        <v>1</v>
      </c>
      <c r="BA1031">
        <v>1</v>
      </c>
      <c r="BB1031">
        <v>1</v>
      </c>
      <c r="BC1031">
        <v>1</v>
      </c>
      <c r="BD1031" t="s">
        <v>3</v>
      </c>
      <c r="BE1031" t="s">
        <v>3</v>
      </c>
      <c r="BF1031" t="s">
        <v>3</v>
      </c>
      <c r="BG1031" t="s">
        <v>3</v>
      </c>
      <c r="BH1031">
        <v>0</v>
      </c>
      <c r="BI1031">
        <v>4</v>
      </c>
      <c r="BJ1031" t="s">
        <v>1015</v>
      </c>
      <c r="BM1031">
        <v>0</v>
      </c>
      <c r="BN1031">
        <v>0</v>
      </c>
      <c r="BO1031" t="s">
        <v>3</v>
      </c>
      <c r="BP1031">
        <v>0</v>
      </c>
      <c r="BQ1031">
        <v>1</v>
      </c>
      <c r="BR1031">
        <v>0</v>
      </c>
      <c r="BS1031">
        <v>1</v>
      </c>
      <c r="BT1031">
        <v>1</v>
      </c>
      <c r="BU1031">
        <v>1</v>
      </c>
      <c r="BV1031">
        <v>1</v>
      </c>
      <c r="BW1031">
        <v>1</v>
      </c>
      <c r="BX1031">
        <v>1</v>
      </c>
      <c r="BY1031" t="s">
        <v>3</v>
      </c>
      <c r="BZ1031">
        <v>70</v>
      </c>
      <c r="CA1031">
        <v>10</v>
      </c>
      <c r="CB1031" t="s">
        <v>3</v>
      </c>
      <c r="CE1031">
        <v>0</v>
      </c>
      <c r="CF1031">
        <v>0</v>
      </c>
      <c r="CG1031">
        <v>0</v>
      </c>
      <c r="CM1031">
        <v>0</v>
      </c>
      <c r="CN1031" t="s">
        <v>3</v>
      </c>
      <c r="CO1031">
        <v>0</v>
      </c>
      <c r="CP1031">
        <f t="shared" si="1470"/>
        <v>2924.2</v>
      </c>
      <c r="CQ1031">
        <f t="shared" si="1471"/>
        <v>1206.82</v>
      </c>
      <c r="CR1031">
        <f>((((ET1031)*BB1031-(EU1031)*BS1031)+AE1031*BS1031)*AV1031)</f>
        <v>0</v>
      </c>
      <c r="CS1031">
        <f t="shared" si="1472"/>
        <v>0</v>
      </c>
      <c r="CT1031">
        <f t="shared" si="1473"/>
        <v>1717.38</v>
      </c>
      <c r="CU1031">
        <f t="shared" si="1474"/>
        <v>0</v>
      </c>
      <c r="CV1031">
        <f t="shared" si="1475"/>
        <v>2.42</v>
      </c>
      <c r="CW1031">
        <f t="shared" si="1476"/>
        <v>0</v>
      </c>
      <c r="CX1031">
        <f t="shared" si="1477"/>
        <v>0</v>
      </c>
      <c r="CY1031">
        <f t="shared" si="1478"/>
        <v>1202.1660000000002</v>
      </c>
      <c r="CZ1031">
        <f t="shared" si="1479"/>
        <v>171.73800000000003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>
        <v>0</v>
      </c>
      <c r="DO1031">
        <v>0</v>
      </c>
      <c r="DP1031">
        <v>1</v>
      </c>
      <c r="DQ1031">
        <v>1</v>
      </c>
      <c r="DU1031">
        <v>16987630</v>
      </c>
      <c r="DV1031" t="s">
        <v>19</v>
      </c>
      <c r="DW1031" t="s">
        <v>19</v>
      </c>
      <c r="DX1031">
        <v>1</v>
      </c>
      <c r="DZ1031" t="s">
        <v>3</v>
      </c>
      <c r="EA1031" t="s">
        <v>3</v>
      </c>
      <c r="EB1031" t="s">
        <v>3</v>
      </c>
      <c r="EC1031" t="s">
        <v>3</v>
      </c>
      <c r="EE1031">
        <v>1441815344</v>
      </c>
      <c r="EF1031">
        <v>1</v>
      </c>
      <c r="EG1031" t="s">
        <v>21</v>
      </c>
      <c r="EH1031">
        <v>0</v>
      </c>
      <c r="EI1031" t="s">
        <v>3</v>
      </c>
      <c r="EJ1031">
        <v>4</v>
      </c>
      <c r="EK1031">
        <v>0</v>
      </c>
      <c r="EL1031" t="s">
        <v>22</v>
      </c>
      <c r="EM1031" t="s">
        <v>23</v>
      </c>
      <c r="EO1031" t="s">
        <v>3</v>
      </c>
      <c r="EQ1031">
        <v>1024</v>
      </c>
      <c r="ER1031">
        <v>2924.2</v>
      </c>
      <c r="ES1031">
        <v>1206.82</v>
      </c>
      <c r="ET1031">
        <v>0</v>
      </c>
      <c r="EU1031">
        <v>0</v>
      </c>
      <c r="EV1031">
        <v>1717.38</v>
      </c>
      <c r="EW1031">
        <v>2.42</v>
      </c>
      <c r="EX1031">
        <v>0</v>
      </c>
      <c r="EY1031">
        <v>0</v>
      </c>
      <c r="FQ1031">
        <v>0</v>
      </c>
      <c r="FR1031">
        <f t="shared" si="1480"/>
        <v>0</v>
      </c>
      <c r="FS1031">
        <v>0</v>
      </c>
      <c r="FX1031">
        <v>70</v>
      </c>
      <c r="FY1031">
        <v>10</v>
      </c>
      <c r="GA1031" t="s">
        <v>3</v>
      </c>
      <c r="GD1031">
        <v>0</v>
      </c>
      <c r="GF1031">
        <v>-1038391852</v>
      </c>
      <c r="GG1031">
        <v>2</v>
      </c>
      <c r="GH1031">
        <v>1</v>
      </c>
      <c r="GI1031">
        <v>-2</v>
      </c>
      <c r="GJ1031">
        <v>0</v>
      </c>
      <c r="GK1031">
        <f>ROUND(R1031*(R12)/100,2)</f>
        <v>0</v>
      </c>
      <c r="GL1031">
        <f t="shared" si="1481"/>
        <v>0</v>
      </c>
      <c r="GM1031">
        <f t="shared" si="1482"/>
        <v>4298.1099999999997</v>
      </c>
      <c r="GN1031">
        <f t="shared" si="1483"/>
        <v>0</v>
      </c>
      <c r="GO1031">
        <f t="shared" si="1484"/>
        <v>0</v>
      </c>
      <c r="GP1031">
        <f t="shared" si="1485"/>
        <v>4298.1099999999997</v>
      </c>
      <c r="GR1031">
        <v>0</v>
      </c>
      <c r="GS1031">
        <v>3</v>
      </c>
      <c r="GT1031">
        <v>0</v>
      </c>
      <c r="GU1031" t="s">
        <v>3</v>
      </c>
      <c r="GV1031">
        <f t="shared" si="1486"/>
        <v>0</v>
      </c>
      <c r="GW1031">
        <v>1</v>
      </c>
      <c r="GX1031">
        <f t="shared" si="1487"/>
        <v>0</v>
      </c>
      <c r="HA1031">
        <v>0</v>
      </c>
      <c r="HB1031">
        <v>0</v>
      </c>
      <c r="HC1031">
        <f t="shared" si="1488"/>
        <v>0</v>
      </c>
      <c r="HE1031" t="s">
        <v>3</v>
      </c>
      <c r="HF1031" t="s">
        <v>3</v>
      </c>
      <c r="HM1031" t="s">
        <v>3</v>
      </c>
      <c r="HN1031" t="s">
        <v>3</v>
      </c>
      <c r="HO1031" t="s">
        <v>3</v>
      </c>
      <c r="HP1031" t="s">
        <v>3</v>
      </c>
      <c r="HQ1031" t="s">
        <v>3</v>
      </c>
      <c r="IK1031">
        <v>0</v>
      </c>
    </row>
    <row r="1032" spans="1:245" x14ac:dyDescent="0.2">
      <c r="A1032">
        <v>17</v>
      </c>
      <c r="B1032">
        <v>1</v>
      </c>
      <c r="D1032">
        <f>ROW(EtalonRes!A1187)</f>
        <v>1187</v>
      </c>
      <c r="E1032" t="s">
        <v>1016</v>
      </c>
      <c r="F1032" t="s">
        <v>1017</v>
      </c>
      <c r="G1032" t="s">
        <v>1018</v>
      </c>
      <c r="H1032" t="s">
        <v>19</v>
      </c>
      <c r="I1032">
        <v>1</v>
      </c>
      <c r="J1032">
        <v>0</v>
      </c>
      <c r="K1032">
        <v>1</v>
      </c>
      <c r="O1032">
        <f t="shared" si="1456"/>
        <v>15025.29</v>
      </c>
      <c r="P1032">
        <f t="shared" si="1457"/>
        <v>205.53</v>
      </c>
      <c r="Q1032">
        <f t="shared" si="1458"/>
        <v>0</v>
      </c>
      <c r="R1032">
        <f t="shared" si="1459"/>
        <v>0</v>
      </c>
      <c r="S1032">
        <f t="shared" si="1460"/>
        <v>14819.76</v>
      </c>
      <c r="T1032">
        <f t="shared" si="1461"/>
        <v>0</v>
      </c>
      <c r="U1032">
        <f t="shared" si="1462"/>
        <v>24</v>
      </c>
      <c r="V1032">
        <f t="shared" si="1463"/>
        <v>0</v>
      </c>
      <c r="W1032">
        <f t="shared" si="1464"/>
        <v>0</v>
      </c>
      <c r="X1032">
        <f t="shared" si="1465"/>
        <v>10373.83</v>
      </c>
      <c r="Y1032">
        <f t="shared" si="1466"/>
        <v>1481.98</v>
      </c>
      <c r="AA1032">
        <v>1470492014</v>
      </c>
      <c r="AB1032">
        <f t="shared" si="1467"/>
        <v>15025.29</v>
      </c>
      <c r="AC1032">
        <f>ROUND((ES1032),6)</f>
        <v>205.53</v>
      </c>
      <c r="AD1032">
        <f>ROUND((((ET1032)-(EU1032))+AE1032),6)</f>
        <v>0</v>
      </c>
      <c r="AE1032">
        <f>ROUND((EU1032),6)</f>
        <v>0</v>
      </c>
      <c r="AF1032">
        <f>ROUND((EV1032),6)</f>
        <v>14819.76</v>
      </c>
      <c r="AG1032">
        <f t="shared" si="1468"/>
        <v>0</v>
      </c>
      <c r="AH1032">
        <f>(EW1032)</f>
        <v>24</v>
      </c>
      <c r="AI1032">
        <f>(EX1032)</f>
        <v>0</v>
      </c>
      <c r="AJ1032">
        <f t="shared" si="1469"/>
        <v>0</v>
      </c>
      <c r="AK1032">
        <v>15025.29</v>
      </c>
      <c r="AL1032">
        <v>205.53</v>
      </c>
      <c r="AM1032">
        <v>0</v>
      </c>
      <c r="AN1032">
        <v>0</v>
      </c>
      <c r="AO1032">
        <v>14819.76</v>
      </c>
      <c r="AP1032">
        <v>0</v>
      </c>
      <c r="AQ1032">
        <v>24</v>
      </c>
      <c r="AR1032">
        <v>0</v>
      </c>
      <c r="AS1032">
        <v>0</v>
      </c>
      <c r="AT1032">
        <v>70</v>
      </c>
      <c r="AU1032">
        <v>10</v>
      </c>
      <c r="AV1032">
        <v>1</v>
      </c>
      <c r="AW1032">
        <v>1</v>
      </c>
      <c r="AZ1032">
        <v>1</v>
      </c>
      <c r="BA1032">
        <v>1</v>
      </c>
      <c r="BB1032">
        <v>1</v>
      </c>
      <c r="BC1032">
        <v>1</v>
      </c>
      <c r="BD1032" t="s">
        <v>3</v>
      </c>
      <c r="BE1032" t="s">
        <v>3</v>
      </c>
      <c r="BF1032" t="s">
        <v>3</v>
      </c>
      <c r="BG1032" t="s">
        <v>3</v>
      </c>
      <c r="BH1032">
        <v>0</v>
      </c>
      <c r="BI1032">
        <v>4</v>
      </c>
      <c r="BJ1032" t="s">
        <v>1019</v>
      </c>
      <c r="BM1032">
        <v>0</v>
      </c>
      <c r="BN1032">
        <v>0</v>
      </c>
      <c r="BO1032" t="s">
        <v>3</v>
      </c>
      <c r="BP1032">
        <v>0</v>
      </c>
      <c r="BQ1032">
        <v>1</v>
      </c>
      <c r="BR1032">
        <v>0</v>
      </c>
      <c r="BS1032">
        <v>1</v>
      </c>
      <c r="BT1032">
        <v>1</v>
      </c>
      <c r="BU1032">
        <v>1</v>
      </c>
      <c r="BV1032">
        <v>1</v>
      </c>
      <c r="BW1032">
        <v>1</v>
      </c>
      <c r="BX1032">
        <v>1</v>
      </c>
      <c r="BY1032" t="s">
        <v>3</v>
      </c>
      <c r="BZ1032">
        <v>70</v>
      </c>
      <c r="CA1032">
        <v>10</v>
      </c>
      <c r="CB1032" t="s">
        <v>3</v>
      </c>
      <c r="CE1032">
        <v>0</v>
      </c>
      <c r="CF1032">
        <v>0</v>
      </c>
      <c r="CG1032">
        <v>0</v>
      </c>
      <c r="CM1032">
        <v>0</v>
      </c>
      <c r="CN1032" t="s">
        <v>3</v>
      </c>
      <c r="CO1032">
        <v>0</v>
      </c>
      <c r="CP1032">
        <f t="shared" si="1470"/>
        <v>15025.29</v>
      </c>
      <c r="CQ1032">
        <f t="shared" si="1471"/>
        <v>205.53</v>
      </c>
      <c r="CR1032">
        <f>((((ET1032)*BB1032-(EU1032)*BS1032)+AE1032*BS1032)*AV1032)</f>
        <v>0</v>
      </c>
      <c r="CS1032">
        <f t="shared" si="1472"/>
        <v>0</v>
      </c>
      <c r="CT1032">
        <f t="shared" si="1473"/>
        <v>14819.76</v>
      </c>
      <c r="CU1032">
        <f t="shared" si="1474"/>
        <v>0</v>
      </c>
      <c r="CV1032">
        <f t="shared" si="1475"/>
        <v>24</v>
      </c>
      <c r="CW1032">
        <f t="shared" si="1476"/>
        <v>0</v>
      </c>
      <c r="CX1032">
        <f t="shared" si="1477"/>
        <v>0</v>
      </c>
      <c r="CY1032">
        <f t="shared" si="1478"/>
        <v>10373.832</v>
      </c>
      <c r="CZ1032">
        <f t="shared" si="1479"/>
        <v>1481.9760000000001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>
        <v>0</v>
      </c>
      <c r="DO1032">
        <v>0</v>
      </c>
      <c r="DP1032">
        <v>1</v>
      </c>
      <c r="DQ1032">
        <v>1</v>
      </c>
      <c r="DU1032">
        <v>16987630</v>
      </c>
      <c r="DV1032" t="s">
        <v>19</v>
      </c>
      <c r="DW1032" t="s">
        <v>19</v>
      </c>
      <c r="DX1032">
        <v>1</v>
      </c>
      <c r="DZ1032" t="s">
        <v>3</v>
      </c>
      <c r="EA1032" t="s">
        <v>3</v>
      </c>
      <c r="EB1032" t="s">
        <v>3</v>
      </c>
      <c r="EC1032" t="s">
        <v>3</v>
      </c>
      <c r="EE1032">
        <v>1441815344</v>
      </c>
      <c r="EF1032">
        <v>1</v>
      </c>
      <c r="EG1032" t="s">
        <v>21</v>
      </c>
      <c r="EH1032">
        <v>0</v>
      </c>
      <c r="EI1032" t="s">
        <v>3</v>
      </c>
      <c r="EJ1032">
        <v>4</v>
      </c>
      <c r="EK1032">
        <v>0</v>
      </c>
      <c r="EL1032" t="s">
        <v>22</v>
      </c>
      <c r="EM1032" t="s">
        <v>23</v>
      </c>
      <c r="EO1032" t="s">
        <v>3</v>
      </c>
      <c r="EQ1032">
        <v>0</v>
      </c>
      <c r="ER1032">
        <v>15025.29</v>
      </c>
      <c r="ES1032">
        <v>205.53</v>
      </c>
      <c r="ET1032">
        <v>0</v>
      </c>
      <c r="EU1032">
        <v>0</v>
      </c>
      <c r="EV1032">
        <v>14819.76</v>
      </c>
      <c r="EW1032">
        <v>24</v>
      </c>
      <c r="EX1032">
        <v>0</v>
      </c>
      <c r="EY1032">
        <v>0</v>
      </c>
      <c r="FQ1032">
        <v>0</v>
      </c>
      <c r="FR1032">
        <f t="shared" si="1480"/>
        <v>0</v>
      </c>
      <c r="FS1032">
        <v>0</v>
      </c>
      <c r="FX1032">
        <v>70</v>
      </c>
      <c r="FY1032">
        <v>10</v>
      </c>
      <c r="GA1032" t="s">
        <v>3</v>
      </c>
      <c r="GD1032">
        <v>0</v>
      </c>
      <c r="GF1032">
        <v>1742815758</v>
      </c>
      <c r="GG1032">
        <v>2</v>
      </c>
      <c r="GH1032">
        <v>1</v>
      </c>
      <c r="GI1032">
        <v>-2</v>
      </c>
      <c r="GJ1032">
        <v>0</v>
      </c>
      <c r="GK1032">
        <f>ROUND(R1032*(R12)/100,2)</f>
        <v>0</v>
      </c>
      <c r="GL1032">
        <f t="shared" si="1481"/>
        <v>0</v>
      </c>
      <c r="GM1032">
        <f t="shared" si="1482"/>
        <v>26881.1</v>
      </c>
      <c r="GN1032">
        <f t="shared" si="1483"/>
        <v>0</v>
      </c>
      <c r="GO1032">
        <f t="shared" si="1484"/>
        <v>0</v>
      </c>
      <c r="GP1032">
        <f t="shared" si="1485"/>
        <v>26881.1</v>
      </c>
      <c r="GR1032">
        <v>0</v>
      </c>
      <c r="GS1032">
        <v>3</v>
      </c>
      <c r="GT1032">
        <v>0</v>
      </c>
      <c r="GU1032" t="s">
        <v>3</v>
      </c>
      <c r="GV1032">
        <f t="shared" si="1486"/>
        <v>0</v>
      </c>
      <c r="GW1032">
        <v>1</v>
      </c>
      <c r="GX1032">
        <f t="shared" si="1487"/>
        <v>0</v>
      </c>
      <c r="HA1032">
        <v>0</v>
      </c>
      <c r="HB1032">
        <v>0</v>
      </c>
      <c r="HC1032">
        <f t="shared" si="1488"/>
        <v>0</v>
      </c>
      <c r="HE1032" t="s">
        <v>3</v>
      </c>
      <c r="HF1032" t="s">
        <v>3</v>
      </c>
      <c r="HM1032" t="s">
        <v>3</v>
      </c>
      <c r="HN1032" t="s">
        <v>3</v>
      </c>
      <c r="HO1032" t="s">
        <v>3</v>
      </c>
      <c r="HP1032" t="s">
        <v>3</v>
      </c>
      <c r="HQ1032" t="s">
        <v>3</v>
      </c>
      <c r="IK1032">
        <v>0</v>
      </c>
    </row>
    <row r="1033" spans="1:245" x14ac:dyDescent="0.2">
      <c r="A1033">
        <v>17</v>
      </c>
      <c r="B1033">
        <v>1</v>
      </c>
      <c r="D1033">
        <f>ROW(EtalonRes!A1189)</f>
        <v>1189</v>
      </c>
      <c r="E1033" t="s">
        <v>3</v>
      </c>
      <c r="F1033" t="s">
        <v>1020</v>
      </c>
      <c r="G1033" t="s">
        <v>1021</v>
      </c>
      <c r="H1033" t="s">
        <v>19</v>
      </c>
      <c r="I1033">
        <v>1</v>
      </c>
      <c r="J1033">
        <v>0</v>
      </c>
      <c r="K1033">
        <v>1</v>
      </c>
      <c r="O1033">
        <f t="shared" si="1456"/>
        <v>1484.19</v>
      </c>
      <c r="P1033">
        <f t="shared" si="1457"/>
        <v>2.2200000000000002</v>
      </c>
      <c r="Q1033">
        <f t="shared" si="1458"/>
        <v>0</v>
      </c>
      <c r="R1033">
        <f t="shared" si="1459"/>
        <v>0</v>
      </c>
      <c r="S1033">
        <f t="shared" si="1460"/>
        <v>1481.97</v>
      </c>
      <c r="T1033">
        <f t="shared" si="1461"/>
        <v>0</v>
      </c>
      <c r="U1033">
        <f t="shared" si="1462"/>
        <v>2.4000000000000004</v>
      </c>
      <c r="V1033">
        <f t="shared" si="1463"/>
        <v>0</v>
      </c>
      <c r="W1033">
        <f t="shared" si="1464"/>
        <v>0</v>
      </c>
      <c r="X1033">
        <f t="shared" si="1465"/>
        <v>1037.3800000000001</v>
      </c>
      <c r="Y1033">
        <f t="shared" si="1466"/>
        <v>148.19999999999999</v>
      </c>
      <c r="AA1033">
        <v>-1</v>
      </c>
      <c r="AB1033">
        <f t="shared" si="1467"/>
        <v>1484.19</v>
      </c>
      <c r="AC1033">
        <f>ROUND(((ES1033*3)),6)</f>
        <v>2.2200000000000002</v>
      </c>
      <c r="AD1033">
        <f>ROUND(((((ET1033*3))-((EU1033*3)))+AE1033),6)</f>
        <v>0</v>
      </c>
      <c r="AE1033">
        <f>ROUND(((EU1033*3)),6)</f>
        <v>0</v>
      </c>
      <c r="AF1033">
        <f>ROUND(((EV1033*3)),6)</f>
        <v>1481.97</v>
      </c>
      <c r="AG1033">
        <f t="shared" si="1468"/>
        <v>0</v>
      </c>
      <c r="AH1033">
        <f>((EW1033*3))</f>
        <v>2.4000000000000004</v>
      </c>
      <c r="AI1033">
        <f>((EX1033*3))</f>
        <v>0</v>
      </c>
      <c r="AJ1033">
        <f t="shared" si="1469"/>
        <v>0</v>
      </c>
      <c r="AK1033">
        <v>494.73</v>
      </c>
      <c r="AL1033">
        <v>0.74</v>
      </c>
      <c r="AM1033">
        <v>0</v>
      </c>
      <c r="AN1033">
        <v>0</v>
      </c>
      <c r="AO1033">
        <v>493.99</v>
      </c>
      <c r="AP1033">
        <v>0</v>
      </c>
      <c r="AQ1033">
        <v>0.8</v>
      </c>
      <c r="AR1033">
        <v>0</v>
      </c>
      <c r="AS1033">
        <v>0</v>
      </c>
      <c r="AT1033">
        <v>70</v>
      </c>
      <c r="AU1033">
        <v>10</v>
      </c>
      <c r="AV1033">
        <v>1</v>
      </c>
      <c r="AW1033">
        <v>1</v>
      </c>
      <c r="AZ1033">
        <v>1</v>
      </c>
      <c r="BA1033">
        <v>1</v>
      </c>
      <c r="BB1033">
        <v>1</v>
      </c>
      <c r="BC1033">
        <v>1</v>
      </c>
      <c r="BD1033" t="s">
        <v>3</v>
      </c>
      <c r="BE1033" t="s">
        <v>3</v>
      </c>
      <c r="BF1033" t="s">
        <v>3</v>
      </c>
      <c r="BG1033" t="s">
        <v>3</v>
      </c>
      <c r="BH1033">
        <v>0</v>
      </c>
      <c r="BI1033">
        <v>4</v>
      </c>
      <c r="BJ1033" t="s">
        <v>1022</v>
      </c>
      <c r="BM1033">
        <v>0</v>
      </c>
      <c r="BN1033">
        <v>0</v>
      </c>
      <c r="BO1033" t="s">
        <v>3</v>
      </c>
      <c r="BP1033">
        <v>0</v>
      </c>
      <c r="BQ1033">
        <v>1</v>
      </c>
      <c r="BR1033">
        <v>0</v>
      </c>
      <c r="BS1033">
        <v>1</v>
      </c>
      <c r="BT1033">
        <v>1</v>
      </c>
      <c r="BU1033">
        <v>1</v>
      </c>
      <c r="BV1033">
        <v>1</v>
      </c>
      <c r="BW1033">
        <v>1</v>
      </c>
      <c r="BX1033">
        <v>1</v>
      </c>
      <c r="BY1033" t="s">
        <v>3</v>
      </c>
      <c r="BZ1033">
        <v>70</v>
      </c>
      <c r="CA1033">
        <v>10</v>
      </c>
      <c r="CB1033" t="s">
        <v>3</v>
      </c>
      <c r="CE1033">
        <v>0</v>
      </c>
      <c r="CF1033">
        <v>0</v>
      </c>
      <c r="CG1033">
        <v>0</v>
      </c>
      <c r="CM1033">
        <v>0</v>
      </c>
      <c r="CN1033" t="s">
        <v>3</v>
      </c>
      <c r="CO1033">
        <v>0</v>
      </c>
      <c r="CP1033">
        <f t="shared" si="1470"/>
        <v>1484.19</v>
      </c>
      <c r="CQ1033">
        <f t="shared" si="1471"/>
        <v>2.2200000000000002</v>
      </c>
      <c r="CR1033">
        <f>(((((ET1033*3))*BB1033-((EU1033*3))*BS1033)+AE1033*BS1033)*AV1033)</f>
        <v>0</v>
      </c>
      <c r="CS1033">
        <f t="shared" si="1472"/>
        <v>0</v>
      </c>
      <c r="CT1033">
        <f t="shared" si="1473"/>
        <v>1481.97</v>
      </c>
      <c r="CU1033">
        <f t="shared" si="1474"/>
        <v>0</v>
      </c>
      <c r="CV1033">
        <f t="shared" si="1475"/>
        <v>2.4000000000000004</v>
      </c>
      <c r="CW1033">
        <f t="shared" si="1476"/>
        <v>0</v>
      </c>
      <c r="CX1033">
        <f t="shared" si="1477"/>
        <v>0</v>
      </c>
      <c r="CY1033">
        <f t="shared" si="1478"/>
        <v>1037.3790000000001</v>
      </c>
      <c r="CZ1033">
        <f t="shared" si="1479"/>
        <v>148.197</v>
      </c>
      <c r="DC1033" t="s">
        <v>3</v>
      </c>
      <c r="DD1033" t="s">
        <v>322</v>
      </c>
      <c r="DE1033" t="s">
        <v>322</v>
      </c>
      <c r="DF1033" t="s">
        <v>322</v>
      </c>
      <c r="DG1033" t="s">
        <v>322</v>
      </c>
      <c r="DH1033" t="s">
        <v>3</v>
      </c>
      <c r="DI1033" t="s">
        <v>322</v>
      </c>
      <c r="DJ1033" t="s">
        <v>322</v>
      </c>
      <c r="DK1033" t="s">
        <v>3</v>
      </c>
      <c r="DL1033" t="s">
        <v>3</v>
      </c>
      <c r="DM1033" t="s">
        <v>3</v>
      </c>
      <c r="DN1033">
        <v>0</v>
      </c>
      <c r="DO1033">
        <v>0</v>
      </c>
      <c r="DP1033">
        <v>1</v>
      </c>
      <c r="DQ1033">
        <v>1</v>
      </c>
      <c r="DU1033">
        <v>16987630</v>
      </c>
      <c r="DV1033" t="s">
        <v>19</v>
      </c>
      <c r="DW1033" t="s">
        <v>19</v>
      </c>
      <c r="DX1033">
        <v>1</v>
      </c>
      <c r="DZ1033" t="s">
        <v>3</v>
      </c>
      <c r="EA1033" t="s">
        <v>3</v>
      </c>
      <c r="EB1033" t="s">
        <v>3</v>
      </c>
      <c r="EC1033" t="s">
        <v>3</v>
      </c>
      <c r="EE1033">
        <v>1441815344</v>
      </c>
      <c r="EF1033">
        <v>1</v>
      </c>
      <c r="EG1033" t="s">
        <v>21</v>
      </c>
      <c r="EH1033">
        <v>0</v>
      </c>
      <c r="EI1033" t="s">
        <v>3</v>
      </c>
      <c r="EJ1033">
        <v>4</v>
      </c>
      <c r="EK1033">
        <v>0</v>
      </c>
      <c r="EL1033" t="s">
        <v>22</v>
      </c>
      <c r="EM1033" t="s">
        <v>23</v>
      </c>
      <c r="EO1033" t="s">
        <v>3</v>
      </c>
      <c r="EQ1033">
        <v>1024</v>
      </c>
      <c r="ER1033">
        <v>494.73</v>
      </c>
      <c r="ES1033">
        <v>0.74</v>
      </c>
      <c r="ET1033">
        <v>0</v>
      </c>
      <c r="EU1033">
        <v>0</v>
      </c>
      <c r="EV1033">
        <v>493.99</v>
      </c>
      <c r="EW1033">
        <v>0.8</v>
      </c>
      <c r="EX1033">
        <v>0</v>
      </c>
      <c r="EY1033">
        <v>0</v>
      </c>
      <c r="FQ1033">
        <v>0</v>
      </c>
      <c r="FR1033">
        <f t="shared" si="1480"/>
        <v>0</v>
      </c>
      <c r="FS1033">
        <v>0</v>
      </c>
      <c r="FX1033">
        <v>70</v>
      </c>
      <c r="FY1033">
        <v>10</v>
      </c>
      <c r="GA1033" t="s">
        <v>3</v>
      </c>
      <c r="GD1033">
        <v>0</v>
      </c>
      <c r="GF1033">
        <v>2038323671</v>
      </c>
      <c r="GG1033">
        <v>2</v>
      </c>
      <c r="GH1033">
        <v>1</v>
      </c>
      <c r="GI1033">
        <v>-2</v>
      </c>
      <c r="GJ1033">
        <v>0</v>
      </c>
      <c r="GK1033">
        <f>ROUND(R1033*(R12)/100,2)</f>
        <v>0</v>
      </c>
      <c r="GL1033">
        <f t="shared" si="1481"/>
        <v>0</v>
      </c>
      <c r="GM1033">
        <f t="shared" si="1482"/>
        <v>2669.77</v>
      </c>
      <c r="GN1033">
        <f t="shared" si="1483"/>
        <v>0</v>
      </c>
      <c r="GO1033">
        <f t="shared" si="1484"/>
        <v>0</v>
      </c>
      <c r="GP1033">
        <f t="shared" si="1485"/>
        <v>2669.77</v>
      </c>
      <c r="GR1033">
        <v>0</v>
      </c>
      <c r="GS1033">
        <v>3</v>
      </c>
      <c r="GT1033">
        <v>0</v>
      </c>
      <c r="GU1033" t="s">
        <v>3</v>
      </c>
      <c r="GV1033">
        <f t="shared" si="1486"/>
        <v>0</v>
      </c>
      <c r="GW1033">
        <v>1</v>
      </c>
      <c r="GX1033">
        <f t="shared" si="1487"/>
        <v>0</v>
      </c>
      <c r="HA1033">
        <v>0</v>
      </c>
      <c r="HB1033">
        <v>0</v>
      </c>
      <c r="HC1033">
        <f t="shared" si="1488"/>
        <v>0</v>
      </c>
      <c r="HE1033" t="s">
        <v>3</v>
      </c>
      <c r="HF1033" t="s">
        <v>3</v>
      </c>
      <c r="HM1033" t="s">
        <v>3</v>
      </c>
      <c r="HN1033" t="s">
        <v>3</v>
      </c>
      <c r="HO1033" t="s">
        <v>3</v>
      </c>
      <c r="HP1033" t="s">
        <v>3</v>
      </c>
      <c r="HQ1033" t="s">
        <v>3</v>
      </c>
      <c r="IK1033">
        <v>0</v>
      </c>
    </row>
    <row r="1034" spans="1:245" x14ac:dyDescent="0.2">
      <c r="A1034">
        <v>17</v>
      </c>
      <c r="B1034">
        <v>1</v>
      </c>
      <c r="D1034">
        <f>ROW(EtalonRes!A1194)</f>
        <v>1194</v>
      </c>
      <c r="E1034" t="s">
        <v>1023</v>
      </c>
      <c r="F1034" t="s">
        <v>1024</v>
      </c>
      <c r="G1034" t="s">
        <v>1025</v>
      </c>
      <c r="H1034" t="s">
        <v>19</v>
      </c>
      <c r="I1034">
        <v>1</v>
      </c>
      <c r="J1034">
        <v>0</v>
      </c>
      <c r="K1034">
        <v>1</v>
      </c>
      <c r="O1034">
        <f t="shared" si="1456"/>
        <v>9390.7999999999993</v>
      </c>
      <c r="P1034">
        <f t="shared" si="1457"/>
        <v>128.44999999999999</v>
      </c>
      <c r="Q1034">
        <f t="shared" si="1458"/>
        <v>0</v>
      </c>
      <c r="R1034">
        <f t="shared" si="1459"/>
        <v>0</v>
      </c>
      <c r="S1034">
        <f t="shared" si="1460"/>
        <v>9262.35</v>
      </c>
      <c r="T1034">
        <f t="shared" si="1461"/>
        <v>0</v>
      </c>
      <c r="U1034">
        <f t="shared" si="1462"/>
        <v>15</v>
      </c>
      <c r="V1034">
        <f t="shared" si="1463"/>
        <v>0</v>
      </c>
      <c r="W1034">
        <f t="shared" si="1464"/>
        <v>0</v>
      </c>
      <c r="X1034">
        <f t="shared" si="1465"/>
        <v>6483.65</v>
      </c>
      <c r="Y1034">
        <f t="shared" si="1466"/>
        <v>926.24</v>
      </c>
      <c r="AA1034">
        <v>1470492014</v>
      </c>
      <c r="AB1034">
        <f t="shared" si="1467"/>
        <v>9390.7999999999993</v>
      </c>
      <c r="AC1034">
        <f>ROUND((ES1034),6)</f>
        <v>128.44999999999999</v>
      </c>
      <c r="AD1034">
        <f>ROUND((((ET1034)-(EU1034))+AE1034),6)</f>
        <v>0</v>
      </c>
      <c r="AE1034">
        <f>ROUND((EU1034),6)</f>
        <v>0</v>
      </c>
      <c r="AF1034">
        <f>ROUND((EV1034),6)</f>
        <v>9262.35</v>
      </c>
      <c r="AG1034">
        <f t="shared" si="1468"/>
        <v>0</v>
      </c>
      <c r="AH1034">
        <f>(EW1034)</f>
        <v>15</v>
      </c>
      <c r="AI1034">
        <f>(EX1034)</f>
        <v>0</v>
      </c>
      <c r="AJ1034">
        <f t="shared" si="1469"/>
        <v>0</v>
      </c>
      <c r="AK1034">
        <v>9390.7999999999993</v>
      </c>
      <c r="AL1034">
        <v>128.44999999999999</v>
      </c>
      <c r="AM1034">
        <v>0</v>
      </c>
      <c r="AN1034">
        <v>0</v>
      </c>
      <c r="AO1034">
        <v>9262.35</v>
      </c>
      <c r="AP1034">
        <v>0</v>
      </c>
      <c r="AQ1034">
        <v>15</v>
      </c>
      <c r="AR1034">
        <v>0</v>
      </c>
      <c r="AS1034">
        <v>0</v>
      </c>
      <c r="AT1034">
        <v>70</v>
      </c>
      <c r="AU1034">
        <v>10</v>
      </c>
      <c r="AV1034">
        <v>1</v>
      </c>
      <c r="AW1034">
        <v>1</v>
      </c>
      <c r="AZ1034">
        <v>1</v>
      </c>
      <c r="BA1034">
        <v>1</v>
      </c>
      <c r="BB1034">
        <v>1</v>
      </c>
      <c r="BC1034">
        <v>1</v>
      </c>
      <c r="BD1034" t="s">
        <v>3</v>
      </c>
      <c r="BE1034" t="s">
        <v>3</v>
      </c>
      <c r="BF1034" t="s">
        <v>3</v>
      </c>
      <c r="BG1034" t="s">
        <v>3</v>
      </c>
      <c r="BH1034">
        <v>0</v>
      </c>
      <c r="BI1034">
        <v>4</v>
      </c>
      <c r="BJ1034" t="s">
        <v>1026</v>
      </c>
      <c r="BM1034">
        <v>0</v>
      </c>
      <c r="BN1034">
        <v>0</v>
      </c>
      <c r="BO1034" t="s">
        <v>3</v>
      </c>
      <c r="BP1034">
        <v>0</v>
      </c>
      <c r="BQ1034">
        <v>1</v>
      </c>
      <c r="BR1034">
        <v>0</v>
      </c>
      <c r="BS1034">
        <v>1</v>
      </c>
      <c r="BT1034">
        <v>1</v>
      </c>
      <c r="BU1034">
        <v>1</v>
      </c>
      <c r="BV1034">
        <v>1</v>
      </c>
      <c r="BW1034">
        <v>1</v>
      </c>
      <c r="BX1034">
        <v>1</v>
      </c>
      <c r="BY1034" t="s">
        <v>3</v>
      </c>
      <c r="BZ1034">
        <v>70</v>
      </c>
      <c r="CA1034">
        <v>10</v>
      </c>
      <c r="CB1034" t="s">
        <v>3</v>
      </c>
      <c r="CE1034">
        <v>0</v>
      </c>
      <c r="CF1034">
        <v>0</v>
      </c>
      <c r="CG1034">
        <v>0</v>
      </c>
      <c r="CM1034">
        <v>0</v>
      </c>
      <c r="CN1034" t="s">
        <v>3</v>
      </c>
      <c r="CO1034">
        <v>0</v>
      </c>
      <c r="CP1034">
        <f t="shared" si="1470"/>
        <v>9390.8000000000011</v>
      </c>
      <c r="CQ1034">
        <f t="shared" si="1471"/>
        <v>128.44999999999999</v>
      </c>
      <c r="CR1034">
        <f>((((ET1034)*BB1034-(EU1034)*BS1034)+AE1034*BS1034)*AV1034)</f>
        <v>0</v>
      </c>
      <c r="CS1034">
        <f t="shared" si="1472"/>
        <v>0</v>
      </c>
      <c r="CT1034">
        <f t="shared" si="1473"/>
        <v>9262.35</v>
      </c>
      <c r="CU1034">
        <f t="shared" si="1474"/>
        <v>0</v>
      </c>
      <c r="CV1034">
        <f t="shared" si="1475"/>
        <v>15</v>
      </c>
      <c r="CW1034">
        <f t="shared" si="1476"/>
        <v>0</v>
      </c>
      <c r="CX1034">
        <f t="shared" si="1477"/>
        <v>0</v>
      </c>
      <c r="CY1034">
        <f t="shared" si="1478"/>
        <v>6483.6450000000004</v>
      </c>
      <c r="CZ1034">
        <f t="shared" si="1479"/>
        <v>926.23500000000001</v>
      </c>
      <c r="DC1034" t="s">
        <v>3</v>
      </c>
      <c r="DD1034" t="s">
        <v>3</v>
      </c>
      <c r="DE1034" t="s">
        <v>3</v>
      </c>
      <c r="DF1034" t="s">
        <v>3</v>
      </c>
      <c r="DG1034" t="s">
        <v>3</v>
      </c>
      <c r="DH1034" t="s">
        <v>3</v>
      </c>
      <c r="DI1034" t="s">
        <v>3</v>
      </c>
      <c r="DJ1034" t="s">
        <v>3</v>
      </c>
      <c r="DK1034" t="s">
        <v>3</v>
      </c>
      <c r="DL1034" t="s">
        <v>3</v>
      </c>
      <c r="DM1034" t="s">
        <v>3</v>
      </c>
      <c r="DN1034">
        <v>0</v>
      </c>
      <c r="DO1034">
        <v>0</v>
      </c>
      <c r="DP1034">
        <v>1</v>
      </c>
      <c r="DQ1034">
        <v>1</v>
      </c>
      <c r="DU1034">
        <v>16987630</v>
      </c>
      <c r="DV1034" t="s">
        <v>19</v>
      </c>
      <c r="DW1034" t="s">
        <v>19</v>
      </c>
      <c r="DX1034">
        <v>1</v>
      </c>
      <c r="DZ1034" t="s">
        <v>3</v>
      </c>
      <c r="EA1034" t="s">
        <v>3</v>
      </c>
      <c r="EB1034" t="s">
        <v>3</v>
      </c>
      <c r="EC1034" t="s">
        <v>3</v>
      </c>
      <c r="EE1034">
        <v>1441815344</v>
      </c>
      <c r="EF1034">
        <v>1</v>
      </c>
      <c r="EG1034" t="s">
        <v>21</v>
      </c>
      <c r="EH1034">
        <v>0</v>
      </c>
      <c r="EI1034" t="s">
        <v>3</v>
      </c>
      <c r="EJ1034">
        <v>4</v>
      </c>
      <c r="EK1034">
        <v>0</v>
      </c>
      <c r="EL1034" t="s">
        <v>22</v>
      </c>
      <c r="EM1034" t="s">
        <v>23</v>
      </c>
      <c r="EO1034" t="s">
        <v>3</v>
      </c>
      <c r="EQ1034">
        <v>0</v>
      </c>
      <c r="ER1034">
        <v>9390.7999999999993</v>
      </c>
      <c r="ES1034">
        <v>128.44999999999999</v>
      </c>
      <c r="ET1034">
        <v>0</v>
      </c>
      <c r="EU1034">
        <v>0</v>
      </c>
      <c r="EV1034">
        <v>9262.35</v>
      </c>
      <c r="EW1034">
        <v>15</v>
      </c>
      <c r="EX1034">
        <v>0</v>
      </c>
      <c r="EY1034">
        <v>0</v>
      </c>
      <c r="FQ1034">
        <v>0</v>
      </c>
      <c r="FR1034">
        <f t="shared" si="1480"/>
        <v>0</v>
      </c>
      <c r="FS1034">
        <v>0</v>
      </c>
      <c r="FX1034">
        <v>70</v>
      </c>
      <c r="FY1034">
        <v>10</v>
      </c>
      <c r="GA1034" t="s">
        <v>3</v>
      </c>
      <c r="GD1034">
        <v>0</v>
      </c>
      <c r="GF1034">
        <v>-1876756337</v>
      </c>
      <c r="GG1034">
        <v>2</v>
      </c>
      <c r="GH1034">
        <v>1</v>
      </c>
      <c r="GI1034">
        <v>-2</v>
      </c>
      <c r="GJ1034">
        <v>0</v>
      </c>
      <c r="GK1034">
        <f>ROUND(R1034*(R12)/100,2)</f>
        <v>0</v>
      </c>
      <c r="GL1034">
        <f t="shared" si="1481"/>
        <v>0</v>
      </c>
      <c r="GM1034">
        <f t="shared" si="1482"/>
        <v>16800.689999999999</v>
      </c>
      <c r="GN1034">
        <f t="shared" si="1483"/>
        <v>0</v>
      </c>
      <c r="GO1034">
        <f t="shared" si="1484"/>
        <v>0</v>
      </c>
      <c r="GP1034">
        <f t="shared" si="1485"/>
        <v>16800.689999999999</v>
      </c>
      <c r="GR1034">
        <v>0</v>
      </c>
      <c r="GS1034">
        <v>3</v>
      </c>
      <c r="GT1034">
        <v>0</v>
      </c>
      <c r="GU1034" t="s">
        <v>3</v>
      </c>
      <c r="GV1034">
        <f t="shared" si="1486"/>
        <v>0</v>
      </c>
      <c r="GW1034">
        <v>1</v>
      </c>
      <c r="GX1034">
        <f t="shared" si="1487"/>
        <v>0</v>
      </c>
      <c r="HA1034">
        <v>0</v>
      </c>
      <c r="HB1034">
        <v>0</v>
      </c>
      <c r="HC1034">
        <f t="shared" si="1488"/>
        <v>0</v>
      </c>
      <c r="HE1034" t="s">
        <v>3</v>
      </c>
      <c r="HF1034" t="s">
        <v>3</v>
      </c>
      <c r="HM1034" t="s">
        <v>3</v>
      </c>
      <c r="HN1034" t="s">
        <v>3</v>
      </c>
      <c r="HO1034" t="s">
        <v>3</v>
      </c>
      <c r="HP1034" t="s">
        <v>3</v>
      </c>
      <c r="HQ1034" t="s">
        <v>3</v>
      </c>
      <c r="IK1034">
        <v>0</v>
      </c>
    </row>
    <row r="1035" spans="1:245" x14ac:dyDescent="0.2">
      <c r="A1035">
        <v>17</v>
      </c>
      <c r="B1035">
        <v>1</v>
      </c>
      <c r="D1035">
        <f>ROW(EtalonRes!A1196)</f>
        <v>1196</v>
      </c>
      <c r="E1035" t="s">
        <v>3</v>
      </c>
      <c r="F1035" t="s">
        <v>1027</v>
      </c>
      <c r="G1035" t="s">
        <v>1028</v>
      </c>
      <c r="H1035" t="s">
        <v>19</v>
      </c>
      <c r="I1035">
        <v>1</v>
      </c>
      <c r="J1035">
        <v>0</v>
      </c>
      <c r="K1035">
        <v>1</v>
      </c>
      <c r="O1035">
        <f t="shared" si="1456"/>
        <v>928.44</v>
      </c>
      <c r="P1035">
        <f t="shared" si="1457"/>
        <v>2.2200000000000002</v>
      </c>
      <c r="Q1035">
        <f t="shared" si="1458"/>
        <v>0</v>
      </c>
      <c r="R1035">
        <f t="shared" si="1459"/>
        <v>0</v>
      </c>
      <c r="S1035">
        <f t="shared" si="1460"/>
        <v>926.22</v>
      </c>
      <c r="T1035">
        <f t="shared" si="1461"/>
        <v>0</v>
      </c>
      <c r="U1035">
        <f t="shared" si="1462"/>
        <v>1.5</v>
      </c>
      <c r="V1035">
        <f t="shared" si="1463"/>
        <v>0</v>
      </c>
      <c r="W1035">
        <f t="shared" si="1464"/>
        <v>0</v>
      </c>
      <c r="X1035">
        <f t="shared" si="1465"/>
        <v>648.35</v>
      </c>
      <c r="Y1035">
        <f t="shared" si="1466"/>
        <v>92.62</v>
      </c>
      <c r="AA1035">
        <v>-1</v>
      </c>
      <c r="AB1035">
        <f t="shared" si="1467"/>
        <v>928.44</v>
      </c>
      <c r="AC1035">
        <f>ROUND(((ES1035*3)),6)</f>
        <v>2.2200000000000002</v>
      </c>
      <c r="AD1035">
        <f>ROUND(((((ET1035*3))-((EU1035*3)))+AE1035),6)</f>
        <v>0</v>
      </c>
      <c r="AE1035">
        <f>ROUND(((EU1035*3)),6)</f>
        <v>0</v>
      </c>
      <c r="AF1035">
        <f>ROUND(((EV1035*3)),6)</f>
        <v>926.22</v>
      </c>
      <c r="AG1035">
        <f t="shared" si="1468"/>
        <v>0</v>
      </c>
      <c r="AH1035">
        <f>((EW1035*3))</f>
        <v>1.5</v>
      </c>
      <c r="AI1035">
        <f>((EX1035*3))</f>
        <v>0</v>
      </c>
      <c r="AJ1035">
        <f t="shared" si="1469"/>
        <v>0</v>
      </c>
      <c r="AK1035">
        <v>309.48</v>
      </c>
      <c r="AL1035">
        <v>0.74</v>
      </c>
      <c r="AM1035">
        <v>0</v>
      </c>
      <c r="AN1035">
        <v>0</v>
      </c>
      <c r="AO1035">
        <v>308.74</v>
      </c>
      <c r="AP1035">
        <v>0</v>
      </c>
      <c r="AQ1035">
        <v>0.5</v>
      </c>
      <c r="AR1035">
        <v>0</v>
      </c>
      <c r="AS1035">
        <v>0</v>
      </c>
      <c r="AT1035">
        <v>70</v>
      </c>
      <c r="AU1035">
        <v>10</v>
      </c>
      <c r="AV1035">
        <v>1</v>
      </c>
      <c r="AW1035">
        <v>1</v>
      </c>
      <c r="AZ1035">
        <v>1</v>
      </c>
      <c r="BA1035">
        <v>1</v>
      </c>
      <c r="BB1035">
        <v>1</v>
      </c>
      <c r="BC1035">
        <v>1</v>
      </c>
      <c r="BD1035" t="s">
        <v>3</v>
      </c>
      <c r="BE1035" t="s">
        <v>3</v>
      </c>
      <c r="BF1035" t="s">
        <v>3</v>
      </c>
      <c r="BG1035" t="s">
        <v>3</v>
      </c>
      <c r="BH1035">
        <v>0</v>
      </c>
      <c r="BI1035">
        <v>4</v>
      </c>
      <c r="BJ1035" t="s">
        <v>1029</v>
      </c>
      <c r="BM1035">
        <v>0</v>
      </c>
      <c r="BN1035">
        <v>0</v>
      </c>
      <c r="BO1035" t="s">
        <v>3</v>
      </c>
      <c r="BP1035">
        <v>0</v>
      </c>
      <c r="BQ1035">
        <v>1</v>
      </c>
      <c r="BR1035">
        <v>0</v>
      </c>
      <c r="BS1035">
        <v>1</v>
      </c>
      <c r="BT1035">
        <v>1</v>
      </c>
      <c r="BU1035">
        <v>1</v>
      </c>
      <c r="BV1035">
        <v>1</v>
      </c>
      <c r="BW1035">
        <v>1</v>
      </c>
      <c r="BX1035">
        <v>1</v>
      </c>
      <c r="BY1035" t="s">
        <v>3</v>
      </c>
      <c r="BZ1035">
        <v>70</v>
      </c>
      <c r="CA1035">
        <v>10</v>
      </c>
      <c r="CB1035" t="s">
        <v>3</v>
      </c>
      <c r="CE1035">
        <v>0</v>
      </c>
      <c r="CF1035">
        <v>0</v>
      </c>
      <c r="CG1035">
        <v>0</v>
      </c>
      <c r="CM1035">
        <v>0</v>
      </c>
      <c r="CN1035" t="s">
        <v>3</v>
      </c>
      <c r="CO1035">
        <v>0</v>
      </c>
      <c r="CP1035">
        <f t="shared" si="1470"/>
        <v>928.44</v>
      </c>
      <c r="CQ1035">
        <f t="shared" si="1471"/>
        <v>2.2200000000000002</v>
      </c>
      <c r="CR1035">
        <f>(((((ET1035*3))*BB1035-((EU1035*3))*BS1035)+AE1035*BS1035)*AV1035)</f>
        <v>0</v>
      </c>
      <c r="CS1035">
        <f t="shared" si="1472"/>
        <v>0</v>
      </c>
      <c r="CT1035">
        <f t="shared" si="1473"/>
        <v>926.22</v>
      </c>
      <c r="CU1035">
        <f t="shared" si="1474"/>
        <v>0</v>
      </c>
      <c r="CV1035">
        <f t="shared" si="1475"/>
        <v>1.5</v>
      </c>
      <c r="CW1035">
        <f t="shared" si="1476"/>
        <v>0</v>
      </c>
      <c r="CX1035">
        <f t="shared" si="1477"/>
        <v>0</v>
      </c>
      <c r="CY1035">
        <f t="shared" si="1478"/>
        <v>648.35400000000004</v>
      </c>
      <c r="CZ1035">
        <f t="shared" si="1479"/>
        <v>92.622000000000014</v>
      </c>
      <c r="DC1035" t="s">
        <v>3</v>
      </c>
      <c r="DD1035" t="s">
        <v>322</v>
      </c>
      <c r="DE1035" t="s">
        <v>322</v>
      </c>
      <c r="DF1035" t="s">
        <v>322</v>
      </c>
      <c r="DG1035" t="s">
        <v>322</v>
      </c>
      <c r="DH1035" t="s">
        <v>3</v>
      </c>
      <c r="DI1035" t="s">
        <v>322</v>
      </c>
      <c r="DJ1035" t="s">
        <v>322</v>
      </c>
      <c r="DK1035" t="s">
        <v>3</v>
      </c>
      <c r="DL1035" t="s">
        <v>3</v>
      </c>
      <c r="DM1035" t="s">
        <v>3</v>
      </c>
      <c r="DN1035">
        <v>0</v>
      </c>
      <c r="DO1035">
        <v>0</v>
      </c>
      <c r="DP1035">
        <v>1</v>
      </c>
      <c r="DQ1035">
        <v>1</v>
      </c>
      <c r="DU1035">
        <v>16987630</v>
      </c>
      <c r="DV1035" t="s">
        <v>19</v>
      </c>
      <c r="DW1035" t="s">
        <v>19</v>
      </c>
      <c r="DX1035">
        <v>1</v>
      </c>
      <c r="DZ1035" t="s">
        <v>3</v>
      </c>
      <c r="EA1035" t="s">
        <v>3</v>
      </c>
      <c r="EB1035" t="s">
        <v>3</v>
      </c>
      <c r="EC1035" t="s">
        <v>3</v>
      </c>
      <c r="EE1035">
        <v>1441815344</v>
      </c>
      <c r="EF1035">
        <v>1</v>
      </c>
      <c r="EG1035" t="s">
        <v>21</v>
      </c>
      <c r="EH1035">
        <v>0</v>
      </c>
      <c r="EI1035" t="s">
        <v>3</v>
      </c>
      <c r="EJ1035">
        <v>4</v>
      </c>
      <c r="EK1035">
        <v>0</v>
      </c>
      <c r="EL1035" t="s">
        <v>22</v>
      </c>
      <c r="EM1035" t="s">
        <v>23</v>
      </c>
      <c r="EO1035" t="s">
        <v>3</v>
      </c>
      <c r="EQ1035">
        <v>1024</v>
      </c>
      <c r="ER1035">
        <v>309.48</v>
      </c>
      <c r="ES1035">
        <v>0.74</v>
      </c>
      <c r="ET1035">
        <v>0</v>
      </c>
      <c r="EU1035">
        <v>0</v>
      </c>
      <c r="EV1035">
        <v>308.74</v>
      </c>
      <c r="EW1035">
        <v>0.5</v>
      </c>
      <c r="EX1035">
        <v>0</v>
      </c>
      <c r="EY1035">
        <v>0</v>
      </c>
      <c r="FQ1035">
        <v>0</v>
      </c>
      <c r="FR1035">
        <f t="shared" si="1480"/>
        <v>0</v>
      </c>
      <c r="FS1035">
        <v>0</v>
      </c>
      <c r="FX1035">
        <v>70</v>
      </c>
      <c r="FY1035">
        <v>10</v>
      </c>
      <c r="GA1035" t="s">
        <v>3</v>
      </c>
      <c r="GD1035">
        <v>0</v>
      </c>
      <c r="GF1035">
        <v>-1274027405</v>
      </c>
      <c r="GG1035">
        <v>2</v>
      </c>
      <c r="GH1035">
        <v>1</v>
      </c>
      <c r="GI1035">
        <v>-2</v>
      </c>
      <c r="GJ1035">
        <v>0</v>
      </c>
      <c r="GK1035">
        <f>ROUND(R1035*(R12)/100,2)</f>
        <v>0</v>
      </c>
      <c r="GL1035">
        <f t="shared" si="1481"/>
        <v>0</v>
      </c>
      <c r="GM1035">
        <f t="shared" si="1482"/>
        <v>1669.41</v>
      </c>
      <c r="GN1035">
        <f t="shared" si="1483"/>
        <v>0</v>
      </c>
      <c r="GO1035">
        <f t="shared" si="1484"/>
        <v>0</v>
      </c>
      <c r="GP1035">
        <f t="shared" si="1485"/>
        <v>1669.41</v>
      </c>
      <c r="GR1035">
        <v>0</v>
      </c>
      <c r="GS1035">
        <v>3</v>
      </c>
      <c r="GT1035">
        <v>0</v>
      </c>
      <c r="GU1035" t="s">
        <v>3</v>
      </c>
      <c r="GV1035">
        <f t="shared" si="1486"/>
        <v>0</v>
      </c>
      <c r="GW1035">
        <v>1</v>
      </c>
      <c r="GX1035">
        <f t="shared" si="1487"/>
        <v>0</v>
      </c>
      <c r="HA1035">
        <v>0</v>
      </c>
      <c r="HB1035">
        <v>0</v>
      </c>
      <c r="HC1035">
        <f t="shared" si="1488"/>
        <v>0</v>
      </c>
      <c r="HE1035" t="s">
        <v>3</v>
      </c>
      <c r="HF1035" t="s">
        <v>3</v>
      </c>
      <c r="HM1035" t="s">
        <v>3</v>
      </c>
      <c r="HN1035" t="s">
        <v>3</v>
      </c>
      <c r="HO1035" t="s">
        <v>3</v>
      </c>
      <c r="HP1035" t="s">
        <v>3</v>
      </c>
      <c r="HQ1035" t="s">
        <v>3</v>
      </c>
      <c r="IK1035">
        <v>0</v>
      </c>
    </row>
    <row r="1036" spans="1:245" x14ac:dyDescent="0.2">
      <c r="A1036">
        <v>17</v>
      </c>
      <c r="B1036">
        <v>1</v>
      </c>
      <c r="D1036">
        <f>ROW(EtalonRes!A1201)</f>
        <v>1201</v>
      </c>
      <c r="E1036" t="s">
        <v>1030</v>
      </c>
      <c r="F1036" t="s">
        <v>588</v>
      </c>
      <c r="G1036" t="s">
        <v>1031</v>
      </c>
      <c r="H1036" t="s">
        <v>19</v>
      </c>
      <c r="I1036">
        <v>1</v>
      </c>
      <c r="J1036">
        <v>0</v>
      </c>
      <c r="K1036">
        <v>1</v>
      </c>
      <c r="O1036">
        <f t="shared" si="1456"/>
        <v>11268.96</v>
      </c>
      <c r="P1036">
        <f t="shared" si="1457"/>
        <v>154.13999999999999</v>
      </c>
      <c r="Q1036">
        <f t="shared" si="1458"/>
        <v>0</v>
      </c>
      <c r="R1036">
        <f t="shared" si="1459"/>
        <v>0</v>
      </c>
      <c r="S1036">
        <f t="shared" si="1460"/>
        <v>11114.82</v>
      </c>
      <c r="T1036">
        <f t="shared" si="1461"/>
        <v>0</v>
      </c>
      <c r="U1036">
        <f t="shared" si="1462"/>
        <v>18</v>
      </c>
      <c r="V1036">
        <f t="shared" si="1463"/>
        <v>0</v>
      </c>
      <c r="W1036">
        <f t="shared" si="1464"/>
        <v>0</v>
      </c>
      <c r="X1036">
        <f t="shared" si="1465"/>
        <v>7780.37</v>
      </c>
      <c r="Y1036">
        <f t="shared" si="1466"/>
        <v>1111.48</v>
      </c>
      <c r="AA1036">
        <v>1470492014</v>
      </c>
      <c r="AB1036">
        <f t="shared" si="1467"/>
        <v>11268.96</v>
      </c>
      <c r="AC1036">
        <f>ROUND((ES1036),6)</f>
        <v>154.13999999999999</v>
      </c>
      <c r="AD1036">
        <f>ROUND((((ET1036)-(EU1036))+AE1036),6)</f>
        <v>0</v>
      </c>
      <c r="AE1036">
        <f>ROUND((EU1036),6)</f>
        <v>0</v>
      </c>
      <c r="AF1036">
        <f>ROUND((EV1036),6)</f>
        <v>11114.82</v>
      </c>
      <c r="AG1036">
        <f t="shared" si="1468"/>
        <v>0</v>
      </c>
      <c r="AH1036">
        <f>(EW1036)</f>
        <v>18</v>
      </c>
      <c r="AI1036">
        <f>(EX1036)</f>
        <v>0</v>
      </c>
      <c r="AJ1036">
        <f t="shared" si="1469"/>
        <v>0</v>
      </c>
      <c r="AK1036">
        <v>11268.96</v>
      </c>
      <c r="AL1036">
        <v>154.13999999999999</v>
      </c>
      <c r="AM1036">
        <v>0</v>
      </c>
      <c r="AN1036">
        <v>0</v>
      </c>
      <c r="AO1036">
        <v>11114.82</v>
      </c>
      <c r="AP1036">
        <v>0</v>
      </c>
      <c r="AQ1036">
        <v>18</v>
      </c>
      <c r="AR1036">
        <v>0</v>
      </c>
      <c r="AS1036">
        <v>0</v>
      </c>
      <c r="AT1036">
        <v>70</v>
      </c>
      <c r="AU1036">
        <v>10</v>
      </c>
      <c r="AV1036">
        <v>1</v>
      </c>
      <c r="AW1036">
        <v>1</v>
      </c>
      <c r="AZ1036">
        <v>1</v>
      </c>
      <c r="BA1036">
        <v>1</v>
      </c>
      <c r="BB1036">
        <v>1</v>
      </c>
      <c r="BC1036">
        <v>1</v>
      </c>
      <c r="BD1036" t="s">
        <v>3</v>
      </c>
      <c r="BE1036" t="s">
        <v>3</v>
      </c>
      <c r="BF1036" t="s">
        <v>3</v>
      </c>
      <c r="BG1036" t="s">
        <v>3</v>
      </c>
      <c r="BH1036">
        <v>0</v>
      </c>
      <c r="BI1036">
        <v>4</v>
      </c>
      <c r="BJ1036" t="s">
        <v>590</v>
      </c>
      <c r="BM1036">
        <v>0</v>
      </c>
      <c r="BN1036">
        <v>0</v>
      </c>
      <c r="BO1036" t="s">
        <v>3</v>
      </c>
      <c r="BP1036">
        <v>0</v>
      </c>
      <c r="BQ1036">
        <v>1</v>
      </c>
      <c r="BR1036">
        <v>0</v>
      </c>
      <c r="BS1036">
        <v>1</v>
      </c>
      <c r="BT1036">
        <v>1</v>
      </c>
      <c r="BU1036">
        <v>1</v>
      </c>
      <c r="BV1036">
        <v>1</v>
      </c>
      <c r="BW1036">
        <v>1</v>
      </c>
      <c r="BX1036">
        <v>1</v>
      </c>
      <c r="BY1036" t="s">
        <v>3</v>
      </c>
      <c r="BZ1036">
        <v>70</v>
      </c>
      <c r="CA1036">
        <v>10</v>
      </c>
      <c r="CB1036" t="s">
        <v>3</v>
      </c>
      <c r="CE1036">
        <v>0</v>
      </c>
      <c r="CF1036">
        <v>0</v>
      </c>
      <c r="CG1036">
        <v>0</v>
      </c>
      <c r="CM1036">
        <v>0</v>
      </c>
      <c r="CN1036" t="s">
        <v>3</v>
      </c>
      <c r="CO1036">
        <v>0</v>
      </c>
      <c r="CP1036">
        <f t="shared" si="1470"/>
        <v>11268.96</v>
      </c>
      <c r="CQ1036">
        <f t="shared" si="1471"/>
        <v>154.13999999999999</v>
      </c>
      <c r="CR1036">
        <f>((((ET1036)*BB1036-(EU1036)*BS1036)+AE1036*BS1036)*AV1036)</f>
        <v>0</v>
      </c>
      <c r="CS1036">
        <f t="shared" si="1472"/>
        <v>0</v>
      </c>
      <c r="CT1036">
        <f t="shared" si="1473"/>
        <v>11114.82</v>
      </c>
      <c r="CU1036">
        <f t="shared" si="1474"/>
        <v>0</v>
      </c>
      <c r="CV1036">
        <f t="shared" si="1475"/>
        <v>18</v>
      </c>
      <c r="CW1036">
        <f t="shared" si="1476"/>
        <v>0</v>
      </c>
      <c r="CX1036">
        <f t="shared" si="1477"/>
        <v>0</v>
      </c>
      <c r="CY1036">
        <f t="shared" si="1478"/>
        <v>7780.3739999999998</v>
      </c>
      <c r="CZ1036">
        <f t="shared" si="1479"/>
        <v>1111.482</v>
      </c>
      <c r="DC1036" t="s">
        <v>3</v>
      </c>
      <c r="DD1036" t="s">
        <v>3</v>
      </c>
      <c r="DE1036" t="s">
        <v>3</v>
      </c>
      <c r="DF1036" t="s">
        <v>3</v>
      </c>
      <c r="DG1036" t="s">
        <v>3</v>
      </c>
      <c r="DH1036" t="s">
        <v>3</v>
      </c>
      <c r="DI1036" t="s">
        <v>3</v>
      </c>
      <c r="DJ1036" t="s">
        <v>3</v>
      </c>
      <c r="DK1036" t="s">
        <v>3</v>
      </c>
      <c r="DL1036" t="s">
        <v>3</v>
      </c>
      <c r="DM1036" t="s">
        <v>3</v>
      </c>
      <c r="DN1036">
        <v>0</v>
      </c>
      <c r="DO1036">
        <v>0</v>
      </c>
      <c r="DP1036">
        <v>1</v>
      </c>
      <c r="DQ1036">
        <v>1</v>
      </c>
      <c r="DU1036">
        <v>16987630</v>
      </c>
      <c r="DV1036" t="s">
        <v>19</v>
      </c>
      <c r="DW1036" t="s">
        <v>19</v>
      </c>
      <c r="DX1036">
        <v>1</v>
      </c>
      <c r="DZ1036" t="s">
        <v>3</v>
      </c>
      <c r="EA1036" t="s">
        <v>3</v>
      </c>
      <c r="EB1036" t="s">
        <v>3</v>
      </c>
      <c r="EC1036" t="s">
        <v>3</v>
      </c>
      <c r="EE1036">
        <v>1441815344</v>
      </c>
      <c r="EF1036">
        <v>1</v>
      </c>
      <c r="EG1036" t="s">
        <v>21</v>
      </c>
      <c r="EH1036">
        <v>0</v>
      </c>
      <c r="EI1036" t="s">
        <v>3</v>
      </c>
      <c r="EJ1036">
        <v>4</v>
      </c>
      <c r="EK1036">
        <v>0</v>
      </c>
      <c r="EL1036" t="s">
        <v>22</v>
      </c>
      <c r="EM1036" t="s">
        <v>23</v>
      </c>
      <c r="EO1036" t="s">
        <v>3</v>
      </c>
      <c r="EQ1036">
        <v>0</v>
      </c>
      <c r="ER1036">
        <v>11268.96</v>
      </c>
      <c r="ES1036">
        <v>154.13999999999999</v>
      </c>
      <c r="ET1036">
        <v>0</v>
      </c>
      <c r="EU1036">
        <v>0</v>
      </c>
      <c r="EV1036">
        <v>11114.82</v>
      </c>
      <c r="EW1036">
        <v>18</v>
      </c>
      <c r="EX1036">
        <v>0</v>
      </c>
      <c r="EY1036">
        <v>0</v>
      </c>
      <c r="FQ1036">
        <v>0</v>
      </c>
      <c r="FR1036">
        <f t="shared" si="1480"/>
        <v>0</v>
      </c>
      <c r="FS1036">
        <v>0</v>
      </c>
      <c r="FX1036">
        <v>70</v>
      </c>
      <c r="FY1036">
        <v>10</v>
      </c>
      <c r="GA1036" t="s">
        <v>3</v>
      </c>
      <c r="GD1036">
        <v>0</v>
      </c>
      <c r="GF1036">
        <v>-952612351</v>
      </c>
      <c r="GG1036">
        <v>2</v>
      </c>
      <c r="GH1036">
        <v>1</v>
      </c>
      <c r="GI1036">
        <v>-2</v>
      </c>
      <c r="GJ1036">
        <v>0</v>
      </c>
      <c r="GK1036">
        <f>ROUND(R1036*(R12)/100,2)</f>
        <v>0</v>
      </c>
      <c r="GL1036">
        <f t="shared" si="1481"/>
        <v>0</v>
      </c>
      <c r="GM1036">
        <f t="shared" si="1482"/>
        <v>20160.810000000001</v>
      </c>
      <c r="GN1036">
        <f t="shared" si="1483"/>
        <v>0</v>
      </c>
      <c r="GO1036">
        <f t="shared" si="1484"/>
        <v>0</v>
      </c>
      <c r="GP1036">
        <f t="shared" si="1485"/>
        <v>20160.810000000001</v>
      </c>
      <c r="GR1036">
        <v>0</v>
      </c>
      <c r="GS1036">
        <v>3</v>
      </c>
      <c r="GT1036">
        <v>0</v>
      </c>
      <c r="GU1036" t="s">
        <v>3</v>
      </c>
      <c r="GV1036">
        <f t="shared" si="1486"/>
        <v>0</v>
      </c>
      <c r="GW1036">
        <v>1</v>
      </c>
      <c r="GX1036">
        <f t="shared" si="1487"/>
        <v>0</v>
      </c>
      <c r="HA1036">
        <v>0</v>
      </c>
      <c r="HB1036">
        <v>0</v>
      </c>
      <c r="HC1036">
        <f t="shared" si="1488"/>
        <v>0</v>
      </c>
      <c r="HE1036" t="s">
        <v>3</v>
      </c>
      <c r="HF1036" t="s">
        <v>3</v>
      </c>
      <c r="HM1036" t="s">
        <v>3</v>
      </c>
      <c r="HN1036" t="s">
        <v>3</v>
      </c>
      <c r="HO1036" t="s">
        <v>3</v>
      </c>
      <c r="HP1036" t="s">
        <v>3</v>
      </c>
      <c r="HQ1036" t="s">
        <v>3</v>
      </c>
      <c r="IK1036">
        <v>0</v>
      </c>
    </row>
    <row r="1037" spans="1:245" x14ac:dyDescent="0.2">
      <c r="A1037">
        <v>17</v>
      </c>
      <c r="B1037">
        <v>1</v>
      </c>
      <c r="D1037">
        <f>ROW(EtalonRes!A1203)</f>
        <v>1203</v>
      </c>
      <c r="E1037" t="s">
        <v>3</v>
      </c>
      <c r="F1037" t="s">
        <v>591</v>
      </c>
      <c r="G1037" t="s">
        <v>1032</v>
      </c>
      <c r="H1037" t="s">
        <v>19</v>
      </c>
      <c r="I1037">
        <v>1</v>
      </c>
      <c r="J1037">
        <v>0</v>
      </c>
      <c r="K1037">
        <v>1</v>
      </c>
      <c r="O1037">
        <f t="shared" si="1456"/>
        <v>1113.69</v>
      </c>
      <c r="P1037">
        <f t="shared" si="1457"/>
        <v>2.2200000000000002</v>
      </c>
      <c r="Q1037">
        <f t="shared" si="1458"/>
        <v>0</v>
      </c>
      <c r="R1037">
        <f t="shared" si="1459"/>
        <v>0</v>
      </c>
      <c r="S1037">
        <f t="shared" si="1460"/>
        <v>1111.47</v>
      </c>
      <c r="T1037">
        <f t="shared" si="1461"/>
        <v>0</v>
      </c>
      <c r="U1037">
        <f t="shared" si="1462"/>
        <v>1.7999999999999998</v>
      </c>
      <c r="V1037">
        <f t="shared" si="1463"/>
        <v>0</v>
      </c>
      <c r="W1037">
        <f t="shared" si="1464"/>
        <v>0</v>
      </c>
      <c r="X1037">
        <f t="shared" si="1465"/>
        <v>778.03</v>
      </c>
      <c r="Y1037">
        <f t="shared" si="1466"/>
        <v>111.15</v>
      </c>
      <c r="AA1037">
        <v>-1</v>
      </c>
      <c r="AB1037">
        <f t="shared" si="1467"/>
        <v>1113.69</v>
      </c>
      <c r="AC1037">
        <f>ROUND(((ES1037*3)),6)</f>
        <v>2.2200000000000002</v>
      </c>
      <c r="AD1037">
        <f>ROUND(((((ET1037*3))-((EU1037*3)))+AE1037),6)</f>
        <v>0</v>
      </c>
      <c r="AE1037">
        <f>ROUND(((EU1037*3)),6)</f>
        <v>0</v>
      </c>
      <c r="AF1037">
        <f>ROUND(((EV1037*3)),6)</f>
        <v>1111.47</v>
      </c>
      <c r="AG1037">
        <f t="shared" si="1468"/>
        <v>0</v>
      </c>
      <c r="AH1037">
        <f>((EW1037*3))</f>
        <v>1.7999999999999998</v>
      </c>
      <c r="AI1037">
        <f>((EX1037*3))</f>
        <v>0</v>
      </c>
      <c r="AJ1037">
        <f t="shared" si="1469"/>
        <v>0</v>
      </c>
      <c r="AK1037">
        <v>371.23</v>
      </c>
      <c r="AL1037">
        <v>0.74</v>
      </c>
      <c r="AM1037">
        <v>0</v>
      </c>
      <c r="AN1037">
        <v>0</v>
      </c>
      <c r="AO1037">
        <v>370.49</v>
      </c>
      <c r="AP1037">
        <v>0</v>
      </c>
      <c r="AQ1037">
        <v>0.6</v>
      </c>
      <c r="AR1037">
        <v>0</v>
      </c>
      <c r="AS1037">
        <v>0</v>
      </c>
      <c r="AT1037">
        <v>70</v>
      </c>
      <c r="AU1037">
        <v>10</v>
      </c>
      <c r="AV1037">
        <v>1</v>
      </c>
      <c r="AW1037">
        <v>1</v>
      </c>
      <c r="AZ1037">
        <v>1</v>
      </c>
      <c r="BA1037">
        <v>1</v>
      </c>
      <c r="BB1037">
        <v>1</v>
      </c>
      <c r="BC1037">
        <v>1</v>
      </c>
      <c r="BD1037" t="s">
        <v>3</v>
      </c>
      <c r="BE1037" t="s">
        <v>3</v>
      </c>
      <c r="BF1037" t="s">
        <v>3</v>
      </c>
      <c r="BG1037" t="s">
        <v>3</v>
      </c>
      <c r="BH1037">
        <v>0</v>
      </c>
      <c r="BI1037">
        <v>4</v>
      </c>
      <c r="BJ1037" t="s">
        <v>593</v>
      </c>
      <c r="BM1037">
        <v>0</v>
      </c>
      <c r="BN1037">
        <v>0</v>
      </c>
      <c r="BO1037" t="s">
        <v>3</v>
      </c>
      <c r="BP1037">
        <v>0</v>
      </c>
      <c r="BQ1037">
        <v>1</v>
      </c>
      <c r="BR1037">
        <v>0</v>
      </c>
      <c r="BS1037">
        <v>1</v>
      </c>
      <c r="BT1037">
        <v>1</v>
      </c>
      <c r="BU1037">
        <v>1</v>
      </c>
      <c r="BV1037">
        <v>1</v>
      </c>
      <c r="BW1037">
        <v>1</v>
      </c>
      <c r="BX1037">
        <v>1</v>
      </c>
      <c r="BY1037" t="s">
        <v>3</v>
      </c>
      <c r="BZ1037">
        <v>70</v>
      </c>
      <c r="CA1037">
        <v>10</v>
      </c>
      <c r="CB1037" t="s">
        <v>3</v>
      </c>
      <c r="CE1037">
        <v>0</v>
      </c>
      <c r="CF1037">
        <v>0</v>
      </c>
      <c r="CG1037">
        <v>0</v>
      </c>
      <c r="CM1037">
        <v>0</v>
      </c>
      <c r="CN1037" t="s">
        <v>3</v>
      </c>
      <c r="CO1037">
        <v>0</v>
      </c>
      <c r="CP1037">
        <f t="shared" si="1470"/>
        <v>1113.69</v>
      </c>
      <c r="CQ1037">
        <f t="shared" si="1471"/>
        <v>2.2200000000000002</v>
      </c>
      <c r="CR1037">
        <f>(((((ET1037*3))*BB1037-((EU1037*3))*BS1037)+AE1037*BS1037)*AV1037)</f>
        <v>0</v>
      </c>
      <c r="CS1037">
        <f t="shared" si="1472"/>
        <v>0</v>
      </c>
      <c r="CT1037">
        <f t="shared" si="1473"/>
        <v>1111.47</v>
      </c>
      <c r="CU1037">
        <f t="shared" si="1474"/>
        <v>0</v>
      </c>
      <c r="CV1037">
        <f t="shared" si="1475"/>
        <v>1.7999999999999998</v>
      </c>
      <c r="CW1037">
        <f t="shared" si="1476"/>
        <v>0</v>
      </c>
      <c r="CX1037">
        <f t="shared" si="1477"/>
        <v>0</v>
      </c>
      <c r="CY1037">
        <f t="shared" si="1478"/>
        <v>778.02900000000011</v>
      </c>
      <c r="CZ1037">
        <f t="shared" si="1479"/>
        <v>111.14700000000001</v>
      </c>
      <c r="DC1037" t="s">
        <v>3</v>
      </c>
      <c r="DD1037" t="s">
        <v>322</v>
      </c>
      <c r="DE1037" t="s">
        <v>322</v>
      </c>
      <c r="DF1037" t="s">
        <v>322</v>
      </c>
      <c r="DG1037" t="s">
        <v>322</v>
      </c>
      <c r="DH1037" t="s">
        <v>3</v>
      </c>
      <c r="DI1037" t="s">
        <v>322</v>
      </c>
      <c r="DJ1037" t="s">
        <v>322</v>
      </c>
      <c r="DK1037" t="s">
        <v>3</v>
      </c>
      <c r="DL1037" t="s">
        <v>3</v>
      </c>
      <c r="DM1037" t="s">
        <v>3</v>
      </c>
      <c r="DN1037">
        <v>0</v>
      </c>
      <c r="DO1037">
        <v>0</v>
      </c>
      <c r="DP1037">
        <v>1</v>
      </c>
      <c r="DQ1037">
        <v>1</v>
      </c>
      <c r="DU1037">
        <v>16987630</v>
      </c>
      <c r="DV1037" t="s">
        <v>19</v>
      </c>
      <c r="DW1037" t="s">
        <v>19</v>
      </c>
      <c r="DX1037">
        <v>1</v>
      </c>
      <c r="DZ1037" t="s">
        <v>3</v>
      </c>
      <c r="EA1037" t="s">
        <v>3</v>
      </c>
      <c r="EB1037" t="s">
        <v>3</v>
      </c>
      <c r="EC1037" t="s">
        <v>3</v>
      </c>
      <c r="EE1037">
        <v>1441815344</v>
      </c>
      <c r="EF1037">
        <v>1</v>
      </c>
      <c r="EG1037" t="s">
        <v>21</v>
      </c>
      <c r="EH1037">
        <v>0</v>
      </c>
      <c r="EI1037" t="s">
        <v>3</v>
      </c>
      <c r="EJ1037">
        <v>4</v>
      </c>
      <c r="EK1037">
        <v>0</v>
      </c>
      <c r="EL1037" t="s">
        <v>22</v>
      </c>
      <c r="EM1037" t="s">
        <v>23</v>
      </c>
      <c r="EO1037" t="s">
        <v>3</v>
      </c>
      <c r="EQ1037">
        <v>1024</v>
      </c>
      <c r="ER1037">
        <v>371.23</v>
      </c>
      <c r="ES1037">
        <v>0.74</v>
      </c>
      <c r="ET1037">
        <v>0</v>
      </c>
      <c r="EU1037">
        <v>0</v>
      </c>
      <c r="EV1037">
        <v>370.49</v>
      </c>
      <c r="EW1037">
        <v>0.6</v>
      </c>
      <c r="EX1037">
        <v>0</v>
      </c>
      <c r="EY1037">
        <v>0</v>
      </c>
      <c r="FQ1037">
        <v>0</v>
      </c>
      <c r="FR1037">
        <f t="shared" si="1480"/>
        <v>0</v>
      </c>
      <c r="FS1037">
        <v>0</v>
      </c>
      <c r="FX1037">
        <v>70</v>
      </c>
      <c r="FY1037">
        <v>10</v>
      </c>
      <c r="GA1037" t="s">
        <v>3</v>
      </c>
      <c r="GD1037">
        <v>0</v>
      </c>
      <c r="GF1037">
        <v>-1912037312</v>
      </c>
      <c r="GG1037">
        <v>2</v>
      </c>
      <c r="GH1037">
        <v>1</v>
      </c>
      <c r="GI1037">
        <v>-2</v>
      </c>
      <c r="GJ1037">
        <v>0</v>
      </c>
      <c r="GK1037">
        <f>ROUND(R1037*(R12)/100,2)</f>
        <v>0</v>
      </c>
      <c r="GL1037">
        <f t="shared" si="1481"/>
        <v>0</v>
      </c>
      <c r="GM1037">
        <f t="shared" si="1482"/>
        <v>2002.87</v>
      </c>
      <c r="GN1037">
        <f t="shared" si="1483"/>
        <v>0</v>
      </c>
      <c r="GO1037">
        <f t="shared" si="1484"/>
        <v>0</v>
      </c>
      <c r="GP1037">
        <f t="shared" si="1485"/>
        <v>2002.87</v>
      </c>
      <c r="GR1037">
        <v>0</v>
      </c>
      <c r="GS1037">
        <v>3</v>
      </c>
      <c r="GT1037">
        <v>0</v>
      </c>
      <c r="GU1037" t="s">
        <v>3</v>
      </c>
      <c r="GV1037">
        <f t="shared" si="1486"/>
        <v>0</v>
      </c>
      <c r="GW1037">
        <v>1</v>
      </c>
      <c r="GX1037">
        <f t="shared" si="1487"/>
        <v>0</v>
      </c>
      <c r="HA1037">
        <v>0</v>
      </c>
      <c r="HB1037">
        <v>0</v>
      </c>
      <c r="HC1037">
        <f t="shared" si="1488"/>
        <v>0</v>
      </c>
      <c r="HE1037" t="s">
        <v>3</v>
      </c>
      <c r="HF1037" t="s">
        <v>3</v>
      </c>
      <c r="HM1037" t="s">
        <v>3</v>
      </c>
      <c r="HN1037" t="s">
        <v>3</v>
      </c>
      <c r="HO1037" t="s">
        <v>3</v>
      </c>
      <c r="HP1037" t="s">
        <v>3</v>
      </c>
      <c r="HQ1037" t="s">
        <v>3</v>
      </c>
      <c r="IK1037">
        <v>0</v>
      </c>
    </row>
    <row r="1038" spans="1:245" x14ac:dyDescent="0.2">
      <c r="A1038">
        <v>17</v>
      </c>
      <c r="B1038">
        <v>1</v>
      </c>
      <c r="D1038">
        <f>ROW(EtalonRes!A1208)</f>
        <v>1208</v>
      </c>
      <c r="E1038" t="s">
        <v>1033</v>
      </c>
      <c r="F1038" t="s">
        <v>1017</v>
      </c>
      <c r="G1038" t="s">
        <v>1034</v>
      </c>
      <c r="H1038" t="s">
        <v>19</v>
      </c>
      <c r="I1038">
        <f>ROUND(1+1,9)</f>
        <v>2</v>
      </c>
      <c r="J1038">
        <v>0</v>
      </c>
      <c r="K1038">
        <f>ROUND(1+1,9)</f>
        <v>2</v>
      </c>
      <c r="O1038">
        <f t="shared" si="1456"/>
        <v>30050.58</v>
      </c>
      <c r="P1038">
        <f t="shared" si="1457"/>
        <v>411.06</v>
      </c>
      <c r="Q1038">
        <f t="shared" si="1458"/>
        <v>0</v>
      </c>
      <c r="R1038">
        <f t="shared" si="1459"/>
        <v>0</v>
      </c>
      <c r="S1038">
        <f t="shared" si="1460"/>
        <v>29639.52</v>
      </c>
      <c r="T1038">
        <f t="shared" si="1461"/>
        <v>0</v>
      </c>
      <c r="U1038">
        <f t="shared" si="1462"/>
        <v>48</v>
      </c>
      <c r="V1038">
        <f t="shared" si="1463"/>
        <v>0</v>
      </c>
      <c r="W1038">
        <f t="shared" si="1464"/>
        <v>0</v>
      </c>
      <c r="X1038">
        <f t="shared" si="1465"/>
        <v>20747.66</v>
      </c>
      <c r="Y1038">
        <f t="shared" si="1466"/>
        <v>2963.95</v>
      </c>
      <c r="AA1038">
        <v>1470492014</v>
      </c>
      <c r="AB1038">
        <f t="shared" si="1467"/>
        <v>15025.29</v>
      </c>
      <c r="AC1038">
        <f>ROUND((ES1038),6)</f>
        <v>205.53</v>
      </c>
      <c r="AD1038">
        <f>ROUND((((ET1038)-(EU1038))+AE1038),6)</f>
        <v>0</v>
      </c>
      <c r="AE1038">
        <f>ROUND((EU1038),6)</f>
        <v>0</v>
      </c>
      <c r="AF1038">
        <f>ROUND((EV1038),6)</f>
        <v>14819.76</v>
      </c>
      <c r="AG1038">
        <f t="shared" si="1468"/>
        <v>0</v>
      </c>
      <c r="AH1038">
        <f>(EW1038)</f>
        <v>24</v>
      </c>
      <c r="AI1038">
        <f>(EX1038)</f>
        <v>0</v>
      </c>
      <c r="AJ1038">
        <f t="shared" si="1469"/>
        <v>0</v>
      </c>
      <c r="AK1038">
        <v>15025.29</v>
      </c>
      <c r="AL1038">
        <v>205.53</v>
      </c>
      <c r="AM1038">
        <v>0</v>
      </c>
      <c r="AN1038">
        <v>0</v>
      </c>
      <c r="AO1038">
        <v>14819.76</v>
      </c>
      <c r="AP1038">
        <v>0</v>
      </c>
      <c r="AQ1038">
        <v>24</v>
      </c>
      <c r="AR1038">
        <v>0</v>
      </c>
      <c r="AS1038">
        <v>0</v>
      </c>
      <c r="AT1038">
        <v>70</v>
      </c>
      <c r="AU1038">
        <v>10</v>
      </c>
      <c r="AV1038">
        <v>1</v>
      </c>
      <c r="AW1038">
        <v>1</v>
      </c>
      <c r="AZ1038">
        <v>1</v>
      </c>
      <c r="BA1038">
        <v>1</v>
      </c>
      <c r="BB1038">
        <v>1</v>
      </c>
      <c r="BC1038">
        <v>1</v>
      </c>
      <c r="BD1038" t="s">
        <v>3</v>
      </c>
      <c r="BE1038" t="s">
        <v>3</v>
      </c>
      <c r="BF1038" t="s">
        <v>3</v>
      </c>
      <c r="BG1038" t="s">
        <v>3</v>
      </c>
      <c r="BH1038">
        <v>0</v>
      </c>
      <c r="BI1038">
        <v>4</v>
      </c>
      <c r="BJ1038" t="s">
        <v>1019</v>
      </c>
      <c r="BM1038">
        <v>0</v>
      </c>
      <c r="BN1038">
        <v>0</v>
      </c>
      <c r="BO1038" t="s">
        <v>3</v>
      </c>
      <c r="BP1038">
        <v>0</v>
      </c>
      <c r="BQ1038">
        <v>1</v>
      </c>
      <c r="BR1038">
        <v>0</v>
      </c>
      <c r="BS1038">
        <v>1</v>
      </c>
      <c r="BT1038">
        <v>1</v>
      </c>
      <c r="BU1038">
        <v>1</v>
      </c>
      <c r="BV1038">
        <v>1</v>
      </c>
      <c r="BW1038">
        <v>1</v>
      </c>
      <c r="BX1038">
        <v>1</v>
      </c>
      <c r="BY1038" t="s">
        <v>3</v>
      </c>
      <c r="BZ1038">
        <v>70</v>
      </c>
      <c r="CA1038">
        <v>10</v>
      </c>
      <c r="CB1038" t="s">
        <v>3</v>
      </c>
      <c r="CE1038">
        <v>0</v>
      </c>
      <c r="CF1038">
        <v>0</v>
      </c>
      <c r="CG1038">
        <v>0</v>
      </c>
      <c r="CM1038">
        <v>0</v>
      </c>
      <c r="CN1038" t="s">
        <v>3</v>
      </c>
      <c r="CO1038">
        <v>0</v>
      </c>
      <c r="CP1038">
        <f t="shared" si="1470"/>
        <v>30050.58</v>
      </c>
      <c r="CQ1038">
        <f t="shared" si="1471"/>
        <v>205.53</v>
      </c>
      <c r="CR1038">
        <f>((((ET1038)*BB1038-(EU1038)*BS1038)+AE1038*BS1038)*AV1038)</f>
        <v>0</v>
      </c>
      <c r="CS1038">
        <f t="shared" si="1472"/>
        <v>0</v>
      </c>
      <c r="CT1038">
        <f t="shared" si="1473"/>
        <v>14819.76</v>
      </c>
      <c r="CU1038">
        <f t="shared" si="1474"/>
        <v>0</v>
      </c>
      <c r="CV1038">
        <f t="shared" si="1475"/>
        <v>24</v>
      </c>
      <c r="CW1038">
        <f t="shared" si="1476"/>
        <v>0</v>
      </c>
      <c r="CX1038">
        <f t="shared" si="1477"/>
        <v>0</v>
      </c>
      <c r="CY1038">
        <f t="shared" si="1478"/>
        <v>20747.664000000001</v>
      </c>
      <c r="CZ1038">
        <f t="shared" si="1479"/>
        <v>2963.9520000000002</v>
      </c>
      <c r="DC1038" t="s">
        <v>3</v>
      </c>
      <c r="DD1038" t="s">
        <v>3</v>
      </c>
      <c r="DE1038" t="s">
        <v>3</v>
      </c>
      <c r="DF1038" t="s">
        <v>3</v>
      </c>
      <c r="DG1038" t="s">
        <v>3</v>
      </c>
      <c r="DH1038" t="s">
        <v>3</v>
      </c>
      <c r="DI1038" t="s">
        <v>3</v>
      </c>
      <c r="DJ1038" t="s">
        <v>3</v>
      </c>
      <c r="DK1038" t="s">
        <v>3</v>
      </c>
      <c r="DL1038" t="s">
        <v>3</v>
      </c>
      <c r="DM1038" t="s">
        <v>3</v>
      </c>
      <c r="DN1038">
        <v>0</v>
      </c>
      <c r="DO1038">
        <v>0</v>
      </c>
      <c r="DP1038">
        <v>1</v>
      </c>
      <c r="DQ1038">
        <v>1</v>
      </c>
      <c r="DU1038">
        <v>16987630</v>
      </c>
      <c r="DV1038" t="s">
        <v>19</v>
      </c>
      <c r="DW1038" t="s">
        <v>19</v>
      </c>
      <c r="DX1038">
        <v>1</v>
      </c>
      <c r="DZ1038" t="s">
        <v>3</v>
      </c>
      <c r="EA1038" t="s">
        <v>3</v>
      </c>
      <c r="EB1038" t="s">
        <v>3</v>
      </c>
      <c r="EC1038" t="s">
        <v>3</v>
      </c>
      <c r="EE1038">
        <v>1441815344</v>
      </c>
      <c r="EF1038">
        <v>1</v>
      </c>
      <c r="EG1038" t="s">
        <v>21</v>
      </c>
      <c r="EH1038">
        <v>0</v>
      </c>
      <c r="EI1038" t="s">
        <v>3</v>
      </c>
      <c r="EJ1038">
        <v>4</v>
      </c>
      <c r="EK1038">
        <v>0</v>
      </c>
      <c r="EL1038" t="s">
        <v>22</v>
      </c>
      <c r="EM1038" t="s">
        <v>23</v>
      </c>
      <c r="EO1038" t="s">
        <v>3</v>
      </c>
      <c r="EQ1038">
        <v>0</v>
      </c>
      <c r="ER1038">
        <v>15025.29</v>
      </c>
      <c r="ES1038">
        <v>205.53</v>
      </c>
      <c r="ET1038">
        <v>0</v>
      </c>
      <c r="EU1038">
        <v>0</v>
      </c>
      <c r="EV1038">
        <v>14819.76</v>
      </c>
      <c r="EW1038">
        <v>24</v>
      </c>
      <c r="EX1038">
        <v>0</v>
      </c>
      <c r="EY1038">
        <v>0</v>
      </c>
      <c r="FQ1038">
        <v>0</v>
      </c>
      <c r="FR1038">
        <f t="shared" si="1480"/>
        <v>0</v>
      </c>
      <c r="FS1038">
        <v>0</v>
      </c>
      <c r="FX1038">
        <v>70</v>
      </c>
      <c r="FY1038">
        <v>10</v>
      </c>
      <c r="GA1038" t="s">
        <v>3</v>
      </c>
      <c r="GD1038">
        <v>0</v>
      </c>
      <c r="GF1038">
        <v>-1828796683</v>
      </c>
      <c r="GG1038">
        <v>2</v>
      </c>
      <c r="GH1038">
        <v>1</v>
      </c>
      <c r="GI1038">
        <v>-2</v>
      </c>
      <c r="GJ1038">
        <v>0</v>
      </c>
      <c r="GK1038">
        <f>ROUND(R1038*(R12)/100,2)</f>
        <v>0</v>
      </c>
      <c r="GL1038">
        <f t="shared" si="1481"/>
        <v>0</v>
      </c>
      <c r="GM1038">
        <f t="shared" si="1482"/>
        <v>53762.19</v>
      </c>
      <c r="GN1038">
        <f t="shared" si="1483"/>
        <v>0</v>
      </c>
      <c r="GO1038">
        <f t="shared" si="1484"/>
        <v>0</v>
      </c>
      <c r="GP1038">
        <f t="shared" si="1485"/>
        <v>53762.19</v>
      </c>
      <c r="GR1038">
        <v>0</v>
      </c>
      <c r="GS1038">
        <v>3</v>
      </c>
      <c r="GT1038">
        <v>0</v>
      </c>
      <c r="GU1038" t="s">
        <v>3</v>
      </c>
      <c r="GV1038">
        <f t="shared" si="1486"/>
        <v>0</v>
      </c>
      <c r="GW1038">
        <v>1</v>
      </c>
      <c r="GX1038">
        <f t="shared" si="1487"/>
        <v>0</v>
      </c>
      <c r="HA1038">
        <v>0</v>
      </c>
      <c r="HB1038">
        <v>0</v>
      </c>
      <c r="HC1038">
        <f t="shared" si="1488"/>
        <v>0</v>
      </c>
      <c r="HE1038" t="s">
        <v>3</v>
      </c>
      <c r="HF1038" t="s">
        <v>3</v>
      </c>
      <c r="HM1038" t="s">
        <v>3</v>
      </c>
      <c r="HN1038" t="s">
        <v>3</v>
      </c>
      <c r="HO1038" t="s">
        <v>3</v>
      </c>
      <c r="HP1038" t="s">
        <v>3</v>
      </c>
      <c r="HQ1038" t="s">
        <v>3</v>
      </c>
      <c r="IK1038">
        <v>0</v>
      </c>
    </row>
    <row r="1039" spans="1:245" x14ac:dyDescent="0.2">
      <c r="A1039">
        <v>17</v>
      </c>
      <c r="B1039">
        <v>1</v>
      </c>
      <c r="D1039">
        <f>ROW(EtalonRes!A1210)</f>
        <v>1210</v>
      </c>
      <c r="E1039" t="s">
        <v>3</v>
      </c>
      <c r="F1039" t="s">
        <v>1020</v>
      </c>
      <c r="G1039" t="s">
        <v>1035</v>
      </c>
      <c r="H1039" t="s">
        <v>19</v>
      </c>
      <c r="I1039">
        <f>ROUND(1+1,9)</f>
        <v>2</v>
      </c>
      <c r="J1039">
        <v>0</v>
      </c>
      <c r="K1039">
        <f>ROUND(1+1,9)</f>
        <v>2</v>
      </c>
      <c r="O1039">
        <f t="shared" si="1456"/>
        <v>2968.38</v>
      </c>
      <c r="P1039">
        <f t="shared" si="1457"/>
        <v>4.4400000000000004</v>
      </c>
      <c r="Q1039">
        <f t="shared" si="1458"/>
        <v>0</v>
      </c>
      <c r="R1039">
        <f t="shared" si="1459"/>
        <v>0</v>
      </c>
      <c r="S1039">
        <f t="shared" si="1460"/>
        <v>2963.94</v>
      </c>
      <c r="T1039">
        <f t="shared" si="1461"/>
        <v>0</v>
      </c>
      <c r="U1039">
        <f t="shared" si="1462"/>
        <v>4.8000000000000007</v>
      </c>
      <c r="V1039">
        <f t="shared" si="1463"/>
        <v>0</v>
      </c>
      <c r="W1039">
        <f t="shared" si="1464"/>
        <v>0</v>
      </c>
      <c r="X1039">
        <f t="shared" si="1465"/>
        <v>2074.7600000000002</v>
      </c>
      <c r="Y1039">
        <f t="shared" si="1466"/>
        <v>296.39</v>
      </c>
      <c r="AA1039">
        <v>-1</v>
      </c>
      <c r="AB1039">
        <f t="shared" si="1467"/>
        <v>1484.19</v>
      </c>
      <c r="AC1039">
        <f>ROUND(((ES1039*3)),6)</f>
        <v>2.2200000000000002</v>
      </c>
      <c r="AD1039">
        <f>ROUND(((((ET1039*3))-((EU1039*3)))+AE1039),6)</f>
        <v>0</v>
      </c>
      <c r="AE1039">
        <f>ROUND(((EU1039*3)),6)</f>
        <v>0</v>
      </c>
      <c r="AF1039">
        <f>ROUND(((EV1039*3)),6)</f>
        <v>1481.97</v>
      </c>
      <c r="AG1039">
        <f t="shared" si="1468"/>
        <v>0</v>
      </c>
      <c r="AH1039">
        <f>((EW1039*3))</f>
        <v>2.4000000000000004</v>
      </c>
      <c r="AI1039">
        <f>((EX1039*3))</f>
        <v>0</v>
      </c>
      <c r="AJ1039">
        <f t="shared" si="1469"/>
        <v>0</v>
      </c>
      <c r="AK1039">
        <v>494.73</v>
      </c>
      <c r="AL1039">
        <v>0.74</v>
      </c>
      <c r="AM1039">
        <v>0</v>
      </c>
      <c r="AN1039">
        <v>0</v>
      </c>
      <c r="AO1039">
        <v>493.99</v>
      </c>
      <c r="AP1039">
        <v>0</v>
      </c>
      <c r="AQ1039">
        <v>0.8</v>
      </c>
      <c r="AR1039">
        <v>0</v>
      </c>
      <c r="AS1039">
        <v>0</v>
      </c>
      <c r="AT1039">
        <v>70</v>
      </c>
      <c r="AU1039">
        <v>10</v>
      </c>
      <c r="AV1039">
        <v>1</v>
      </c>
      <c r="AW1039">
        <v>1</v>
      </c>
      <c r="AZ1039">
        <v>1</v>
      </c>
      <c r="BA1039">
        <v>1</v>
      </c>
      <c r="BB1039">
        <v>1</v>
      </c>
      <c r="BC1039">
        <v>1</v>
      </c>
      <c r="BD1039" t="s">
        <v>3</v>
      </c>
      <c r="BE1039" t="s">
        <v>3</v>
      </c>
      <c r="BF1039" t="s">
        <v>3</v>
      </c>
      <c r="BG1039" t="s">
        <v>3</v>
      </c>
      <c r="BH1039">
        <v>0</v>
      </c>
      <c r="BI1039">
        <v>4</v>
      </c>
      <c r="BJ1039" t="s">
        <v>1022</v>
      </c>
      <c r="BM1039">
        <v>0</v>
      </c>
      <c r="BN1039">
        <v>0</v>
      </c>
      <c r="BO1039" t="s">
        <v>3</v>
      </c>
      <c r="BP1039">
        <v>0</v>
      </c>
      <c r="BQ1039">
        <v>1</v>
      </c>
      <c r="BR1039">
        <v>0</v>
      </c>
      <c r="BS1039">
        <v>1</v>
      </c>
      <c r="BT1039">
        <v>1</v>
      </c>
      <c r="BU1039">
        <v>1</v>
      </c>
      <c r="BV1039">
        <v>1</v>
      </c>
      <c r="BW1039">
        <v>1</v>
      </c>
      <c r="BX1039">
        <v>1</v>
      </c>
      <c r="BY1039" t="s">
        <v>3</v>
      </c>
      <c r="BZ1039">
        <v>70</v>
      </c>
      <c r="CA1039">
        <v>10</v>
      </c>
      <c r="CB1039" t="s">
        <v>3</v>
      </c>
      <c r="CE1039">
        <v>0</v>
      </c>
      <c r="CF1039">
        <v>0</v>
      </c>
      <c r="CG1039">
        <v>0</v>
      </c>
      <c r="CM1039">
        <v>0</v>
      </c>
      <c r="CN1039" t="s">
        <v>3</v>
      </c>
      <c r="CO1039">
        <v>0</v>
      </c>
      <c r="CP1039">
        <f t="shared" si="1470"/>
        <v>2968.38</v>
      </c>
      <c r="CQ1039">
        <f t="shared" si="1471"/>
        <v>2.2200000000000002</v>
      </c>
      <c r="CR1039">
        <f>(((((ET1039*3))*BB1039-((EU1039*3))*BS1039)+AE1039*BS1039)*AV1039)</f>
        <v>0</v>
      </c>
      <c r="CS1039">
        <f t="shared" si="1472"/>
        <v>0</v>
      </c>
      <c r="CT1039">
        <f t="shared" si="1473"/>
        <v>1481.97</v>
      </c>
      <c r="CU1039">
        <f t="shared" si="1474"/>
        <v>0</v>
      </c>
      <c r="CV1039">
        <f t="shared" si="1475"/>
        <v>2.4000000000000004</v>
      </c>
      <c r="CW1039">
        <f t="shared" si="1476"/>
        <v>0</v>
      </c>
      <c r="CX1039">
        <f t="shared" si="1477"/>
        <v>0</v>
      </c>
      <c r="CY1039">
        <f t="shared" si="1478"/>
        <v>2074.7580000000003</v>
      </c>
      <c r="CZ1039">
        <f t="shared" si="1479"/>
        <v>296.39400000000001</v>
      </c>
      <c r="DC1039" t="s">
        <v>3</v>
      </c>
      <c r="DD1039" t="s">
        <v>322</v>
      </c>
      <c r="DE1039" t="s">
        <v>322</v>
      </c>
      <c r="DF1039" t="s">
        <v>322</v>
      </c>
      <c r="DG1039" t="s">
        <v>322</v>
      </c>
      <c r="DH1039" t="s">
        <v>3</v>
      </c>
      <c r="DI1039" t="s">
        <v>322</v>
      </c>
      <c r="DJ1039" t="s">
        <v>322</v>
      </c>
      <c r="DK1039" t="s">
        <v>3</v>
      </c>
      <c r="DL1039" t="s">
        <v>3</v>
      </c>
      <c r="DM1039" t="s">
        <v>3</v>
      </c>
      <c r="DN1039">
        <v>0</v>
      </c>
      <c r="DO1039">
        <v>0</v>
      </c>
      <c r="DP1039">
        <v>1</v>
      </c>
      <c r="DQ1039">
        <v>1</v>
      </c>
      <c r="DU1039">
        <v>16987630</v>
      </c>
      <c r="DV1039" t="s">
        <v>19</v>
      </c>
      <c r="DW1039" t="s">
        <v>19</v>
      </c>
      <c r="DX1039">
        <v>1</v>
      </c>
      <c r="DZ1039" t="s">
        <v>3</v>
      </c>
      <c r="EA1039" t="s">
        <v>3</v>
      </c>
      <c r="EB1039" t="s">
        <v>3</v>
      </c>
      <c r="EC1039" t="s">
        <v>3</v>
      </c>
      <c r="EE1039">
        <v>1441815344</v>
      </c>
      <c r="EF1039">
        <v>1</v>
      </c>
      <c r="EG1039" t="s">
        <v>21</v>
      </c>
      <c r="EH1039">
        <v>0</v>
      </c>
      <c r="EI1039" t="s">
        <v>3</v>
      </c>
      <c r="EJ1039">
        <v>4</v>
      </c>
      <c r="EK1039">
        <v>0</v>
      </c>
      <c r="EL1039" t="s">
        <v>22</v>
      </c>
      <c r="EM1039" t="s">
        <v>23</v>
      </c>
      <c r="EO1039" t="s">
        <v>3</v>
      </c>
      <c r="EQ1039">
        <v>1024</v>
      </c>
      <c r="ER1039">
        <v>494.73</v>
      </c>
      <c r="ES1039">
        <v>0.74</v>
      </c>
      <c r="ET1039">
        <v>0</v>
      </c>
      <c r="EU1039">
        <v>0</v>
      </c>
      <c r="EV1039">
        <v>493.99</v>
      </c>
      <c r="EW1039">
        <v>0.8</v>
      </c>
      <c r="EX1039">
        <v>0</v>
      </c>
      <c r="EY1039">
        <v>0</v>
      </c>
      <c r="FQ1039">
        <v>0</v>
      </c>
      <c r="FR1039">
        <f t="shared" si="1480"/>
        <v>0</v>
      </c>
      <c r="FS1039">
        <v>0</v>
      </c>
      <c r="FX1039">
        <v>70</v>
      </c>
      <c r="FY1039">
        <v>10</v>
      </c>
      <c r="GA1039" t="s">
        <v>3</v>
      </c>
      <c r="GD1039">
        <v>0</v>
      </c>
      <c r="GF1039">
        <v>1493388184</v>
      </c>
      <c r="GG1039">
        <v>2</v>
      </c>
      <c r="GH1039">
        <v>1</v>
      </c>
      <c r="GI1039">
        <v>-2</v>
      </c>
      <c r="GJ1039">
        <v>0</v>
      </c>
      <c r="GK1039">
        <f>ROUND(R1039*(R12)/100,2)</f>
        <v>0</v>
      </c>
      <c r="GL1039">
        <f t="shared" si="1481"/>
        <v>0</v>
      </c>
      <c r="GM1039">
        <f t="shared" si="1482"/>
        <v>5339.53</v>
      </c>
      <c r="GN1039">
        <f t="shared" si="1483"/>
        <v>0</v>
      </c>
      <c r="GO1039">
        <f t="shared" si="1484"/>
        <v>0</v>
      </c>
      <c r="GP1039">
        <f t="shared" si="1485"/>
        <v>5339.53</v>
      </c>
      <c r="GR1039">
        <v>0</v>
      </c>
      <c r="GS1039">
        <v>3</v>
      </c>
      <c r="GT1039">
        <v>0</v>
      </c>
      <c r="GU1039" t="s">
        <v>3</v>
      </c>
      <c r="GV1039">
        <f t="shared" si="1486"/>
        <v>0</v>
      </c>
      <c r="GW1039">
        <v>1</v>
      </c>
      <c r="GX1039">
        <f t="shared" si="1487"/>
        <v>0</v>
      </c>
      <c r="HA1039">
        <v>0</v>
      </c>
      <c r="HB1039">
        <v>0</v>
      </c>
      <c r="HC1039">
        <f t="shared" si="1488"/>
        <v>0</v>
      </c>
      <c r="HE1039" t="s">
        <v>3</v>
      </c>
      <c r="HF1039" t="s">
        <v>3</v>
      </c>
      <c r="HM1039" t="s">
        <v>3</v>
      </c>
      <c r="HN1039" t="s">
        <v>3</v>
      </c>
      <c r="HO1039" t="s">
        <v>3</v>
      </c>
      <c r="HP1039" t="s">
        <v>3</v>
      </c>
      <c r="HQ1039" t="s">
        <v>3</v>
      </c>
      <c r="IK1039">
        <v>0</v>
      </c>
    </row>
    <row r="1040" spans="1:245" x14ac:dyDescent="0.2">
      <c r="A1040">
        <v>17</v>
      </c>
      <c r="B1040">
        <v>1</v>
      </c>
      <c r="D1040">
        <f>ROW(EtalonRes!A1215)</f>
        <v>1215</v>
      </c>
      <c r="E1040" t="s">
        <v>1036</v>
      </c>
      <c r="F1040" t="s">
        <v>1037</v>
      </c>
      <c r="G1040" t="s">
        <v>1038</v>
      </c>
      <c r="H1040" t="s">
        <v>19</v>
      </c>
      <c r="I1040">
        <f>ROUND(1+1,9)</f>
        <v>2</v>
      </c>
      <c r="J1040">
        <v>0</v>
      </c>
      <c r="K1040">
        <f>ROUND(1+1,9)</f>
        <v>2</v>
      </c>
      <c r="O1040">
        <f t="shared" si="1456"/>
        <v>11268.98</v>
      </c>
      <c r="P1040">
        <f t="shared" si="1457"/>
        <v>154.16</v>
      </c>
      <c r="Q1040">
        <f t="shared" si="1458"/>
        <v>0</v>
      </c>
      <c r="R1040">
        <f t="shared" si="1459"/>
        <v>0</v>
      </c>
      <c r="S1040">
        <f t="shared" si="1460"/>
        <v>11114.82</v>
      </c>
      <c r="T1040">
        <f t="shared" si="1461"/>
        <v>0</v>
      </c>
      <c r="U1040">
        <f t="shared" si="1462"/>
        <v>18</v>
      </c>
      <c r="V1040">
        <f t="shared" si="1463"/>
        <v>0</v>
      </c>
      <c r="W1040">
        <f t="shared" si="1464"/>
        <v>0</v>
      </c>
      <c r="X1040">
        <f t="shared" si="1465"/>
        <v>7780.37</v>
      </c>
      <c r="Y1040">
        <f t="shared" si="1466"/>
        <v>1111.48</v>
      </c>
      <c r="AA1040">
        <v>1470492014</v>
      </c>
      <c r="AB1040">
        <f t="shared" si="1467"/>
        <v>5634.49</v>
      </c>
      <c r="AC1040">
        <f>ROUND((ES1040),6)</f>
        <v>77.08</v>
      </c>
      <c r="AD1040">
        <f>ROUND((((ET1040)-(EU1040))+AE1040),6)</f>
        <v>0</v>
      </c>
      <c r="AE1040">
        <f>ROUND((EU1040),6)</f>
        <v>0</v>
      </c>
      <c r="AF1040">
        <f>ROUND((EV1040),6)</f>
        <v>5557.41</v>
      </c>
      <c r="AG1040">
        <f t="shared" si="1468"/>
        <v>0</v>
      </c>
      <c r="AH1040">
        <f>(EW1040)</f>
        <v>9</v>
      </c>
      <c r="AI1040">
        <f>(EX1040)</f>
        <v>0</v>
      </c>
      <c r="AJ1040">
        <f t="shared" si="1469"/>
        <v>0</v>
      </c>
      <c r="AK1040">
        <v>5634.49</v>
      </c>
      <c r="AL1040">
        <v>77.08</v>
      </c>
      <c r="AM1040">
        <v>0</v>
      </c>
      <c r="AN1040">
        <v>0</v>
      </c>
      <c r="AO1040">
        <v>5557.41</v>
      </c>
      <c r="AP1040">
        <v>0</v>
      </c>
      <c r="AQ1040">
        <v>9</v>
      </c>
      <c r="AR1040">
        <v>0</v>
      </c>
      <c r="AS1040">
        <v>0</v>
      </c>
      <c r="AT1040">
        <v>70</v>
      </c>
      <c r="AU1040">
        <v>10</v>
      </c>
      <c r="AV1040">
        <v>1</v>
      </c>
      <c r="AW1040">
        <v>1</v>
      </c>
      <c r="AZ1040">
        <v>1</v>
      </c>
      <c r="BA1040">
        <v>1</v>
      </c>
      <c r="BB1040">
        <v>1</v>
      </c>
      <c r="BC1040">
        <v>1</v>
      </c>
      <c r="BD1040" t="s">
        <v>3</v>
      </c>
      <c r="BE1040" t="s">
        <v>3</v>
      </c>
      <c r="BF1040" t="s">
        <v>3</v>
      </c>
      <c r="BG1040" t="s">
        <v>3</v>
      </c>
      <c r="BH1040">
        <v>0</v>
      </c>
      <c r="BI1040">
        <v>4</v>
      </c>
      <c r="BJ1040" t="s">
        <v>1039</v>
      </c>
      <c r="BM1040">
        <v>0</v>
      </c>
      <c r="BN1040">
        <v>0</v>
      </c>
      <c r="BO1040" t="s">
        <v>3</v>
      </c>
      <c r="BP1040">
        <v>0</v>
      </c>
      <c r="BQ1040">
        <v>1</v>
      </c>
      <c r="BR1040">
        <v>0</v>
      </c>
      <c r="BS1040">
        <v>1</v>
      </c>
      <c r="BT1040">
        <v>1</v>
      </c>
      <c r="BU1040">
        <v>1</v>
      </c>
      <c r="BV1040">
        <v>1</v>
      </c>
      <c r="BW1040">
        <v>1</v>
      </c>
      <c r="BX1040">
        <v>1</v>
      </c>
      <c r="BY1040" t="s">
        <v>3</v>
      </c>
      <c r="BZ1040">
        <v>70</v>
      </c>
      <c r="CA1040">
        <v>10</v>
      </c>
      <c r="CB1040" t="s">
        <v>3</v>
      </c>
      <c r="CE1040">
        <v>0</v>
      </c>
      <c r="CF1040">
        <v>0</v>
      </c>
      <c r="CG1040">
        <v>0</v>
      </c>
      <c r="CM1040">
        <v>0</v>
      </c>
      <c r="CN1040" t="s">
        <v>3</v>
      </c>
      <c r="CO1040">
        <v>0</v>
      </c>
      <c r="CP1040">
        <f t="shared" si="1470"/>
        <v>11268.98</v>
      </c>
      <c r="CQ1040">
        <f t="shared" si="1471"/>
        <v>77.08</v>
      </c>
      <c r="CR1040">
        <f>((((ET1040)*BB1040-(EU1040)*BS1040)+AE1040*BS1040)*AV1040)</f>
        <v>0</v>
      </c>
      <c r="CS1040">
        <f t="shared" si="1472"/>
        <v>0</v>
      </c>
      <c r="CT1040">
        <f t="shared" si="1473"/>
        <v>5557.41</v>
      </c>
      <c r="CU1040">
        <f t="shared" si="1474"/>
        <v>0</v>
      </c>
      <c r="CV1040">
        <f t="shared" si="1475"/>
        <v>9</v>
      </c>
      <c r="CW1040">
        <f t="shared" si="1476"/>
        <v>0</v>
      </c>
      <c r="CX1040">
        <f t="shared" si="1477"/>
        <v>0</v>
      </c>
      <c r="CY1040">
        <f t="shared" si="1478"/>
        <v>7780.3739999999998</v>
      </c>
      <c r="CZ1040">
        <f t="shared" si="1479"/>
        <v>1111.482</v>
      </c>
      <c r="DC1040" t="s">
        <v>3</v>
      </c>
      <c r="DD1040" t="s">
        <v>3</v>
      </c>
      <c r="DE1040" t="s">
        <v>3</v>
      </c>
      <c r="DF1040" t="s">
        <v>3</v>
      </c>
      <c r="DG1040" t="s">
        <v>3</v>
      </c>
      <c r="DH1040" t="s">
        <v>3</v>
      </c>
      <c r="DI1040" t="s">
        <v>3</v>
      </c>
      <c r="DJ1040" t="s">
        <v>3</v>
      </c>
      <c r="DK1040" t="s">
        <v>3</v>
      </c>
      <c r="DL1040" t="s">
        <v>3</v>
      </c>
      <c r="DM1040" t="s">
        <v>3</v>
      </c>
      <c r="DN1040">
        <v>0</v>
      </c>
      <c r="DO1040">
        <v>0</v>
      </c>
      <c r="DP1040">
        <v>1</v>
      </c>
      <c r="DQ1040">
        <v>1</v>
      </c>
      <c r="DU1040">
        <v>16987630</v>
      </c>
      <c r="DV1040" t="s">
        <v>19</v>
      </c>
      <c r="DW1040" t="s">
        <v>19</v>
      </c>
      <c r="DX1040">
        <v>1</v>
      </c>
      <c r="DZ1040" t="s">
        <v>3</v>
      </c>
      <c r="EA1040" t="s">
        <v>3</v>
      </c>
      <c r="EB1040" t="s">
        <v>3</v>
      </c>
      <c r="EC1040" t="s">
        <v>3</v>
      </c>
      <c r="EE1040">
        <v>1441815344</v>
      </c>
      <c r="EF1040">
        <v>1</v>
      </c>
      <c r="EG1040" t="s">
        <v>21</v>
      </c>
      <c r="EH1040">
        <v>0</v>
      </c>
      <c r="EI1040" t="s">
        <v>3</v>
      </c>
      <c r="EJ1040">
        <v>4</v>
      </c>
      <c r="EK1040">
        <v>0</v>
      </c>
      <c r="EL1040" t="s">
        <v>22</v>
      </c>
      <c r="EM1040" t="s">
        <v>23</v>
      </c>
      <c r="EO1040" t="s">
        <v>3</v>
      </c>
      <c r="EQ1040">
        <v>0</v>
      </c>
      <c r="ER1040">
        <v>5634.49</v>
      </c>
      <c r="ES1040">
        <v>77.08</v>
      </c>
      <c r="ET1040">
        <v>0</v>
      </c>
      <c r="EU1040">
        <v>0</v>
      </c>
      <c r="EV1040">
        <v>5557.41</v>
      </c>
      <c r="EW1040">
        <v>9</v>
      </c>
      <c r="EX1040">
        <v>0</v>
      </c>
      <c r="EY1040">
        <v>0</v>
      </c>
      <c r="FQ1040">
        <v>0</v>
      </c>
      <c r="FR1040">
        <f t="shared" si="1480"/>
        <v>0</v>
      </c>
      <c r="FS1040">
        <v>0</v>
      </c>
      <c r="FX1040">
        <v>70</v>
      </c>
      <c r="FY1040">
        <v>10</v>
      </c>
      <c r="GA1040" t="s">
        <v>3</v>
      </c>
      <c r="GD1040">
        <v>0</v>
      </c>
      <c r="GF1040">
        <v>693699816</v>
      </c>
      <c r="GG1040">
        <v>2</v>
      </c>
      <c r="GH1040">
        <v>1</v>
      </c>
      <c r="GI1040">
        <v>-2</v>
      </c>
      <c r="GJ1040">
        <v>0</v>
      </c>
      <c r="GK1040">
        <f>ROUND(R1040*(R12)/100,2)</f>
        <v>0</v>
      </c>
      <c r="GL1040">
        <f t="shared" si="1481"/>
        <v>0</v>
      </c>
      <c r="GM1040">
        <f t="shared" si="1482"/>
        <v>20160.830000000002</v>
      </c>
      <c r="GN1040">
        <f t="shared" si="1483"/>
        <v>0</v>
      </c>
      <c r="GO1040">
        <f t="shared" si="1484"/>
        <v>0</v>
      </c>
      <c r="GP1040">
        <f t="shared" si="1485"/>
        <v>20160.830000000002</v>
      </c>
      <c r="GR1040">
        <v>0</v>
      </c>
      <c r="GS1040">
        <v>3</v>
      </c>
      <c r="GT1040">
        <v>0</v>
      </c>
      <c r="GU1040" t="s">
        <v>3</v>
      </c>
      <c r="GV1040">
        <f t="shared" si="1486"/>
        <v>0</v>
      </c>
      <c r="GW1040">
        <v>1</v>
      </c>
      <c r="GX1040">
        <f t="shared" si="1487"/>
        <v>0</v>
      </c>
      <c r="HA1040">
        <v>0</v>
      </c>
      <c r="HB1040">
        <v>0</v>
      </c>
      <c r="HC1040">
        <f t="shared" si="1488"/>
        <v>0</v>
      </c>
      <c r="HE1040" t="s">
        <v>3</v>
      </c>
      <c r="HF1040" t="s">
        <v>3</v>
      </c>
      <c r="HM1040" t="s">
        <v>3</v>
      </c>
      <c r="HN1040" t="s">
        <v>3</v>
      </c>
      <c r="HO1040" t="s">
        <v>3</v>
      </c>
      <c r="HP1040" t="s">
        <v>3</v>
      </c>
      <c r="HQ1040" t="s">
        <v>3</v>
      </c>
      <c r="IK1040">
        <v>0</v>
      </c>
    </row>
    <row r="1041" spans="1:245" x14ac:dyDescent="0.2">
      <c r="A1041">
        <v>17</v>
      </c>
      <c r="B1041">
        <v>1</v>
      </c>
      <c r="D1041">
        <f>ROW(EtalonRes!A1216)</f>
        <v>1216</v>
      </c>
      <c r="E1041" t="s">
        <v>3</v>
      </c>
      <c r="F1041" t="s">
        <v>1040</v>
      </c>
      <c r="G1041" t="s">
        <v>1041</v>
      </c>
      <c r="H1041" t="s">
        <v>19</v>
      </c>
      <c r="I1041">
        <f>ROUND(1+1,9)</f>
        <v>2</v>
      </c>
      <c r="J1041">
        <v>0</v>
      </c>
      <c r="K1041">
        <f>ROUND(1+1,9)</f>
        <v>2</v>
      </c>
      <c r="O1041">
        <f t="shared" si="1456"/>
        <v>1111.5</v>
      </c>
      <c r="P1041">
        <f t="shared" si="1457"/>
        <v>0</v>
      </c>
      <c r="Q1041">
        <f t="shared" si="1458"/>
        <v>0</v>
      </c>
      <c r="R1041">
        <f t="shared" si="1459"/>
        <v>0</v>
      </c>
      <c r="S1041">
        <f t="shared" si="1460"/>
        <v>1111.5</v>
      </c>
      <c r="T1041">
        <f t="shared" si="1461"/>
        <v>0</v>
      </c>
      <c r="U1041">
        <f t="shared" si="1462"/>
        <v>1.7999999999999998</v>
      </c>
      <c r="V1041">
        <f t="shared" si="1463"/>
        <v>0</v>
      </c>
      <c r="W1041">
        <f t="shared" si="1464"/>
        <v>0</v>
      </c>
      <c r="X1041">
        <f t="shared" si="1465"/>
        <v>778.05</v>
      </c>
      <c r="Y1041">
        <f t="shared" si="1466"/>
        <v>111.15</v>
      </c>
      <c r="AA1041">
        <v>-1</v>
      </c>
      <c r="AB1041">
        <f t="shared" si="1467"/>
        <v>555.75</v>
      </c>
      <c r="AC1041">
        <f>ROUND(((ES1041*3)),6)</f>
        <v>0</v>
      </c>
      <c r="AD1041">
        <f>ROUND(((((ET1041*3))-((EU1041*3)))+AE1041),6)</f>
        <v>0</v>
      </c>
      <c r="AE1041">
        <f>ROUND(((EU1041*3)),6)</f>
        <v>0</v>
      </c>
      <c r="AF1041">
        <f>ROUND(((EV1041*3)),6)</f>
        <v>555.75</v>
      </c>
      <c r="AG1041">
        <f t="shared" si="1468"/>
        <v>0</v>
      </c>
      <c r="AH1041">
        <f>((EW1041*3))</f>
        <v>0.89999999999999991</v>
      </c>
      <c r="AI1041">
        <f>((EX1041*3))</f>
        <v>0</v>
      </c>
      <c r="AJ1041">
        <f t="shared" si="1469"/>
        <v>0</v>
      </c>
      <c r="AK1041">
        <v>185.25</v>
      </c>
      <c r="AL1041">
        <v>0</v>
      </c>
      <c r="AM1041">
        <v>0</v>
      </c>
      <c r="AN1041">
        <v>0</v>
      </c>
      <c r="AO1041">
        <v>185.25</v>
      </c>
      <c r="AP1041">
        <v>0</v>
      </c>
      <c r="AQ1041">
        <v>0.3</v>
      </c>
      <c r="AR1041">
        <v>0</v>
      </c>
      <c r="AS1041">
        <v>0</v>
      </c>
      <c r="AT1041">
        <v>70</v>
      </c>
      <c r="AU1041">
        <v>10</v>
      </c>
      <c r="AV1041">
        <v>1</v>
      </c>
      <c r="AW1041">
        <v>1</v>
      </c>
      <c r="AZ1041">
        <v>1</v>
      </c>
      <c r="BA1041">
        <v>1</v>
      </c>
      <c r="BB1041">
        <v>1</v>
      </c>
      <c r="BC1041">
        <v>1</v>
      </c>
      <c r="BD1041" t="s">
        <v>3</v>
      </c>
      <c r="BE1041" t="s">
        <v>3</v>
      </c>
      <c r="BF1041" t="s">
        <v>3</v>
      </c>
      <c r="BG1041" t="s">
        <v>3</v>
      </c>
      <c r="BH1041">
        <v>0</v>
      </c>
      <c r="BI1041">
        <v>4</v>
      </c>
      <c r="BJ1041" t="s">
        <v>1042</v>
      </c>
      <c r="BM1041">
        <v>0</v>
      </c>
      <c r="BN1041">
        <v>0</v>
      </c>
      <c r="BO1041" t="s">
        <v>3</v>
      </c>
      <c r="BP1041">
        <v>0</v>
      </c>
      <c r="BQ1041">
        <v>1</v>
      </c>
      <c r="BR1041">
        <v>0</v>
      </c>
      <c r="BS1041">
        <v>1</v>
      </c>
      <c r="BT1041">
        <v>1</v>
      </c>
      <c r="BU1041">
        <v>1</v>
      </c>
      <c r="BV1041">
        <v>1</v>
      </c>
      <c r="BW1041">
        <v>1</v>
      </c>
      <c r="BX1041">
        <v>1</v>
      </c>
      <c r="BY1041" t="s">
        <v>3</v>
      </c>
      <c r="BZ1041">
        <v>70</v>
      </c>
      <c r="CA1041">
        <v>10</v>
      </c>
      <c r="CB1041" t="s">
        <v>3</v>
      </c>
      <c r="CE1041">
        <v>0</v>
      </c>
      <c r="CF1041">
        <v>0</v>
      </c>
      <c r="CG1041">
        <v>0</v>
      </c>
      <c r="CM1041">
        <v>0</v>
      </c>
      <c r="CN1041" t="s">
        <v>3</v>
      </c>
      <c r="CO1041">
        <v>0</v>
      </c>
      <c r="CP1041">
        <f t="shared" si="1470"/>
        <v>1111.5</v>
      </c>
      <c r="CQ1041">
        <f t="shared" si="1471"/>
        <v>0</v>
      </c>
      <c r="CR1041">
        <f>(((((ET1041*3))*BB1041-((EU1041*3))*BS1041)+AE1041*BS1041)*AV1041)</f>
        <v>0</v>
      </c>
      <c r="CS1041">
        <f t="shared" si="1472"/>
        <v>0</v>
      </c>
      <c r="CT1041">
        <f t="shared" si="1473"/>
        <v>555.75</v>
      </c>
      <c r="CU1041">
        <f t="shared" si="1474"/>
        <v>0</v>
      </c>
      <c r="CV1041">
        <f t="shared" si="1475"/>
        <v>0.89999999999999991</v>
      </c>
      <c r="CW1041">
        <f t="shared" si="1476"/>
        <v>0</v>
      </c>
      <c r="CX1041">
        <f t="shared" si="1477"/>
        <v>0</v>
      </c>
      <c r="CY1041">
        <f t="shared" si="1478"/>
        <v>778.05</v>
      </c>
      <c r="CZ1041">
        <f t="shared" si="1479"/>
        <v>111.15</v>
      </c>
      <c r="DC1041" t="s">
        <v>3</v>
      </c>
      <c r="DD1041" t="s">
        <v>322</v>
      </c>
      <c r="DE1041" t="s">
        <v>322</v>
      </c>
      <c r="DF1041" t="s">
        <v>322</v>
      </c>
      <c r="DG1041" t="s">
        <v>322</v>
      </c>
      <c r="DH1041" t="s">
        <v>3</v>
      </c>
      <c r="DI1041" t="s">
        <v>322</v>
      </c>
      <c r="DJ1041" t="s">
        <v>322</v>
      </c>
      <c r="DK1041" t="s">
        <v>3</v>
      </c>
      <c r="DL1041" t="s">
        <v>3</v>
      </c>
      <c r="DM1041" t="s">
        <v>3</v>
      </c>
      <c r="DN1041">
        <v>0</v>
      </c>
      <c r="DO1041">
        <v>0</v>
      </c>
      <c r="DP1041">
        <v>1</v>
      </c>
      <c r="DQ1041">
        <v>1</v>
      </c>
      <c r="DU1041">
        <v>16987630</v>
      </c>
      <c r="DV1041" t="s">
        <v>19</v>
      </c>
      <c r="DW1041" t="s">
        <v>19</v>
      </c>
      <c r="DX1041">
        <v>1</v>
      </c>
      <c r="DZ1041" t="s">
        <v>3</v>
      </c>
      <c r="EA1041" t="s">
        <v>3</v>
      </c>
      <c r="EB1041" t="s">
        <v>3</v>
      </c>
      <c r="EC1041" t="s">
        <v>3</v>
      </c>
      <c r="EE1041">
        <v>1441815344</v>
      </c>
      <c r="EF1041">
        <v>1</v>
      </c>
      <c r="EG1041" t="s">
        <v>21</v>
      </c>
      <c r="EH1041">
        <v>0</v>
      </c>
      <c r="EI1041" t="s">
        <v>3</v>
      </c>
      <c r="EJ1041">
        <v>4</v>
      </c>
      <c r="EK1041">
        <v>0</v>
      </c>
      <c r="EL1041" t="s">
        <v>22</v>
      </c>
      <c r="EM1041" t="s">
        <v>23</v>
      </c>
      <c r="EO1041" t="s">
        <v>3</v>
      </c>
      <c r="EQ1041">
        <v>1024</v>
      </c>
      <c r="ER1041">
        <v>185.25</v>
      </c>
      <c r="ES1041">
        <v>0</v>
      </c>
      <c r="ET1041">
        <v>0</v>
      </c>
      <c r="EU1041">
        <v>0</v>
      </c>
      <c r="EV1041">
        <v>185.25</v>
      </c>
      <c r="EW1041">
        <v>0.3</v>
      </c>
      <c r="EX1041">
        <v>0</v>
      </c>
      <c r="EY1041">
        <v>0</v>
      </c>
      <c r="FQ1041">
        <v>0</v>
      </c>
      <c r="FR1041">
        <f t="shared" si="1480"/>
        <v>0</v>
      </c>
      <c r="FS1041">
        <v>0</v>
      </c>
      <c r="FX1041">
        <v>70</v>
      </c>
      <c r="FY1041">
        <v>10</v>
      </c>
      <c r="GA1041" t="s">
        <v>3</v>
      </c>
      <c r="GD1041">
        <v>0</v>
      </c>
      <c r="GF1041">
        <v>-1762623703</v>
      </c>
      <c r="GG1041">
        <v>2</v>
      </c>
      <c r="GH1041">
        <v>1</v>
      </c>
      <c r="GI1041">
        <v>-2</v>
      </c>
      <c r="GJ1041">
        <v>0</v>
      </c>
      <c r="GK1041">
        <f>ROUND(R1041*(R12)/100,2)</f>
        <v>0</v>
      </c>
      <c r="GL1041">
        <f t="shared" si="1481"/>
        <v>0</v>
      </c>
      <c r="GM1041">
        <f t="shared" si="1482"/>
        <v>2000.7</v>
      </c>
      <c r="GN1041">
        <f t="shared" si="1483"/>
        <v>0</v>
      </c>
      <c r="GO1041">
        <f t="shared" si="1484"/>
        <v>0</v>
      </c>
      <c r="GP1041">
        <f t="shared" si="1485"/>
        <v>2000.7</v>
      </c>
      <c r="GR1041">
        <v>0</v>
      </c>
      <c r="GS1041">
        <v>3</v>
      </c>
      <c r="GT1041">
        <v>0</v>
      </c>
      <c r="GU1041" t="s">
        <v>3</v>
      </c>
      <c r="GV1041">
        <f t="shared" si="1486"/>
        <v>0</v>
      </c>
      <c r="GW1041">
        <v>1</v>
      </c>
      <c r="GX1041">
        <f t="shared" si="1487"/>
        <v>0</v>
      </c>
      <c r="HA1041">
        <v>0</v>
      </c>
      <c r="HB1041">
        <v>0</v>
      </c>
      <c r="HC1041">
        <f t="shared" si="1488"/>
        <v>0</v>
      </c>
      <c r="HE1041" t="s">
        <v>3</v>
      </c>
      <c r="HF1041" t="s">
        <v>3</v>
      </c>
      <c r="HM1041" t="s">
        <v>3</v>
      </c>
      <c r="HN1041" t="s">
        <v>3</v>
      </c>
      <c r="HO1041" t="s">
        <v>3</v>
      </c>
      <c r="HP1041" t="s">
        <v>3</v>
      </c>
      <c r="HQ1041" t="s">
        <v>3</v>
      </c>
      <c r="IK1041">
        <v>0</v>
      </c>
    </row>
    <row r="1042" spans="1:245" x14ac:dyDescent="0.2">
      <c r="A1042">
        <v>17</v>
      </c>
      <c r="B1042">
        <v>1</v>
      </c>
      <c r="D1042">
        <f>ROW(EtalonRes!A1221)</f>
        <v>1221</v>
      </c>
      <c r="E1042" t="s">
        <v>1043</v>
      </c>
      <c r="F1042" t="s">
        <v>1044</v>
      </c>
      <c r="G1042" t="s">
        <v>1045</v>
      </c>
      <c r="H1042" t="s">
        <v>19</v>
      </c>
      <c r="I1042">
        <v>1</v>
      </c>
      <c r="J1042">
        <v>0</v>
      </c>
      <c r="K1042">
        <v>1</v>
      </c>
      <c r="O1042">
        <f t="shared" si="1456"/>
        <v>4700.3599999999997</v>
      </c>
      <c r="P1042">
        <f t="shared" si="1457"/>
        <v>69.19</v>
      </c>
      <c r="Q1042">
        <f t="shared" si="1458"/>
        <v>0</v>
      </c>
      <c r="R1042">
        <f t="shared" si="1459"/>
        <v>0</v>
      </c>
      <c r="S1042">
        <f t="shared" si="1460"/>
        <v>4631.17</v>
      </c>
      <c r="T1042">
        <f t="shared" si="1461"/>
        <v>0</v>
      </c>
      <c r="U1042">
        <f t="shared" si="1462"/>
        <v>7.5</v>
      </c>
      <c r="V1042">
        <f t="shared" si="1463"/>
        <v>0</v>
      </c>
      <c r="W1042">
        <f t="shared" si="1464"/>
        <v>0</v>
      </c>
      <c r="X1042">
        <f t="shared" si="1465"/>
        <v>3241.82</v>
      </c>
      <c r="Y1042">
        <f t="shared" si="1466"/>
        <v>463.12</v>
      </c>
      <c r="AA1042">
        <v>1470492014</v>
      </c>
      <c r="AB1042">
        <f t="shared" si="1467"/>
        <v>4700.3599999999997</v>
      </c>
      <c r="AC1042">
        <f>ROUND((ES1042),6)</f>
        <v>69.19</v>
      </c>
      <c r="AD1042">
        <f>ROUND((((ET1042)-(EU1042))+AE1042),6)</f>
        <v>0</v>
      </c>
      <c r="AE1042">
        <f>ROUND((EU1042),6)</f>
        <v>0</v>
      </c>
      <c r="AF1042">
        <f>ROUND((EV1042),6)</f>
        <v>4631.17</v>
      </c>
      <c r="AG1042">
        <f t="shared" si="1468"/>
        <v>0</v>
      </c>
      <c r="AH1042">
        <f>(EW1042)</f>
        <v>7.5</v>
      </c>
      <c r="AI1042">
        <f>(EX1042)</f>
        <v>0</v>
      </c>
      <c r="AJ1042">
        <f t="shared" si="1469"/>
        <v>0</v>
      </c>
      <c r="AK1042">
        <v>4700.3599999999997</v>
      </c>
      <c r="AL1042">
        <v>69.19</v>
      </c>
      <c r="AM1042">
        <v>0</v>
      </c>
      <c r="AN1042">
        <v>0</v>
      </c>
      <c r="AO1042">
        <v>4631.17</v>
      </c>
      <c r="AP1042">
        <v>0</v>
      </c>
      <c r="AQ1042">
        <v>7.5</v>
      </c>
      <c r="AR1042">
        <v>0</v>
      </c>
      <c r="AS1042">
        <v>0</v>
      </c>
      <c r="AT1042">
        <v>70</v>
      </c>
      <c r="AU1042">
        <v>10</v>
      </c>
      <c r="AV1042">
        <v>1</v>
      </c>
      <c r="AW1042">
        <v>1</v>
      </c>
      <c r="AZ1042">
        <v>1</v>
      </c>
      <c r="BA1042">
        <v>1</v>
      </c>
      <c r="BB1042">
        <v>1</v>
      </c>
      <c r="BC1042">
        <v>1</v>
      </c>
      <c r="BD1042" t="s">
        <v>3</v>
      </c>
      <c r="BE1042" t="s">
        <v>3</v>
      </c>
      <c r="BF1042" t="s">
        <v>3</v>
      </c>
      <c r="BG1042" t="s">
        <v>3</v>
      </c>
      <c r="BH1042">
        <v>0</v>
      </c>
      <c r="BI1042">
        <v>4</v>
      </c>
      <c r="BJ1042" t="s">
        <v>1046</v>
      </c>
      <c r="BM1042">
        <v>0</v>
      </c>
      <c r="BN1042">
        <v>0</v>
      </c>
      <c r="BO1042" t="s">
        <v>3</v>
      </c>
      <c r="BP1042">
        <v>0</v>
      </c>
      <c r="BQ1042">
        <v>1</v>
      </c>
      <c r="BR1042">
        <v>0</v>
      </c>
      <c r="BS1042">
        <v>1</v>
      </c>
      <c r="BT1042">
        <v>1</v>
      </c>
      <c r="BU1042">
        <v>1</v>
      </c>
      <c r="BV1042">
        <v>1</v>
      </c>
      <c r="BW1042">
        <v>1</v>
      </c>
      <c r="BX1042">
        <v>1</v>
      </c>
      <c r="BY1042" t="s">
        <v>3</v>
      </c>
      <c r="BZ1042">
        <v>70</v>
      </c>
      <c r="CA1042">
        <v>10</v>
      </c>
      <c r="CB1042" t="s">
        <v>3</v>
      </c>
      <c r="CE1042">
        <v>0</v>
      </c>
      <c r="CF1042">
        <v>0</v>
      </c>
      <c r="CG1042">
        <v>0</v>
      </c>
      <c r="CM1042">
        <v>0</v>
      </c>
      <c r="CN1042" t="s">
        <v>3</v>
      </c>
      <c r="CO1042">
        <v>0</v>
      </c>
      <c r="CP1042">
        <f t="shared" si="1470"/>
        <v>4700.3599999999997</v>
      </c>
      <c r="CQ1042">
        <f t="shared" si="1471"/>
        <v>69.19</v>
      </c>
      <c r="CR1042">
        <f>((((ET1042)*BB1042-(EU1042)*BS1042)+AE1042*BS1042)*AV1042)</f>
        <v>0</v>
      </c>
      <c r="CS1042">
        <f t="shared" si="1472"/>
        <v>0</v>
      </c>
      <c r="CT1042">
        <f t="shared" si="1473"/>
        <v>4631.17</v>
      </c>
      <c r="CU1042">
        <f t="shared" si="1474"/>
        <v>0</v>
      </c>
      <c r="CV1042">
        <f t="shared" si="1475"/>
        <v>7.5</v>
      </c>
      <c r="CW1042">
        <f t="shared" si="1476"/>
        <v>0</v>
      </c>
      <c r="CX1042">
        <f t="shared" si="1477"/>
        <v>0</v>
      </c>
      <c r="CY1042">
        <f t="shared" si="1478"/>
        <v>3241.8190000000004</v>
      </c>
      <c r="CZ1042">
        <f t="shared" si="1479"/>
        <v>463.11699999999996</v>
      </c>
      <c r="DC1042" t="s">
        <v>3</v>
      </c>
      <c r="DD1042" t="s">
        <v>3</v>
      </c>
      <c r="DE1042" t="s">
        <v>3</v>
      </c>
      <c r="DF1042" t="s">
        <v>3</v>
      </c>
      <c r="DG1042" t="s">
        <v>3</v>
      </c>
      <c r="DH1042" t="s">
        <v>3</v>
      </c>
      <c r="DI1042" t="s">
        <v>3</v>
      </c>
      <c r="DJ1042" t="s">
        <v>3</v>
      </c>
      <c r="DK1042" t="s">
        <v>3</v>
      </c>
      <c r="DL1042" t="s">
        <v>3</v>
      </c>
      <c r="DM1042" t="s">
        <v>3</v>
      </c>
      <c r="DN1042">
        <v>0</v>
      </c>
      <c r="DO1042">
        <v>0</v>
      </c>
      <c r="DP1042">
        <v>1</v>
      </c>
      <c r="DQ1042">
        <v>1</v>
      </c>
      <c r="DU1042">
        <v>16987630</v>
      </c>
      <c r="DV1042" t="s">
        <v>19</v>
      </c>
      <c r="DW1042" t="s">
        <v>19</v>
      </c>
      <c r="DX1042">
        <v>1</v>
      </c>
      <c r="DZ1042" t="s">
        <v>3</v>
      </c>
      <c r="EA1042" t="s">
        <v>3</v>
      </c>
      <c r="EB1042" t="s">
        <v>3</v>
      </c>
      <c r="EC1042" t="s">
        <v>3</v>
      </c>
      <c r="EE1042">
        <v>1441815344</v>
      </c>
      <c r="EF1042">
        <v>1</v>
      </c>
      <c r="EG1042" t="s">
        <v>21</v>
      </c>
      <c r="EH1042">
        <v>0</v>
      </c>
      <c r="EI1042" t="s">
        <v>3</v>
      </c>
      <c r="EJ1042">
        <v>4</v>
      </c>
      <c r="EK1042">
        <v>0</v>
      </c>
      <c r="EL1042" t="s">
        <v>22</v>
      </c>
      <c r="EM1042" t="s">
        <v>23</v>
      </c>
      <c r="EO1042" t="s">
        <v>3</v>
      </c>
      <c r="EQ1042">
        <v>0</v>
      </c>
      <c r="ER1042">
        <v>4700.3599999999997</v>
      </c>
      <c r="ES1042">
        <v>69.19</v>
      </c>
      <c r="ET1042">
        <v>0</v>
      </c>
      <c r="EU1042">
        <v>0</v>
      </c>
      <c r="EV1042">
        <v>4631.17</v>
      </c>
      <c r="EW1042">
        <v>7.5</v>
      </c>
      <c r="EX1042">
        <v>0</v>
      </c>
      <c r="EY1042">
        <v>0</v>
      </c>
      <c r="FQ1042">
        <v>0</v>
      </c>
      <c r="FR1042">
        <f t="shared" si="1480"/>
        <v>0</v>
      </c>
      <c r="FS1042">
        <v>0</v>
      </c>
      <c r="FX1042">
        <v>70</v>
      </c>
      <c r="FY1042">
        <v>10</v>
      </c>
      <c r="GA1042" t="s">
        <v>3</v>
      </c>
      <c r="GD1042">
        <v>0</v>
      </c>
      <c r="GF1042">
        <v>-563698954</v>
      </c>
      <c r="GG1042">
        <v>2</v>
      </c>
      <c r="GH1042">
        <v>1</v>
      </c>
      <c r="GI1042">
        <v>-2</v>
      </c>
      <c r="GJ1042">
        <v>0</v>
      </c>
      <c r="GK1042">
        <f>ROUND(R1042*(R12)/100,2)</f>
        <v>0</v>
      </c>
      <c r="GL1042">
        <f t="shared" si="1481"/>
        <v>0</v>
      </c>
      <c r="GM1042">
        <f t="shared" si="1482"/>
        <v>8405.2999999999993</v>
      </c>
      <c r="GN1042">
        <f t="shared" si="1483"/>
        <v>0</v>
      </c>
      <c r="GO1042">
        <f t="shared" si="1484"/>
        <v>0</v>
      </c>
      <c r="GP1042">
        <f t="shared" si="1485"/>
        <v>8405.2999999999993</v>
      </c>
      <c r="GR1042">
        <v>0</v>
      </c>
      <c r="GS1042">
        <v>3</v>
      </c>
      <c r="GT1042">
        <v>0</v>
      </c>
      <c r="GU1042" t="s">
        <v>3</v>
      </c>
      <c r="GV1042">
        <f t="shared" si="1486"/>
        <v>0</v>
      </c>
      <c r="GW1042">
        <v>1</v>
      </c>
      <c r="GX1042">
        <f t="shared" si="1487"/>
        <v>0</v>
      </c>
      <c r="HA1042">
        <v>0</v>
      </c>
      <c r="HB1042">
        <v>0</v>
      </c>
      <c r="HC1042">
        <f t="shared" si="1488"/>
        <v>0</v>
      </c>
      <c r="HE1042" t="s">
        <v>3</v>
      </c>
      <c r="HF1042" t="s">
        <v>3</v>
      </c>
      <c r="HM1042" t="s">
        <v>3</v>
      </c>
      <c r="HN1042" t="s">
        <v>3</v>
      </c>
      <c r="HO1042" t="s">
        <v>3</v>
      </c>
      <c r="HP1042" t="s">
        <v>3</v>
      </c>
      <c r="HQ1042" t="s">
        <v>3</v>
      </c>
      <c r="IK1042">
        <v>0</v>
      </c>
    </row>
    <row r="1043" spans="1:245" x14ac:dyDescent="0.2">
      <c r="A1043">
        <v>17</v>
      </c>
      <c r="B1043">
        <v>1</v>
      </c>
      <c r="D1043">
        <f>ROW(EtalonRes!A1224)</f>
        <v>1224</v>
      </c>
      <c r="E1043" t="s">
        <v>3</v>
      </c>
      <c r="F1043" t="s">
        <v>1047</v>
      </c>
      <c r="G1043" t="s">
        <v>1048</v>
      </c>
      <c r="H1043" t="s">
        <v>19</v>
      </c>
      <c r="I1043">
        <v>1</v>
      </c>
      <c r="J1043">
        <v>0</v>
      </c>
      <c r="K1043">
        <v>1</v>
      </c>
      <c r="O1043">
        <f t="shared" si="1456"/>
        <v>466.26</v>
      </c>
      <c r="P1043">
        <f t="shared" si="1457"/>
        <v>3.15</v>
      </c>
      <c r="Q1043">
        <f t="shared" si="1458"/>
        <v>0</v>
      </c>
      <c r="R1043">
        <f t="shared" si="1459"/>
        <v>0</v>
      </c>
      <c r="S1043">
        <f t="shared" si="1460"/>
        <v>463.11</v>
      </c>
      <c r="T1043">
        <f t="shared" si="1461"/>
        <v>0</v>
      </c>
      <c r="U1043">
        <f t="shared" si="1462"/>
        <v>0.75</v>
      </c>
      <c r="V1043">
        <f t="shared" si="1463"/>
        <v>0</v>
      </c>
      <c r="W1043">
        <f t="shared" si="1464"/>
        <v>0</v>
      </c>
      <c r="X1043">
        <f t="shared" si="1465"/>
        <v>324.18</v>
      </c>
      <c r="Y1043">
        <f t="shared" si="1466"/>
        <v>46.31</v>
      </c>
      <c r="AA1043">
        <v>-1</v>
      </c>
      <c r="AB1043">
        <f t="shared" si="1467"/>
        <v>466.26</v>
      </c>
      <c r="AC1043">
        <f>ROUND(((ES1043*3)),6)</f>
        <v>3.15</v>
      </c>
      <c r="AD1043">
        <f>ROUND(((((ET1043*3))-((EU1043*3)))+AE1043),6)</f>
        <v>0</v>
      </c>
      <c r="AE1043">
        <f>ROUND(((EU1043*3)),6)</f>
        <v>0</v>
      </c>
      <c r="AF1043">
        <f>ROUND(((EV1043*3)),6)</f>
        <v>463.11</v>
      </c>
      <c r="AG1043">
        <f t="shared" si="1468"/>
        <v>0</v>
      </c>
      <c r="AH1043">
        <f>((EW1043*3))</f>
        <v>0.75</v>
      </c>
      <c r="AI1043">
        <f>((EX1043*3))</f>
        <v>0</v>
      </c>
      <c r="AJ1043">
        <f t="shared" si="1469"/>
        <v>0</v>
      </c>
      <c r="AK1043">
        <v>155.41999999999999</v>
      </c>
      <c r="AL1043">
        <v>1.05</v>
      </c>
      <c r="AM1043">
        <v>0</v>
      </c>
      <c r="AN1043">
        <v>0</v>
      </c>
      <c r="AO1043">
        <v>154.37</v>
      </c>
      <c r="AP1043">
        <v>0</v>
      </c>
      <c r="AQ1043">
        <v>0.25</v>
      </c>
      <c r="AR1043">
        <v>0</v>
      </c>
      <c r="AS1043">
        <v>0</v>
      </c>
      <c r="AT1043">
        <v>70</v>
      </c>
      <c r="AU1043">
        <v>10</v>
      </c>
      <c r="AV1043">
        <v>1</v>
      </c>
      <c r="AW1043">
        <v>1</v>
      </c>
      <c r="AZ1043">
        <v>1</v>
      </c>
      <c r="BA1043">
        <v>1</v>
      </c>
      <c r="BB1043">
        <v>1</v>
      </c>
      <c r="BC1043">
        <v>1</v>
      </c>
      <c r="BD1043" t="s">
        <v>3</v>
      </c>
      <c r="BE1043" t="s">
        <v>3</v>
      </c>
      <c r="BF1043" t="s">
        <v>3</v>
      </c>
      <c r="BG1043" t="s">
        <v>3</v>
      </c>
      <c r="BH1043">
        <v>0</v>
      </c>
      <c r="BI1043">
        <v>4</v>
      </c>
      <c r="BJ1043" t="s">
        <v>1049</v>
      </c>
      <c r="BM1043">
        <v>0</v>
      </c>
      <c r="BN1043">
        <v>0</v>
      </c>
      <c r="BO1043" t="s">
        <v>3</v>
      </c>
      <c r="BP1043">
        <v>0</v>
      </c>
      <c r="BQ1043">
        <v>1</v>
      </c>
      <c r="BR1043">
        <v>0</v>
      </c>
      <c r="BS1043">
        <v>1</v>
      </c>
      <c r="BT1043">
        <v>1</v>
      </c>
      <c r="BU1043">
        <v>1</v>
      </c>
      <c r="BV1043">
        <v>1</v>
      </c>
      <c r="BW1043">
        <v>1</v>
      </c>
      <c r="BX1043">
        <v>1</v>
      </c>
      <c r="BY1043" t="s">
        <v>3</v>
      </c>
      <c r="BZ1043">
        <v>70</v>
      </c>
      <c r="CA1043">
        <v>10</v>
      </c>
      <c r="CB1043" t="s">
        <v>3</v>
      </c>
      <c r="CE1043">
        <v>0</v>
      </c>
      <c r="CF1043">
        <v>0</v>
      </c>
      <c r="CG1043">
        <v>0</v>
      </c>
      <c r="CM1043">
        <v>0</v>
      </c>
      <c r="CN1043" t="s">
        <v>3</v>
      </c>
      <c r="CO1043">
        <v>0</v>
      </c>
      <c r="CP1043">
        <f t="shared" si="1470"/>
        <v>466.26</v>
      </c>
      <c r="CQ1043">
        <f t="shared" si="1471"/>
        <v>3.15</v>
      </c>
      <c r="CR1043">
        <f>(((((ET1043*3))*BB1043-((EU1043*3))*BS1043)+AE1043*BS1043)*AV1043)</f>
        <v>0</v>
      </c>
      <c r="CS1043">
        <f t="shared" si="1472"/>
        <v>0</v>
      </c>
      <c r="CT1043">
        <f t="shared" si="1473"/>
        <v>463.11</v>
      </c>
      <c r="CU1043">
        <f t="shared" si="1474"/>
        <v>0</v>
      </c>
      <c r="CV1043">
        <f t="shared" si="1475"/>
        <v>0.75</v>
      </c>
      <c r="CW1043">
        <f t="shared" si="1476"/>
        <v>0</v>
      </c>
      <c r="CX1043">
        <f t="shared" si="1477"/>
        <v>0</v>
      </c>
      <c r="CY1043">
        <f t="shared" si="1478"/>
        <v>324.17700000000002</v>
      </c>
      <c r="CZ1043">
        <f t="shared" si="1479"/>
        <v>46.311000000000007</v>
      </c>
      <c r="DC1043" t="s">
        <v>3</v>
      </c>
      <c r="DD1043" t="s">
        <v>322</v>
      </c>
      <c r="DE1043" t="s">
        <v>322</v>
      </c>
      <c r="DF1043" t="s">
        <v>322</v>
      </c>
      <c r="DG1043" t="s">
        <v>322</v>
      </c>
      <c r="DH1043" t="s">
        <v>3</v>
      </c>
      <c r="DI1043" t="s">
        <v>322</v>
      </c>
      <c r="DJ1043" t="s">
        <v>322</v>
      </c>
      <c r="DK1043" t="s">
        <v>3</v>
      </c>
      <c r="DL1043" t="s">
        <v>3</v>
      </c>
      <c r="DM1043" t="s">
        <v>3</v>
      </c>
      <c r="DN1043">
        <v>0</v>
      </c>
      <c r="DO1043">
        <v>0</v>
      </c>
      <c r="DP1043">
        <v>1</v>
      </c>
      <c r="DQ1043">
        <v>1</v>
      </c>
      <c r="DU1043">
        <v>16987630</v>
      </c>
      <c r="DV1043" t="s">
        <v>19</v>
      </c>
      <c r="DW1043" t="s">
        <v>19</v>
      </c>
      <c r="DX1043">
        <v>1</v>
      </c>
      <c r="DZ1043" t="s">
        <v>3</v>
      </c>
      <c r="EA1043" t="s">
        <v>3</v>
      </c>
      <c r="EB1043" t="s">
        <v>3</v>
      </c>
      <c r="EC1043" t="s">
        <v>3</v>
      </c>
      <c r="EE1043">
        <v>1441815344</v>
      </c>
      <c r="EF1043">
        <v>1</v>
      </c>
      <c r="EG1043" t="s">
        <v>21</v>
      </c>
      <c r="EH1043">
        <v>0</v>
      </c>
      <c r="EI1043" t="s">
        <v>3</v>
      </c>
      <c r="EJ1043">
        <v>4</v>
      </c>
      <c r="EK1043">
        <v>0</v>
      </c>
      <c r="EL1043" t="s">
        <v>22</v>
      </c>
      <c r="EM1043" t="s">
        <v>23</v>
      </c>
      <c r="EO1043" t="s">
        <v>3</v>
      </c>
      <c r="EQ1043">
        <v>1024</v>
      </c>
      <c r="ER1043">
        <v>155.41999999999999</v>
      </c>
      <c r="ES1043">
        <v>1.05</v>
      </c>
      <c r="ET1043">
        <v>0</v>
      </c>
      <c r="EU1043">
        <v>0</v>
      </c>
      <c r="EV1043">
        <v>154.37</v>
      </c>
      <c r="EW1043">
        <v>0.25</v>
      </c>
      <c r="EX1043">
        <v>0</v>
      </c>
      <c r="EY1043">
        <v>0</v>
      </c>
      <c r="FQ1043">
        <v>0</v>
      </c>
      <c r="FR1043">
        <f t="shared" si="1480"/>
        <v>0</v>
      </c>
      <c r="FS1043">
        <v>0</v>
      </c>
      <c r="FX1043">
        <v>70</v>
      </c>
      <c r="FY1043">
        <v>10</v>
      </c>
      <c r="GA1043" t="s">
        <v>3</v>
      </c>
      <c r="GD1043">
        <v>0</v>
      </c>
      <c r="GF1043">
        <v>-1090580226</v>
      </c>
      <c r="GG1043">
        <v>2</v>
      </c>
      <c r="GH1043">
        <v>1</v>
      </c>
      <c r="GI1043">
        <v>-2</v>
      </c>
      <c r="GJ1043">
        <v>0</v>
      </c>
      <c r="GK1043">
        <f>ROUND(R1043*(R12)/100,2)</f>
        <v>0</v>
      </c>
      <c r="GL1043">
        <f t="shared" si="1481"/>
        <v>0</v>
      </c>
      <c r="GM1043">
        <f t="shared" si="1482"/>
        <v>836.75</v>
      </c>
      <c r="GN1043">
        <f t="shared" si="1483"/>
        <v>0</v>
      </c>
      <c r="GO1043">
        <f t="shared" si="1484"/>
        <v>0</v>
      </c>
      <c r="GP1043">
        <f t="shared" si="1485"/>
        <v>836.75</v>
      </c>
      <c r="GR1043">
        <v>0</v>
      </c>
      <c r="GS1043">
        <v>3</v>
      </c>
      <c r="GT1043">
        <v>0</v>
      </c>
      <c r="GU1043" t="s">
        <v>3</v>
      </c>
      <c r="GV1043">
        <f t="shared" si="1486"/>
        <v>0</v>
      </c>
      <c r="GW1043">
        <v>1</v>
      </c>
      <c r="GX1043">
        <f t="shared" si="1487"/>
        <v>0</v>
      </c>
      <c r="HA1043">
        <v>0</v>
      </c>
      <c r="HB1043">
        <v>0</v>
      </c>
      <c r="HC1043">
        <f t="shared" si="1488"/>
        <v>0</v>
      </c>
      <c r="HE1043" t="s">
        <v>3</v>
      </c>
      <c r="HF1043" t="s">
        <v>3</v>
      </c>
      <c r="HM1043" t="s">
        <v>3</v>
      </c>
      <c r="HN1043" t="s">
        <v>3</v>
      </c>
      <c r="HO1043" t="s">
        <v>3</v>
      </c>
      <c r="HP1043" t="s">
        <v>3</v>
      </c>
      <c r="HQ1043" t="s">
        <v>3</v>
      </c>
      <c r="IK1043">
        <v>0</v>
      </c>
    </row>
    <row r="1044" spans="1:245" x14ac:dyDescent="0.2">
      <c r="A1044">
        <v>17</v>
      </c>
      <c r="B1044">
        <v>1</v>
      </c>
      <c r="D1044">
        <f>ROW(EtalonRes!A1229)</f>
        <v>1229</v>
      </c>
      <c r="E1044" t="s">
        <v>1050</v>
      </c>
      <c r="F1044" t="s">
        <v>1017</v>
      </c>
      <c r="G1044" t="s">
        <v>1051</v>
      </c>
      <c r="H1044" t="s">
        <v>19</v>
      </c>
      <c r="I1044">
        <f t="shared" ref="I1044:I1049" si="1489">ROUND(1+1,9)</f>
        <v>2</v>
      </c>
      <c r="J1044">
        <v>0</v>
      </c>
      <c r="K1044">
        <f t="shared" ref="K1044:K1049" si="1490">ROUND(1+1,9)</f>
        <v>2</v>
      </c>
      <c r="O1044">
        <f t="shared" si="1456"/>
        <v>30050.58</v>
      </c>
      <c r="P1044">
        <f t="shared" si="1457"/>
        <v>411.06</v>
      </c>
      <c r="Q1044">
        <f t="shared" si="1458"/>
        <v>0</v>
      </c>
      <c r="R1044">
        <f t="shared" si="1459"/>
        <v>0</v>
      </c>
      <c r="S1044">
        <f t="shared" si="1460"/>
        <v>29639.52</v>
      </c>
      <c r="T1044">
        <f t="shared" si="1461"/>
        <v>0</v>
      </c>
      <c r="U1044">
        <f t="shared" si="1462"/>
        <v>48</v>
      </c>
      <c r="V1044">
        <f t="shared" si="1463"/>
        <v>0</v>
      </c>
      <c r="W1044">
        <f t="shared" si="1464"/>
        <v>0</v>
      </c>
      <c r="X1044">
        <f t="shared" si="1465"/>
        <v>20747.66</v>
      </c>
      <c r="Y1044">
        <f t="shared" si="1466"/>
        <v>2963.95</v>
      </c>
      <c r="AA1044">
        <v>1470492014</v>
      </c>
      <c r="AB1044">
        <f t="shared" si="1467"/>
        <v>15025.29</v>
      </c>
      <c r="AC1044">
        <f>ROUND((ES1044),6)</f>
        <v>205.53</v>
      </c>
      <c r="AD1044">
        <f>ROUND((((ET1044)-(EU1044))+AE1044),6)</f>
        <v>0</v>
      </c>
      <c r="AE1044">
        <f>ROUND((EU1044),6)</f>
        <v>0</v>
      </c>
      <c r="AF1044">
        <f>ROUND((EV1044),6)</f>
        <v>14819.76</v>
      </c>
      <c r="AG1044">
        <f t="shared" si="1468"/>
        <v>0</v>
      </c>
      <c r="AH1044">
        <f>(EW1044)</f>
        <v>24</v>
      </c>
      <c r="AI1044">
        <f>(EX1044)</f>
        <v>0</v>
      </c>
      <c r="AJ1044">
        <f t="shared" si="1469"/>
        <v>0</v>
      </c>
      <c r="AK1044">
        <v>15025.29</v>
      </c>
      <c r="AL1044">
        <v>205.53</v>
      </c>
      <c r="AM1044">
        <v>0</v>
      </c>
      <c r="AN1044">
        <v>0</v>
      </c>
      <c r="AO1044">
        <v>14819.76</v>
      </c>
      <c r="AP1044">
        <v>0</v>
      </c>
      <c r="AQ1044">
        <v>24</v>
      </c>
      <c r="AR1044">
        <v>0</v>
      </c>
      <c r="AS1044">
        <v>0</v>
      </c>
      <c r="AT1044">
        <v>70</v>
      </c>
      <c r="AU1044">
        <v>10</v>
      </c>
      <c r="AV1044">
        <v>1</v>
      </c>
      <c r="AW1044">
        <v>1</v>
      </c>
      <c r="AZ1044">
        <v>1</v>
      </c>
      <c r="BA1044">
        <v>1</v>
      </c>
      <c r="BB1044">
        <v>1</v>
      </c>
      <c r="BC1044">
        <v>1</v>
      </c>
      <c r="BD1044" t="s">
        <v>3</v>
      </c>
      <c r="BE1044" t="s">
        <v>3</v>
      </c>
      <c r="BF1044" t="s">
        <v>3</v>
      </c>
      <c r="BG1044" t="s">
        <v>3</v>
      </c>
      <c r="BH1044">
        <v>0</v>
      </c>
      <c r="BI1044">
        <v>4</v>
      </c>
      <c r="BJ1044" t="s">
        <v>1019</v>
      </c>
      <c r="BM1044">
        <v>0</v>
      </c>
      <c r="BN1044">
        <v>0</v>
      </c>
      <c r="BO1044" t="s">
        <v>3</v>
      </c>
      <c r="BP1044">
        <v>0</v>
      </c>
      <c r="BQ1044">
        <v>1</v>
      </c>
      <c r="BR1044">
        <v>0</v>
      </c>
      <c r="BS1044">
        <v>1</v>
      </c>
      <c r="BT1044">
        <v>1</v>
      </c>
      <c r="BU1044">
        <v>1</v>
      </c>
      <c r="BV1044">
        <v>1</v>
      </c>
      <c r="BW1044">
        <v>1</v>
      </c>
      <c r="BX1044">
        <v>1</v>
      </c>
      <c r="BY1044" t="s">
        <v>3</v>
      </c>
      <c r="BZ1044">
        <v>70</v>
      </c>
      <c r="CA1044">
        <v>10</v>
      </c>
      <c r="CB1044" t="s">
        <v>3</v>
      </c>
      <c r="CE1044">
        <v>0</v>
      </c>
      <c r="CF1044">
        <v>0</v>
      </c>
      <c r="CG1044">
        <v>0</v>
      </c>
      <c r="CM1044">
        <v>0</v>
      </c>
      <c r="CN1044" t="s">
        <v>3</v>
      </c>
      <c r="CO1044">
        <v>0</v>
      </c>
      <c r="CP1044">
        <f t="shared" si="1470"/>
        <v>30050.58</v>
      </c>
      <c r="CQ1044">
        <f t="shared" si="1471"/>
        <v>205.53</v>
      </c>
      <c r="CR1044">
        <f>((((ET1044)*BB1044-(EU1044)*BS1044)+AE1044*BS1044)*AV1044)</f>
        <v>0</v>
      </c>
      <c r="CS1044">
        <f t="shared" si="1472"/>
        <v>0</v>
      </c>
      <c r="CT1044">
        <f t="shared" si="1473"/>
        <v>14819.76</v>
      </c>
      <c r="CU1044">
        <f t="shared" si="1474"/>
        <v>0</v>
      </c>
      <c r="CV1044">
        <f t="shared" si="1475"/>
        <v>24</v>
      </c>
      <c r="CW1044">
        <f t="shared" si="1476"/>
        <v>0</v>
      </c>
      <c r="CX1044">
        <f t="shared" si="1477"/>
        <v>0</v>
      </c>
      <c r="CY1044">
        <f t="shared" si="1478"/>
        <v>20747.664000000001</v>
      </c>
      <c r="CZ1044">
        <f t="shared" si="1479"/>
        <v>2963.9520000000002</v>
      </c>
      <c r="DC1044" t="s">
        <v>3</v>
      </c>
      <c r="DD1044" t="s">
        <v>3</v>
      </c>
      <c r="DE1044" t="s">
        <v>3</v>
      </c>
      <c r="DF1044" t="s">
        <v>3</v>
      </c>
      <c r="DG1044" t="s">
        <v>3</v>
      </c>
      <c r="DH1044" t="s">
        <v>3</v>
      </c>
      <c r="DI1044" t="s">
        <v>3</v>
      </c>
      <c r="DJ1044" t="s">
        <v>3</v>
      </c>
      <c r="DK1044" t="s">
        <v>3</v>
      </c>
      <c r="DL1044" t="s">
        <v>3</v>
      </c>
      <c r="DM1044" t="s">
        <v>3</v>
      </c>
      <c r="DN1044">
        <v>0</v>
      </c>
      <c r="DO1044">
        <v>0</v>
      </c>
      <c r="DP1044">
        <v>1</v>
      </c>
      <c r="DQ1044">
        <v>1</v>
      </c>
      <c r="DU1044">
        <v>16987630</v>
      </c>
      <c r="DV1044" t="s">
        <v>19</v>
      </c>
      <c r="DW1044" t="s">
        <v>19</v>
      </c>
      <c r="DX1044">
        <v>1</v>
      </c>
      <c r="DZ1044" t="s">
        <v>3</v>
      </c>
      <c r="EA1044" t="s">
        <v>3</v>
      </c>
      <c r="EB1044" t="s">
        <v>3</v>
      </c>
      <c r="EC1044" t="s">
        <v>3</v>
      </c>
      <c r="EE1044">
        <v>1441815344</v>
      </c>
      <c r="EF1044">
        <v>1</v>
      </c>
      <c r="EG1044" t="s">
        <v>21</v>
      </c>
      <c r="EH1044">
        <v>0</v>
      </c>
      <c r="EI1044" t="s">
        <v>3</v>
      </c>
      <c r="EJ1044">
        <v>4</v>
      </c>
      <c r="EK1044">
        <v>0</v>
      </c>
      <c r="EL1044" t="s">
        <v>22</v>
      </c>
      <c r="EM1044" t="s">
        <v>23</v>
      </c>
      <c r="EO1044" t="s">
        <v>3</v>
      </c>
      <c r="EQ1044">
        <v>0</v>
      </c>
      <c r="ER1044">
        <v>15025.29</v>
      </c>
      <c r="ES1044">
        <v>205.53</v>
      </c>
      <c r="ET1044">
        <v>0</v>
      </c>
      <c r="EU1044">
        <v>0</v>
      </c>
      <c r="EV1044">
        <v>14819.76</v>
      </c>
      <c r="EW1044">
        <v>24</v>
      </c>
      <c r="EX1044">
        <v>0</v>
      </c>
      <c r="EY1044">
        <v>0</v>
      </c>
      <c r="FQ1044">
        <v>0</v>
      </c>
      <c r="FR1044">
        <f t="shared" si="1480"/>
        <v>0</v>
      </c>
      <c r="FS1044">
        <v>0</v>
      </c>
      <c r="FX1044">
        <v>70</v>
      </c>
      <c r="FY1044">
        <v>10</v>
      </c>
      <c r="GA1044" t="s">
        <v>3</v>
      </c>
      <c r="GD1044">
        <v>0</v>
      </c>
      <c r="GF1044">
        <v>1835149876</v>
      </c>
      <c r="GG1044">
        <v>2</v>
      </c>
      <c r="GH1044">
        <v>1</v>
      </c>
      <c r="GI1044">
        <v>-2</v>
      </c>
      <c r="GJ1044">
        <v>0</v>
      </c>
      <c r="GK1044">
        <f>ROUND(R1044*(R12)/100,2)</f>
        <v>0</v>
      </c>
      <c r="GL1044">
        <f t="shared" si="1481"/>
        <v>0</v>
      </c>
      <c r="GM1044">
        <f t="shared" si="1482"/>
        <v>53762.19</v>
      </c>
      <c r="GN1044">
        <f t="shared" si="1483"/>
        <v>0</v>
      </c>
      <c r="GO1044">
        <f t="shared" si="1484"/>
        <v>0</v>
      </c>
      <c r="GP1044">
        <f t="shared" si="1485"/>
        <v>53762.19</v>
      </c>
      <c r="GR1044">
        <v>0</v>
      </c>
      <c r="GS1044">
        <v>3</v>
      </c>
      <c r="GT1044">
        <v>0</v>
      </c>
      <c r="GU1044" t="s">
        <v>3</v>
      </c>
      <c r="GV1044">
        <f t="shared" si="1486"/>
        <v>0</v>
      </c>
      <c r="GW1044">
        <v>1</v>
      </c>
      <c r="GX1044">
        <f t="shared" si="1487"/>
        <v>0</v>
      </c>
      <c r="HA1044">
        <v>0</v>
      </c>
      <c r="HB1044">
        <v>0</v>
      </c>
      <c r="HC1044">
        <f t="shared" si="1488"/>
        <v>0</v>
      </c>
      <c r="HE1044" t="s">
        <v>3</v>
      </c>
      <c r="HF1044" t="s">
        <v>3</v>
      </c>
      <c r="HM1044" t="s">
        <v>3</v>
      </c>
      <c r="HN1044" t="s">
        <v>3</v>
      </c>
      <c r="HO1044" t="s">
        <v>3</v>
      </c>
      <c r="HP1044" t="s">
        <v>3</v>
      </c>
      <c r="HQ1044" t="s">
        <v>3</v>
      </c>
      <c r="IK1044">
        <v>0</v>
      </c>
    </row>
    <row r="1045" spans="1:245" x14ac:dyDescent="0.2">
      <c r="A1045">
        <v>17</v>
      </c>
      <c r="B1045">
        <v>1</v>
      </c>
      <c r="D1045">
        <f>ROW(EtalonRes!A1231)</f>
        <v>1231</v>
      </c>
      <c r="E1045" t="s">
        <v>3</v>
      </c>
      <c r="F1045" t="s">
        <v>1020</v>
      </c>
      <c r="G1045" t="s">
        <v>1052</v>
      </c>
      <c r="H1045" t="s">
        <v>19</v>
      </c>
      <c r="I1045">
        <f t="shared" si="1489"/>
        <v>2</v>
      </c>
      <c r="J1045">
        <v>0</v>
      </c>
      <c r="K1045">
        <f t="shared" si="1490"/>
        <v>2</v>
      </c>
      <c r="O1045">
        <f t="shared" si="1456"/>
        <v>2968.38</v>
      </c>
      <c r="P1045">
        <f t="shared" si="1457"/>
        <v>4.4400000000000004</v>
      </c>
      <c r="Q1045">
        <f t="shared" si="1458"/>
        <v>0</v>
      </c>
      <c r="R1045">
        <f t="shared" si="1459"/>
        <v>0</v>
      </c>
      <c r="S1045">
        <f t="shared" si="1460"/>
        <v>2963.94</v>
      </c>
      <c r="T1045">
        <f t="shared" si="1461"/>
        <v>0</v>
      </c>
      <c r="U1045">
        <f t="shared" si="1462"/>
        <v>4.8000000000000007</v>
      </c>
      <c r="V1045">
        <f t="shared" si="1463"/>
        <v>0</v>
      </c>
      <c r="W1045">
        <f t="shared" si="1464"/>
        <v>0</v>
      </c>
      <c r="X1045">
        <f t="shared" si="1465"/>
        <v>2074.7600000000002</v>
      </c>
      <c r="Y1045">
        <f t="shared" si="1466"/>
        <v>296.39</v>
      </c>
      <c r="AA1045">
        <v>-1</v>
      </c>
      <c r="AB1045">
        <f t="shared" si="1467"/>
        <v>1484.19</v>
      </c>
      <c r="AC1045">
        <f>ROUND(((ES1045*3)),6)</f>
        <v>2.2200000000000002</v>
      </c>
      <c r="AD1045">
        <f>ROUND(((((ET1045*3))-((EU1045*3)))+AE1045),6)</f>
        <v>0</v>
      </c>
      <c r="AE1045">
        <f>ROUND(((EU1045*3)),6)</f>
        <v>0</v>
      </c>
      <c r="AF1045">
        <f>ROUND(((EV1045*3)),6)</f>
        <v>1481.97</v>
      </c>
      <c r="AG1045">
        <f t="shared" si="1468"/>
        <v>0</v>
      </c>
      <c r="AH1045">
        <f>((EW1045*3))</f>
        <v>2.4000000000000004</v>
      </c>
      <c r="AI1045">
        <f>((EX1045*3))</f>
        <v>0</v>
      </c>
      <c r="AJ1045">
        <f t="shared" si="1469"/>
        <v>0</v>
      </c>
      <c r="AK1045">
        <v>494.73</v>
      </c>
      <c r="AL1045">
        <v>0.74</v>
      </c>
      <c r="AM1045">
        <v>0</v>
      </c>
      <c r="AN1045">
        <v>0</v>
      </c>
      <c r="AO1045">
        <v>493.99</v>
      </c>
      <c r="AP1045">
        <v>0</v>
      </c>
      <c r="AQ1045">
        <v>0.8</v>
      </c>
      <c r="AR1045">
        <v>0</v>
      </c>
      <c r="AS1045">
        <v>0</v>
      </c>
      <c r="AT1045">
        <v>70</v>
      </c>
      <c r="AU1045">
        <v>10</v>
      </c>
      <c r="AV1045">
        <v>1</v>
      </c>
      <c r="AW1045">
        <v>1</v>
      </c>
      <c r="AZ1045">
        <v>1</v>
      </c>
      <c r="BA1045">
        <v>1</v>
      </c>
      <c r="BB1045">
        <v>1</v>
      </c>
      <c r="BC1045">
        <v>1</v>
      </c>
      <c r="BD1045" t="s">
        <v>3</v>
      </c>
      <c r="BE1045" t="s">
        <v>3</v>
      </c>
      <c r="BF1045" t="s">
        <v>3</v>
      </c>
      <c r="BG1045" t="s">
        <v>3</v>
      </c>
      <c r="BH1045">
        <v>0</v>
      </c>
      <c r="BI1045">
        <v>4</v>
      </c>
      <c r="BJ1045" t="s">
        <v>1022</v>
      </c>
      <c r="BM1045">
        <v>0</v>
      </c>
      <c r="BN1045">
        <v>0</v>
      </c>
      <c r="BO1045" t="s">
        <v>3</v>
      </c>
      <c r="BP1045">
        <v>0</v>
      </c>
      <c r="BQ1045">
        <v>1</v>
      </c>
      <c r="BR1045">
        <v>0</v>
      </c>
      <c r="BS1045">
        <v>1</v>
      </c>
      <c r="BT1045">
        <v>1</v>
      </c>
      <c r="BU1045">
        <v>1</v>
      </c>
      <c r="BV1045">
        <v>1</v>
      </c>
      <c r="BW1045">
        <v>1</v>
      </c>
      <c r="BX1045">
        <v>1</v>
      </c>
      <c r="BY1045" t="s">
        <v>3</v>
      </c>
      <c r="BZ1045">
        <v>70</v>
      </c>
      <c r="CA1045">
        <v>10</v>
      </c>
      <c r="CB1045" t="s">
        <v>3</v>
      </c>
      <c r="CE1045">
        <v>0</v>
      </c>
      <c r="CF1045">
        <v>0</v>
      </c>
      <c r="CG1045">
        <v>0</v>
      </c>
      <c r="CM1045">
        <v>0</v>
      </c>
      <c r="CN1045" t="s">
        <v>3</v>
      </c>
      <c r="CO1045">
        <v>0</v>
      </c>
      <c r="CP1045">
        <f t="shared" si="1470"/>
        <v>2968.38</v>
      </c>
      <c r="CQ1045">
        <f t="shared" si="1471"/>
        <v>2.2200000000000002</v>
      </c>
      <c r="CR1045">
        <f>(((((ET1045*3))*BB1045-((EU1045*3))*BS1045)+AE1045*BS1045)*AV1045)</f>
        <v>0</v>
      </c>
      <c r="CS1045">
        <f t="shared" si="1472"/>
        <v>0</v>
      </c>
      <c r="CT1045">
        <f t="shared" si="1473"/>
        <v>1481.97</v>
      </c>
      <c r="CU1045">
        <f t="shared" si="1474"/>
        <v>0</v>
      </c>
      <c r="CV1045">
        <f t="shared" si="1475"/>
        <v>2.4000000000000004</v>
      </c>
      <c r="CW1045">
        <f t="shared" si="1476"/>
        <v>0</v>
      </c>
      <c r="CX1045">
        <f t="shared" si="1477"/>
        <v>0</v>
      </c>
      <c r="CY1045">
        <f t="shared" si="1478"/>
        <v>2074.7580000000003</v>
      </c>
      <c r="CZ1045">
        <f t="shared" si="1479"/>
        <v>296.39400000000001</v>
      </c>
      <c r="DC1045" t="s">
        <v>3</v>
      </c>
      <c r="DD1045" t="s">
        <v>322</v>
      </c>
      <c r="DE1045" t="s">
        <v>322</v>
      </c>
      <c r="DF1045" t="s">
        <v>322</v>
      </c>
      <c r="DG1045" t="s">
        <v>322</v>
      </c>
      <c r="DH1045" t="s">
        <v>3</v>
      </c>
      <c r="DI1045" t="s">
        <v>322</v>
      </c>
      <c r="DJ1045" t="s">
        <v>322</v>
      </c>
      <c r="DK1045" t="s">
        <v>3</v>
      </c>
      <c r="DL1045" t="s">
        <v>3</v>
      </c>
      <c r="DM1045" t="s">
        <v>3</v>
      </c>
      <c r="DN1045">
        <v>0</v>
      </c>
      <c r="DO1045">
        <v>0</v>
      </c>
      <c r="DP1045">
        <v>1</v>
      </c>
      <c r="DQ1045">
        <v>1</v>
      </c>
      <c r="DU1045">
        <v>16987630</v>
      </c>
      <c r="DV1045" t="s">
        <v>19</v>
      </c>
      <c r="DW1045" t="s">
        <v>19</v>
      </c>
      <c r="DX1045">
        <v>1</v>
      </c>
      <c r="DZ1045" t="s">
        <v>3</v>
      </c>
      <c r="EA1045" t="s">
        <v>3</v>
      </c>
      <c r="EB1045" t="s">
        <v>3</v>
      </c>
      <c r="EC1045" t="s">
        <v>3</v>
      </c>
      <c r="EE1045">
        <v>1441815344</v>
      </c>
      <c r="EF1045">
        <v>1</v>
      </c>
      <c r="EG1045" t="s">
        <v>21</v>
      </c>
      <c r="EH1045">
        <v>0</v>
      </c>
      <c r="EI1045" t="s">
        <v>3</v>
      </c>
      <c r="EJ1045">
        <v>4</v>
      </c>
      <c r="EK1045">
        <v>0</v>
      </c>
      <c r="EL1045" t="s">
        <v>22</v>
      </c>
      <c r="EM1045" t="s">
        <v>23</v>
      </c>
      <c r="EO1045" t="s">
        <v>3</v>
      </c>
      <c r="EQ1045">
        <v>1024</v>
      </c>
      <c r="ER1045">
        <v>494.73</v>
      </c>
      <c r="ES1045">
        <v>0.74</v>
      </c>
      <c r="ET1045">
        <v>0</v>
      </c>
      <c r="EU1045">
        <v>0</v>
      </c>
      <c r="EV1045">
        <v>493.99</v>
      </c>
      <c r="EW1045">
        <v>0.8</v>
      </c>
      <c r="EX1045">
        <v>0</v>
      </c>
      <c r="EY1045">
        <v>0</v>
      </c>
      <c r="FQ1045">
        <v>0</v>
      </c>
      <c r="FR1045">
        <f t="shared" si="1480"/>
        <v>0</v>
      </c>
      <c r="FS1045">
        <v>0</v>
      </c>
      <c r="FX1045">
        <v>70</v>
      </c>
      <c r="FY1045">
        <v>10</v>
      </c>
      <c r="GA1045" t="s">
        <v>3</v>
      </c>
      <c r="GD1045">
        <v>0</v>
      </c>
      <c r="GF1045">
        <v>-889952297</v>
      </c>
      <c r="GG1045">
        <v>2</v>
      </c>
      <c r="GH1045">
        <v>1</v>
      </c>
      <c r="GI1045">
        <v>-2</v>
      </c>
      <c r="GJ1045">
        <v>0</v>
      </c>
      <c r="GK1045">
        <f>ROUND(R1045*(R12)/100,2)</f>
        <v>0</v>
      </c>
      <c r="GL1045">
        <f t="shared" si="1481"/>
        <v>0</v>
      </c>
      <c r="GM1045">
        <f t="shared" si="1482"/>
        <v>5339.53</v>
      </c>
      <c r="GN1045">
        <f t="shared" si="1483"/>
        <v>0</v>
      </c>
      <c r="GO1045">
        <f t="shared" si="1484"/>
        <v>0</v>
      </c>
      <c r="GP1045">
        <f t="shared" si="1485"/>
        <v>5339.53</v>
      </c>
      <c r="GR1045">
        <v>0</v>
      </c>
      <c r="GS1045">
        <v>3</v>
      </c>
      <c r="GT1045">
        <v>0</v>
      </c>
      <c r="GU1045" t="s">
        <v>3</v>
      </c>
      <c r="GV1045">
        <f t="shared" si="1486"/>
        <v>0</v>
      </c>
      <c r="GW1045">
        <v>1</v>
      </c>
      <c r="GX1045">
        <f t="shared" si="1487"/>
        <v>0</v>
      </c>
      <c r="HA1045">
        <v>0</v>
      </c>
      <c r="HB1045">
        <v>0</v>
      </c>
      <c r="HC1045">
        <f t="shared" si="1488"/>
        <v>0</v>
      </c>
      <c r="HE1045" t="s">
        <v>3</v>
      </c>
      <c r="HF1045" t="s">
        <v>3</v>
      </c>
      <c r="HM1045" t="s">
        <v>3</v>
      </c>
      <c r="HN1045" t="s">
        <v>3</v>
      </c>
      <c r="HO1045" t="s">
        <v>3</v>
      </c>
      <c r="HP1045" t="s">
        <v>3</v>
      </c>
      <c r="HQ1045" t="s">
        <v>3</v>
      </c>
      <c r="IK1045">
        <v>0</v>
      </c>
    </row>
    <row r="1046" spans="1:245" x14ac:dyDescent="0.2">
      <c r="A1046">
        <v>17</v>
      </c>
      <c r="B1046">
        <v>1</v>
      </c>
      <c r="D1046">
        <f>ROW(EtalonRes!A1236)</f>
        <v>1236</v>
      </c>
      <c r="E1046" t="s">
        <v>1053</v>
      </c>
      <c r="F1046" t="s">
        <v>1054</v>
      </c>
      <c r="G1046" t="s">
        <v>1055</v>
      </c>
      <c r="H1046" t="s">
        <v>19</v>
      </c>
      <c r="I1046">
        <f t="shared" si="1489"/>
        <v>2</v>
      </c>
      <c r="J1046">
        <v>0</v>
      </c>
      <c r="K1046">
        <f t="shared" si="1490"/>
        <v>2</v>
      </c>
      <c r="O1046">
        <f t="shared" si="1456"/>
        <v>7520.02</v>
      </c>
      <c r="P1046">
        <f t="shared" si="1457"/>
        <v>110.14</v>
      </c>
      <c r="Q1046">
        <f t="shared" si="1458"/>
        <v>0</v>
      </c>
      <c r="R1046">
        <f t="shared" si="1459"/>
        <v>0</v>
      </c>
      <c r="S1046">
        <f t="shared" si="1460"/>
        <v>7409.88</v>
      </c>
      <c r="T1046">
        <f t="shared" si="1461"/>
        <v>0</v>
      </c>
      <c r="U1046">
        <f t="shared" si="1462"/>
        <v>12</v>
      </c>
      <c r="V1046">
        <f t="shared" si="1463"/>
        <v>0</v>
      </c>
      <c r="W1046">
        <f t="shared" si="1464"/>
        <v>0</v>
      </c>
      <c r="X1046">
        <f t="shared" si="1465"/>
        <v>5186.92</v>
      </c>
      <c r="Y1046">
        <f t="shared" si="1466"/>
        <v>740.99</v>
      </c>
      <c r="AA1046">
        <v>1470492014</v>
      </c>
      <c r="AB1046">
        <f t="shared" si="1467"/>
        <v>3760.01</v>
      </c>
      <c r="AC1046">
        <f>ROUND((ES1046),6)</f>
        <v>55.07</v>
      </c>
      <c r="AD1046">
        <f>ROUND((((ET1046)-(EU1046))+AE1046),6)</f>
        <v>0</v>
      </c>
      <c r="AE1046">
        <f>ROUND((EU1046),6)</f>
        <v>0</v>
      </c>
      <c r="AF1046">
        <f>ROUND((EV1046),6)</f>
        <v>3704.94</v>
      </c>
      <c r="AG1046">
        <f t="shared" si="1468"/>
        <v>0</v>
      </c>
      <c r="AH1046">
        <f>(EW1046)</f>
        <v>6</v>
      </c>
      <c r="AI1046">
        <f>(EX1046)</f>
        <v>0</v>
      </c>
      <c r="AJ1046">
        <f t="shared" si="1469"/>
        <v>0</v>
      </c>
      <c r="AK1046">
        <v>3760.01</v>
      </c>
      <c r="AL1046">
        <v>55.07</v>
      </c>
      <c r="AM1046">
        <v>0</v>
      </c>
      <c r="AN1046">
        <v>0</v>
      </c>
      <c r="AO1046">
        <v>3704.94</v>
      </c>
      <c r="AP1046">
        <v>0</v>
      </c>
      <c r="AQ1046">
        <v>6</v>
      </c>
      <c r="AR1046">
        <v>0</v>
      </c>
      <c r="AS1046">
        <v>0</v>
      </c>
      <c r="AT1046">
        <v>70</v>
      </c>
      <c r="AU1046">
        <v>10</v>
      </c>
      <c r="AV1046">
        <v>1</v>
      </c>
      <c r="AW1046">
        <v>1</v>
      </c>
      <c r="AZ1046">
        <v>1</v>
      </c>
      <c r="BA1046">
        <v>1</v>
      </c>
      <c r="BB1046">
        <v>1</v>
      </c>
      <c r="BC1046">
        <v>1</v>
      </c>
      <c r="BD1046" t="s">
        <v>3</v>
      </c>
      <c r="BE1046" t="s">
        <v>3</v>
      </c>
      <c r="BF1046" t="s">
        <v>3</v>
      </c>
      <c r="BG1046" t="s">
        <v>3</v>
      </c>
      <c r="BH1046">
        <v>0</v>
      </c>
      <c r="BI1046">
        <v>4</v>
      </c>
      <c r="BJ1046" t="s">
        <v>1056</v>
      </c>
      <c r="BM1046">
        <v>0</v>
      </c>
      <c r="BN1046">
        <v>0</v>
      </c>
      <c r="BO1046" t="s">
        <v>3</v>
      </c>
      <c r="BP1046">
        <v>0</v>
      </c>
      <c r="BQ1046">
        <v>1</v>
      </c>
      <c r="BR1046">
        <v>0</v>
      </c>
      <c r="BS1046">
        <v>1</v>
      </c>
      <c r="BT1046">
        <v>1</v>
      </c>
      <c r="BU1046">
        <v>1</v>
      </c>
      <c r="BV1046">
        <v>1</v>
      </c>
      <c r="BW1046">
        <v>1</v>
      </c>
      <c r="BX1046">
        <v>1</v>
      </c>
      <c r="BY1046" t="s">
        <v>3</v>
      </c>
      <c r="BZ1046">
        <v>70</v>
      </c>
      <c r="CA1046">
        <v>10</v>
      </c>
      <c r="CB1046" t="s">
        <v>3</v>
      </c>
      <c r="CE1046">
        <v>0</v>
      </c>
      <c r="CF1046">
        <v>0</v>
      </c>
      <c r="CG1046">
        <v>0</v>
      </c>
      <c r="CM1046">
        <v>0</v>
      </c>
      <c r="CN1046" t="s">
        <v>3</v>
      </c>
      <c r="CO1046">
        <v>0</v>
      </c>
      <c r="CP1046">
        <f t="shared" si="1470"/>
        <v>7520.02</v>
      </c>
      <c r="CQ1046">
        <f t="shared" si="1471"/>
        <v>55.07</v>
      </c>
      <c r="CR1046">
        <f>((((ET1046)*BB1046-(EU1046)*BS1046)+AE1046*BS1046)*AV1046)</f>
        <v>0</v>
      </c>
      <c r="CS1046">
        <f t="shared" si="1472"/>
        <v>0</v>
      </c>
      <c r="CT1046">
        <f t="shared" si="1473"/>
        <v>3704.94</v>
      </c>
      <c r="CU1046">
        <f t="shared" si="1474"/>
        <v>0</v>
      </c>
      <c r="CV1046">
        <f t="shared" si="1475"/>
        <v>6</v>
      </c>
      <c r="CW1046">
        <f t="shared" si="1476"/>
        <v>0</v>
      </c>
      <c r="CX1046">
        <f t="shared" si="1477"/>
        <v>0</v>
      </c>
      <c r="CY1046">
        <f t="shared" si="1478"/>
        <v>5186.9160000000002</v>
      </c>
      <c r="CZ1046">
        <f t="shared" si="1479"/>
        <v>740.98800000000006</v>
      </c>
      <c r="DC1046" t="s">
        <v>3</v>
      </c>
      <c r="DD1046" t="s">
        <v>3</v>
      </c>
      <c r="DE1046" t="s">
        <v>3</v>
      </c>
      <c r="DF1046" t="s">
        <v>3</v>
      </c>
      <c r="DG1046" t="s">
        <v>3</v>
      </c>
      <c r="DH1046" t="s">
        <v>3</v>
      </c>
      <c r="DI1046" t="s">
        <v>3</v>
      </c>
      <c r="DJ1046" t="s">
        <v>3</v>
      </c>
      <c r="DK1046" t="s">
        <v>3</v>
      </c>
      <c r="DL1046" t="s">
        <v>3</v>
      </c>
      <c r="DM1046" t="s">
        <v>3</v>
      </c>
      <c r="DN1046">
        <v>0</v>
      </c>
      <c r="DO1046">
        <v>0</v>
      </c>
      <c r="DP1046">
        <v>1</v>
      </c>
      <c r="DQ1046">
        <v>1</v>
      </c>
      <c r="DU1046">
        <v>16987630</v>
      </c>
      <c r="DV1046" t="s">
        <v>19</v>
      </c>
      <c r="DW1046" t="s">
        <v>19</v>
      </c>
      <c r="DX1046">
        <v>1</v>
      </c>
      <c r="DZ1046" t="s">
        <v>3</v>
      </c>
      <c r="EA1046" t="s">
        <v>3</v>
      </c>
      <c r="EB1046" t="s">
        <v>3</v>
      </c>
      <c r="EC1046" t="s">
        <v>3</v>
      </c>
      <c r="EE1046">
        <v>1441815344</v>
      </c>
      <c r="EF1046">
        <v>1</v>
      </c>
      <c r="EG1046" t="s">
        <v>21</v>
      </c>
      <c r="EH1046">
        <v>0</v>
      </c>
      <c r="EI1046" t="s">
        <v>3</v>
      </c>
      <c r="EJ1046">
        <v>4</v>
      </c>
      <c r="EK1046">
        <v>0</v>
      </c>
      <c r="EL1046" t="s">
        <v>22</v>
      </c>
      <c r="EM1046" t="s">
        <v>23</v>
      </c>
      <c r="EO1046" t="s">
        <v>3</v>
      </c>
      <c r="EQ1046">
        <v>0</v>
      </c>
      <c r="ER1046">
        <v>3760.01</v>
      </c>
      <c r="ES1046">
        <v>55.07</v>
      </c>
      <c r="ET1046">
        <v>0</v>
      </c>
      <c r="EU1046">
        <v>0</v>
      </c>
      <c r="EV1046">
        <v>3704.94</v>
      </c>
      <c r="EW1046">
        <v>6</v>
      </c>
      <c r="EX1046">
        <v>0</v>
      </c>
      <c r="EY1046">
        <v>0</v>
      </c>
      <c r="FQ1046">
        <v>0</v>
      </c>
      <c r="FR1046">
        <f t="shared" si="1480"/>
        <v>0</v>
      </c>
      <c r="FS1046">
        <v>0</v>
      </c>
      <c r="FX1046">
        <v>70</v>
      </c>
      <c r="FY1046">
        <v>10</v>
      </c>
      <c r="GA1046" t="s">
        <v>3</v>
      </c>
      <c r="GD1046">
        <v>0</v>
      </c>
      <c r="GF1046">
        <v>2038176889</v>
      </c>
      <c r="GG1046">
        <v>2</v>
      </c>
      <c r="GH1046">
        <v>1</v>
      </c>
      <c r="GI1046">
        <v>-2</v>
      </c>
      <c r="GJ1046">
        <v>0</v>
      </c>
      <c r="GK1046">
        <f>ROUND(R1046*(R12)/100,2)</f>
        <v>0</v>
      </c>
      <c r="GL1046">
        <f t="shared" si="1481"/>
        <v>0</v>
      </c>
      <c r="GM1046">
        <f t="shared" si="1482"/>
        <v>13447.93</v>
      </c>
      <c r="GN1046">
        <f t="shared" si="1483"/>
        <v>0</v>
      </c>
      <c r="GO1046">
        <f t="shared" si="1484"/>
        <v>0</v>
      </c>
      <c r="GP1046">
        <f t="shared" si="1485"/>
        <v>13447.93</v>
      </c>
      <c r="GR1046">
        <v>0</v>
      </c>
      <c r="GS1046">
        <v>3</v>
      </c>
      <c r="GT1046">
        <v>0</v>
      </c>
      <c r="GU1046" t="s">
        <v>3</v>
      </c>
      <c r="GV1046">
        <f t="shared" si="1486"/>
        <v>0</v>
      </c>
      <c r="GW1046">
        <v>1</v>
      </c>
      <c r="GX1046">
        <f t="shared" si="1487"/>
        <v>0</v>
      </c>
      <c r="HA1046">
        <v>0</v>
      </c>
      <c r="HB1046">
        <v>0</v>
      </c>
      <c r="HC1046">
        <f t="shared" si="1488"/>
        <v>0</v>
      </c>
      <c r="HE1046" t="s">
        <v>3</v>
      </c>
      <c r="HF1046" t="s">
        <v>3</v>
      </c>
      <c r="HM1046" t="s">
        <v>3</v>
      </c>
      <c r="HN1046" t="s">
        <v>3</v>
      </c>
      <c r="HO1046" t="s">
        <v>3</v>
      </c>
      <c r="HP1046" t="s">
        <v>3</v>
      </c>
      <c r="HQ1046" t="s">
        <v>3</v>
      </c>
      <c r="IK1046">
        <v>0</v>
      </c>
    </row>
    <row r="1047" spans="1:245" x14ac:dyDescent="0.2">
      <c r="A1047">
        <v>17</v>
      </c>
      <c r="B1047">
        <v>1</v>
      </c>
      <c r="D1047">
        <f>ROW(EtalonRes!A1239)</f>
        <v>1239</v>
      </c>
      <c r="E1047" t="s">
        <v>3</v>
      </c>
      <c r="F1047" t="s">
        <v>1057</v>
      </c>
      <c r="G1047" t="s">
        <v>1058</v>
      </c>
      <c r="H1047" t="s">
        <v>19</v>
      </c>
      <c r="I1047">
        <f t="shared" si="1489"/>
        <v>2</v>
      </c>
      <c r="J1047">
        <v>0</v>
      </c>
      <c r="K1047">
        <f t="shared" si="1490"/>
        <v>2</v>
      </c>
      <c r="O1047">
        <f t="shared" si="1456"/>
        <v>747.3</v>
      </c>
      <c r="P1047">
        <f t="shared" si="1457"/>
        <v>6.3</v>
      </c>
      <c r="Q1047">
        <f t="shared" si="1458"/>
        <v>0</v>
      </c>
      <c r="R1047">
        <f t="shared" si="1459"/>
        <v>0</v>
      </c>
      <c r="S1047">
        <f t="shared" si="1460"/>
        <v>741</v>
      </c>
      <c r="T1047">
        <f t="shared" si="1461"/>
        <v>0</v>
      </c>
      <c r="U1047">
        <f t="shared" si="1462"/>
        <v>1.2000000000000002</v>
      </c>
      <c r="V1047">
        <f t="shared" si="1463"/>
        <v>0</v>
      </c>
      <c r="W1047">
        <f t="shared" si="1464"/>
        <v>0</v>
      </c>
      <c r="X1047">
        <f t="shared" si="1465"/>
        <v>518.70000000000005</v>
      </c>
      <c r="Y1047">
        <f t="shared" si="1466"/>
        <v>74.099999999999994</v>
      </c>
      <c r="AA1047">
        <v>-1</v>
      </c>
      <c r="AB1047">
        <f t="shared" si="1467"/>
        <v>373.65</v>
      </c>
      <c r="AC1047">
        <f>ROUND(((ES1047*3)),6)</f>
        <v>3.15</v>
      </c>
      <c r="AD1047">
        <f>ROUND(((((ET1047*3))-((EU1047*3)))+AE1047),6)</f>
        <v>0</v>
      </c>
      <c r="AE1047">
        <f>ROUND(((EU1047*3)),6)</f>
        <v>0</v>
      </c>
      <c r="AF1047">
        <f>ROUND(((EV1047*3)),6)</f>
        <v>370.5</v>
      </c>
      <c r="AG1047">
        <f t="shared" si="1468"/>
        <v>0</v>
      </c>
      <c r="AH1047">
        <f>((EW1047*3))</f>
        <v>0.60000000000000009</v>
      </c>
      <c r="AI1047">
        <f>((EX1047*3))</f>
        <v>0</v>
      </c>
      <c r="AJ1047">
        <f t="shared" si="1469"/>
        <v>0</v>
      </c>
      <c r="AK1047">
        <v>124.55</v>
      </c>
      <c r="AL1047">
        <v>1.05</v>
      </c>
      <c r="AM1047">
        <v>0</v>
      </c>
      <c r="AN1047">
        <v>0</v>
      </c>
      <c r="AO1047">
        <v>123.5</v>
      </c>
      <c r="AP1047">
        <v>0</v>
      </c>
      <c r="AQ1047">
        <v>0.2</v>
      </c>
      <c r="AR1047">
        <v>0</v>
      </c>
      <c r="AS1047">
        <v>0</v>
      </c>
      <c r="AT1047">
        <v>70</v>
      </c>
      <c r="AU1047">
        <v>10</v>
      </c>
      <c r="AV1047">
        <v>1</v>
      </c>
      <c r="AW1047">
        <v>1</v>
      </c>
      <c r="AZ1047">
        <v>1</v>
      </c>
      <c r="BA1047">
        <v>1</v>
      </c>
      <c r="BB1047">
        <v>1</v>
      </c>
      <c r="BC1047">
        <v>1</v>
      </c>
      <c r="BD1047" t="s">
        <v>3</v>
      </c>
      <c r="BE1047" t="s">
        <v>3</v>
      </c>
      <c r="BF1047" t="s">
        <v>3</v>
      </c>
      <c r="BG1047" t="s">
        <v>3</v>
      </c>
      <c r="BH1047">
        <v>0</v>
      </c>
      <c r="BI1047">
        <v>4</v>
      </c>
      <c r="BJ1047" t="s">
        <v>1059</v>
      </c>
      <c r="BM1047">
        <v>0</v>
      </c>
      <c r="BN1047">
        <v>0</v>
      </c>
      <c r="BO1047" t="s">
        <v>3</v>
      </c>
      <c r="BP1047">
        <v>0</v>
      </c>
      <c r="BQ1047">
        <v>1</v>
      </c>
      <c r="BR1047">
        <v>0</v>
      </c>
      <c r="BS1047">
        <v>1</v>
      </c>
      <c r="BT1047">
        <v>1</v>
      </c>
      <c r="BU1047">
        <v>1</v>
      </c>
      <c r="BV1047">
        <v>1</v>
      </c>
      <c r="BW1047">
        <v>1</v>
      </c>
      <c r="BX1047">
        <v>1</v>
      </c>
      <c r="BY1047" t="s">
        <v>3</v>
      </c>
      <c r="BZ1047">
        <v>70</v>
      </c>
      <c r="CA1047">
        <v>10</v>
      </c>
      <c r="CB1047" t="s">
        <v>3</v>
      </c>
      <c r="CE1047">
        <v>0</v>
      </c>
      <c r="CF1047">
        <v>0</v>
      </c>
      <c r="CG1047">
        <v>0</v>
      </c>
      <c r="CM1047">
        <v>0</v>
      </c>
      <c r="CN1047" t="s">
        <v>3</v>
      </c>
      <c r="CO1047">
        <v>0</v>
      </c>
      <c r="CP1047">
        <f t="shared" si="1470"/>
        <v>747.3</v>
      </c>
      <c r="CQ1047">
        <f t="shared" si="1471"/>
        <v>3.15</v>
      </c>
      <c r="CR1047">
        <f>(((((ET1047*3))*BB1047-((EU1047*3))*BS1047)+AE1047*BS1047)*AV1047)</f>
        <v>0</v>
      </c>
      <c r="CS1047">
        <f t="shared" si="1472"/>
        <v>0</v>
      </c>
      <c r="CT1047">
        <f t="shared" si="1473"/>
        <v>370.5</v>
      </c>
      <c r="CU1047">
        <f t="shared" si="1474"/>
        <v>0</v>
      </c>
      <c r="CV1047">
        <f t="shared" si="1475"/>
        <v>0.60000000000000009</v>
      </c>
      <c r="CW1047">
        <f t="shared" si="1476"/>
        <v>0</v>
      </c>
      <c r="CX1047">
        <f t="shared" si="1477"/>
        <v>0</v>
      </c>
      <c r="CY1047">
        <f t="shared" si="1478"/>
        <v>518.70000000000005</v>
      </c>
      <c r="CZ1047">
        <f t="shared" si="1479"/>
        <v>74.099999999999994</v>
      </c>
      <c r="DC1047" t="s">
        <v>3</v>
      </c>
      <c r="DD1047" t="s">
        <v>322</v>
      </c>
      <c r="DE1047" t="s">
        <v>322</v>
      </c>
      <c r="DF1047" t="s">
        <v>322</v>
      </c>
      <c r="DG1047" t="s">
        <v>322</v>
      </c>
      <c r="DH1047" t="s">
        <v>3</v>
      </c>
      <c r="DI1047" t="s">
        <v>322</v>
      </c>
      <c r="DJ1047" t="s">
        <v>322</v>
      </c>
      <c r="DK1047" t="s">
        <v>3</v>
      </c>
      <c r="DL1047" t="s">
        <v>3</v>
      </c>
      <c r="DM1047" t="s">
        <v>3</v>
      </c>
      <c r="DN1047">
        <v>0</v>
      </c>
      <c r="DO1047">
        <v>0</v>
      </c>
      <c r="DP1047">
        <v>1</v>
      </c>
      <c r="DQ1047">
        <v>1</v>
      </c>
      <c r="DU1047">
        <v>16987630</v>
      </c>
      <c r="DV1047" t="s">
        <v>19</v>
      </c>
      <c r="DW1047" t="s">
        <v>19</v>
      </c>
      <c r="DX1047">
        <v>1</v>
      </c>
      <c r="DZ1047" t="s">
        <v>3</v>
      </c>
      <c r="EA1047" t="s">
        <v>3</v>
      </c>
      <c r="EB1047" t="s">
        <v>3</v>
      </c>
      <c r="EC1047" t="s">
        <v>3</v>
      </c>
      <c r="EE1047">
        <v>1441815344</v>
      </c>
      <c r="EF1047">
        <v>1</v>
      </c>
      <c r="EG1047" t="s">
        <v>21</v>
      </c>
      <c r="EH1047">
        <v>0</v>
      </c>
      <c r="EI1047" t="s">
        <v>3</v>
      </c>
      <c r="EJ1047">
        <v>4</v>
      </c>
      <c r="EK1047">
        <v>0</v>
      </c>
      <c r="EL1047" t="s">
        <v>22</v>
      </c>
      <c r="EM1047" t="s">
        <v>23</v>
      </c>
      <c r="EO1047" t="s">
        <v>3</v>
      </c>
      <c r="EQ1047">
        <v>1024</v>
      </c>
      <c r="ER1047">
        <v>124.55</v>
      </c>
      <c r="ES1047">
        <v>1.05</v>
      </c>
      <c r="ET1047">
        <v>0</v>
      </c>
      <c r="EU1047">
        <v>0</v>
      </c>
      <c r="EV1047">
        <v>123.5</v>
      </c>
      <c r="EW1047">
        <v>0.2</v>
      </c>
      <c r="EX1047">
        <v>0</v>
      </c>
      <c r="EY1047">
        <v>0</v>
      </c>
      <c r="FQ1047">
        <v>0</v>
      </c>
      <c r="FR1047">
        <f t="shared" si="1480"/>
        <v>0</v>
      </c>
      <c r="FS1047">
        <v>0</v>
      </c>
      <c r="FX1047">
        <v>70</v>
      </c>
      <c r="FY1047">
        <v>10</v>
      </c>
      <c r="GA1047" t="s">
        <v>3</v>
      </c>
      <c r="GD1047">
        <v>0</v>
      </c>
      <c r="GF1047">
        <v>-1093471182</v>
      </c>
      <c r="GG1047">
        <v>2</v>
      </c>
      <c r="GH1047">
        <v>1</v>
      </c>
      <c r="GI1047">
        <v>-2</v>
      </c>
      <c r="GJ1047">
        <v>0</v>
      </c>
      <c r="GK1047">
        <f>ROUND(R1047*(R12)/100,2)</f>
        <v>0</v>
      </c>
      <c r="GL1047">
        <f t="shared" si="1481"/>
        <v>0</v>
      </c>
      <c r="GM1047">
        <f t="shared" si="1482"/>
        <v>1340.1</v>
      </c>
      <c r="GN1047">
        <f t="shared" si="1483"/>
        <v>0</v>
      </c>
      <c r="GO1047">
        <f t="shared" si="1484"/>
        <v>0</v>
      </c>
      <c r="GP1047">
        <f t="shared" si="1485"/>
        <v>1340.1</v>
      </c>
      <c r="GR1047">
        <v>0</v>
      </c>
      <c r="GS1047">
        <v>3</v>
      </c>
      <c r="GT1047">
        <v>0</v>
      </c>
      <c r="GU1047" t="s">
        <v>3</v>
      </c>
      <c r="GV1047">
        <f t="shared" si="1486"/>
        <v>0</v>
      </c>
      <c r="GW1047">
        <v>1</v>
      </c>
      <c r="GX1047">
        <f t="shared" si="1487"/>
        <v>0</v>
      </c>
      <c r="HA1047">
        <v>0</v>
      </c>
      <c r="HB1047">
        <v>0</v>
      </c>
      <c r="HC1047">
        <f t="shared" si="1488"/>
        <v>0</v>
      </c>
      <c r="HE1047" t="s">
        <v>3</v>
      </c>
      <c r="HF1047" t="s">
        <v>3</v>
      </c>
      <c r="HM1047" t="s">
        <v>3</v>
      </c>
      <c r="HN1047" t="s">
        <v>3</v>
      </c>
      <c r="HO1047" t="s">
        <v>3</v>
      </c>
      <c r="HP1047" t="s">
        <v>3</v>
      </c>
      <c r="HQ1047" t="s">
        <v>3</v>
      </c>
      <c r="IK1047">
        <v>0</v>
      </c>
    </row>
    <row r="1048" spans="1:245" x14ac:dyDescent="0.2">
      <c r="A1048">
        <v>17</v>
      </c>
      <c r="B1048">
        <v>1</v>
      </c>
      <c r="D1048">
        <f>ROW(EtalonRes!A1244)</f>
        <v>1244</v>
      </c>
      <c r="E1048" t="s">
        <v>1060</v>
      </c>
      <c r="F1048" t="s">
        <v>1061</v>
      </c>
      <c r="G1048" t="s">
        <v>1062</v>
      </c>
      <c r="H1048" t="s">
        <v>19</v>
      </c>
      <c r="I1048">
        <f t="shared" si="1489"/>
        <v>2</v>
      </c>
      <c r="J1048">
        <v>0</v>
      </c>
      <c r="K1048">
        <f t="shared" si="1490"/>
        <v>2</v>
      </c>
      <c r="O1048">
        <f t="shared" si="1456"/>
        <v>11282.28</v>
      </c>
      <c r="P1048">
        <f t="shared" si="1457"/>
        <v>167.46</v>
      </c>
      <c r="Q1048">
        <f t="shared" si="1458"/>
        <v>0</v>
      </c>
      <c r="R1048">
        <f t="shared" si="1459"/>
        <v>0</v>
      </c>
      <c r="S1048">
        <f t="shared" si="1460"/>
        <v>11114.82</v>
      </c>
      <c r="T1048">
        <f t="shared" si="1461"/>
        <v>0</v>
      </c>
      <c r="U1048">
        <f t="shared" si="1462"/>
        <v>18</v>
      </c>
      <c r="V1048">
        <f t="shared" si="1463"/>
        <v>0</v>
      </c>
      <c r="W1048">
        <f t="shared" si="1464"/>
        <v>0</v>
      </c>
      <c r="X1048">
        <f t="shared" si="1465"/>
        <v>7780.37</v>
      </c>
      <c r="Y1048">
        <f t="shared" si="1466"/>
        <v>1111.48</v>
      </c>
      <c r="AA1048">
        <v>1470492014</v>
      </c>
      <c r="AB1048">
        <f t="shared" si="1467"/>
        <v>5641.14</v>
      </c>
      <c r="AC1048">
        <f>ROUND((ES1048),6)</f>
        <v>83.73</v>
      </c>
      <c r="AD1048">
        <f>ROUND((((ET1048)-(EU1048))+AE1048),6)</f>
        <v>0</v>
      </c>
      <c r="AE1048">
        <f>ROUND((EU1048),6)</f>
        <v>0</v>
      </c>
      <c r="AF1048">
        <f>ROUND((EV1048),6)</f>
        <v>5557.41</v>
      </c>
      <c r="AG1048">
        <f t="shared" si="1468"/>
        <v>0</v>
      </c>
      <c r="AH1048">
        <f>(EW1048)</f>
        <v>9</v>
      </c>
      <c r="AI1048">
        <f>(EX1048)</f>
        <v>0</v>
      </c>
      <c r="AJ1048">
        <f t="shared" si="1469"/>
        <v>0</v>
      </c>
      <c r="AK1048">
        <v>5641.14</v>
      </c>
      <c r="AL1048">
        <v>83.73</v>
      </c>
      <c r="AM1048">
        <v>0</v>
      </c>
      <c r="AN1048">
        <v>0</v>
      </c>
      <c r="AO1048">
        <v>5557.41</v>
      </c>
      <c r="AP1048">
        <v>0</v>
      </c>
      <c r="AQ1048">
        <v>9</v>
      </c>
      <c r="AR1048">
        <v>0</v>
      </c>
      <c r="AS1048">
        <v>0</v>
      </c>
      <c r="AT1048">
        <v>70</v>
      </c>
      <c r="AU1048">
        <v>10</v>
      </c>
      <c r="AV1048">
        <v>1</v>
      </c>
      <c r="AW1048">
        <v>1</v>
      </c>
      <c r="AZ1048">
        <v>1</v>
      </c>
      <c r="BA1048">
        <v>1</v>
      </c>
      <c r="BB1048">
        <v>1</v>
      </c>
      <c r="BC1048">
        <v>1</v>
      </c>
      <c r="BD1048" t="s">
        <v>3</v>
      </c>
      <c r="BE1048" t="s">
        <v>3</v>
      </c>
      <c r="BF1048" t="s">
        <v>3</v>
      </c>
      <c r="BG1048" t="s">
        <v>3</v>
      </c>
      <c r="BH1048">
        <v>0</v>
      </c>
      <c r="BI1048">
        <v>4</v>
      </c>
      <c r="BJ1048" t="s">
        <v>1063</v>
      </c>
      <c r="BM1048">
        <v>0</v>
      </c>
      <c r="BN1048">
        <v>0</v>
      </c>
      <c r="BO1048" t="s">
        <v>3</v>
      </c>
      <c r="BP1048">
        <v>0</v>
      </c>
      <c r="BQ1048">
        <v>1</v>
      </c>
      <c r="BR1048">
        <v>0</v>
      </c>
      <c r="BS1048">
        <v>1</v>
      </c>
      <c r="BT1048">
        <v>1</v>
      </c>
      <c r="BU1048">
        <v>1</v>
      </c>
      <c r="BV1048">
        <v>1</v>
      </c>
      <c r="BW1048">
        <v>1</v>
      </c>
      <c r="BX1048">
        <v>1</v>
      </c>
      <c r="BY1048" t="s">
        <v>3</v>
      </c>
      <c r="BZ1048">
        <v>70</v>
      </c>
      <c r="CA1048">
        <v>10</v>
      </c>
      <c r="CB1048" t="s">
        <v>3</v>
      </c>
      <c r="CE1048">
        <v>0</v>
      </c>
      <c r="CF1048">
        <v>0</v>
      </c>
      <c r="CG1048">
        <v>0</v>
      </c>
      <c r="CM1048">
        <v>0</v>
      </c>
      <c r="CN1048" t="s">
        <v>3</v>
      </c>
      <c r="CO1048">
        <v>0</v>
      </c>
      <c r="CP1048">
        <f t="shared" si="1470"/>
        <v>11282.279999999999</v>
      </c>
      <c r="CQ1048">
        <f t="shared" si="1471"/>
        <v>83.73</v>
      </c>
      <c r="CR1048">
        <f>((((ET1048)*BB1048-(EU1048)*BS1048)+AE1048*BS1048)*AV1048)</f>
        <v>0</v>
      </c>
      <c r="CS1048">
        <f t="shared" si="1472"/>
        <v>0</v>
      </c>
      <c r="CT1048">
        <f t="shared" si="1473"/>
        <v>5557.41</v>
      </c>
      <c r="CU1048">
        <f t="shared" si="1474"/>
        <v>0</v>
      </c>
      <c r="CV1048">
        <f t="shared" si="1475"/>
        <v>9</v>
      </c>
      <c r="CW1048">
        <f t="shared" si="1476"/>
        <v>0</v>
      </c>
      <c r="CX1048">
        <f t="shared" si="1477"/>
        <v>0</v>
      </c>
      <c r="CY1048">
        <f t="shared" si="1478"/>
        <v>7780.3739999999998</v>
      </c>
      <c r="CZ1048">
        <f t="shared" si="1479"/>
        <v>1111.482</v>
      </c>
      <c r="DC1048" t="s">
        <v>3</v>
      </c>
      <c r="DD1048" t="s">
        <v>3</v>
      </c>
      <c r="DE1048" t="s">
        <v>3</v>
      </c>
      <c r="DF1048" t="s">
        <v>3</v>
      </c>
      <c r="DG1048" t="s">
        <v>3</v>
      </c>
      <c r="DH1048" t="s">
        <v>3</v>
      </c>
      <c r="DI1048" t="s">
        <v>3</v>
      </c>
      <c r="DJ1048" t="s">
        <v>3</v>
      </c>
      <c r="DK1048" t="s">
        <v>3</v>
      </c>
      <c r="DL1048" t="s">
        <v>3</v>
      </c>
      <c r="DM1048" t="s">
        <v>3</v>
      </c>
      <c r="DN1048">
        <v>0</v>
      </c>
      <c r="DO1048">
        <v>0</v>
      </c>
      <c r="DP1048">
        <v>1</v>
      </c>
      <c r="DQ1048">
        <v>1</v>
      </c>
      <c r="DU1048">
        <v>16987630</v>
      </c>
      <c r="DV1048" t="s">
        <v>19</v>
      </c>
      <c r="DW1048" t="s">
        <v>19</v>
      </c>
      <c r="DX1048">
        <v>1</v>
      </c>
      <c r="DZ1048" t="s">
        <v>3</v>
      </c>
      <c r="EA1048" t="s">
        <v>3</v>
      </c>
      <c r="EB1048" t="s">
        <v>3</v>
      </c>
      <c r="EC1048" t="s">
        <v>3</v>
      </c>
      <c r="EE1048">
        <v>1441815344</v>
      </c>
      <c r="EF1048">
        <v>1</v>
      </c>
      <c r="EG1048" t="s">
        <v>21</v>
      </c>
      <c r="EH1048">
        <v>0</v>
      </c>
      <c r="EI1048" t="s">
        <v>3</v>
      </c>
      <c r="EJ1048">
        <v>4</v>
      </c>
      <c r="EK1048">
        <v>0</v>
      </c>
      <c r="EL1048" t="s">
        <v>22</v>
      </c>
      <c r="EM1048" t="s">
        <v>23</v>
      </c>
      <c r="EO1048" t="s">
        <v>3</v>
      </c>
      <c r="EQ1048">
        <v>0</v>
      </c>
      <c r="ER1048">
        <v>5641.14</v>
      </c>
      <c r="ES1048">
        <v>83.73</v>
      </c>
      <c r="ET1048">
        <v>0</v>
      </c>
      <c r="EU1048">
        <v>0</v>
      </c>
      <c r="EV1048">
        <v>5557.41</v>
      </c>
      <c r="EW1048">
        <v>9</v>
      </c>
      <c r="EX1048">
        <v>0</v>
      </c>
      <c r="EY1048">
        <v>0</v>
      </c>
      <c r="FQ1048">
        <v>0</v>
      </c>
      <c r="FR1048">
        <f t="shared" si="1480"/>
        <v>0</v>
      </c>
      <c r="FS1048">
        <v>0</v>
      </c>
      <c r="FX1048">
        <v>70</v>
      </c>
      <c r="FY1048">
        <v>10</v>
      </c>
      <c r="GA1048" t="s">
        <v>3</v>
      </c>
      <c r="GD1048">
        <v>0</v>
      </c>
      <c r="GF1048">
        <v>1852595753</v>
      </c>
      <c r="GG1048">
        <v>2</v>
      </c>
      <c r="GH1048">
        <v>1</v>
      </c>
      <c r="GI1048">
        <v>-2</v>
      </c>
      <c r="GJ1048">
        <v>0</v>
      </c>
      <c r="GK1048">
        <f>ROUND(R1048*(R12)/100,2)</f>
        <v>0</v>
      </c>
      <c r="GL1048">
        <f t="shared" si="1481"/>
        <v>0</v>
      </c>
      <c r="GM1048">
        <f t="shared" si="1482"/>
        <v>20174.13</v>
      </c>
      <c r="GN1048">
        <f t="shared" si="1483"/>
        <v>0</v>
      </c>
      <c r="GO1048">
        <f t="shared" si="1484"/>
        <v>0</v>
      </c>
      <c r="GP1048">
        <f t="shared" si="1485"/>
        <v>20174.13</v>
      </c>
      <c r="GR1048">
        <v>0</v>
      </c>
      <c r="GS1048">
        <v>3</v>
      </c>
      <c r="GT1048">
        <v>0</v>
      </c>
      <c r="GU1048" t="s">
        <v>3</v>
      </c>
      <c r="GV1048">
        <f t="shared" si="1486"/>
        <v>0</v>
      </c>
      <c r="GW1048">
        <v>1</v>
      </c>
      <c r="GX1048">
        <f t="shared" si="1487"/>
        <v>0</v>
      </c>
      <c r="HA1048">
        <v>0</v>
      </c>
      <c r="HB1048">
        <v>0</v>
      </c>
      <c r="HC1048">
        <f t="shared" si="1488"/>
        <v>0</v>
      </c>
      <c r="HE1048" t="s">
        <v>3</v>
      </c>
      <c r="HF1048" t="s">
        <v>3</v>
      </c>
      <c r="HM1048" t="s">
        <v>3</v>
      </c>
      <c r="HN1048" t="s">
        <v>3</v>
      </c>
      <c r="HO1048" t="s">
        <v>3</v>
      </c>
      <c r="HP1048" t="s">
        <v>3</v>
      </c>
      <c r="HQ1048" t="s">
        <v>3</v>
      </c>
      <c r="IK1048">
        <v>0</v>
      </c>
    </row>
    <row r="1049" spans="1:245" x14ac:dyDescent="0.2">
      <c r="A1049">
        <v>17</v>
      </c>
      <c r="B1049">
        <v>1</v>
      </c>
      <c r="D1049">
        <f>ROW(EtalonRes!A1247)</f>
        <v>1247</v>
      </c>
      <c r="E1049" t="s">
        <v>3</v>
      </c>
      <c r="F1049" t="s">
        <v>1064</v>
      </c>
      <c r="G1049" t="s">
        <v>1065</v>
      </c>
      <c r="H1049" t="s">
        <v>19</v>
      </c>
      <c r="I1049">
        <f t="shared" si="1489"/>
        <v>2</v>
      </c>
      <c r="J1049">
        <v>0</v>
      </c>
      <c r="K1049">
        <f t="shared" si="1490"/>
        <v>2</v>
      </c>
      <c r="O1049">
        <f t="shared" si="1456"/>
        <v>1117.8</v>
      </c>
      <c r="P1049">
        <f t="shared" si="1457"/>
        <v>6.3</v>
      </c>
      <c r="Q1049">
        <f t="shared" si="1458"/>
        <v>0</v>
      </c>
      <c r="R1049">
        <f t="shared" si="1459"/>
        <v>0</v>
      </c>
      <c r="S1049">
        <f t="shared" si="1460"/>
        <v>1111.5</v>
      </c>
      <c r="T1049">
        <f t="shared" si="1461"/>
        <v>0</v>
      </c>
      <c r="U1049">
        <f t="shared" si="1462"/>
        <v>1.7999999999999998</v>
      </c>
      <c r="V1049">
        <f t="shared" si="1463"/>
        <v>0</v>
      </c>
      <c r="W1049">
        <f t="shared" si="1464"/>
        <v>0</v>
      </c>
      <c r="X1049">
        <f t="shared" si="1465"/>
        <v>778.05</v>
      </c>
      <c r="Y1049">
        <f t="shared" si="1466"/>
        <v>111.15</v>
      </c>
      <c r="AA1049">
        <v>-1</v>
      </c>
      <c r="AB1049">
        <f t="shared" si="1467"/>
        <v>558.9</v>
      </c>
      <c r="AC1049">
        <f>ROUND(((ES1049*3)),6)</f>
        <v>3.15</v>
      </c>
      <c r="AD1049">
        <f>ROUND(((((ET1049*3))-((EU1049*3)))+AE1049),6)</f>
        <v>0</v>
      </c>
      <c r="AE1049">
        <f>ROUND(((EU1049*3)),6)</f>
        <v>0</v>
      </c>
      <c r="AF1049">
        <f>ROUND(((EV1049*3)),6)</f>
        <v>555.75</v>
      </c>
      <c r="AG1049">
        <f t="shared" si="1468"/>
        <v>0</v>
      </c>
      <c r="AH1049">
        <f>((EW1049*3))</f>
        <v>0.89999999999999991</v>
      </c>
      <c r="AI1049">
        <f>((EX1049*3))</f>
        <v>0</v>
      </c>
      <c r="AJ1049">
        <f t="shared" si="1469"/>
        <v>0</v>
      </c>
      <c r="AK1049">
        <v>186.3</v>
      </c>
      <c r="AL1049">
        <v>1.05</v>
      </c>
      <c r="AM1049">
        <v>0</v>
      </c>
      <c r="AN1049">
        <v>0</v>
      </c>
      <c r="AO1049">
        <v>185.25</v>
      </c>
      <c r="AP1049">
        <v>0</v>
      </c>
      <c r="AQ1049">
        <v>0.3</v>
      </c>
      <c r="AR1049">
        <v>0</v>
      </c>
      <c r="AS1049">
        <v>0</v>
      </c>
      <c r="AT1049">
        <v>70</v>
      </c>
      <c r="AU1049">
        <v>10</v>
      </c>
      <c r="AV1049">
        <v>1</v>
      </c>
      <c r="AW1049">
        <v>1</v>
      </c>
      <c r="AZ1049">
        <v>1</v>
      </c>
      <c r="BA1049">
        <v>1</v>
      </c>
      <c r="BB1049">
        <v>1</v>
      </c>
      <c r="BC1049">
        <v>1</v>
      </c>
      <c r="BD1049" t="s">
        <v>3</v>
      </c>
      <c r="BE1049" t="s">
        <v>3</v>
      </c>
      <c r="BF1049" t="s">
        <v>3</v>
      </c>
      <c r="BG1049" t="s">
        <v>3</v>
      </c>
      <c r="BH1049">
        <v>0</v>
      </c>
      <c r="BI1049">
        <v>4</v>
      </c>
      <c r="BJ1049" t="s">
        <v>1066</v>
      </c>
      <c r="BM1049">
        <v>0</v>
      </c>
      <c r="BN1049">
        <v>0</v>
      </c>
      <c r="BO1049" t="s">
        <v>3</v>
      </c>
      <c r="BP1049">
        <v>0</v>
      </c>
      <c r="BQ1049">
        <v>1</v>
      </c>
      <c r="BR1049">
        <v>0</v>
      </c>
      <c r="BS1049">
        <v>1</v>
      </c>
      <c r="BT1049">
        <v>1</v>
      </c>
      <c r="BU1049">
        <v>1</v>
      </c>
      <c r="BV1049">
        <v>1</v>
      </c>
      <c r="BW1049">
        <v>1</v>
      </c>
      <c r="BX1049">
        <v>1</v>
      </c>
      <c r="BY1049" t="s">
        <v>3</v>
      </c>
      <c r="BZ1049">
        <v>70</v>
      </c>
      <c r="CA1049">
        <v>10</v>
      </c>
      <c r="CB1049" t="s">
        <v>3</v>
      </c>
      <c r="CE1049">
        <v>0</v>
      </c>
      <c r="CF1049">
        <v>0</v>
      </c>
      <c r="CG1049">
        <v>0</v>
      </c>
      <c r="CM1049">
        <v>0</v>
      </c>
      <c r="CN1049" t="s">
        <v>3</v>
      </c>
      <c r="CO1049">
        <v>0</v>
      </c>
      <c r="CP1049">
        <f t="shared" si="1470"/>
        <v>1117.8</v>
      </c>
      <c r="CQ1049">
        <f t="shared" si="1471"/>
        <v>3.15</v>
      </c>
      <c r="CR1049">
        <f>(((((ET1049*3))*BB1049-((EU1049*3))*BS1049)+AE1049*BS1049)*AV1049)</f>
        <v>0</v>
      </c>
      <c r="CS1049">
        <f t="shared" si="1472"/>
        <v>0</v>
      </c>
      <c r="CT1049">
        <f t="shared" si="1473"/>
        <v>555.75</v>
      </c>
      <c r="CU1049">
        <f t="shared" si="1474"/>
        <v>0</v>
      </c>
      <c r="CV1049">
        <f t="shared" si="1475"/>
        <v>0.89999999999999991</v>
      </c>
      <c r="CW1049">
        <f t="shared" si="1476"/>
        <v>0</v>
      </c>
      <c r="CX1049">
        <f t="shared" si="1477"/>
        <v>0</v>
      </c>
      <c r="CY1049">
        <f t="shared" si="1478"/>
        <v>778.05</v>
      </c>
      <c r="CZ1049">
        <f t="shared" si="1479"/>
        <v>111.15</v>
      </c>
      <c r="DC1049" t="s">
        <v>3</v>
      </c>
      <c r="DD1049" t="s">
        <v>322</v>
      </c>
      <c r="DE1049" t="s">
        <v>322</v>
      </c>
      <c r="DF1049" t="s">
        <v>322</v>
      </c>
      <c r="DG1049" t="s">
        <v>322</v>
      </c>
      <c r="DH1049" t="s">
        <v>3</v>
      </c>
      <c r="DI1049" t="s">
        <v>322</v>
      </c>
      <c r="DJ1049" t="s">
        <v>322</v>
      </c>
      <c r="DK1049" t="s">
        <v>3</v>
      </c>
      <c r="DL1049" t="s">
        <v>3</v>
      </c>
      <c r="DM1049" t="s">
        <v>3</v>
      </c>
      <c r="DN1049">
        <v>0</v>
      </c>
      <c r="DO1049">
        <v>0</v>
      </c>
      <c r="DP1049">
        <v>1</v>
      </c>
      <c r="DQ1049">
        <v>1</v>
      </c>
      <c r="DU1049">
        <v>16987630</v>
      </c>
      <c r="DV1049" t="s">
        <v>19</v>
      </c>
      <c r="DW1049" t="s">
        <v>19</v>
      </c>
      <c r="DX1049">
        <v>1</v>
      </c>
      <c r="DZ1049" t="s">
        <v>3</v>
      </c>
      <c r="EA1049" t="s">
        <v>3</v>
      </c>
      <c r="EB1049" t="s">
        <v>3</v>
      </c>
      <c r="EC1049" t="s">
        <v>3</v>
      </c>
      <c r="EE1049">
        <v>1441815344</v>
      </c>
      <c r="EF1049">
        <v>1</v>
      </c>
      <c r="EG1049" t="s">
        <v>21</v>
      </c>
      <c r="EH1049">
        <v>0</v>
      </c>
      <c r="EI1049" t="s">
        <v>3</v>
      </c>
      <c r="EJ1049">
        <v>4</v>
      </c>
      <c r="EK1049">
        <v>0</v>
      </c>
      <c r="EL1049" t="s">
        <v>22</v>
      </c>
      <c r="EM1049" t="s">
        <v>23</v>
      </c>
      <c r="EO1049" t="s">
        <v>3</v>
      </c>
      <c r="EQ1049">
        <v>1024</v>
      </c>
      <c r="ER1049">
        <v>186.3</v>
      </c>
      <c r="ES1049">
        <v>1.05</v>
      </c>
      <c r="ET1049">
        <v>0</v>
      </c>
      <c r="EU1049">
        <v>0</v>
      </c>
      <c r="EV1049">
        <v>185.25</v>
      </c>
      <c r="EW1049">
        <v>0.3</v>
      </c>
      <c r="EX1049">
        <v>0</v>
      </c>
      <c r="EY1049">
        <v>0</v>
      </c>
      <c r="FQ1049">
        <v>0</v>
      </c>
      <c r="FR1049">
        <f t="shared" si="1480"/>
        <v>0</v>
      </c>
      <c r="FS1049">
        <v>0</v>
      </c>
      <c r="FX1049">
        <v>70</v>
      </c>
      <c r="FY1049">
        <v>10</v>
      </c>
      <c r="GA1049" t="s">
        <v>3</v>
      </c>
      <c r="GD1049">
        <v>0</v>
      </c>
      <c r="GF1049">
        <v>1453763250</v>
      </c>
      <c r="GG1049">
        <v>2</v>
      </c>
      <c r="GH1049">
        <v>1</v>
      </c>
      <c r="GI1049">
        <v>-2</v>
      </c>
      <c r="GJ1049">
        <v>0</v>
      </c>
      <c r="GK1049">
        <f>ROUND(R1049*(R12)/100,2)</f>
        <v>0</v>
      </c>
      <c r="GL1049">
        <f t="shared" si="1481"/>
        <v>0</v>
      </c>
      <c r="GM1049">
        <f t="shared" si="1482"/>
        <v>2007</v>
      </c>
      <c r="GN1049">
        <f t="shared" si="1483"/>
        <v>0</v>
      </c>
      <c r="GO1049">
        <f t="shared" si="1484"/>
        <v>0</v>
      </c>
      <c r="GP1049">
        <f t="shared" si="1485"/>
        <v>2007</v>
      </c>
      <c r="GR1049">
        <v>0</v>
      </c>
      <c r="GS1049">
        <v>3</v>
      </c>
      <c r="GT1049">
        <v>0</v>
      </c>
      <c r="GU1049" t="s">
        <v>3</v>
      </c>
      <c r="GV1049">
        <f t="shared" si="1486"/>
        <v>0</v>
      </c>
      <c r="GW1049">
        <v>1</v>
      </c>
      <c r="GX1049">
        <f t="shared" si="1487"/>
        <v>0</v>
      </c>
      <c r="HA1049">
        <v>0</v>
      </c>
      <c r="HB1049">
        <v>0</v>
      </c>
      <c r="HC1049">
        <f t="shared" si="1488"/>
        <v>0</v>
      </c>
      <c r="HE1049" t="s">
        <v>3</v>
      </c>
      <c r="HF1049" t="s">
        <v>3</v>
      </c>
      <c r="HM1049" t="s">
        <v>3</v>
      </c>
      <c r="HN1049" t="s">
        <v>3</v>
      </c>
      <c r="HO1049" t="s">
        <v>3</v>
      </c>
      <c r="HP1049" t="s">
        <v>3</v>
      </c>
      <c r="HQ1049" t="s">
        <v>3</v>
      </c>
      <c r="IK1049">
        <v>0</v>
      </c>
    </row>
    <row r="1051" spans="1:245" x14ac:dyDescent="0.2">
      <c r="A1051" s="2">
        <v>51</v>
      </c>
      <c r="B1051" s="2">
        <f>B1025</f>
        <v>1</v>
      </c>
      <c r="C1051" s="2">
        <f>A1025</f>
        <v>5</v>
      </c>
      <c r="D1051" s="2">
        <f>ROW(A1025)</f>
        <v>1025</v>
      </c>
      <c r="E1051" s="2"/>
      <c r="F1051" s="2" t="str">
        <f>IF(F1025&lt;&gt;"",F1025,"")</f>
        <v>Новый подраздел</v>
      </c>
      <c r="G1051" s="2" t="str">
        <f>IF(G1025&lt;&gt;"",G1025,"")</f>
        <v>4.1 Оборудование</v>
      </c>
      <c r="H1051" s="2">
        <v>0</v>
      </c>
      <c r="I1051" s="2"/>
      <c r="J1051" s="2"/>
      <c r="K1051" s="2"/>
      <c r="L1051" s="2"/>
      <c r="M1051" s="2"/>
      <c r="N1051" s="2"/>
      <c r="O1051" s="2">
        <f t="shared" ref="O1051:T1051" si="1491">ROUND(AB1051,2)</f>
        <v>141826.82999999999</v>
      </c>
      <c r="P1051" s="2">
        <f t="shared" si="1491"/>
        <v>1965.35</v>
      </c>
      <c r="Q1051" s="2">
        <f t="shared" si="1491"/>
        <v>0</v>
      </c>
      <c r="R1051" s="2">
        <f t="shared" si="1491"/>
        <v>0</v>
      </c>
      <c r="S1051" s="2">
        <f t="shared" si="1491"/>
        <v>139861.48000000001</v>
      </c>
      <c r="T1051" s="2">
        <f t="shared" si="1491"/>
        <v>0</v>
      </c>
      <c r="U1051" s="2">
        <f>AH1051</f>
        <v>226.5</v>
      </c>
      <c r="V1051" s="2">
        <f>AI1051</f>
        <v>0</v>
      </c>
      <c r="W1051" s="2">
        <f>ROUND(AJ1051,2)</f>
        <v>0</v>
      </c>
      <c r="X1051" s="2">
        <f>ROUND(AK1051,2)</f>
        <v>97903.02</v>
      </c>
      <c r="Y1051" s="2">
        <f>ROUND(AL1051,2)</f>
        <v>13986.15</v>
      </c>
      <c r="Z1051" s="2"/>
      <c r="AA1051" s="2"/>
      <c r="AB1051" s="2">
        <f>ROUND(SUMIF(AA1029:AA1049,"=1470492014",O1029:O1049),2)</f>
        <v>141826.82999999999</v>
      </c>
      <c r="AC1051" s="2">
        <f>ROUND(SUMIF(AA1029:AA1049,"=1470492014",P1029:P1049),2)</f>
        <v>1965.35</v>
      </c>
      <c r="AD1051" s="2">
        <f>ROUND(SUMIF(AA1029:AA1049,"=1470492014",Q1029:Q1049),2)</f>
        <v>0</v>
      </c>
      <c r="AE1051" s="2">
        <f>ROUND(SUMIF(AA1029:AA1049,"=1470492014",R1029:R1049),2)</f>
        <v>0</v>
      </c>
      <c r="AF1051" s="2">
        <f>ROUND(SUMIF(AA1029:AA1049,"=1470492014",S1029:S1049),2)</f>
        <v>139861.48000000001</v>
      </c>
      <c r="AG1051" s="2">
        <f>ROUND(SUMIF(AA1029:AA1049,"=1470492014",T1029:T1049),2)</f>
        <v>0</v>
      </c>
      <c r="AH1051" s="2">
        <f>SUMIF(AA1029:AA1049,"=1470492014",U1029:U1049)</f>
        <v>226.5</v>
      </c>
      <c r="AI1051" s="2">
        <f>SUMIF(AA1029:AA1049,"=1470492014",V1029:V1049)</f>
        <v>0</v>
      </c>
      <c r="AJ1051" s="2">
        <f>ROUND(SUMIF(AA1029:AA1049,"=1470492014",W1029:W1049),2)</f>
        <v>0</v>
      </c>
      <c r="AK1051" s="2">
        <f>ROUND(SUMIF(AA1029:AA1049,"=1470492014",X1029:X1049),2)</f>
        <v>97903.02</v>
      </c>
      <c r="AL1051" s="2">
        <f>ROUND(SUMIF(AA1029:AA1049,"=1470492014",Y1029:Y1049),2)</f>
        <v>13986.15</v>
      </c>
      <c r="AM1051" s="2"/>
      <c r="AN1051" s="2"/>
      <c r="AO1051" s="2">
        <f t="shared" ref="AO1051:BD1051" si="1492">ROUND(BX1051,2)</f>
        <v>0</v>
      </c>
      <c r="AP1051" s="2">
        <f t="shared" si="1492"/>
        <v>0</v>
      </c>
      <c r="AQ1051" s="2">
        <f t="shared" si="1492"/>
        <v>0</v>
      </c>
      <c r="AR1051" s="2">
        <f t="shared" si="1492"/>
        <v>253716</v>
      </c>
      <c r="AS1051" s="2">
        <f t="shared" si="1492"/>
        <v>0</v>
      </c>
      <c r="AT1051" s="2">
        <f t="shared" si="1492"/>
        <v>0</v>
      </c>
      <c r="AU1051" s="2">
        <f t="shared" si="1492"/>
        <v>253716</v>
      </c>
      <c r="AV1051" s="2">
        <f t="shared" si="1492"/>
        <v>1965.35</v>
      </c>
      <c r="AW1051" s="2">
        <f t="shared" si="1492"/>
        <v>1965.35</v>
      </c>
      <c r="AX1051" s="2">
        <f t="shared" si="1492"/>
        <v>0</v>
      </c>
      <c r="AY1051" s="2">
        <f t="shared" si="1492"/>
        <v>1965.35</v>
      </c>
      <c r="AZ1051" s="2">
        <f t="shared" si="1492"/>
        <v>0</v>
      </c>
      <c r="BA1051" s="2">
        <f t="shared" si="1492"/>
        <v>0</v>
      </c>
      <c r="BB1051" s="2">
        <f t="shared" si="1492"/>
        <v>0</v>
      </c>
      <c r="BC1051" s="2">
        <f t="shared" si="1492"/>
        <v>0</v>
      </c>
      <c r="BD1051" s="2">
        <f t="shared" si="1492"/>
        <v>0</v>
      </c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>
        <f>ROUND(SUMIF(AA1029:AA1049,"=1470492014",FQ1029:FQ1049),2)</f>
        <v>0</v>
      </c>
      <c r="BY1051" s="2">
        <f>ROUND(SUMIF(AA1029:AA1049,"=1470492014",FR1029:FR1049),2)</f>
        <v>0</v>
      </c>
      <c r="BZ1051" s="2">
        <f>ROUND(SUMIF(AA1029:AA1049,"=1470492014",GL1029:GL1049),2)</f>
        <v>0</v>
      </c>
      <c r="CA1051" s="2">
        <f>ROUND(SUMIF(AA1029:AA1049,"=1470492014",GM1029:GM1049),2)</f>
        <v>253716</v>
      </c>
      <c r="CB1051" s="2">
        <f>ROUND(SUMIF(AA1029:AA1049,"=1470492014",GN1029:GN1049),2)</f>
        <v>0</v>
      </c>
      <c r="CC1051" s="2">
        <f>ROUND(SUMIF(AA1029:AA1049,"=1470492014",GO1029:GO1049),2)</f>
        <v>0</v>
      </c>
      <c r="CD1051" s="2">
        <f>ROUND(SUMIF(AA1029:AA1049,"=1470492014",GP1029:GP1049),2)</f>
        <v>253716</v>
      </c>
      <c r="CE1051" s="2">
        <f>AC1051-BX1051</f>
        <v>1965.35</v>
      </c>
      <c r="CF1051" s="2">
        <f>AC1051-BY1051</f>
        <v>1965.35</v>
      </c>
      <c r="CG1051" s="2">
        <f>BX1051-BZ1051</f>
        <v>0</v>
      </c>
      <c r="CH1051" s="2">
        <f>AC1051-BX1051-BY1051+BZ1051</f>
        <v>1965.35</v>
      </c>
      <c r="CI1051" s="2">
        <f>BY1051-BZ1051</f>
        <v>0</v>
      </c>
      <c r="CJ1051" s="2">
        <f>ROUND(SUMIF(AA1029:AA1049,"=1470492014",GX1029:GX1049),2)</f>
        <v>0</v>
      </c>
      <c r="CK1051" s="2">
        <f>ROUND(SUMIF(AA1029:AA1049,"=1470492014",GY1029:GY1049),2)</f>
        <v>0</v>
      </c>
      <c r="CL1051" s="2">
        <f>ROUND(SUMIF(AA1029:AA1049,"=1470492014",GZ1029:GZ1049),2)</f>
        <v>0</v>
      </c>
      <c r="CM1051" s="2">
        <f>ROUND(SUMIF(AA1029:AA1049,"=1470492014",HD1029:HD1049),2)</f>
        <v>0</v>
      </c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>
        <v>0</v>
      </c>
    </row>
    <row r="1053" spans="1:245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201</v>
      </c>
      <c r="F1053" s="4">
        <f>ROUND(Source!O1051,O1053)</f>
        <v>141826.82999999999</v>
      </c>
      <c r="G1053" s="4" t="s">
        <v>46</v>
      </c>
      <c r="H1053" s="4" t="s">
        <v>47</v>
      </c>
      <c r="I1053" s="4"/>
      <c r="J1053" s="4"/>
      <c r="K1053" s="4">
        <v>201</v>
      </c>
      <c r="L1053" s="4">
        <v>1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141826.82999999999</v>
      </c>
      <c r="X1053" s="4">
        <v>1</v>
      </c>
      <c r="Y1053" s="4">
        <v>141826.82999999999</v>
      </c>
      <c r="Z1053" s="4"/>
      <c r="AA1053" s="4"/>
      <c r="AB1053" s="4"/>
    </row>
    <row r="1054" spans="1:245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202</v>
      </c>
      <c r="F1054" s="4">
        <f>ROUND(Source!P1051,O1054)</f>
        <v>1965.35</v>
      </c>
      <c r="G1054" s="4" t="s">
        <v>48</v>
      </c>
      <c r="H1054" s="4" t="s">
        <v>49</v>
      </c>
      <c r="I1054" s="4"/>
      <c r="J1054" s="4"/>
      <c r="K1054" s="4">
        <v>202</v>
      </c>
      <c r="L1054" s="4">
        <v>2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1965.35</v>
      </c>
      <c r="X1054" s="4">
        <v>1</v>
      </c>
      <c r="Y1054" s="4">
        <v>1965.35</v>
      </c>
      <c r="Z1054" s="4"/>
      <c r="AA1054" s="4"/>
      <c r="AB1054" s="4"/>
    </row>
    <row r="1055" spans="1:245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222</v>
      </c>
      <c r="F1055" s="4">
        <f>ROUND(Source!AO1051,O1055)</f>
        <v>0</v>
      </c>
      <c r="G1055" s="4" t="s">
        <v>50</v>
      </c>
      <c r="H1055" s="4" t="s">
        <v>51</v>
      </c>
      <c r="I1055" s="4"/>
      <c r="J1055" s="4"/>
      <c r="K1055" s="4">
        <v>222</v>
      </c>
      <c r="L1055" s="4">
        <v>3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45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225</v>
      </c>
      <c r="F1056" s="4">
        <f>ROUND(Source!AV1051,O1056)</f>
        <v>1965.35</v>
      </c>
      <c r="G1056" s="4" t="s">
        <v>52</v>
      </c>
      <c r="H1056" s="4" t="s">
        <v>53</v>
      </c>
      <c r="I1056" s="4"/>
      <c r="J1056" s="4"/>
      <c r="K1056" s="4">
        <v>225</v>
      </c>
      <c r="L1056" s="4">
        <v>4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1965.35</v>
      </c>
      <c r="X1056" s="4">
        <v>1</v>
      </c>
      <c r="Y1056" s="4">
        <v>1965.35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226</v>
      </c>
      <c r="F1057" s="4">
        <f>ROUND(Source!AW1051,O1057)</f>
        <v>1965.35</v>
      </c>
      <c r="G1057" s="4" t="s">
        <v>54</v>
      </c>
      <c r="H1057" s="4" t="s">
        <v>55</v>
      </c>
      <c r="I1057" s="4"/>
      <c r="J1057" s="4"/>
      <c r="K1057" s="4">
        <v>226</v>
      </c>
      <c r="L1057" s="4">
        <v>5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1965.35</v>
      </c>
      <c r="X1057" s="4">
        <v>1</v>
      </c>
      <c r="Y1057" s="4">
        <v>1965.35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227</v>
      </c>
      <c r="F1058" s="4">
        <f>ROUND(Source!AX1051,O1058)</f>
        <v>0</v>
      </c>
      <c r="G1058" s="4" t="s">
        <v>56</v>
      </c>
      <c r="H1058" s="4" t="s">
        <v>57</v>
      </c>
      <c r="I1058" s="4"/>
      <c r="J1058" s="4"/>
      <c r="K1058" s="4">
        <v>227</v>
      </c>
      <c r="L1058" s="4">
        <v>6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228</v>
      </c>
      <c r="F1059" s="4">
        <f>ROUND(Source!AY1051,O1059)</f>
        <v>1965.35</v>
      </c>
      <c r="G1059" s="4" t="s">
        <v>58</v>
      </c>
      <c r="H1059" s="4" t="s">
        <v>59</v>
      </c>
      <c r="I1059" s="4"/>
      <c r="J1059" s="4"/>
      <c r="K1059" s="4">
        <v>228</v>
      </c>
      <c r="L1059" s="4">
        <v>7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1965.35</v>
      </c>
      <c r="X1059" s="4">
        <v>1</v>
      </c>
      <c r="Y1059" s="4">
        <v>1965.35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216</v>
      </c>
      <c r="F1060" s="4">
        <f>ROUND(Source!AP1051,O1060)</f>
        <v>0</v>
      </c>
      <c r="G1060" s="4" t="s">
        <v>60</v>
      </c>
      <c r="H1060" s="4" t="s">
        <v>61</v>
      </c>
      <c r="I1060" s="4"/>
      <c r="J1060" s="4"/>
      <c r="K1060" s="4">
        <v>216</v>
      </c>
      <c r="L1060" s="4">
        <v>8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0</v>
      </c>
      <c r="X1060" s="4">
        <v>1</v>
      </c>
      <c r="Y1060" s="4">
        <v>0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223</v>
      </c>
      <c r="F1061" s="4">
        <f>ROUND(Source!AQ1051,O1061)</f>
        <v>0</v>
      </c>
      <c r="G1061" s="4" t="s">
        <v>62</v>
      </c>
      <c r="H1061" s="4" t="s">
        <v>63</v>
      </c>
      <c r="I1061" s="4"/>
      <c r="J1061" s="4"/>
      <c r="K1061" s="4">
        <v>223</v>
      </c>
      <c r="L1061" s="4">
        <v>9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0</v>
      </c>
      <c r="X1061" s="4">
        <v>1</v>
      </c>
      <c r="Y1061" s="4">
        <v>0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229</v>
      </c>
      <c r="F1062" s="4">
        <f>ROUND(Source!AZ1051,O1062)</f>
        <v>0</v>
      </c>
      <c r="G1062" s="4" t="s">
        <v>64</v>
      </c>
      <c r="H1062" s="4" t="s">
        <v>65</v>
      </c>
      <c r="I1062" s="4"/>
      <c r="J1062" s="4"/>
      <c r="K1062" s="4">
        <v>229</v>
      </c>
      <c r="L1062" s="4">
        <v>10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203</v>
      </c>
      <c r="F1063" s="4">
        <f>ROUND(Source!Q1051,O1063)</f>
        <v>0</v>
      </c>
      <c r="G1063" s="4" t="s">
        <v>66</v>
      </c>
      <c r="H1063" s="4" t="s">
        <v>67</v>
      </c>
      <c r="I1063" s="4"/>
      <c r="J1063" s="4"/>
      <c r="K1063" s="4">
        <v>203</v>
      </c>
      <c r="L1063" s="4">
        <v>11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231</v>
      </c>
      <c r="F1064" s="4">
        <f>ROUND(Source!BB1051,O1064)</f>
        <v>0</v>
      </c>
      <c r="G1064" s="4" t="s">
        <v>68</v>
      </c>
      <c r="H1064" s="4" t="s">
        <v>69</v>
      </c>
      <c r="I1064" s="4"/>
      <c r="J1064" s="4"/>
      <c r="K1064" s="4">
        <v>231</v>
      </c>
      <c r="L1064" s="4">
        <v>12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0</v>
      </c>
      <c r="X1064" s="4">
        <v>1</v>
      </c>
      <c r="Y1064" s="4">
        <v>0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204</v>
      </c>
      <c r="F1065" s="4">
        <f>ROUND(Source!R1051,O1065)</f>
        <v>0</v>
      </c>
      <c r="G1065" s="4" t="s">
        <v>70</v>
      </c>
      <c r="H1065" s="4" t="s">
        <v>71</v>
      </c>
      <c r="I1065" s="4"/>
      <c r="J1065" s="4"/>
      <c r="K1065" s="4">
        <v>204</v>
      </c>
      <c r="L1065" s="4">
        <v>13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205</v>
      </c>
      <c r="F1066" s="4">
        <f>ROUND(Source!S1051,O1066)</f>
        <v>139861.48000000001</v>
      </c>
      <c r="G1066" s="4" t="s">
        <v>72</v>
      </c>
      <c r="H1066" s="4" t="s">
        <v>73</v>
      </c>
      <c r="I1066" s="4"/>
      <c r="J1066" s="4"/>
      <c r="K1066" s="4">
        <v>205</v>
      </c>
      <c r="L1066" s="4">
        <v>14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139861.48000000001</v>
      </c>
      <c r="X1066" s="4">
        <v>1</v>
      </c>
      <c r="Y1066" s="4">
        <v>139861.48000000001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232</v>
      </c>
      <c r="F1067" s="4">
        <f>ROUND(Source!BC1051,O1067)</f>
        <v>0</v>
      </c>
      <c r="G1067" s="4" t="s">
        <v>74</v>
      </c>
      <c r="H1067" s="4" t="s">
        <v>75</v>
      </c>
      <c r="I1067" s="4"/>
      <c r="J1067" s="4"/>
      <c r="K1067" s="4">
        <v>232</v>
      </c>
      <c r="L1067" s="4">
        <v>15</v>
      </c>
      <c r="M1067" s="4">
        <v>3</v>
      </c>
      <c r="N1067" s="4" t="s">
        <v>3</v>
      </c>
      <c r="O1067" s="4">
        <v>2</v>
      </c>
      <c r="P1067" s="4"/>
      <c r="Q1067" s="4"/>
      <c r="R1067" s="4"/>
      <c r="S1067" s="4"/>
      <c r="T1067" s="4"/>
      <c r="U1067" s="4"/>
      <c r="V1067" s="4"/>
      <c r="W1067" s="4">
        <v>0</v>
      </c>
      <c r="X1067" s="4">
        <v>1</v>
      </c>
      <c r="Y1067" s="4">
        <v>0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214</v>
      </c>
      <c r="F1068" s="4">
        <f>ROUND(Source!AS1051,O1068)</f>
        <v>0</v>
      </c>
      <c r="G1068" s="4" t="s">
        <v>76</v>
      </c>
      <c r="H1068" s="4" t="s">
        <v>77</v>
      </c>
      <c r="I1068" s="4"/>
      <c r="J1068" s="4"/>
      <c r="K1068" s="4">
        <v>214</v>
      </c>
      <c r="L1068" s="4">
        <v>16</v>
      </c>
      <c r="M1068" s="4">
        <v>3</v>
      </c>
      <c r="N1068" s="4" t="s">
        <v>3</v>
      </c>
      <c r="O1068" s="4">
        <v>2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215</v>
      </c>
      <c r="F1069" s="4">
        <f>ROUND(Source!AT1051,O1069)</f>
        <v>0</v>
      </c>
      <c r="G1069" s="4" t="s">
        <v>78</v>
      </c>
      <c r="H1069" s="4" t="s">
        <v>79</v>
      </c>
      <c r="I1069" s="4"/>
      <c r="J1069" s="4"/>
      <c r="K1069" s="4">
        <v>215</v>
      </c>
      <c r="L1069" s="4">
        <v>17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217</v>
      </c>
      <c r="F1070" s="4">
        <f>ROUND(Source!AU1051,O1070)</f>
        <v>253716</v>
      </c>
      <c r="G1070" s="4" t="s">
        <v>80</v>
      </c>
      <c r="H1070" s="4" t="s">
        <v>81</v>
      </c>
      <c r="I1070" s="4"/>
      <c r="J1070" s="4"/>
      <c r="K1070" s="4">
        <v>217</v>
      </c>
      <c r="L1070" s="4">
        <v>18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253716</v>
      </c>
      <c r="X1070" s="4">
        <v>1</v>
      </c>
      <c r="Y1070" s="4">
        <v>253716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230</v>
      </c>
      <c r="F1071" s="4">
        <f>ROUND(Source!BA1051,O1071)</f>
        <v>0</v>
      </c>
      <c r="G1071" s="4" t="s">
        <v>82</v>
      </c>
      <c r="H1071" s="4" t="s">
        <v>83</v>
      </c>
      <c r="I1071" s="4"/>
      <c r="J1071" s="4"/>
      <c r="K1071" s="4">
        <v>230</v>
      </c>
      <c r="L1071" s="4">
        <v>19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0</v>
      </c>
      <c r="X1071" s="4">
        <v>1</v>
      </c>
      <c r="Y1071" s="4">
        <v>0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206</v>
      </c>
      <c r="F1072" s="4">
        <f>ROUND(Source!T1051,O1072)</f>
        <v>0</v>
      </c>
      <c r="G1072" s="4" t="s">
        <v>84</v>
      </c>
      <c r="H1072" s="4" t="s">
        <v>85</v>
      </c>
      <c r="I1072" s="4"/>
      <c r="J1072" s="4"/>
      <c r="K1072" s="4">
        <v>206</v>
      </c>
      <c r="L1072" s="4">
        <v>20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0</v>
      </c>
      <c r="X1072" s="4">
        <v>1</v>
      </c>
      <c r="Y1072" s="4">
        <v>0</v>
      </c>
      <c r="Z1072" s="4"/>
      <c r="AA1072" s="4"/>
      <c r="AB1072" s="4"/>
    </row>
    <row r="1073" spans="1:245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207</v>
      </c>
      <c r="F1073" s="4">
        <f>Source!U1051</f>
        <v>226.5</v>
      </c>
      <c r="G1073" s="4" t="s">
        <v>86</v>
      </c>
      <c r="H1073" s="4" t="s">
        <v>87</v>
      </c>
      <c r="I1073" s="4"/>
      <c r="J1073" s="4"/>
      <c r="K1073" s="4">
        <v>207</v>
      </c>
      <c r="L1073" s="4">
        <v>21</v>
      </c>
      <c r="M1073" s="4">
        <v>3</v>
      </c>
      <c r="N1073" s="4" t="s">
        <v>3</v>
      </c>
      <c r="O1073" s="4">
        <v>-1</v>
      </c>
      <c r="P1073" s="4"/>
      <c r="Q1073" s="4"/>
      <c r="R1073" s="4"/>
      <c r="S1073" s="4"/>
      <c r="T1073" s="4"/>
      <c r="U1073" s="4"/>
      <c r="V1073" s="4"/>
      <c r="W1073" s="4">
        <v>226.5</v>
      </c>
      <c r="X1073" s="4">
        <v>1</v>
      </c>
      <c r="Y1073" s="4">
        <v>226.5</v>
      </c>
      <c r="Z1073" s="4"/>
      <c r="AA1073" s="4"/>
      <c r="AB1073" s="4"/>
    </row>
    <row r="1074" spans="1:245" x14ac:dyDescent="0.2">
      <c r="A1074" s="4">
        <v>50</v>
      </c>
      <c r="B1074" s="4">
        <v>0</v>
      </c>
      <c r="C1074" s="4">
        <v>0</v>
      </c>
      <c r="D1074" s="4">
        <v>1</v>
      </c>
      <c r="E1074" s="4">
        <v>208</v>
      </c>
      <c r="F1074" s="4">
        <f>Source!V1051</f>
        <v>0</v>
      </c>
      <c r="G1074" s="4" t="s">
        <v>88</v>
      </c>
      <c r="H1074" s="4" t="s">
        <v>89</v>
      </c>
      <c r="I1074" s="4"/>
      <c r="J1074" s="4"/>
      <c r="K1074" s="4">
        <v>208</v>
      </c>
      <c r="L1074" s="4">
        <v>22</v>
      </c>
      <c r="M1074" s="4">
        <v>3</v>
      </c>
      <c r="N1074" s="4" t="s">
        <v>3</v>
      </c>
      <c r="O1074" s="4">
        <v>-1</v>
      </c>
      <c r="P1074" s="4"/>
      <c r="Q1074" s="4"/>
      <c r="R1074" s="4"/>
      <c r="S1074" s="4"/>
      <c r="T1074" s="4"/>
      <c r="U1074" s="4"/>
      <c r="V1074" s="4"/>
      <c r="W1074" s="4">
        <v>0</v>
      </c>
      <c r="X1074" s="4">
        <v>1</v>
      </c>
      <c r="Y1074" s="4">
        <v>0</v>
      </c>
      <c r="Z1074" s="4"/>
      <c r="AA1074" s="4"/>
      <c r="AB1074" s="4"/>
    </row>
    <row r="1075" spans="1:245" x14ac:dyDescent="0.2">
      <c r="A1075" s="4">
        <v>50</v>
      </c>
      <c r="B1075" s="4">
        <v>0</v>
      </c>
      <c r="C1075" s="4">
        <v>0</v>
      </c>
      <c r="D1075" s="4">
        <v>1</v>
      </c>
      <c r="E1075" s="4">
        <v>209</v>
      </c>
      <c r="F1075" s="4">
        <f>ROUND(Source!W1051,O1075)</f>
        <v>0</v>
      </c>
      <c r="G1075" s="4" t="s">
        <v>90</v>
      </c>
      <c r="H1075" s="4" t="s">
        <v>91</v>
      </c>
      <c r="I1075" s="4"/>
      <c r="J1075" s="4"/>
      <c r="K1075" s="4">
        <v>209</v>
      </c>
      <c r="L1075" s="4">
        <v>23</v>
      </c>
      <c r="M1075" s="4">
        <v>3</v>
      </c>
      <c r="N1075" s="4" t="s">
        <v>3</v>
      </c>
      <c r="O1075" s="4">
        <v>2</v>
      </c>
      <c r="P1075" s="4"/>
      <c r="Q1075" s="4"/>
      <c r="R1075" s="4"/>
      <c r="S1075" s="4"/>
      <c r="T1075" s="4"/>
      <c r="U1075" s="4"/>
      <c r="V1075" s="4"/>
      <c r="W1075" s="4">
        <v>0</v>
      </c>
      <c r="X1075" s="4">
        <v>1</v>
      </c>
      <c r="Y1075" s="4">
        <v>0</v>
      </c>
      <c r="Z1075" s="4"/>
      <c r="AA1075" s="4"/>
      <c r="AB1075" s="4"/>
    </row>
    <row r="1076" spans="1:245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233</v>
      </c>
      <c r="F1076" s="4">
        <f>ROUND(Source!BD1051,O1076)</f>
        <v>0</v>
      </c>
      <c r="G1076" s="4" t="s">
        <v>92</v>
      </c>
      <c r="H1076" s="4" t="s">
        <v>93</v>
      </c>
      <c r="I1076" s="4"/>
      <c r="J1076" s="4"/>
      <c r="K1076" s="4">
        <v>233</v>
      </c>
      <c r="L1076" s="4">
        <v>24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0</v>
      </c>
      <c r="X1076" s="4">
        <v>1</v>
      </c>
      <c r="Y1076" s="4">
        <v>0</v>
      </c>
      <c r="Z1076" s="4"/>
      <c r="AA1076" s="4"/>
      <c r="AB1076" s="4"/>
    </row>
    <row r="1077" spans="1:245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210</v>
      </c>
      <c r="F1077" s="4">
        <f>ROUND(Source!X1051,O1077)</f>
        <v>97903.02</v>
      </c>
      <c r="G1077" s="4" t="s">
        <v>94</v>
      </c>
      <c r="H1077" s="4" t="s">
        <v>95</v>
      </c>
      <c r="I1077" s="4"/>
      <c r="J1077" s="4"/>
      <c r="K1077" s="4">
        <v>210</v>
      </c>
      <c r="L1077" s="4">
        <v>25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97903.02</v>
      </c>
      <c r="X1077" s="4">
        <v>1</v>
      </c>
      <c r="Y1077" s="4">
        <v>97903.02</v>
      </c>
      <c r="Z1077" s="4"/>
      <c r="AA1077" s="4"/>
      <c r="AB1077" s="4"/>
    </row>
    <row r="1078" spans="1:245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211</v>
      </c>
      <c r="F1078" s="4">
        <f>ROUND(Source!Y1051,O1078)</f>
        <v>13986.15</v>
      </c>
      <c r="G1078" s="4" t="s">
        <v>96</v>
      </c>
      <c r="H1078" s="4" t="s">
        <v>97</v>
      </c>
      <c r="I1078" s="4"/>
      <c r="J1078" s="4"/>
      <c r="K1078" s="4">
        <v>211</v>
      </c>
      <c r="L1078" s="4">
        <v>26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13986.15</v>
      </c>
      <c r="X1078" s="4">
        <v>1</v>
      </c>
      <c r="Y1078" s="4">
        <v>13986.15</v>
      </c>
      <c r="Z1078" s="4"/>
      <c r="AA1078" s="4"/>
      <c r="AB1078" s="4"/>
    </row>
    <row r="1079" spans="1:245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224</v>
      </c>
      <c r="F1079" s="4">
        <f>ROUND(Source!AR1051,O1079)</f>
        <v>253716</v>
      </c>
      <c r="G1079" s="4" t="s">
        <v>98</v>
      </c>
      <c r="H1079" s="4" t="s">
        <v>99</v>
      </c>
      <c r="I1079" s="4"/>
      <c r="J1079" s="4"/>
      <c r="K1079" s="4">
        <v>224</v>
      </c>
      <c r="L1079" s="4">
        <v>27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253716</v>
      </c>
      <c r="X1079" s="4">
        <v>1</v>
      </c>
      <c r="Y1079" s="4">
        <v>253716</v>
      </c>
      <c r="Z1079" s="4"/>
      <c r="AA1079" s="4"/>
      <c r="AB1079" s="4"/>
    </row>
    <row r="1081" spans="1:245" x14ac:dyDescent="0.2">
      <c r="A1081" s="1">
        <v>5</v>
      </c>
      <c r="B1081" s="1">
        <v>1</v>
      </c>
      <c r="C1081" s="1"/>
      <c r="D1081" s="1">
        <f>ROW(A1095)</f>
        <v>1095</v>
      </c>
      <c r="E1081" s="1"/>
      <c r="F1081" s="1" t="s">
        <v>14</v>
      </c>
      <c r="G1081" s="1" t="s">
        <v>1067</v>
      </c>
      <c r="H1081" s="1" t="s">
        <v>3</v>
      </c>
      <c r="I1081" s="1">
        <v>0</v>
      </c>
      <c r="J1081" s="1"/>
      <c r="K1081" s="1">
        <v>0</v>
      </c>
      <c r="L1081" s="1"/>
      <c r="M1081" s="1" t="s">
        <v>3</v>
      </c>
      <c r="N1081" s="1"/>
      <c r="O1081" s="1"/>
      <c r="P1081" s="1"/>
      <c r="Q1081" s="1"/>
      <c r="R1081" s="1"/>
      <c r="S1081" s="1">
        <v>0</v>
      </c>
      <c r="T1081" s="1"/>
      <c r="U1081" s="1" t="s">
        <v>3</v>
      </c>
      <c r="V1081" s="1">
        <v>0</v>
      </c>
      <c r="W1081" s="1"/>
      <c r="X1081" s="1"/>
      <c r="Y1081" s="1"/>
      <c r="Z1081" s="1"/>
      <c r="AA1081" s="1"/>
      <c r="AB1081" s="1" t="s">
        <v>3</v>
      </c>
      <c r="AC1081" s="1" t="s">
        <v>3</v>
      </c>
      <c r="AD1081" s="1" t="s">
        <v>3</v>
      </c>
      <c r="AE1081" s="1" t="s">
        <v>3</v>
      </c>
      <c r="AF1081" s="1" t="s">
        <v>3</v>
      </c>
      <c r="AG1081" s="1" t="s">
        <v>3</v>
      </c>
      <c r="AH1081" s="1"/>
      <c r="AI1081" s="1"/>
      <c r="AJ1081" s="1"/>
      <c r="AK1081" s="1"/>
      <c r="AL1081" s="1"/>
      <c r="AM1081" s="1"/>
      <c r="AN1081" s="1"/>
      <c r="AO1081" s="1"/>
      <c r="AP1081" s="1" t="s">
        <v>3</v>
      </c>
      <c r="AQ1081" s="1" t="s">
        <v>3</v>
      </c>
      <c r="AR1081" s="1" t="s">
        <v>3</v>
      </c>
      <c r="AS1081" s="1"/>
      <c r="AT1081" s="1"/>
      <c r="AU1081" s="1"/>
      <c r="AV1081" s="1"/>
      <c r="AW1081" s="1"/>
      <c r="AX1081" s="1"/>
      <c r="AY1081" s="1"/>
      <c r="AZ1081" s="1" t="s">
        <v>3</v>
      </c>
      <c r="BA1081" s="1"/>
      <c r="BB1081" s="1" t="s">
        <v>3</v>
      </c>
      <c r="BC1081" s="1" t="s">
        <v>3</v>
      </c>
      <c r="BD1081" s="1" t="s">
        <v>3</v>
      </c>
      <c r="BE1081" s="1" t="s">
        <v>3</v>
      </c>
      <c r="BF1081" s="1" t="s">
        <v>3</v>
      </c>
      <c r="BG1081" s="1" t="s">
        <v>3</v>
      </c>
      <c r="BH1081" s="1" t="s">
        <v>3</v>
      </c>
      <c r="BI1081" s="1" t="s">
        <v>3</v>
      </c>
      <c r="BJ1081" s="1" t="s">
        <v>3</v>
      </c>
      <c r="BK1081" s="1" t="s">
        <v>3</v>
      </c>
      <c r="BL1081" s="1" t="s">
        <v>3</v>
      </c>
      <c r="BM1081" s="1" t="s">
        <v>3</v>
      </c>
      <c r="BN1081" s="1" t="s">
        <v>3</v>
      </c>
      <c r="BO1081" s="1" t="s">
        <v>3</v>
      </c>
      <c r="BP1081" s="1" t="s">
        <v>3</v>
      </c>
      <c r="BQ1081" s="1"/>
      <c r="BR1081" s="1"/>
      <c r="BS1081" s="1"/>
      <c r="BT1081" s="1"/>
      <c r="BU1081" s="1"/>
      <c r="BV1081" s="1"/>
      <c r="BW1081" s="1"/>
      <c r="BX1081" s="1">
        <v>0</v>
      </c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>
        <v>0</v>
      </c>
    </row>
    <row r="1083" spans="1:245" x14ac:dyDescent="0.2">
      <c r="A1083" s="2">
        <v>52</v>
      </c>
      <c r="B1083" s="2">
        <f t="shared" ref="B1083:G1083" si="1493">B1095</f>
        <v>1</v>
      </c>
      <c r="C1083" s="2">
        <f t="shared" si="1493"/>
        <v>5</v>
      </c>
      <c r="D1083" s="2">
        <f t="shared" si="1493"/>
        <v>1081</v>
      </c>
      <c r="E1083" s="2">
        <f t="shared" si="1493"/>
        <v>0</v>
      </c>
      <c r="F1083" s="2" t="str">
        <f t="shared" si="1493"/>
        <v>Новый подраздел</v>
      </c>
      <c r="G1083" s="2" t="str">
        <f t="shared" si="1493"/>
        <v>4.2 Светотехнические изделия</v>
      </c>
      <c r="H1083" s="2"/>
      <c r="I1083" s="2"/>
      <c r="J1083" s="2"/>
      <c r="K1083" s="2"/>
      <c r="L1083" s="2"/>
      <c r="M1083" s="2"/>
      <c r="N1083" s="2"/>
      <c r="O1083" s="2">
        <f t="shared" ref="O1083:AT1083" si="1494">O1095</f>
        <v>164415.84</v>
      </c>
      <c r="P1083" s="2">
        <f t="shared" si="1494"/>
        <v>1621.96</v>
      </c>
      <c r="Q1083" s="2">
        <f t="shared" si="1494"/>
        <v>312.72000000000003</v>
      </c>
      <c r="R1083" s="2">
        <f t="shared" si="1494"/>
        <v>198.3</v>
      </c>
      <c r="S1083" s="2">
        <f t="shared" si="1494"/>
        <v>162481.16</v>
      </c>
      <c r="T1083" s="2">
        <f t="shared" si="1494"/>
        <v>0</v>
      </c>
      <c r="U1083" s="2">
        <f t="shared" si="1494"/>
        <v>261.78519999999997</v>
      </c>
      <c r="V1083" s="2">
        <f t="shared" si="1494"/>
        <v>0</v>
      </c>
      <c r="W1083" s="2">
        <f t="shared" si="1494"/>
        <v>0</v>
      </c>
      <c r="X1083" s="2">
        <f t="shared" si="1494"/>
        <v>113736.82</v>
      </c>
      <c r="Y1083" s="2">
        <f t="shared" si="1494"/>
        <v>16248.12</v>
      </c>
      <c r="Z1083" s="2">
        <f t="shared" si="1494"/>
        <v>0</v>
      </c>
      <c r="AA1083" s="2">
        <f t="shared" si="1494"/>
        <v>0</v>
      </c>
      <c r="AB1083" s="2">
        <f t="shared" si="1494"/>
        <v>164415.84</v>
      </c>
      <c r="AC1083" s="2">
        <f t="shared" si="1494"/>
        <v>1621.96</v>
      </c>
      <c r="AD1083" s="2">
        <f t="shared" si="1494"/>
        <v>312.72000000000003</v>
      </c>
      <c r="AE1083" s="2">
        <f t="shared" si="1494"/>
        <v>198.3</v>
      </c>
      <c r="AF1083" s="2">
        <f t="shared" si="1494"/>
        <v>162481.16</v>
      </c>
      <c r="AG1083" s="2">
        <f t="shared" si="1494"/>
        <v>0</v>
      </c>
      <c r="AH1083" s="2">
        <f t="shared" si="1494"/>
        <v>261.78519999999997</v>
      </c>
      <c r="AI1083" s="2">
        <f t="shared" si="1494"/>
        <v>0</v>
      </c>
      <c r="AJ1083" s="2">
        <f t="shared" si="1494"/>
        <v>0</v>
      </c>
      <c r="AK1083" s="2">
        <f t="shared" si="1494"/>
        <v>113736.82</v>
      </c>
      <c r="AL1083" s="2">
        <f t="shared" si="1494"/>
        <v>16248.12</v>
      </c>
      <c r="AM1083" s="2">
        <f t="shared" si="1494"/>
        <v>0</v>
      </c>
      <c r="AN1083" s="2">
        <f t="shared" si="1494"/>
        <v>0</v>
      </c>
      <c r="AO1083" s="2">
        <f t="shared" si="1494"/>
        <v>0</v>
      </c>
      <c r="AP1083" s="2">
        <f t="shared" si="1494"/>
        <v>0</v>
      </c>
      <c r="AQ1083" s="2">
        <f t="shared" si="1494"/>
        <v>0</v>
      </c>
      <c r="AR1083" s="2">
        <f t="shared" si="1494"/>
        <v>294614.94</v>
      </c>
      <c r="AS1083" s="2">
        <f t="shared" si="1494"/>
        <v>0</v>
      </c>
      <c r="AT1083" s="2">
        <f t="shared" si="1494"/>
        <v>0</v>
      </c>
      <c r="AU1083" s="2">
        <f t="shared" ref="AU1083:BZ1083" si="1495">AU1095</f>
        <v>294614.94</v>
      </c>
      <c r="AV1083" s="2">
        <f t="shared" si="1495"/>
        <v>1621.96</v>
      </c>
      <c r="AW1083" s="2">
        <f t="shared" si="1495"/>
        <v>1621.96</v>
      </c>
      <c r="AX1083" s="2">
        <f t="shared" si="1495"/>
        <v>0</v>
      </c>
      <c r="AY1083" s="2">
        <f t="shared" si="1495"/>
        <v>1621.96</v>
      </c>
      <c r="AZ1083" s="2">
        <f t="shared" si="1495"/>
        <v>0</v>
      </c>
      <c r="BA1083" s="2">
        <f t="shared" si="1495"/>
        <v>0</v>
      </c>
      <c r="BB1083" s="2">
        <f t="shared" si="1495"/>
        <v>0</v>
      </c>
      <c r="BC1083" s="2">
        <f t="shared" si="1495"/>
        <v>0</v>
      </c>
      <c r="BD1083" s="2">
        <f t="shared" si="1495"/>
        <v>0</v>
      </c>
      <c r="BE1083" s="2">
        <f t="shared" si="1495"/>
        <v>0</v>
      </c>
      <c r="BF1083" s="2">
        <f t="shared" si="1495"/>
        <v>0</v>
      </c>
      <c r="BG1083" s="2">
        <f t="shared" si="1495"/>
        <v>0</v>
      </c>
      <c r="BH1083" s="2">
        <f t="shared" si="1495"/>
        <v>0</v>
      </c>
      <c r="BI1083" s="2">
        <f t="shared" si="1495"/>
        <v>0</v>
      </c>
      <c r="BJ1083" s="2">
        <f t="shared" si="1495"/>
        <v>0</v>
      </c>
      <c r="BK1083" s="2">
        <f t="shared" si="1495"/>
        <v>0</v>
      </c>
      <c r="BL1083" s="2">
        <f t="shared" si="1495"/>
        <v>0</v>
      </c>
      <c r="BM1083" s="2">
        <f t="shared" si="1495"/>
        <v>0</v>
      </c>
      <c r="BN1083" s="2">
        <f t="shared" si="1495"/>
        <v>0</v>
      </c>
      <c r="BO1083" s="2">
        <f t="shared" si="1495"/>
        <v>0</v>
      </c>
      <c r="BP1083" s="2">
        <f t="shared" si="1495"/>
        <v>0</v>
      </c>
      <c r="BQ1083" s="2">
        <f t="shared" si="1495"/>
        <v>0</v>
      </c>
      <c r="BR1083" s="2">
        <f t="shared" si="1495"/>
        <v>0</v>
      </c>
      <c r="BS1083" s="2">
        <f t="shared" si="1495"/>
        <v>0</v>
      </c>
      <c r="BT1083" s="2">
        <f t="shared" si="1495"/>
        <v>0</v>
      </c>
      <c r="BU1083" s="2">
        <f t="shared" si="1495"/>
        <v>0</v>
      </c>
      <c r="BV1083" s="2">
        <f t="shared" si="1495"/>
        <v>0</v>
      </c>
      <c r="BW1083" s="2">
        <f t="shared" si="1495"/>
        <v>0</v>
      </c>
      <c r="BX1083" s="2">
        <f t="shared" si="1495"/>
        <v>0</v>
      </c>
      <c r="BY1083" s="2">
        <f t="shared" si="1495"/>
        <v>0</v>
      </c>
      <c r="BZ1083" s="2">
        <f t="shared" si="1495"/>
        <v>0</v>
      </c>
      <c r="CA1083" s="2">
        <f t="shared" ref="CA1083:DF1083" si="1496">CA1095</f>
        <v>294614.94</v>
      </c>
      <c r="CB1083" s="2">
        <f t="shared" si="1496"/>
        <v>0</v>
      </c>
      <c r="CC1083" s="2">
        <f t="shared" si="1496"/>
        <v>0</v>
      </c>
      <c r="CD1083" s="2">
        <f t="shared" si="1496"/>
        <v>294614.94</v>
      </c>
      <c r="CE1083" s="2">
        <f t="shared" si="1496"/>
        <v>1621.96</v>
      </c>
      <c r="CF1083" s="2">
        <f t="shared" si="1496"/>
        <v>1621.96</v>
      </c>
      <c r="CG1083" s="2">
        <f t="shared" si="1496"/>
        <v>0</v>
      </c>
      <c r="CH1083" s="2">
        <f t="shared" si="1496"/>
        <v>1621.96</v>
      </c>
      <c r="CI1083" s="2">
        <f t="shared" si="1496"/>
        <v>0</v>
      </c>
      <c r="CJ1083" s="2">
        <f t="shared" si="1496"/>
        <v>0</v>
      </c>
      <c r="CK1083" s="2">
        <f t="shared" si="1496"/>
        <v>0</v>
      </c>
      <c r="CL1083" s="2">
        <f t="shared" si="1496"/>
        <v>0</v>
      </c>
      <c r="CM1083" s="2">
        <f t="shared" si="1496"/>
        <v>0</v>
      </c>
      <c r="CN1083" s="2">
        <f t="shared" si="1496"/>
        <v>0</v>
      </c>
      <c r="CO1083" s="2">
        <f t="shared" si="1496"/>
        <v>0</v>
      </c>
      <c r="CP1083" s="2">
        <f t="shared" si="1496"/>
        <v>0</v>
      </c>
      <c r="CQ1083" s="2">
        <f t="shared" si="1496"/>
        <v>0</v>
      </c>
      <c r="CR1083" s="2">
        <f t="shared" si="1496"/>
        <v>0</v>
      </c>
      <c r="CS1083" s="2">
        <f t="shared" si="1496"/>
        <v>0</v>
      </c>
      <c r="CT1083" s="2">
        <f t="shared" si="1496"/>
        <v>0</v>
      </c>
      <c r="CU1083" s="2">
        <f t="shared" si="1496"/>
        <v>0</v>
      </c>
      <c r="CV1083" s="2">
        <f t="shared" si="1496"/>
        <v>0</v>
      </c>
      <c r="CW1083" s="2">
        <f t="shared" si="1496"/>
        <v>0</v>
      </c>
      <c r="CX1083" s="2">
        <f t="shared" si="1496"/>
        <v>0</v>
      </c>
      <c r="CY1083" s="2">
        <f t="shared" si="1496"/>
        <v>0</v>
      </c>
      <c r="CZ1083" s="2">
        <f t="shared" si="1496"/>
        <v>0</v>
      </c>
      <c r="DA1083" s="2">
        <f t="shared" si="1496"/>
        <v>0</v>
      </c>
      <c r="DB1083" s="2">
        <f t="shared" si="1496"/>
        <v>0</v>
      </c>
      <c r="DC1083" s="2">
        <f t="shared" si="1496"/>
        <v>0</v>
      </c>
      <c r="DD1083" s="2">
        <f t="shared" si="1496"/>
        <v>0</v>
      </c>
      <c r="DE1083" s="2">
        <f t="shared" si="1496"/>
        <v>0</v>
      </c>
      <c r="DF1083" s="2">
        <f t="shared" si="1496"/>
        <v>0</v>
      </c>
      <c r="DG1083" s="3">
        <f t="shared" ref="DG1083:EL1083" si="1497">DG1095</f>
        <v>0</v>
      </c>
      <c r="DH1083" s="3">
        <f t="shared" si="1497"/>
        <v>0</v>
      </c>
      <c r="DI1083" s="3">
        <f t="shared" si="1497"/>
        <v>0</v>
      </c>
      <c r="DJ1083" s="3">
        <f t="shared" si="1497"/>
        <v>0</v>
      </c>
      <c r="DK1083" s="3">
        <f t="shared" si="1497"/>
        <v>0</v>
      </c>
      <c r="DL1083" s="3">
        <f t="shared" si="1497"/>
        <v>0</v>
      </c>
      <c r="DM1083" s="3">
        <f t="shared" si="1497"/>
        <v>0</v>
      </c>
      <c r="DN1083" s="3">
        <f t="shared" si="1497"/>
        <v>0</v>
      </c>
      <c r="DO1083" s="3">
        <f t="shared" si="1497"/>
        <v>0</v>
      </c>
      <c r="DP1083" s="3">
        <f t="shared" si="1497"/>
        <v>0</v>
      </c>
      <c r="DQ1083" s="3">
        <f t="shared" si="1497"/>
        <v>0</v>
      </c>
      <c r="DR1083" s="3">
        <f t="shared" si="1497"/>
        <v>0</v>
      </c>
      <c r="DS1083" s="3">
        <f t="shared" si="1497"/>
        <v>0</v>
      </c>
      <c r="DT1083" s="3">
        <f t="shared" si="1497"/>
        <v>0</v>
      </c>
      <c r="DU1083" s="3">
        <f t="shared" si="1497"/>
        <v>0</v>
      </c>
      <c r="DV1083" s="3">
        <f t="shared" si="1497"/>
        <v>0</v>
      </c>
      <c r="DW1083" s="3">
        <f t="shared" si="1497"/>
        <v>0</v>
      </c>
      <c r="DX1083" s="3">
        <f t="shared" si="1497"/>
        <v>0</v>
      </c>
      <c r="DY1083" s="3">
        <f t="shared" si="1497"/>
        <v>0</v>
      </c>
      <c r="DZ1083" s="3">
        <f t="shared" si="1497"/>
        <v>0</v>
      </c>
      <c r="EA1083" s="3">
        <f t="shared" si="1497"/>
        <v>0</v>
      </c>
      <c r="EB1083" s="3">
        <f t="shared" si="1497"/>
        <v>0</v>
      </c>
      <c r="EC1083" s="3">
        <f t="shared" si="1497"/>
        <v>0</v>
      </c>
      <c r="ED1083" s="3">
        <f t="shared" si="1497"/>
        <v>0</v>
      </c>
      <c r="EE1083" s="3">
        <f t="shared" si="1497"/>
        <v>0</v>
      </c>
      <c r="EF1083" s="3">
        <f t="shared" si="1497"/>
        <v>0</v>
      </c>
      <c r="EG1083" s="3">
        <f t="shared" si="1497"/>
        <v>0</v>
      </c>
      <c r="EH1083" s="3">
        <f t="shared" si="1497"/>
        <v>0</v>
      </c>
      <c r="EI1083" s="3">
        <f t="shared" si="1497"/>
        <v>0</v>
      </c>
      <c r="EJ1083" s="3">
        <f t="shared" si="1497"/>
        <v>0</v>
      </c>
      <c r="EK1083" s="3">
        <f t="shared" si="1497"/>
        <v>0</v>
      </c>
      <c r="EL1083" s="3">
        <f t="shared" si="1497"/>
        <v>0</v>
      </c>
      <c r="EM1083" s="3">
        <f t="shared" ref="EM1083:FR1083" si="1498">EM1095</f>
        <v>0</v>
      </c>
      <c r="EN1083" s="3">
        <f t="shared" si="1498"/>
        <v>0</v>
      </c>
      <c r="EO1083" s="3">
        <f t="shared" si="1498"/>
        <v>0</v>
      </c>
      <c r="EP1083" s="3">
        <f t="shared" si="1498"/>
        <v>0</v>
      </c>
      <c r="EQ1083" s="3">
        <f t="shared" si="1498"/>
        <v>0</v>
      </c>
      <c r="ER1083" s="3">
        <f t="shared" si="1498"/>
        <v>0</v>
      </c>
      <c r="ES1083" s="3">
        <f t="shared" si="1498"/>
        <v>0</v>
      </c>
      <c r="ET1083" s="3">
        <f t="shared" si="1498"/>
        <v>0</v>
      </c>
      <c r="EU1083" s="3">
        <f t="shared" si="1498"/>
        <v>0</v>
      </c>
      <c r="EV1083" s="3">
        <f t="shared" si="1498"/>
        <v>0</v>
      </c>
      <c r="EW1083" s="3">
        <f t="shared" si="1498"/>
        <v>0</v>
      </c>
      <c r="EX1083" s="3">
        <f t="shared" si="1498"/>
        <v>0</v>
      </c>
      <c r="EY1083" s="3">
        <f t="shared" si="1498"/>
        <v>0</v>
      </c>
      <c r="EZ1083" s="3">
        <f t="shared" si="1498"/>
        <v>0</v>
      </c>
      <c r="FA1083" s="3">
        <f t="shared" si="1498"/>
        <v>0</v>
      </c>
      <c r="FB1083" s="3">
        <f t="shared" si="1498"/>
        <v>0</v>
      </c>
      <c r="FC1083" s="3">
        <f t="shared" si="1498"/>
        <v>0</v>
      </c>
      <c r="FD1083" s="3">
        <f t="shared" si="1498"/>
        <v>0</v>
      </c>
      <c r="FE1083" s="3">
        <f t="shared" si="1498"/>
        <v>0</v>
      </c>
      <c r="FF1083" s="3">
        <f t="shared" si="1498"/>
        <v>0</v>
      </c>
      <c r="FG1083" s="3">
        <f t="shared" si="1498"/>
        <v>0</v>
      </c>
      <c r="FH1083" s="3">
        <f t="shared" si="1498"/>
        <v>0</v>
      </c>
      <c r="FI1083" s="3">
        <f t="shared" si="1498"/>
        <v>0</v>
      </c>
      <c r="FJ1083" s="3">
        <f t="shared" si="1498"/>
        <v>0</v>
      </c>
      <c r="FK1083" s="3">
        <f t="shared" si="1498"/>
        <v>0</v>
      </c>
      <c r="FL1083" s="3">
        <f t="shared" si="1498"/>
        <v>0</v>
      </c>
      <c r="FM1083" s="3">
        <f t="shared" si="1498"/>
        <v>0</v>
      </c>
      <c r="FN1083" s="3">
        <f t="shared" si="1498"/>
        <v>0</v>
      </c>
      <c r="FO1083" s="3">
        <f t="shared" si="1498"/>
        <v>0</v>
      </c>
      <c r="FP1083" s="3">
        <f t="shared" si="1498"/>
        <v>0</v>
      </c>
      <c r="FQ1083" s="3">
        <f t="shared" si="1498"/>
        <v>0</v>
      </c>
      <c r="FR1083" s="3">
        <f t="shared" si="1498"/>
        <v>0</v>
      </c>
      <c r="FS1083" s="3">
        <f t="shared" ref="FS1083:GX1083" si="1499">FS1095</f>
        <v>0</v>
      </c>
      <c r="FT1083" s="3">
        <f t="shared" si="1499"/>
        <v>0</v>
      </c>
      <c r="FU1083" s="3">
        <f t="shared" si="1499"/>
        <v>0</v>
      </c>
      <c r="FV1083" s="3">
        <f t="shared" si="1499"/>
        <v>0</v>
      </c>
      <c r="FW1083" s="3">
        <f t="shared" si="1499"/>
        <v>0</v>
      </c>
      <c r="FX1083" s="3">
        <f t="shared" si="1499"/>
        <v>0</v>
      </c>
      <c r="FY1083" s="3">
        <f t="shared" si="1499"/>
        <v>0</v>
      </c>
      <c r="FZ1083" s="3">
        <f t="shared" si="1499"/>
        <v>0</v>
      </c>
      <c r="GA1083" s="3">
        <f t="shared" si="1499"/>
        <v>0</v>
      </c>
      <c r="GB1083" s="3">
        <f t="shared" si="1499"/>
        <v>0</v>
      </c>
      <c r="GC1083" s="3">
        <f t="shared" si="1499"/>
        <v>0</v>
      </c>
      <c r="GD1083" s="3">
        <f t="shared" si="1499"/>
        <v>0</v>
      </c>
      <c r="GE1083" s="3">
        <f t="shared" si="1499"/>
        <v>0</v>
      </c>
      <c r="GF1083" s="3">
        <f t="shared" si="1499"/>
        <v>0</v>
      </c>
      <c r="GG1083" s="3">
        <f t="shared" si="1499"/>
        <v>0</v>
      </c>
      <c r="GH1083" s="3">
        <f t="shared" si="1499"/>
        <v>0</v>
      </c>
      <c r="GI1083" s="3">
        <f t="shared" si="1499"/>
        <v>0</v>
      </c>
      <c r="GJ1083" s="3">
        <f t="shared" si="1499"/>
        <v>0</v>
      </c>
      <c r="GK1083" s="3">
        <f t="shared" si="1499"/>
        <v>0</v>
      </c>
      <c r="GL1083" s="3">
        <f t="shared" si="1499"/>
        <v>0</v>
      </c>
      <c r="GM1083" s="3">
        <f t="shared" si="1499"/>
        <v>0</v>
      </c>
      <c r="GN1083" s="3">
        <f t="shared" si="1499"/>
        <v>0</v>
      </c>
      <c r="GO1083" s="3">
        <f t="shared" si="1499"/>
        <v>0</v>
      </c>
      <c r="GP1083" s="3">
        <f t="shared" si="1499"/>
        <v>0</v>
      </c>
      <c r="GQ1083" s="3">
        <f t="shared" si="1499"/>
        <v>0</v>
      </c>
      <c r="GR1083" s="3">
        <f t="shared" si="1499"/>
        <v>0</v>
      </c>
      <c r="GS1083" s="3">
        <f t="shared" si="1499"/>
        <v>0</v>
      </c>
      <c r="GT1083" s="3">
        <f t="shared" si="1499"/>
        <v>0</v>
      </c>
      <c r="GU1083" s="3">
        <f t="shared" si="1499"/>
        <v>0</v>
      </c>
      <c r="GV1083" s="3">
        <f t="shared" si="1499"/>
        <v>0</v>
      </c>
      <c r="GW1083" s="3">
        <f t="shared" si="1499"/>
        <v>0</v>
      </c>
      <c r="GX1083" s="3">
        <f t="shared" si="1499"/>
        <v>0</v>
      </c>
    </row>
    <row r="1085" spans="1:245" x14ac:dyDescent="0.2">
      <c r="A1085">
        <v>17</v>
      </c>
      <c r="B1085">
        <v>1</v>
      </c>
      <c r="D1085">
        <f>ROW(EtalonRes!A1249)</f>
        <v>1249</v>
      </c>
      <c r="E1085" t="s">
        <v>1068</v>
      </c>
      <c r="F1085" t="s">
        <v>1069</v>
      </c>
      <c r="G1085" t="s">
        <v>1070</v>
      </c>
      <c r="H1085" t="s">
        <v>19</v>
      </c>
      <c r="I1085">
        <f>ROUND(5+160+41+72+53+32+39+96+40+28,9)</f>
        <v>566</v>
      </c>
      <c r="J1085">
        <v>0</v>
      </c>
      <c r="K1085">
        <f>ROUND(5+160+41+72+53+32+39+96+40+28,9)</f>
        <v>566</v>
      </c>
      <c r="O1085">
        <f t="shared" ref="O1085:O1093" si="1500">ROUND(CP1085,2)</f>
        <v>60277.64</v>
      </c>
      <c r="P1085">
        <f t="shared" ref="P1085:P1093" si="1501">ROUND(CQ1085*I1085,2)</f>
        <v>713.16</v>
      </c>
      <c r="Q1085">
        <f t="shared" ref="Q1085:Q1093" si="1502">ROUND(CR1085*I1085,2)</f>
        <v>0</v>
      </c>
      <c r="R1085">
        <f t="shared" ref="R1085:R1093" si="1503">ROUND(CS1085*I1085,2)</f>
        <v>0</v>
      </c>
      <c r="S1085">
        <f t="shared" ref="S1085:S1093" si="1504">ROUND(CT1085*I1085,2)</f>
        <v>59564.480000000003</v>
      </c>
      <c r="T1085">
        <f t="shared" ref="T1085:T1093" si="1505">ROUND(CU1085*I1085,2)</f>
        <v>0</v>
      </c>
      <c r="U1085">
        <f t="shared" ref="U1085:U1093" si="1506">CV1085*I1085</f>
        <v>105.9552</v>
      </c>
      <c r="V1085">
        <f t="shared" ref="V1085:V1093" si="1507">CW1085*I1085</f>
        <v>0</v>
      </c>
      <c r="W1085">
        <f t="shared" ref="W1085:W1093" si="1508">ROUND(CX1085*I1085,2)</f>
        <v>0</v>
      </c>
      <c r="X1085">
        <f t="shared" ref="X1085:X1093" si="1509">ROUND(CY1085,2)</f>
        <v>41695.14</v>
      </c>
      <c r="Y1085">
        <f t="shared" ref="Y1085:Y1093" si="1510">ROUND(CZ1085,2)</f>
        <v>5956.45</v>
      </c>
      <c r="AA1085">
        <v>1470492014</v>
      </c>
      <c r="AB1085">
        <f t="shared" ref="AB1085:AB1093" si="1511">ROUND((AC1085+AD1085+AF1085),6)</f>
        <v>106.49760000000001</v>
      </c>
      <c r="AC1085">
        <f>ROUND((ES1085),6)</f>
        <v>1.26</v>
      </c>
      <c r="AD1085">
        <f>ROUND((((ET1085)-(EU1085))+AE1085),6)</f>
        <v>0</v>
      </c>
      <c r="AE1085">
        <f>ROUND((EU1085),6)</f>
        <v>0</v>
      </c>
      <c r="AF1085">
        <f>ROUND(((EV1085*1.04)),6)</f>
        <v>105.2376</v>
      </c>
      <c r="AG1085">
        <f t="shared" ref="AG1085:AG1093" si="1512">ROUND((AP1085),6)</f>
        <v>0</v>
      </c>
      <c r="AH1085">
        <f>((EW1085*1.04))</f>
        <v>0.18720000000000001</v>
      </c>
      <c r="AI1085">
        <f>(EX1085)</f>
        <v>0</v>
      </c>
      <c r="AJ1085">
        <f t="shared" ref="AJ1085:AJ1093" si="1513">(AS1085)</f>
        <v>0</v>
      </c>
      <c r="AK1085">
        <v>102.45</v>
      </c>
      <c r="AL1085">
        <v>1.26</v>
      </c>
      <c r="AM1085">
        <v>0</v>
      </c>
      <c r="AN1085">
        <v>0</v>
      </c>
      <c r="AO1085">
        <v>101.19</v>
      </c>
      <c r="AP1085">
        <v>0</v>
      </c>
      <c r="AQ1085">
        <v>0.18</v>
      </c>
      <c r="AR1085">
        <v>0</v>
      </c>
      <c r="AS1085">
        <v>0</v>
      </c>
      <c r="AT1085">
        <v>70</v>
      </c>
      <c r="AU1085">
        <v>10</v>
      </c>
      <c r="AV1085">
        <v>1</v>
      </c>
      <c r="AW1085">
        <v>1</v>
      </c>
      <c r="AZ1085">
        <v>1</v>
      </c>
      <c r="BA1085">
        <v>1</v>
      </c>
      <c r="BB1085">
        <v>1</v>
      </c>
      <c r="BC1085">
        <v>1</v>
      </c>
      <c r="BD1085" t="s">
        <v>3</v>
      </c>
      <c r="BE1085" t="s">
        <v>3</v>
      </c>
      <c r="BF1085" t="s">
        <v>3</v>
      </c>
      <c r="BG1085" t="s">
        <v>3</v>
      </c>
      <c r="BH1085">
        <v>0</v>
      </c>
      <c r="BI1085">
        <v>4</v>
      </c>
      <c r="BJ1085" t="s">
        <v>1071</v>
      </c>
      <c r="BM1085">
        <v>0</v>
      </c>
      <c r="BN1085">
        <v>0</v>
      </c>
      <c r="BO1085" t="s">
        <v>3</v>
      </c>
      <c r="BP1085">
        <v>0</v>
      </c>
      <c r="BQ1085">
        <v>1</v>
      </c>
      <c r="BR1085">
        <v>0</v>
      </c>
      <c r="BS1085">
        <v>1</v>
      </c>
      <c r="BT1085">
        <v>1</v>
      </c>
      <c r="BU1085">
        <v>1</v>
      </c>
      <c r="BV1085">
        <v>1</v>
      </c>
      <c r="BW1085">
        <v>1</v>
      </c>
      <c r="BX1085">
        <v>1</v>
      </c>
      <c r="BY1085" t="s">
        <v>3</v>
      </c>
      <c r="BZ1085">
        <v>70</v>
      </c>
      <c r="CA1085">
        <v>10</v>
      </c>
      <c r="CB1085" t="s">
        <v>3</v>
      </c>
      <c r="CE1085">
        <v>0</v>
      </c>
      <c r="CF1085">
        <v>0</v>
      </c>
      <c r="CG1085">
        <v>0</v>
      </c>
      <c r="CM1085">
        <v>0</v>
      </c>
      <c r="CN1085" t="s">
        <v>1072</v>
      </c>
      <c r="CO1085">
        <v>0</v>
      </c>
      <c r="CP1085">
        <f t="shared" ref="CP1085:CP1093" si="1514">(P1085+Q1085+S1085)</f>
        <v>60277.640000000007</v>
      </c>
      <c r="CQ1085">
        <f t="shared" ref="CQ1085:CQ1093" si="1515">(AC1085*BC1085*AW1085)</f>
        <v>1.26</v>
      </c>
      <c r="CR1085">
        <f>((((ET1085)*BB1085-(EU1085)*BS1085)+AE1085*BS1085)*AV1085)</f>
        <v>0</v>
      </c>
      <c r="CS1085">
        <f t="shared" ref="CS1085:CS1093" si="1516">(AE1085*BS1085*AV1085)</f>
        <v>0</v>
      </c>
      <c r="CT1085">
        <f t="shared" ref="CT1085:CT1093" si="1517">(AF1085*BA1085*AV1085)</f>
        <v>105.2376</v>
      </c>
      <c r="CU1085">
        <f t="shared" ref="CU1085:CU1093" si="1518">AG1085</f>
        <v>0</v>
      </c>
      <c r="CV1085">
        <f t="shared" ref="CV1085:CV1093" si="1519">(AH1085*AV1085)</f>
        <v>0.18720000000000001</v>
      </c>
      <c r="CW1085">
        <f t="shared" ref="CW1085:CW1093" si="1520">AI1085</f>
        <v>0</v>
      </c>
      <c r="CX1085">
        <f t="shared" ref="CX1085:CX1093" si="1521">AJ1085</f>
        <v>0</v>
      </c>
      <c r="CY1085">
        <f t="shared" ref="CY1085:CY1093" si="1522">((S1085*BZ1085)/100)</f>
        <v>41695.135999999999</v>
      </c>
      <c r="CZ1085">
        <f t="shared" ref="CZ1085:CZ1093" si="1523">((S1085*CA1085)/100)</f>
        <v>5956.4480000000003</v>
      </c>
      <c r="DC1085" t="s">
        <v>3</v>
      </c>
      <c r="DD1085" t="s">
        <v>3</v>
      </c>
      <c r="DE1085" t="s">
        <v>3</v>
      </c>
      <c r="DF1085" t="s">
        <v>3</v>
      </c>
      <c r="DG1085" t="s">
        <v>1073</v>
      </c>
      <c r="DH1085" t="s">
        <v>3</v>
      </c>
      <c r="DI1085" t="s">
        <v>1073</v>
      </c>
      <c r="DJ1085" t="s">
        <v>3</v>
      </c>
      <c r="DK1085" t="s">
        <v>3</v>
      </c>
      <c r="DL1085" t="s">
        <v>3</v>
      </c>
      <c r="DM1085" t="s">
        <v>3</v>
      </c>
      <c r="DN1085">
        <v>0</v>
      </c>
      <c r="DO1085">
        <v>0</v>
      </c>
      <c r="DP1085">
        <v>1</v>
      </c>
      <c r="DQ1085">
        <v>1</v>
      </c>
      <c r="DU1085">
        <v>16987630</v>
      </c>
      <c r="DV1085" t="s">
        <v>19</v>
      </c>
      <c r="DW1085" t="s">
        <v>19</v>
      </c>
      <c r="DX1085">
        <v>1</v>
      </c>
      <c r="DZ1085" t="s">
        <v>3</v>
      </c>
      <c r="EA1085" t="s">
        <v>3</v>
      </c>
      <c r="EB1085" t="s">
        <v>3</v>
      </c>
      <c r="EC1085" t="s">
        <v>3</v>
      </c>
      <c r="EE1085">
        <v>1441815344</v>
      </c>
      <c r="EF1085">
        <v>1</v>
      </c>
      <c r="EG1085" t="s">
        <v>21</v>
      </c>
      <c r="EH1085">
        <v>0</v>
      </c>
      <c r="EI1085" t="s">
        <v>3</v>
      </c>
      <c r="EJ1085">
        <v>4</v>
      </c>
      <c r="EK1085">
        <v>0</v>
      </c>
      <c r="EL1085" t="s">
        <v>22</v>
      </c>
      <c r="EM1085" t="s">
        <v>23</v>
      </c>
      <c r="EO1085" t="s">
        <v>1074</v>
      </c>
      <c r="EQ1085">
        <v>768</v>
      </c>
      <c r="ER1085">
        <v>102.45</v>
      </c>
      <c r="ES1085">
        <v>1.26</v>
      </c>
      <c r="ET1085">
        <v>0</v>
      </c>
      <c r="EU1085">
        <v>0</v>
      </c>
      <c r="EV1085">
        <v>101.19</v>
      </c>
      <c r="EW1085">
        <v>0.18</v>
      </c>
      <c r="EX1085">
        <v>0</v>
      </c>
      <c r="EY1085">
        <v>0</v>
      </c>
      <c r="FQ1085">
        <v>0</v>
      </c>
      <c r="FR1085">
        <f t="shared" ref="FR1085:FR1093" si="1524">ROUND(IF(BI1085=3,GM1085,0),2)</f>
        <v>0</v>
      </c>
      <c r="FS1085">
        <v>0</v>
      </c>
      <c r="FX1085">
        <v>70</v>
      </c>
      <c r="FY1085">
        <v>10</v>
      </c>
      <c r="GA1085" t="s">
        <v>3</v>
      </c>
      <c r="GD1085">
        <v>0</v>
      </c>
      <c r="GF1085">
        <v>625056076</v>
      </c>
      <c r="GG1085">
        <v>2</v>
      </c>
      <c r="GH1085">
        <v>1</v>
      </c>
      <c r="GI1085">
        <v>-2</v>
      </c>
      <c r="GJ1085">
        <v>0</v>
      </c>
      <c r="GK1085">
        <f>ROUND(R1085*(R12)/100,2)</f>
        <v>0</v>
      </c>
      <c r="GL1085">
        <f t="shared" ref="GL1085:GL1093" si="1525">ROUND(IF(AND(BH1085=3,BI1085=3,FS1085&lt;&gt;0),P1085,0),2)</f>
        <v>0</v>
      </c>
      <c r="GM1085">
        <f t="shared" ref="GM1085:GM1093" si="1526">ROUND(O1085+X1085+Y1085+GK1085,2)+GX1085</f>
        <v>107929.23</v>
      </c>
      <c r="GN1085">
        <f t="shared" ref="GN1085:GN1093" si="1527">IF(OR(BI1085=0,BI1085=1),GM1085-GX1085,0)</f>
        <v>0</v>
      </c>
      <c r="GO1085">
        <f t="shared" ref="GO1085:GO1093" si="1528">IF(BI1085=2,GM1085-GX1085,0)</f>
        <v>0</v>
      </c>
      <c r="GP1085">
        <f t="shared" ref="GP1085:GP1093" si="1529">IF(BI1085=4,GM1085-GX1085,0)</f>
        <v>107929.23</v>
      </c>
      <c r="GR1085">
        <v>0</v>
      </c>
      <c r="GS1085">
        <v>3</v>
      </c>
      <c r="GT1085">
        <v>0</v>
      </c>
      <c r="GU1085" t="s">
        <v>3</v>
      </c>
      <c r="GV1085">
        <f t="shared" ref="GV1085:GV1093" si="1530">ROUND((GT1085),6)</f>
        <v>0</v>
      </c>
      <c r="GW1085">
        <v>1</v>
      </c>
      <c r="GX1085">
        <f t="shared" ref="GX1085:GX1093" si="1531">ROUND(HC1085*I1085,2)</f>
        <v>0</v>
      </c>
      <c r="HA1085">
        <v>0</v>
      </c>
      <c r="HB1085">
        <v>0</v>
      </c>
      <c r="HC1085">
        <f t="shared" ref="HC1085:HC1093" si="1532">GV1085*GW1085</f>
        <v>0</v>
      </c>
      <c r="HE1085" t="s">
        <v>3</v>
      </c>
      <c r="HF1085" t="s">
        <v>3</v>
      </c>
      <c r="HM1085" t="s">
        <v>3</v>
      </c>
      <c r="HN1085" t="s">
        <v>3</v>
      </c>
      <c r="HO1085" t="s">
        <v>3</v>
      </c>
      <c r="HP1085" t="s">
        <v>3</v>
      </c>
      <c r="HQ1085" t="s">
        <v>3</v>
      </c>
      <c r="IK1085">
        <v>0</v>
      </c>
    </row>
    <row r="1086" spans="1:245" x14ac:dyDescent="0.2">
      <c r="A1086">
        <v>17</v>
      </c>
      <c r="B1086">
        <v>1</v>
      </c>
      <c r="D1086">
        <f>ROW(EtalonRes!A1253)</f>
        <v>1253</v>
      </c>
      <c r="E1086" t="s">
        <v>1075</v>
      </c>
      <c r="F1086" t="s">
        <v>615</v>
      </c>
      <c r="G1086" t="s">
        <v>616</v>
      </c>
      <c r="H1086" t="s">
        <v>19</v>
      </c>
      <c r="I1086">
        <v>210</v>
      </c>
      <c r="J1086">
        <v>0</v>
      </c>
      <c r="K1086">
        <v>210</v>
      </c>
      <c r="O1086">
        <f t="shared" si="1500"/>
        <v>101192.7</v>
      </c>
      <c r="P1086">
        <f t="shared" si="1501"/>
        <v>858.9</v>
      </c>
      <c r="Q1086">
        <f t="shared" si="1502"/>
        <v>0</v>
      </c>
      <c r="R1086">
        <f t="shared" si="1503"/>
        <v>0</v>
      </c>
      <c r="S1086">
        <f t="shared" si="1504"/>
        <v>100333.8</v>
      </c>
      <c r="T1086">
        <f t="shared" si="1505"/>
        <v>0</v>
      </c>
      <c r="U1086">
        <f t="shared" si="1506"/>
        <v>151.19999999999999</v>
      </c>
      <c r="V1086">
        <f t="shared" si="1507"/>
        <v>0</v>
      </c>
      <c r="W1086">
        <f t="shared" si="1508"/>
        <v>0</v>
      </c>
      <c r="X1086">
        <f t="shared" si="1509"/>
        <v>70233.66</v>
      </c>
      <c r="Y1086">
        <f t="shared" si="1510"/>
        <v>10033.379999999999</v>
      </c>
      <c r="AA1086">
        <v>1470492014</v>
      </c>
      <c r="AB1086">
        <f t="shared" si="1511"/>
        <v>481.87</v>
      </c>
      <c r="AC1086">
        <f>ROUND((ES1086),6)</f>
        <v>4.09</v>
      </c>
      <c r="AD1086">
        <f>ROUND((((ET1086)-(EU1086))+AE1086),6)</f>
        <v>0</v>
      </c>
      <c r="AE1086">
        <f>ROUND((EU1086),6)</f>
        <v>0</v>
      </c>
      <c r="AF1086">
        <f>ROUND((EV1086),6)</f>
        <v>477.78</v>
      </c>
      <c r="AG1086">
        <f t="shared" si="1512"/>
        <v>0</v>
      </c>
      <c r="AH1086">
        <f>(EW1086)</f>
        <v>0.72</v>
      </c>
      <c r="AI1086">
        <f>(EX1086)</f>
        <v>0</v>
      </c>
      <c r="AJ1086">
        <f t="shared" si="1513"/>
        <v>0</v>
      </c>
      <c r="AK1086">
        <v>481.87</v>
      </c>
      <c r="AL1086">
        <v>4.09</v>
      </c>
      <c r="AM1086">
        <v>0</v>
      </c>
      <c r="AN1086">
        <v>0</v>
      </c>
      <c r="AO1086">
        <v>477.78</v>
      </c>
      <c r="AP1086">
        <v>0</v>
      </c>
      <c r="AQ1086">
        <v>0.72</v>
      </c>
      <c r="AR1086">
        <v>0</v>
      </c>
      <c r="AS1086">
        <v>0</v>
      </c>
      <c r="AT1086">
        <v>70</v>
      </c>
      <c r="AU1086">
        <v>10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1</v>
      </c>
      <c r="BD1086" t="s">
        <v>3</v>
      </c>
      <c r="BE1086" t="s">
        <v>3</v>
      </c>
      <c r="BF1086" t="s">
        <v>3</v>
      </c>
      <c r="BG1086" t="s">
        <v>3</v>
      </c>
      <c r="BH1086">
        <v>0</v>
      </c>
      <c r="BI1086">
        <v>4</v>
      </c>
      <c r="BJ1086" t="s">
        <v>617</v>
      </c>
      <c r="BM1086">
        <v>0</v>
      </c>
      <c r="BN1086">
        <v>0</v>
      </c>
      <c r="BO1086" t="s">
        <v>3</v>
      </c>
      <c r="BP1086">
        <v>0</v>
      </c>
      <c r="BQ1086">
        <v>1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70</v>
      </c>
      <c r="CA1086">
        <v>10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si="1514"/>
        <v>101192.7</v>
      </c>
      <c r="CQ1086">
        <f t="shared" si="1515"/>
        <v>4.09</v>
      </c>
      <c r="CR1086">
        <f>((((ET1086)*BB1086-(EU1086)*BS1086)+AE1086*BS1086)*AV1086)</f>
        <v>0</v>
      </c>
      <c r="CS1086">
        <f t="shared" si="1516"/>
        <v>0</v>
      </c>
      <c r="CT1086">
        <f t="shared" si="1517"/>
        <v>477.78</v>
      </c>
      <c r="CU1086">
        <f t="shared" si="1518"/>
        <v>0</v>
      </c>
      <c r="CV1086">
        <f t="shared" si="1519"/>
        <v>0.72</v>
      </c>
      <c r="CW1086">
        <f t="shared" si="1520"/>
        <v>0</v>
      </c>
      <c r="CX1086">
        <f t="shared" si="1521"/>
        <v>0</v>
      </c>
      <c r="CY1086">
        <f t="shared" si="1522"/>
        <v>70233.66</v>
      </c>
      <c r="CZ1086">
        <f t="shared" si="1523"/>
        <v>10033.379999999999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16987630</v>
      </c>
      <c r="DV1086" t="s">
        <v>19</v>
      </c>
      <c r="DW1086" t="s">
        <v>19</v>
      </c>
      <c r="DX1086">
        <v>1</v>
      </c>
      <c r="DZ1086" t="s">
        <v>3</v>
      </c>
      <c r="EA1086" t="s">
        <v>3</v>
      </c>
      <c r="EB1086" t="s">
        <v>3</v>
      </c>
      <c r="EC1086" t="s">
        <v>3</v>
      </c>
      <c r="EE1086">
        <v>1441815344</v>
      </c>
      <c r="EF1086">
        <v>1</v>
      </c>
      <c r="EG1086" t="s">
        <v>21</v>
      </c>
      <c r="EH1086">
        <v>0</v>
      </c>
      <c r="EI1086" t="s">
        <v>3</v>
      </c>
      <c r="EJ1086">
        <v>4</v>
      </c>
      <c r="EK1086">
        <v>0</v>
      </c>
      <c r="EL1086" t="s">
        <v>22</v>
      </c>
      <c r="EM1086" t="s">
        <v>23</v>
      </c>
      <c r="EO1086" t="s">
        <v>3</v>
      </c>
      <c r="EQ1086">
        <v>0</v>
      </c>
      <c r="ER1086">
        <v>481.87</v>
      </c>
      <c r="ES1086">
        <v>4.09</v>
      </c>
      <c r="ET1086">
        <v>0</v>
      </c>
      <c r="EU1086">
        <v>0</v>
      </c>
      <c r="EV1086">
        <v>477.78</v>
      </c>
      <c r="EW1086">
        <v>0.72</v>
      </c>
      <c r="EX1086">
        <v>0</v>
      </c>
      <c r="EY1086">
        <v>0</v>
      </c>
      <c r="FQ1086">
        <v>0</v>
      </c>
      <c r="FR1086">
        <f t="shared" si="1524"/>
        <v>0</v>
      </c>
      <c r="FS1086">
        <v>0</v>
      </c>
      <c r="FX1086">
        <v>70</v>
      </c>
      <c r="FY1086">
        <v>10</v>
      </c>
      <c r="GA1086" t="s">
        <v>3</v>
      </c>
      <c r="GD1086">
        <v>0</v>
      </c>
      <c r="GF1086">
        <v>857888775</v>
      </c>
      <c r="GG1086">
        <v>2</v>
      </c>
      <c r="GH1086">
        <v>1</v>
      </c>
      <c r="GI1086">
        <v>-2</v>
      </c>
      <c r="GJ1086">
        <v>0</v>
      </c>
      <c r="GK1086">
        <f>ROUND(R1086*(R12)/100,2)</f>
        <v>0</v>
      </c>
      <c r="GL1086">
        <f t="shared" si="1525"/>
        <v>0</v>
      </c>
      <c r="GM1086">
        <f t="shared" si="1526"/>
        <v>181459.74</v>
      </c>
      <c r="GN1086">
        <f t="shared" si="1527"/>
        <v>0</v>
      </c>
      <c r="GO1086">
        <f t="shared" si="1528"/>
        <v>0</v>
      </c>
      <c r="GP1086">
        <f t="shared" si="1529"/>
        <v>181459.74</v>
      </c>
      <c r="GR1086">
        <v>0</v>
      </c>
      <c r="GS1086">
        <v>3</v>
      </c>
      <c r="GT1086">
        <v>0</v>
      </c>
      <c r="GU1086" t="s">
        <v>3</v>
      </c>
      <c r="GV1086">
        <f t="shared" si="1530"/>
        <v>0</v>
      </c>
      <c r="GW1086">
        <v>1</v>
      </c>
      <c r="GX1086">
        <f t="shared" si="1531"/>
        <v>0</v>
      </c>
      <c r="HA1086">
        <v>0</v>
      </c>
      <c r="HB1086">
        <v>0</v>
      </c>
      <c r="HC1086">
        <f t="shared" si="1532"/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7" spans="1:245" x14ac:dyDescent="0.2">
      <c r="A1087">
        <v>17</v>
      </c>
      <c r="B1087">
        <v>1</v>
      </c>
      <c r="D1087">
        <f>ROW(EtalonRes!A1256)</f>
        <v>1256</v>
      </c>
      <c r="E1087" t="s">
        <v>3</v>
      </c>
      <c r="F1087" t="s">
        <v>618</v>
      </c>
      <c r="G1087" t="s">
        <v>619</v>
      </c>
      <c r="H1087" t="s">
        <v>19</v>
      </c>
      <c r="I1087">
        <v>210</v>
      </c>
      <c r="J1087">
        <v>0</v>
      </c>
      <c r="K1087">
        <v>210</v>
      </c>
      <c r="O1087">
        <f t="shared" si="1500"/>
        <v>88496.1</v>
      </c>
      <c r="P1087">
        <f t="shared" si="1501"/>
        <v>4882.5</v>
      </c>
      <c r="Q1087">
        <f t="shared" si="1502"/>
        <v>0</v>
      </c>
      <c r="R1087">
        <f t="shared" si="1503"/>
        <v>0</v>
      </c>
      <c r="S1087">
        <f t="shared" si="1504"/>
        <v>83613.600000000006</v>
      </c>
      <c r="T1087">
        <f t="shared" si="1505"/>
        <v>0</v>
      </c>
      <c r="U1087">
        <f t="shared" si="1506"/>
        <v>126.00000000000001</v>
      </c>
      <c r="V1087">
        <f t="shared" si="1507"/>
        <v>0</v>
      </c>
      <c r="W1087">
        <f t="shared" si="1508"/>
        <v>0</v>
      </c>
      <c r="X1087">
        <f t="shared" si="1509"/>
        <v>58529.52</v>
      </c>
      <c r="Y1087">
        <f t="shared" si="1510"/>
        <v>8361.36</v>
      </c>
      <c r="AA1087">
        <v>-1</v>
      </c>
      <c r="AB1087">
        <f t="shared" si="1511"/>
        <v>421.41</v>
      </c>
      <c r="AC1087">
        <f>ROUND(((ES1087*3)),6)</f>
        <v>23.25</v>
      </c>
      <c r="AD1087">
        <f>ROUND(((((ET1087*3))-((EU1087*3)))+AE1087),6)</f>
        <v>0</v>
      </c>
      <c r="AE1087">
        <f>ROUND(((EU1087*3)),6)</f>
        <v>0</v>
      </c>
      <c r="AF1087">
        <f>ROUND(((EV1087*3)),6)</f>
        <v>398.16</v>
      </c>
      <c r="AG1087">
        <f t="shared" si="1512"/>
        <v>0</v>
      </c>
      <c r="AH1087">
        <f>((EW1087*3))</f>
        <v>0.60000000000000009</v>
      </c>
      <c r="AI1087">
        <f>((EX1087*3))</f>
        <v>0</v>
      </c>
      <c r="AJ1087">
        <f t="shared" si="1513"/>
        <v>0</v>
      </c>
      <c r="AK1087">
        <v>140.47</v>
      </c>
      <c r="AL1087">
        <v>7.75</v>
      </c>
      <c r="AM1087">
        <v>0</v>
      </c>
      <c r="AN1087">
        <v>0</v>
      </c>
      <c r="AO1087">
        <v>132.72</v>
      </c>
      <c r="AP1087">
        <v>0</v>
      </c>
      <c r="AQ1087">
        <v>0.2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620</v>
      </c>
      <c r="BM1087">
        <v>0</v>
      </c>
      <c r="BN1087">
        <v>0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si="1514"/>
        <v>88496.1</v>
      </c>
      <c r="CQ1087">
        <f t="shared" si="1515"/>
        <v>23.25</v>
      </c>
      <c r="CR1087">
        <f>(((((ET1087*3))*BB1087-((EU1087*3))*BS1087)+AE1087*BS1087)*AV1087)</f>
        <v>0</v>
      </c>
      <c r="CS1087">
        <f t="shared" si="1516"/>
        <v>0</v>
      </c>
      <c r="CT1087">
        <f t="shared" si="1517"/>
        <v>398.16</v>
      </c>
      <c r="CU1087">
        <f t="shared" si="1518"/>
        <v>0</v>
      </c>
      <c r="CV1087">
        <f t="shared" si="1519"/>
        <v>0.60000000000000009</v>
      </c>
      <c r="CW1087">
        <f t="shared" si="1520"/>
        <v>0</v>
      </c>
      <c r="CX1087">
        <f t="shared" si="1521"/>
        <v>0</v>
      </c>
      <c r="CY1087">
        <f t="shared" si="1522"/>
        <v>58529.52</v>
      </c>
      <c r="CZ1087">
        <f t="shared" si="1523"/>
        <v>8361.36</v>
      </c>
      <c r="DC1087" t="s">
        <v>3</v>
      </c>
      <c r="DD1087" t="s">
        <v>322</v>
      </c>
      <c r="DE1087" t="s">
        <v>322</v>
      </c>
      <c r="DF1087" t="s">
        <v>322</v>
      </c>
      <c r="DG1087" t="s">
        <v>322</v>
      </c>
      <c r="DH1087" t="s">
        <v>3</v>
      </c>
      <c r="DI1087" t="s">
        <v>322</v>
      </c>
      <c r="DJ1087" t="s">
        <v>322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16987630</v>
      </c>
      <c r="DV1087" t="s">
        <v>19</v>
      </c>
      <c r="DW1087" t="s">
        <v>19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1441815344</v>
      </c>
      <c r="EF1087">
        <v>1</v>
      </c>
      <c r="EG1087" t="s">
        <v>21</v>
      </c>
      <c r="EH1087">
        <v>0</v>
      </c>
      <c r="EI1087" t="s">
        <v>3</v>
      </c>
      <c r="EJ1087">
        <v>4</v>
      </c>
      <c r="EK1087">
        <v>0</v>
      </c>
      <c r="EL1087" t="s">
        <v>22</v>
      </c>
      <c r="EM1087" t="s">
        <v>23</v>
      </c>
      <c r="EO1087" t="s">
        <v>3</v>
      </c>
      <c r="EQ1087">
        <v>1024</v>
      </c>
      <c r="ER1087">
        <v>140.47</v>
      </c>
      <c r="ES1087">
        <v>7.75</v>
      </c>
      <c r="ET1087">
        <v>0</v>
      </c>
      <c r="EU1087">
        <v>0</v>
      </c>
      <c r="EV1087">
        <v>132.72</v>
      </c>
      <c r="EW1087">
        <v>0.2</v>
      </c>
      <c r="EX1087">
        <v>0</v>
      </c>
      <c r="EY1087">
        <v>0</v>
      </c>
      <c r="FQ1087">
        <v>0</v>
      </c>
      <c r="FR1087">
        <f t="shared" si="1524"/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1040557616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si="1525"/>
        <v>0</v>
      </c>
      <c r="GM1087">
        <f t="shared" si="1526"/>
        <v>155386.98000000001</v>
      </c>
      <c r="GN1087">
        <f t="shared" si="1527"/>
        <v>0</v>
      </c>
      <c r="GO1087">
        <f t="shared" si="1528"/>
        <v>0</v>
      </c>
      <c r="GP1087">
        <f t="shared" si="1529"/>
        <v>155386.98000000001</v>
      </c>
      <c r="GR1087">
        <v>0</v>
      </c>
      <c r="GS1087">
        <v>3</v>
      </c>
      <c r="GT1087">
        <v>0</v>
      </c>
      <c r="GU1087" t="s">
        <v>3</v>
      </c>
      <c r="GV1087">
        <f t="shared" si="1530"/>
        <v>0</v>
      </c>
      <c r="GW1087">
        <v>1</v>
      </c>
      <c r="GX1087">
        <f t="shared" si="1531"/>
        <v>0</v>
      </c>
      <c r="HA1087">
        <v>0</v>
      </c>
      <c r="HB1087">
        <v>0</v>
      </c>
      <c r="HC1087">
        <f t="shared" si="1532"/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D1088">
        <f>ROW(EtalonRes!A1261)</f>
        <v>1261</v>
      </c>
      <c r="E1088" t="s">
        <v>3</v>
      </c>
      <c r="F1088" t="s">
        <v>1013</v>
      </c>
      <c r="G1088" t="s">
        <v>1076</v>
      </c>
      <c r="H1088" t="s">
        <v>19</v>
      </c>
      <c r="I1088">
        <v>210</v>
      </c>
      <c r="J1088">
        <v>0</v>
      </c>
      <c r="K1088">
        <v>210</v>
      </c>
      <c r="O1088">
        <f t="shared" si="1500"/>
        <v>614082</v>
      </c>
      <c r="P1088">
        <f t="shared" si="1501"/>
        <v>253432.2</v>
      </c>
      <c r="Q1088">
        <f t="shared" si="1502"/>
        <v>0</v>
      </c>
      <c r="R1088">
        <f t="shared" si="1503"/>
        <v>0</v>
      </c>
      <c r="S1088">
        <f t="shared" si="1504"/>
        <v>360649.8</v>
      </c>
      <c r="T1088">
        <f t="shared" si="1505"/>
        <v>0</v>
      </c>
      <c r="U1088">
        <f t="shared" si="1506"/>
        <v>508.2</v>
      </c>
      <c r="V1088">
        <f t="shared" si="1507"/>
        <v>0</v>
      </c>
      <c r="W1088">
        <f t="shared" si="1508"/>
        <v>0</v>
      </c>
      <c r="X1088">
        <f t="shared" si="1509"/>
        <v>252454.86</v>
      </c>
      <c r="Y1088">
        <f t="shared" si="1510"/>
        <v>36064.980000000003</v>
      </c>
      <c r="AA1088">
        <v>-1</v>
      </c>
      <c r="AB1088">
        <f t="shared" si="1511"/>
        <v>2924.2</v>
      </c>
      <c r="AC1088">
        <f>ROUND((ES1088),6)</f>
        <v>1206.82</v>
      </c>
      <c r="AD1088">
        <f>ROUND((((ET1088)-(EU1088))+AE1088),6)</f>
        <v>0</v>
      </c>
      <c r="AE1088">
        <f>ROUND((EU1088),6)</f>
        <v>0</v>
      </c>
      <c r="AF1088">
        <f>ROUND((EV1088),6)</f>
        <v>1717.38</v>
      </c>
      <c r="AG1088">
        <f t="shared" si="1512"/>
        <v>0</v>
      </c>
      <c r="AH1088">
        <f>(EW1088)</f>
        <v>2.42</v>
      </c>
      <c r="AI1088">
        <f>(EX1088)</f>
        <v>0</v>
      </c>
      <c r="AJ1088">
        <f t="shared" si="1513"/>
        <v>0</v>
      </c>
      <c r="AK1088">
        <v>2924.2</v>
      </c>
      <c r="AL1088">
        <v>1206.82</v>
      </c>
      <c r="AM1088">
        <v>0</v>
      </c>
      <c r="AN1088">
        <v>0</v>
      </c>
      <c r="AO1088">
        <v>1717.38</v>
      </c>
      <c r="AP1088">
        <v>0</v>
      </c>
      <c r="AQ1088">
        <v>2.42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1015</v>
      </c>
      <c r="BM1088">
        <v>0</v>
      </c>
      <c r="BN1088">
        <v>0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1514"/>
        <v>614082</v>
      </c>
      <c r="CQ1088">
        <f t="shared" si="1515"/>
        <v>1206.82</v>
      </c>
      <c r="CR1088">
        <f>((((ET1088)*BB1088-(EU1088)*BS1088)+AE1088*BS1088)*AV1088)</f>
        <v>0</v>
      </c>
      <c r="CS1088">
        <f t="shared" si="1516"/>
        <v>0</v>
      </c>
      <c r="CT1088">
        <f t="shared" si="1517"/>
        <v>1717.38</v>
      </c>
      <c r="CU1088">
        <f t="shared" si="1518"/>
        <v>0</v>
      </c>
      <c r="CV1088">
        <f t="shared" si="1519"/>
        <v>2.42</v>
      </c>
      <c r="CW1088">
        <f t="shared" si="1520"/>
        <v>0</v>
      </c>
      <c r="CX1088">
        <f t="shared" si="1521"/>
        <v>0</v>
      </c>
      <c r="CY1088">
        <f t="shared" si="1522"/>
        <v>252454.86</v>
      </c>
      <c r="CZ1088">
        <f t="shared" si="1523"/>
        <v>36064.980000000003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16987630</v>
      </c>
      <c r="DV1088" t="s">
        <v>19</v>
      </c>
      <c r="DW1088" t="s">
        <v>19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1441815344</v>
      </c>
      <c r="EF1088">
        <v>1</v>
      </c>
      <c r="EG1088" t="s">
        <v>21</v>
      </c>
      <c r="EH1088">
        <v>0</v>
      </c>
      <c r="EI1088" t="s">
        <v>3</v>
      </c>
      <c r="EJ1088">
        <v>4</v>
      </c>
      <c r="EK1088">
        <v>0</v>
      </c>
      <c r="EL1088" t="s">
        <v>22</v>
      </c>
      <c r="EM1088" t="s">
        <v>23</v>
      </c>
      <c r="EO1088" t="s">
        <v>3</v>
      </c>
      <c r="EQ1088">
        <v>1573888</v>
      </c>
      <c r="ER1088">
        <v>2924.2</v>
      </c>
      <c r="ES1088">
        <v>1206.82</v>
      </c>
      <c r="ET1088">
        <v>0</v>
      </c>
      <c r="EU1088">
        <v>0</v>
      </c>
      <c r="EV1088">
        <v>1717.38</v>
      </c>
      <c r="EW1088">
        <v>2.42</v>
      </c>
      <c r="EX1088">
        <v>0</v>
      </c>
      <c r="EY1088">
        <v>0</v>
      </c>
      <c r="FQ1088">
        <v>0</v>
      </c>
      <c r="FR1088">
        <f t="shared" si="1524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1377483184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1525"/>
        <v>0</v>
      </c>
      <c r="GM1088">
        <f t="shared" si="1526"/>
        <v>902601.84</v>
      </c>
      <c r="GN1088">
        <f t="shared" si="1527"/>
        <v>0</v>
      </c>
      <c r="GO1088">
        <f t="shared" si="1528"/>
        <v>0</v>
      </c>
      <c r="GP1088">
        <f t="shared" si="1529"/>
        <v>902601.84</v>
      </c>
      <c r="GR1088">
        <v>0</v>
      </c>
      <c r="GS1088">
        <v>3</v>
      </c>
      <c r="GT1088">
        <v>0</v>
      </c>
      <c r="GU1088" t="s">
        <v>3</v>
      </c>
      <c r="GV1088">
        <f t="shared" si="1530"/>
        <v>0</v>
      </c>
      <c r="GW1088">
        <v>1</v>
      </c>
      <c r="GX1088">
        <f t="shared" si="1531"/>
        <v>0</v>
      </c>
      <c r="HA1088">
        <v>0</v>
      </c>
      <c r="HB1088">
        <v>0</v>
      </c>
      <c r="HC1088">
        <f t="shared" si="1532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D1089">
        <f>ROW(EtalonRes!A1264)</f>
        <v>1264</v>
      </c>
      <c r="E1089" t="s">
        <v>3</v>
      </c>
      <c r="F1089" t="s">
        <v>622</v>
      </c>
      <c r="G1089" t="s">
        <v>623</v>
      </c>
      <c r="H1089" t="s">
        <v>40</v>
      </c>
      <c r="I1089">
        <f>ROUND((84+11)/10,9)</f>
        <v>9.5</v>
      </c>
      <c r="J1089">
        <v>0</v>
      </c>
      <c r="K1089">
        <f>ROUND((84+11)/10,9)</f>
        <v>9.5</v>
      </c>
      <c r="O1089">
        <f t="shared" si="1500"/>
        <v>16946.580000000002</v>
      </c>
      <c r="P1089">
        <f t="shared" si="1501"/>
        <v>766.37</v>
      </c>
      <c r="Q1089">
        <f t="shared" si="1502"/>
        <v>0</v>
      </c>
      <c r="R1089">
        <f t="shared" si="1503"/>
        <v>0</v>
      </c>
      <c r="S1089">
        <f t="shared" si="1504"/>
        <v>16180.21</v>
      </c>
      <c r="T1089">
        <f t="shared" si="1505"/>
        <v>0</v>
      </c>
      <c r="U1089">
        <f t="shared" si="1506"/>
        <v>22.8</v>
      </c>
      <c r="V1089">
        <f t="shared" si="1507"/>
        <v>0</v>
      </c>
      <c r="W1089">
        <f t="shared" si="1508"/>
        <v>0</v>
      </c>
      <c r="X1089">
        <f t="shared" si="1509"/>
        <v>11326.15</v>
      </c>
      <c r="Y1089">
        <f t="shared" si="1510"/>
        <v>1618.02</v>
      </c>
      <c r="AA1089">
        <v>-1</v>
      </c>
      <c r="AB1089">
        <f t="shared" si="1511"/>
        <v>1783.85</v>
      </c>
      <c r="AC1089">
        <f>ROUND((ES1089),6)</f>
        <v>80.67</v>
      </c>
      <c r="AD1089">
        <f>ROUND((((ET1089)-(EU1089))+AE1089),6)</f>
        <v>0</v>
      </c>
      <c r="AE1089">
        <f>ROUND((EU1089),6)</f>
        <v>0</v>
      </c>
      <c r="AF1089">
        <f>ROUND((EV1089),6)</f>
        <v>1703.18</v>
      </c>
      <c r="AG1089">
        <f t="shared" si="1512"/>
        <v>0</v>
      </c>
      <c r="AH1089">
        <f>(EW1089)</f>
        <v>2.4</v>
      </c>
      <c r="AI1089">
        <f>(EX1089)</f>
        <v>0</v>
      </c>
      <c r="AJ1089">
        <f t="shared" si="1513"/>
        <v>0</v>
      </c>
      <c r="AK1089">
        <v>1783.85</v>
      </c>
      <c r="AL1089">
        <v>80.67</v>
      </c>
      <c r="AM1089">
        <v>0</v>
      </c>
      <c r="AN1089">
        <v>0</v>
      </c>
      <c r="AO1089">
        <v>1703.18</v>
      </c>
      <c r="AP1089">
        <v>0</v>
      </c>
      <c r="AQ1089">
        <v>2.4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624</v>
      </c>
      <c r="BM1089">
        <v>0</v>
      </c>
      <c r="BN1089">
        <v>0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1514"/>
        <v>16946.579999999998</v>
      </c>
      <c r="CQ1089">
        <f t="shared" si="1515"/>
        <v>80.67</v>
      </c>
      <c r="CR1089">
        <f>((((ET1089)*BB1089-(EU1089)*BS1089)+AE1089*BS1089)*AV1089)</f>
        <v>0</v>
      </c>
      <c r="CS1089">
        <f t="shared" si="1516"/>
        <v>0</v>
      </c>
      <c r="CT1089">
        <f t="shared" si="1517"/>
        <v>1703.18</v>
      </c>
      <c r="CU1089">
        <f t="shared" si="1518"/>
        <v>0</v>
      </c>
      <c r="CV1089">
        <f t="shared" si="1519"/>
        <v>2.4</v>
      </c>
      <c r="CW1089">
        <f t="shared" si="1520"/>
        <v>0</v>
      </c>
      <c r="CX1089">
        <f t="shared" si="1521"/>
        <v>0</v>
      </c>
      <c r="CY1089">
        <f t="shared" si="1522"/>
        <v>11326.146999999999</v>
      </c>
      <c r="CZ1089">
        <f t="shared" si="1523"/>
        <v>1618.0209999999997</v>
      </c>
      <c r="DC1089" t="s">
        <v>3</v>
      </c>
      <c r="DD1089" t="s">
        <v>3</v>
      </c>
      <c r="DE1089" t="s">
        <v>3</v>
      </c>
      <c r="DF1089" t="s">
        <v>3</v>
      </c>
      <c r="DG1089" t="s">
        <v>3</v>
      </c>
      <c r="DH1089" t="s">
        <v>3</v>
      </c>
      <c r="DI1089" t="s">
        <v>3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16987630</v>
      </c>
      <c r="DV1089" t="s">
        <v>40</v>
      </c>
      <c r="DW1089" t="s">
        <v>40</v>
      </c>
      <c r="DX1089">
        <v>10</v>
      </c>
      <c r="DZ1089" t="s">
        <v>3</v>
      </c>
      <c r="EA1089" t="s">
        <v>3</v>
      </c>
      <c r="EB1089" t="s">
        <v>3</v>
      </c>
      <c r="EC1089" t="s">
        <v>3</v>
      </c>
      <c r="EE1089">
        <v>1441815344</v>
      </c>
      <c r="EF1089">
        <v>1</v>
      </c>
      <c r="EG1089" t="s">
        <v>21</v>
      </c>
      <c r="EH1089">
        <v>0</v>
      </c>
      <c r="EI1089" t="s">
        <v>3</v>
      </c>
      <c r="EJ1089">
        <v>4</v>
      </c>
      <c r="EK1089">
        <v>0</v>
      </c>
      <c r="EL1089" t="s">
        <v>22</v>
      </c>
      <c r="EM1089" t="s">
        <v>23</v>
      </c>
      <c r="EO1089" t="s">
        <v>3</v>
      </c>
      <c r="EQ1089">
        <v>1024</v>
      </c>
      <c r="ER1089">
        <v>1783.85</v>
      </c>
      <c r="ES1089">
        <v>80.67</v>
      </c>
      <c r="ET1089">
        <v>0</v>
      </c>
      <c r="EU1089">
        <v>0</v>
      </c>
      <c r="EV1089">
        <v>1703.18</v>
      </c>
      <c r="EW1089">
        <v>2.4</v>
      </c>
      <c r="EX1089">
        <v>0</v>
      </c>
      <c r="EY1089">
        <v>0</v>
      </c>
      <c r="FQ1089">
        <v>0</v>
      </c>
      <c r="FR1089">
        <f t="shared" si="1524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275629574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1525"/>
        <v>0</v>
      </c>
      <c r="GM1089">
        <f t="shared" si="1526"/>
        <v>29890.75</v>
      </c>
      <c r="GN1089">
        <f t="shared" si="1527"/>
        <v>0</v>
      </c>
      <c r="GO1089">
        <f t="shared" si="1528"/>
        <v>0</v>
      </c>
      <c r="GP1089">
        <f t="shared" si="1529"/>
        <v>29890.75</v>
      </c>
      <c r="GR1089">
        <v>0</v>
      </c>
      <c r="GS1089">
        <v>3</v>
      </c>
      <c r="GT1089">
        <v>0</v>
      </c>
      <c r="GU1089" t="s">
        <v>3</v>
      </c>
      <c r="GV1089">
        <f t="shared" si="1530"/>
        <v>0</v>
      </c>
      <c r="GW1089">
        <v>1</v>
      </c>
      <c r="GX1089">
        <f t="shared" si="1531"/>
        <v>0</v>
      </c>
      <c r="HA1089">
        <v>0</v>
      </c>
      <c r="HB1089">
        <v>0</v>
      </c>
      <c r="HC1089">
        <f t="shared" si="1532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D1090">
        <f>ROW(EtalonRes!A1267)</f>
        <v>1267</v>
      </c>
      <c r="E1090" t="s">
        <v>1077</v>
      </c>
      <c r="F1090" t="s">
        <v>1078</v>
      </c>
      <c r="G1090" t="s">
        <v>1079</v>
      </c>
      <c r="H1090" t="s">
        <v>40</v>
      </c>
      <c r="I1090">
        <f>ROUND((84+11)/10,9)</f>
        <v>9.5</v>
      </c>
      <c r="J1090">
        <v>0</v>
      </c>
      <c r="K1090">
        <f>ROUND((84+11)/10,9)</f>
        <v>9.5</v>
      </c>
      <c r="O1090">
        <f t="shared" si="1500"/>
        <v>870.4</v>
      </c>
      <c r="P1090">
        <f t="shared" si="1501"/>
        <v>49.12</v>
      </c>
      <c r="Q1090">
        <f t="shared" si="1502"/>
        <v>0</v>
      </c>
      <c r="R1090">
        <f t="shared" si="1503"/>
        <v>0</v>
      </c>
      <c r="S1090">
        <f t="shared" si="1504"/>
        <v>821.28</v>
      </c>
      <c r="T1090">
        <f t="shared" si="1505"/>
        <v>0</v>
      </c>
      <c r="U1090">
        <f t="shared" si="1506"/>
        <v>1.3299999999999998</v>
      </c>
      <c r="V1090">
        <f t="shared" si="1507"/>
        <v>0</v>
      </c>
      <c r="W1090">
        <f t="shared" si="1508"/>
        <v>0</v>
      </c>
      <c r="X1090">
        <f t="shared" si="1509"/>
        <v>574.9</v>
      </c>
      <c r="Y1090">
        <f t="shared" si="1510"/>
        <v>82.13</v>
      </c>
      <c r="AA1090">
        <v>1470492014</v>
      </c>
      <c r="AB1090">
        <f t="shared" si="1511"/>
        <v>91.62</v>
      </c>
      <c r="AC1090">
        <f>ROUND(((ES1090*1)),6)</f>
        <v>5.17</v>
      </c>
      <c r="AD1090">
        <f>ROUND(((((ET1090*0.7))-((EU1090*0.7)))+AE1090),6)</f>
        <v>0</v>
      </c>
      <c r="AE1090">
        <f>ROUND(((EU1090*0.7)),6)</f>
        <v>0</v>
      </c>
      <c r="AF1090">
        <f>ROUND(((EV1090*0.7)),6)</f>
        <v>86.45</v>
      </c>
      <c r="AG1090">
        <f t="shared" si="1512"/>
        <v>0</v>
      </c>
      <c r="AH1090">
        <f>((EW1090*0.7))</f>
        <v>0.13999999999999999</v>
      </c>
      <c r="AI1090">
        <f>((EX1090*0.7))</f>
        <v>0</v>
      </c>
      <c r="AJ1090">
        <f t="shared" si="1513"/>
        <v>0</v>
      </c>
      <c r="AK1090">
        <v>128.66999999999999</v>
      </c>
      <c r="AL1090">
        <v>5.17</v>
      </c>
      <c r="AM1090">
        <v>0</v>
      </c>
      <c r="AN1090">
        <v>0</v>
      </c>
      <c r="AO1090">
        <v>123.5</v>
      </c>
      <c r="AP1090">
        <v>0</v>
      </c>
      <c r="AQ1090">
        <v>0.2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1080</v>
      </c>
      <c r="BM1090">
        <v>0</v>
      </c>
      <c r="BN1090">
        <v>0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1303</v>
      </c>
      <c r="CO1090">
        <v>0</v>
      </c>
      <c r="CP1090">
        <f t="shared" si="1514"/>
        <v>870.4</v>
      </c>
      <c r="CQ1090">
        <f t="shared" si="1515"/>
        <v>5.17</v>
      </c>
      <c r="CR1090">
        <f>(((((ET1090*0.7))*BB1090-((EU1090*0.7))*BS1090)+AE1090*BS1090)*AV1090)</f>
        <v>0</v>
      </c>
      <c r="CS1090">
        <f t="shared" si="1516"/>
        <v>0</v>
      </c>
      <c r="CT1090">
        <f t="shared" si="1517"/>
        <v>86.45</v>
      </c>
      <c r="CU1090">
        <f t="shared" si="1518"/>
        <v>0</v>
      </c>
      <c r="CV1090">
        <f t="shared" si="1519"/>
        <v>0.13999999999999999</v>
      </c>
      <c r="CW1090">
        <f t="shared" si="1520"/>
        <v>0</v>
      </c>
      <c r="CX1090">
        <f t="shared" si="1521"/>
        <v>0</v>
      </c>
      <c r="CY1090">
        <f t="shared" si="1522"/>
        <v>574.89599999999996</v>
      </c>
      <c r="CZ1090">
        <f t="shared" si="1523"/>
        <v>82.127999999999986</v>
      </c>
      <c r="DC1090" t="s">
        <v>3</v>
      </c>
      <c r="DD1090" t="s">
        <v>1081</v>
      </c>
      <c r="DE1090" t="s">
        <v>1082</v>
      </c>
      <c r="DF1090" t="s">
        <v>1082</v>
      </c>
      <c r="DG1090" t="s">
        <v>1082</v>
      </c>
      <c r="DH1090" t="s">
        <v>3</v>
      </c>
      <c r="DI1090" t="s">
        <v>1082</v>
      </c>
      <c r="DJ1090" t="s">
        <v>1082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16987630</v>
      </c>
      <c r="DV1090" t="s">
        <v>40</v>
      </c>
      <c r="DW1090" t="s">
        <v>40</v>
      </c>
      <c r="DX1090">
        <v>10</v>
      </c>
      <c r="DZ1090" t="s">
        <v>3</v>
      </c>
      <c r="EA1090" t="s">
        <v>3</v>
      </c>
      <c r="EB1090" t="s">
        <v>3</v>
      </c>
      <c r="EC1090" t="s">
        <v>3</v>
      </c>
      <c r="EE1090">
        <v>1441815344</v>
      </c>
      <c r="EF1090">
        <v>1</v>
      </c>
      <c r="EG1090" t="s">
        <v>21</v>
      </c>
      <c r="EH1090">
        <v>0</v>
      </c>
      <c r="EI1090" t="s">
        <v>3</v>
      </c>
      <c r="EJ1090">
        <v>4</v>
      </c>
      <c r="EK1090">
        <v>0</v>
      </c>
      <c r="EL1090" t="s">
        <v>22</v>
      </c>
      <c r="EM1090" t="s">
        <v>23</v>
      </c>
      <c r="EO1090" t="s">
        <v>1083</v>
      </c>
      <c r="EQ1090">
        <v>768</v>
      </c>
      <c r="ER1090">
        <v>128.66999999999999</v>
      </c>
      <c r="ES1090">
        <v>5.17</v>
      </c>
      <c r="ET1090">
        <v>0</v>
      </c>
      <c r="EU1090">
        <v>0</v>
      </c>
      <c r="EV1090">
        <v>123.5</v>
      </c>
      <c r="EW1090">
        <v>0.2</v>
      </c>
      <c r="EX1090">
        <v>0</v>
      </c>
      <c r="EY1090">
        <v>0</v>
      </c>
      <c r="FQ1090">
        <v>0</v>
      </c>
      <c r="FR1090">
        <f t="shared" si="1524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102689618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1525"/>
        <v>0</v>
      </c>
      <c r="GM1090">
        <f t="shared" si="1526"/>
        <v>1527.43</v>
      </c>
      <c r="GN1090">
        <f t="shared" si="1527"/>
        <v>0</v>
      </c>
      <c r="GO1090">
        <f t="shared" si="1528"/>
        <v>0</v>
      </c>
      <c r="GP1090">
        <f t="shared" si="1529"/>
        <v>1527.43</v>
      </c>
      <c r="GR1090">
        <v>0</v>
      </c>
      <c r="GS1090">
        <v>3</v>
      </c>
      <c r="GT1090">
        <v>0</v>
      </c>
      <c r="GU1090" t="s">
        <v>3</v>
      </c>
      <c r="GV1090">
        <f t="shared" si="1530"/>
        <v>0</v>
      </c>
      <c r="GW1090">
        <v>1</v>
      </c>
      <c r="GX1090">
        <f t="shared" si="1531"/>
        <v>0</v>
      </c>
      <c r="HA1090">
        <v>0</v>
      </c>
      <c r="HB1090">
        <v>0</v>
      </c>
      <c r="HC1090">
        <f t="shared" si="1532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D1091">
        <f>ROW(EtalonRes!A1271)</f>
        <v>1271</v>
      </c>
      <c r="E1091" t="s">
        <v>3</v>
      </c>
      <c r="F1091" t="s">
        <v>1084</v>
      </c>
      <c r="G1091" t="s">
        <v>1085</v>
      </c>
      <c r="H1091" t="s">
        <v>19</v>
      </c>
      <c r="I1091">
        <f>ROUND(84+11,9)</f>
        <v>95</v>
      </c>
      <c r="J1091">
        <v>0</v>
      </c>
      <c r="K1091">
        <f>ROUND(84+11,9)</f>
        <v>95</v>
      </c>
      <c r="O1091">
        <f t="shared" si="1500"/>
        <v>7040.69</v>
      </c>
      <c r="P1091">
        <f t="shared" si="1501"/>
        <v>44.65</v>
      </c>
      <c r="Q1091">
        <f t="shared" si="1502"/>
        <v>928.39</v>
      </c>
      <c r="R1091">
        <f t="shared" si="1503"/>
        <v>588.53</v>
      </c>
      <c r="S1091">
        <f t="shared" si="1504"/>
        <v>6067.65</v>
      </c>
      <c r="T1091">
        <f t="shared" si="1505"/>
        <v>0</v>
      </c>
      <c r="U1091">
        <f t="shared" si="1506"/>
        <v>8.5499999999999989</v>
      </c>
      <c r="V1091">
        <f t="shared" si="1507"/>
        <v>0</v>
      </c>
      <c r="W1091">
        <f t="shared" si="1508"/>
        <v>0</v>
      </c>
      <c r="X1091">
        <f t="shared" si="1509"/>
        <v>4247.3599999999997</v>
      </c>
      <c r="Y1091">
        <f t="shared" si="1510"/>
        <v>606.77</v>
      </c>
      <c r="AA1091">
        <v>-1</v>
      </c>
      <c r="AB1091">
        <f t="shared" si="1511"/>
        <v>74.112499999999997</v>
      </c>
      <c r="AC1091">
        <f>ROUND(((ES1091*1)),6)</f>
        <v>0.47</v>
      </c>
      <c r="AD1091">
        <f>ROUND(((((ET1091*0.75))-((EU1091*0.75)))+AE1091),6)</f>
        <v>9.7725000000000009</v>
      </c>
      <c r="AE1091">
        <f>ROUND(((EU1091*0.75)),6)</f>
        <v>6.1950000000000003</v>
      </c>
      <c r="AF1091">
        <f>ROUND(((EV1091*0.75)),6)</f>
        <v>63.87</v>
      </c>
      <c r="AG1091">
        <f t="shared" si="1512"/>
        <v>0</v>
      </c>
      <c r="AH1091">
        <f>((EW1091*0.75))</f>
        <v>0.09</v>
      </c>
      <c r="AI1091">
        <f>((EX1091*0.75))</f>
        <v>0</v>
      </c>
      <c r="AJ1091">
        <f t="shared" si="1513"/>
        <v>0</v>
      </c>
      <c r="AK1091">
        <v>98.66</v>
      </c>
      <c r="AL1091">
        <v>0.47</v>
      </c>
      <c r="AM1091">
        <v>13.03</v>
      </c>
      <c r="AN1091">
        <v>8.26</v>
      </c>
      <c r="AO1091">
        <v>85.16</v>
      </c>
      <c r="AP1091">
        <v>0</v>
      </c>
      <c r="AQ1091">
        <v>0.12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1086</v>
      </c>
      <c r="BM1091">
        <v>0</v>
      </c>
      <c r="BN1091">
        <v>0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1304</v>
      </c>
      <c r="CO1091">
        <v>0</v>
      </c>
      <c r="CP1091">
        <f t="shared" si="1514"/>
        <v>7040.69</v>
      </c>
      <c r="CQ1091">
        <f t="shared" si="1515"/>
        <v>0.47</v>
      </c>
      <c r="CR1091">
        <f>(((((ET1091*0.75))*BB1091-((EU1091*0.75))*BS1091)+AE1091*BS1091)*AV1091)</f>
        <v>9.7724999999999991</v>
      </c>
      <c r="CS1091">
        <f t="shared" si="1516"/>
        <v>6.1950000000000003</v>
      </c>
      <c r="CT1091">
        <f t="shared" si="1517"/>
        <v>63.87</v>
      </c>
      <c r="CU1091">
        <f t="shared" si="1518"/>
        <v>0</v>
      </c>
      <c r="CV1091">
        <f t="shared" si="1519"/>
        <v>0.09</v>
      </c>
      <c r="CW1091">
        <f t="shared" si="1520"/>
        <v>0</v>
      </c>
      <c r="CX1091">
        <f t="shared" si="1521"/>
        <v>0</v>
      </c>
      <c r="CY1091">
        <f t="shared" si="1522"/>
        <v>4247.3549999999996</v>
      </c>
      <c r="CZ1091">
        <f t="shared" si="1523"/>
        <v>606.76499999999999</v>
      </c>
      <c r="DC1091" t="s">
        <v>3</v>
      </c>
      <c r="DD1091" t="s">
        <v>1081</v>
      </c>
      <c r="DE1091" t="s">
        <v>1087</v>
      </c>
      <c r="DF1091" t="s">
        <v>1087</v>
      </c>
      <c r="DG1091" t="s">
        <v>1087</v>
      </c>
      <c r="DH1091" t="s">
        <v>3</v>
      </c>
      <c r="DI1091" t="s">
        <v>1087</v>
      </c>
      <c r="DJ1091" t="s">
        <v>1087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16987630</v>
      </c>
      <c r="DV1091" t="s">
        <v>19</v>
      </c>
      <c r="DW1091" t="s">
        <v>19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1441815344</v>
      </c>
      <c r="EF1091">
        <v>1</v>
      </c>
      <c r="EG1091" t="s">
        <v>21</v>
      </c>
      <c r="EH1091">
        <v>0</v>
      </c>
      <c r="EI1091" t="s">
        <v>3</v>
      </c>
      <c r="EJ1091">
        <v>4</v>
      </c>
      <c r="EK1091">
        <v>0</v>
      </c>
      <c r="EL1091" t="s">
        <v>22</v>
      </c>
      <c r="EM1091" t="s">
        <v>23</v>
      </c>
      <c r="EO1091" t="s">
        <v>1088</v>
      </c>
      <c r="EQ1091">
        <v>1792</v>
      </c>
      <c r="ER1091">
        <v>98.66</v>
      </c>
      <c r="ES1091">
        <v>0.47</v>
      </c>
      <c r="ET1091">
        <v>13.03</v>
      </c>
      <c r="EU1091">
        <v>8.26</v>
      </c>
      <c r="EV1091">
        <v>85.16</v>
      </c>
      <c r="EW1091">
        <v>0.12</v>
      </c>
      <c r="EX1091">
        <v>0</v>
      </c>
      <c r="EY1091">
        <v>0</v>
      </c>
      <c r="FQ1091">
        <v>0</v>
      </c>
      <c r="FR1091">
        <f t="shared" si="1524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1227584291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635.61</v>
      </c>
      <c r="GL1091">
        <f t="shared" si="1525"/>
        <v>0</v>
      </c>
      <c r="GM1091">
        <f t="shared" si="1526"/>
        <v>12530.43</v>
      </c>
      <c r="GN1091">
        <f t="shared" si="1527"/>
        <v>0</v>
      </c>
      <c r="GO1091">
        <f t="shared" si="1528"/>
        <v>0</v>
      </c>
      <c r="GP1091">
        <f t="shared" si="1529"/>
        <v>12530.43</v>
      </c>
      <c r="GR1091">
        <v>0</v>
      </c>
      <c r="GS1091">
        <v>3</v>
      </c>
      <c r="GT1091">
        <v>0</v>
      </c>
      <c r="GU1091" t="s">
        <v>3</v>
      </c>
      <c r="GV1091">
        <f t="shared" si="1530"/>
        <v>0</v>
      </c>
      <c r="GW1091">
        <v>1</v>
      </c>
      <c r="GX1091">
        <f t="shared" si="1531"/>
        <v>0</v>
      </c>
      <c r="HA1091">
        <v>0</v>
      </c>
      <c r="HB1091">
        <v>0</v>
      </c>
      <c r="HC1091">
        <f t="shared" si="1532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D1092">
        <f>ROW(EtalonRes!A1274)</f>
        <v>1274</v>
      </c>
      <c r="E1092" t="s">
        <v>1089</v>
      </c>
      <c r="F1092" t="s">
        <v>1090</v>
      </c>
      <c r="G1092" t="s">
        <v>1091</v>
      </c>
      <c r="H1092" t="s">
        <v>19</v>
      </c>
      <c r="I1092">
        <v>6</v>
      </c>
      <c r="J1092">
        <v>0</v>
      </c>
      <c r="K1092">
        <v>6</v>
      </c>
      <c r="O1092">
        <f t="shared" si="1500"/>
        <v>2075.1</v>
      </c>
      <c r="P1092">
        <f t="shared" si="1501"/>
        <v>0.78</v>
      </c>
      <c r="Q1092">
        <f t="shared" si="1502"/>
        <v>312.72000000000003</v>
      </c>
      <c r="R1092">
        <f t="shared" si="1503"/>
        <v>198.3</v>
      </c>
      <c r="S1092">
        <f t="shared" si="1504"/>
        <v>1761.6</v>
      </c>
      <c r="T1092">
        <f t="shared" si="1505"/>
        <v>0</v>
      </c>
      <c r="U1092">
        <f t="shared" si="1506"/>
        <v>3.3000000000000003</v>
      </c>
      <c r="V1092">
        <f t="shared" si="1507"/>
        <v>0</v>
      </c>
      <c r="W1092">
        <f t="shared" si="1508"/>
        <v>0</v>
      </c>
      <c r="X1092">
        <f t="shared" si="1509"/>
        <v>1233.1199999999999</v>
      </c>
      <c r="Y1092">
        <f t="shared" si="1510"/>
        <v>176.16</v>
      </c>
      <c r="AA1092">
        <v>1470492014</v>
      </c>
      <c r="AB1092">
        <f t="shared" si="1511"/>
        <v>345.85</v>
      </c>
      <c r="AC1092">
        <f>ROUND((ES1092),6)</f>
        <v>0.13</v>
      </c>
      <c r="AD1092">
        <f>ROUND((((ET1092)-(EU1092))+AE1092),6)</f>
        <v>52.12</v>
      </c>
      <c r="AE1092">
        <f>ROUND((EU1092),6)</f>
        <v>33.049999999999997</v>
      </c>
      <c r="AF1092">
        <f>ROUND((EV1092),6)</f>
        <v>293.60000000000002</v>
      </c>
      <c r="AG1092">
        <f t="shared" si="1512"/>
        <v>0</v>
      </c>
      <c r="AH1092">
        <f>(EW1092)</f>
        <v>0.55000000000000004</v>
      </c>
      <c r="AI1092">
        <f>(EX1092)</f>
        <v>0</v>
      </c>
      <c r="AJ1092">
        <f t="shared" si="1513"/>
        <v>0</v>
      </c>
      <c r="AK1092">
        <v>345.85</v>
      </c>
      <c r="AL1092">
        <v>0.13</v>
      </c>
      <c r="AM1092">
        <v>52.12</v>
      </c>
      <c r="AN1092">
        <v>33.049999999999997</v>
      </c>
      <c r="AO1092">
        <v>293.60000000000002</v>
      </c>
      <c r="AP1092">
        <v>0</v>
      </c>
      <c r="AQ1092">
        <v>0.55000000000000004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1092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1514"/>
        <v>2075.1</v>
      </c>
      <c r="CQ1092">
        <f t="shared" si="1515"/>
        <v>0.13</v>
      </c>
      <c r="CR1092">
        <f>((((ET1092)*BB1092-(EU1092)*BS1092)+AE1092*BS1092)*AV1092)</f>
        <v>52.12</v>
      </c>
      <c r="CS1092">
        <f t="shared" si="1516"/>
        <v>33.049999999999997</v>
      </c>
      <c r="CT1092">
        <f t="shared" si="1517"/>
        <v>293.60000000000002</v>
      </c>
      <c r="CU1092">
        <f t="shared" si="1518"/>
        <v>0</v>
      </c>
      <c r="CV1092">
        <f t="shared" si="1519"/>
        <v>0.55000000000000004</v>
      </c>
      <c r="CW1092">
        <f t="shared" si="1520"/>
        <v>0</v>
      </c>
      <c r="CX1092">
        <f t="shared" si="1521"/>
        <v>0</v>
      </c>
      <c r="CY1092">
        <f t="shared" si="1522"/>
        <v>1233.1199999999999</v>
      </c>
      <c r="CZ1092">
        <f t="shared" si="1523"/>
        <v>176.16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16987630</v>
      </c>
      <c r="DV1092" t="s">
        <v>19</v>
      </c>
      <c r="DW1092" t="s">
        <v>19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1441815344</v>
      </c>
      <c r="EF1092">
        <v>1</v>
      </c>
      <c r="EG1092" t="s">
        <v>21</v>
      </c>
      <c r="EH1092">
        <v>0</v>
      </c>
      <c r="EI1092" t="s">
        <v>3</v>
      </c>
      <c r="EJ1092">
        <v>4</v>
      </c>
      <c r="EK1092">
        <v>0</v>
      </c>
      <c r="EL1092" t="s">
        <v>22</v>
      </c>
      <c r="EM1092" t="s">
        <v>23</v>
      </c>
      <c r="EO1092" t="s">
        <v>3</v>
      </c>
      <c r="EQ1092">
        <v>0</v>
      </c>
      <c r="ER1092">
        <v>345.85</v>
      </c>
      <c r="ES1092">
        <v>0.13</v>
      </c>
      <c r="ET1092">
        <v>52.12</v>
      </c>
      <c r="EU1092">
        <v>33.049999999999997</v>
      </c>
      <c r="EV1092">
        <v>293.60000000000002</v>
      </c>
      <c r="EW1092">
        <v>0.55000000000000004</v>
      </c>
      <c r="EX1092">
        <v>0</v>
      </c>
      <c r="EY1092">
        <v>0</v>
      </c>
      <c r="FQ1092">
        <v>0</v>
      </c>
      <c r="FR1092">
        <f t="shared" si="1524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10714826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214.16</v>
      </c>
      <c r="GL1092">
        <f t="shared" si="1525"/>
        <v>0</v>
      </c>
      <c r="GM1092">
        <f t="shared" si="1526"/>
        <v>3698.54</v>
      </c>
      <c r="GN1092">
        <f t="shared" si="1527"/>
        <v>0</v>
      </c>
      <c r="GO1092">
        <f t="shared" si="1528"/>
        <v>0</v>
      </c>
      <c r="GP1092">
        <f t="shared" si="1529"/>
        <v>3698.54</v>
      </c>
      <c r="GR1092">
        <v>0</v>
      </c>
      <c r="GS1092">
        <v>3</v>
      </c>
      <c r="GT1092">
        <v>0</v>
      </c>
      <c r="GU1092" t="s">
        <v>3</v>
      </c>
      <c r="GV1092">
        <f t="shared" si="1530"/>
        <v>0</v>
      </c>
      <c r="GW1092">
        <v>1</v>
      </c>
      <c r="GX1092">
        <f t="shared" si="1531"/>
        <v>0</v>
      </c>
      <c r="HA1092">
        <v>0</v>
      </c>
      <c r="HB1092">
        <v>0</v>
      </c>
      <c r="HC1092">
        <f t="shared" si="1532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D1093">
        <f>ROW(EtalonRes!A1275)</f>
        <v>1275</v>
      </c>
      <c r="E1093" t="s">
        <v>3</v>
      </c>
      <c r="F1093" t="s">
        <v>1093</v>
      </c>
      <c r="G1093" t="s">
        <v>1094</v>
      </c>
      <c r="H1093" t="s">
        <v>19</v>
      </c>
      <c r="I1093">
        <v>6</v>
      </c>
      <c r="J1093">
        <v>0</v>
      </c>
      <c r="K1093">
        <v>6</v>
      </c>
      <c r="O1093">
        <f t="shared" si="1500"/>
        <v>2556.36</v>
      </c>
      <c r="P1093">
        <f t="shared" si="1501"/>
        <v>0</v>
      </c>
      <c r="Q1093">
        <f t="shared" si="1502"/>
        <v>0</v>
      </c>
      <c r="R1093">
        <f t="shared" si="1503"/>
        <v>0</v>
      </c>
      <c r="S1093">
        <f t="shared" si="1504"/>
        <v>2556.36</v>
      </c>
      <c r="T1093">
        <f t="shared" si="1505"/>
        <v>0</v>
      </c>
      <c r="U1093">
        <f t="shared" si="1506"/>
        <v>4.1400000000000006</v>
      </c>
      <c r="V1093">
        <f t="shared" si="1507"/>
        <v>0</v>
      </c>
      <c r="W1093">
        <f t="shared" si="1508"/>
        <v>0</v>
      </c>
      <c r="X1093">
        <f t="shared" si="1509"/>
        <v>1789.45</v>
      </c>
      <c r="Y1093">
        <f t="shared" si="1510"/>
        <v>255.64</v>
      </c>
      <c r="AA1093">
        <v>-1</v>
      </c>
      <c r="AB1093">
        <f t="shared" si="1511"/>
        <v>426.06</v>
      </c>
      <c r="AC1093">
        <f>ROUND(((ES1093*3)),6)</f>
        <v>0</v>
      </c>
      <c r="AD1093">
        <f>ROUND(((((ET1093*3))-((EU1093*3)))+AE1093),6)</f>
        <v>0</v>
      </c>
      <c r="AE1093">
        <f>ROUND(((EU1093*3)),6)</f>
        <v>0</v>
      </c>
      <c r="AF1093">
        <f>ROUND(((EV1093*3)),6)</f>
        <v>426.06</v>
      </c>
      <c r="AG1093">
        <f t="shared" si="1512"/>
        <v>0</v>
      </c>
      <c r="AH1093">
        <f>((EW1093*3))</f>
        <v>0.69000000000000006</v>
      </c>
      <c r="AI1093">
        <f>((EX1093*3))</f>
        <v>0</v>
      </c>
      <c r="AJ1093">
        <f t="shared" si="1513"/>
        <v>0</v>
      </c>
      <c r="AK1093">
        <v>142.02000000000001</v>
      </c>
      <c r="AL1093">
        <v>0</v>
      </c>
      <c r="AM1093">
        <v>0</v>
      </c>
      <c r="AN1093">
        <v>0</v>
      </c>
      <c r="AO1093">
        <v>142.02000000000001</v>
      </c>
      <c r="AP1093">
        <v>0</v>
      </c>
      <c r="AQ1093">
        <v>0.23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0</v>
      </c>
      <c r="BI1093">
        <v>4</v>
      </c>
      <c r="BJ1093" t="s">
        <v>1095</v>
      </c>
      <c r="BM1093">
        <v>0</v>
      </c>
      <c r="BN1093">
        <v>0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1514"/>
        <v>2556.36</v>
      </c>
      <c r="CQ1093">
        <f t="shared" si="1515"/>
        <v>0</v>
      </c>
      <c r="CR1093">
        <f>(((((ET1093*3))*BB1093-((EU1093*3))*BS1093)+AE1093*BS1093)*AV1093)</f>
        <v>0</v>
      </c>
      <c r="CS1093">
        <f t="shared" si="1516"/>
        <v>0</v>
      </c>
      <c r="CT1093">
        <f t="shared" si="1517"/>
        <v>426.06</v>
      </c>
      <c r="CU1093">
        <f t="shared" si="1518"/>
        <v>0</v>
      </c>
      <c r="CV1093">
        <f t="shared" si="1519"/>
        <v>0.69000000000000006</v>
      </c>
      <c r="CW1093">
        <f t="shared" si="1520"/>
        <v>0</v>
      </c>
      <c r="CX1093">
        <f t="shared" si="1521"/>
        <v>0</v>
      </c>
      <c r="CY1093">
        <f t="shared" si="1522"/>
        <v>1789.4520000000002</v>
      </c>
      <c r="CZ1093">
        <f t="shared" si="1523"/>
        <v>255.63600000000002</v>
      </c>
      <c r="DC1093" t="s">
        <v>3</v>
      </c>
      <c r="DD1093" t="s">
        <v>322</v>
      </c>
      <c r="DE1093" t="s">
        <v>322</v>
      </c>
      <c r="DF1093" t="s">
        <v>322</v>
      </c>
      <c r="DG1093" t="s">
        <v>322</v>
      </c>
      <c r="DH1093" t="s">
        <v>3</v>
      </c>
      <c r="DI1093" t="s">
        <v>322</v>
      </c>
      <c r="DJ1093" t="s">
        <v>322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16987630</v>
      </c>
      <c r="DV1093" t="s">
        <v>19</v>
      </c>
      <c r="DW1093" t="s">
        <v>19</v>
      </c>
      <c r="DX1093">
        <v>1</v>
      </c>
      <c r="DZ1093" t="s">
        <v>3</v>
      </c>
      <c r="EA1093" t="s">
        <v>3</v>
      </c>
      <c r="EB1093" t="s">
        <v>3</v>
      </c>
      <c r="EC1093" t="s">
        <v>3</v>
      </c>
      <c r="EE1093">
        <v>1441815344</v>
      </c>
      <c r="EF1093">
        <v>1</v>
      </c>
      <c r="EG1093" t="s">
        <v>21</v>
      </c>
      <c r="EH1093">
        <v>0</v>
      </c>
      <c r="EI1093" t="s">
        <v>3</v>
      </c>
      <c r="EJ1093">
        <v>4</v>
      </c>
      <c r="EK1093">
        <v>0</v>
      </c>
      <c r="EL1093" t="s">
        <v>22</v>
      </c>
      <c r="EM1093" t="s">
        <v>23</v>
      </c>
      <c r="EO1093" t="s">
        <v>3</v>
      </c>
      <c r="EQ1093">
        <v>1024</v>
      </c>
      <c r="ER1093">
        <v>142.02000000000001</v>
      </c>
      <c r="ES1093">
        <v>0</v>
      </c>
      <c r="ET1093">
        <v>0</v>
      </c>
      <c r="EU1093">
        <v>0</v>
      </c>
      <c r="EV1093">
        <v>142.02000000000001</v>
      </c>
      <c r="EW1093">
        <v>0.23</v>
      </c>
      <c r="EX1093">
        <v>0</v>
      </c>
      <c r="EY1093">
        <v>0</v>
      </c>
      <c r="FQ1093">
        <v>0</v>
      </c>
      <c r="FR1093">
        <f t="shared" si="1524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-775249941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1525"/>
        <v>0</v>
      </c>
      <c r="GM1093">
        <f t="shared" si="1526"/>
        <v>4601.45</v>
      </c>
      <c r="GN1093">
        <f t="shared" si="1527"/>
        <v>0</v>
      </c>
      <c r="GO1093">
        <f t="shared" si="1528"/>
        <v>0</v>
      </c>
      <c r="GP1093">
        <f t="shared" si="1529"/>
        <v>4601.45</v>
      </c>
      <c r="GR1093">
        <v>0</v>
      </c>
      <c r="GS1093">
        <v>3</v>
      </c>
      <c r="GT1093">
        <v>0</v>
      </c>
      <c r="GU1093" t="s">
        <v>3</v>
      </c>
      <c r="GV1093">
        <f t="shared" si="1530"/>
        <v>0</v>
      </c>
      <c r="GW1093">
        <v>1</v>
      </c>
      <c r="GX1093">
        <f t="shared" si="1531"/>
        <v>0</v>
      </c>
      <c r="HA1093">
        <v>0</v>
      </c>
      <c r="HB1093">
        <v>0</v>
      </c>
      <c r="HC1093">
        <f t="shared" si="1532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5" spans="1:245" x14ac:dyDescent="0.2">
      <c r="A1095" s="2">
        <v>51</v>
      </c>
      <c r="B1095" s="2">
        <f>B1081</f>
        <v>1</v>
      </c>
      <c r="C1095" s="2">
        <f>A1081</f>
        <v>5</v>
      </c>
      <c r="D1095" s="2">
        <f>ROW(A1081)</f>
        <v>1081</v>
      </c>
      <c r="E1095" s="2"/>
      <c r="F1095" s="2" t="str">
        <f>IF(F1081&lt;&gt;"",F1081,"")</f>
        <v>Новый подраздел</v>
      </c>
      <c r="G1095" s="2" t="str">
        <f>IF(G1081&lt;&gt;"",G1081,"")</f>
        <v>4.2 Светотехнические изделия</v>
      </c>
      <c r="H1095" s="2">
        <v>0</v>
      </c>
      <c r="I1095" s="2"/>
      <c r="J1095" s="2"/>
      <c r="K1095" s="2"/>
      <c r="L1095" s="2"/>
      <c r="M1095" s="2"/>
      <c r="N1095" s="2"/>
      <c r="O1095" s="2">
        <f t="shared" ref="O1095:T1095" si="1533">ROUND(AB1095,2)</f>
        <v>164415.84</v>
      </c>
      <c r="P1095" s="2">
        <f t="shared" si="1533"/>
        <v>1621.96</v>
      </c>
      <c r="Q1095" s="2">
        <f t="shared" si="1533"/>
        <v>312.72000000000003</v>
      </c>
      <c r="R1095" s="2">
        <f t="shared" si="1533"/>
        <v>198.3</v>
      </c>
      <c r="S1095" s="2">
        <f t="shared" si="1533"/>
        <v>162481.16</v>
      </c>
      <c r="T1095" s="2">
        <f t="shared" si="1533"/>
        <v>0</v>
      </c>
      <c r="U1095" s="2">
        <f>AH1095</f>
        <v>261.78519999999997</v>
      </c>
      <c r="V1095" s="2">
        <f>AI1095</f>
        <v>0</v>
      </c>
      <c r="W1095" s="2">
        <f>ROUND(AJ1095,2)</f>
        <v>0</v>
      </c>
      <c r="X1095" s="2">
        <f>ROUND(AK1095,2)</f>
        <v>113736.82</v>
      </c>
      <c r="Y1095" s="2">
        <f>ROUND(AL1095,2)</f>
        <v>16248.12</v>
      </c>
      <c r="Z1095" s="2"/>
      <c r="AA1095" s="2"/>
      <c r="AB1095" s="2">
        <f>ROUND(SUMIF(AA1085:AA1093,"=1470492014",O1085:O1093),2)</f>
        <v>164415.84</v>
      </c>
      <c r="AC1095" s="2">
        <f>ROUND(SUMIF(AA1085:AA1093,"=1470492014",P1085:P1093),2)</f>
        <v>1621.96</v>
      </c>
      <c r="AD1095" s="2">
        <f>ROUND(SUMIF(AA1085:AA1093,"=1470492014",Q1085:Q1093),2)</f>
        <v>312.72000000000003</v>
      </c>
      <c r="AE1095" s="2">
        <f>ROUND(SUMIF(AA1085:AA1093,"=1470492014",R1085:R1093),2)</f>
        <v>198.3</v>
      </c>
      <c r="AF1095" s="2">
        <f>ROUND(SUMIF(AA1085:AA1093,"=1470492014",S1085:S1093),2)</f>
        <v>162481.16</v>
      </c>
      <c r="AG1095" s="2">
        <f>ROUND(SUMIF(AA1085:AA1093,"=1470492014",T1085:T1093),2)</f>
        <v>0</v>
      </c>
      <c r="AH1095" s="2">
        <f>SUMIF(AA1085:AA1093,"=1470492014",U1085:U1093)</f>
        <v>261.78519999999997</v>
      </c>
      <c r="AI1095" s="2">
        <f>SUMIF(AA1085:AA1093,"=1470492014",V1085:V1093)</f>
        <v>0</v>
      </c>
      <c r="AJ1095" s="2">
        <f>ROUND(SUMIF(AA1085:AA1093,"=1470492014",W1085:W1093),2)</f>
        <v>0</v>
      </c>
      <c r="AK1095" s="2">
        <f>ROUND(SUMIF(AA1085:AA1093,"=1470492014",X1085:X1093),2)</f>
        <v>113736.82</v>
      </c>
      <c r="AL1095" s="2">
        <f>ROUND(SUMIF(AA1085:AA1093,"=1470492014",Y1085:Y1093),2)</f>
        <v>16248.12</v>
      </c>
      <c r="AM1095" s="2"/>
      <c r="AN1095" s="2"/>
      <c r="AO1095" s="2">
        <f t="shared" ref="AO1095:BD1095" si="1534">ROUND(BX1095,2)</f>
        <v>0</v>
      </c>
      <c r="AP1095" s="2">
        <f t="shared" si="1534"/>
        <v>0</v>
      </c>
      <c r="AQ1095" s="2">
        <f t="shared" si="1534"/>
        <v>0</v>
      </c>
      <c r="AR1095" s="2">
        <f t="shared" si="1534"/>
        <v>294614.94</v>
      </c>
      <c r="AS1095" s="2">
        <f t="shared" si="1534"/>
        <v>0</v>
      </c>
      <c r="AT1095" s="2">
        <f t="shared" si="1534"/>
        <v>0</v>
      </c>
      <c r="AU1095" s="2">
        <f t="shared" si="1534"/>
        <v>294614.94</v>
      </c>
      <c r="AV1095" s="2">
        <f t="shared" si="1534"/>
        <v>1621.96</v>
      </c>
      <c r="AW1095" s="2">
        <f t="shared" si="1534"/>
        <v>1621.96</v>
      </c>
      <c r="AX1095" s="2">
        <f t="shared" si="1534"/>
        <v>0</v>
      </c>
      <c r="AY1095" s="2">
        <f t="shared" si="1534"/>
        <v>1621.96</v>
      </c>
      <c r="AZ1095" s="2">
        <f t="shared" si="1534"/>
        <v>0</v>
      </c>
      <c r="BA1095" s="2">
        <f t="shared" si="1534"/>
        <v>0</v>
      </c>
      <c r="BB1095" s="2">
        <f t="shared" si="1534"/>
        <v>0</v>
      </c>
      <c r="BC1095" s="2">
        <f t="shared" si="1534"/>
        <v>0</v>
      </c>
      <c r="BD1095" s="2">
        <f t="shared" si="1534"/>
        <v>0</v>
      </c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>
        <f>ROUND(SUMIF(AA1085:AA1093,"=1470492014",FQ1085:FQ1093),2)</f>
        <v>0</v>
      </c>
      <c r="BY1095" s="2">
        <f>ROUND(SUMIF(AA1085:AA1093,"=1470492014",FR1085:FR1093),2)</f>
        <v>0</v>
      </c>
      <c r="BZ1095" s="2">
        <f>ROUND(SUMIF(AA1085:AA1093,"=1470492014",GL1085:GL1093),2)</f>
        <v>0</v>
      </c>
      <c r="CA1095" s="2">
        <f>ROUND(SUMIF(AA1085:AA1093,"=1470492014",GM1085:GM1093),2)</f>
        <v>294614.94</v>
      </c>
      <c r="CB1095" s="2">
        <f>ROUND(SUMIF(AA1085:AA1093,"=1470492014",GN1085:GN1093),2)</f>
        <v>0</v>
      </c>
      <c r="CC1095" s="2">
        <f>ROUND(SUMIF(AA1085:AA1093,"=1470492014",GO1085:GO1093),2)</f>
        <v>0</v>
      </c>
      <c r="CD1095" s="2">
        <f>ROUND(SUMIF(AA1085:AA1093,"=1470492014",GP1085:GP1093),2)</f>
        <v>294614.94</v>
      </c>
      <c r="CE1095" s="2">
        <f>AC1095-BX1095</f>
        <v>1621.96</v>
      </c>
      <c r="CF1095" s="2">
        <f>AC1095-BY1095</f>
        <v>1621.96</v>
      </c>
      <c r="CG1095" s="2">
        <f>BX1095-BZ1095</f>
        <v>0</v>
      </c>
      <c r="CH1095" s="2">
        <f>AC1095-BX1095-BY1095+BZ1095</f>
        <v>1621.96</v>
      </c>
      <c r="CI1095" s="2">
        <f>BY1095-BZ1095</f>
        <v>0</v>
      </c>
      <c r="CJ1095" s="2">
        <f>ROUND(SUMIF(AA1085:AA1093,"=1470492014",GX1085:GX1093),2)</f>
        <v>0</v>
      </c>
      <c r="CK1095" s="2">
        <f>ROUND(SUMIF(AA1085:AA1093,"=1470492014",GY1085:GY1093),2)</f>
        <v>0</v>
      </c>
      <c r="CL1095" s="2">
        <f>ROUND(SUMIF(AA1085:AA1093,"=1470492014",GZ1085:GZ1093),2)</f>
        <v>0</v>
      </c>
      <c r="CM1095" s="2">
        <f>ROUND(SUMIF(AA1085:AA1093,"=1470492014",HD1085:HD1093),2)</f>
        <v>0</v>
      </c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>
        <v>0</v>
      </c>
    </row>
    <row r="1097" spans="1:245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201</v>
      </c>
      <c r="F1097" s="4">
        <f>ROUND(Source!O1095,O1097)</f>
        <v>164415.84</v>
      </c>
      <c r="G1097" s="4" t="s">
        <v>46</v>
      </c>
      <c r="H1097" s="4" t="s">
        <v>47</v>
      </c>
      <c r="I1097" s="4"/>
      <c r="J1097" s="4"/>
      <c r="K1097" s="4">
        <v>201</v>
      </c>
      <c r="L1097" s="4">
        <v>1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164415.84</v>
      </c>
      <c r="X1097" s="4">
        <v>1</v>
      </c>
      <c r="Y1097" s="4">
        <v>164415.84</v>
      </c>
      <c r="Z1097" s="4"/>
      <c r="AA1097" s="4"/>
      <c r="AB1097" s="4"/>
    </row>
    <row r="1098" spans="1:245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202</v>
      </c>
      <c r="F1098" s="4">
        <f>ROUND(Source!P1095,O1098)</f>
        <v>1621.96</v>
      </c>
      <c r="G1098" s="4" t="s">
        <v>48</v>
      </c>
      <c r="H1098" s="4" t="s">
        <v>49</v>
      </c>
      <c r="I1098" s="4"/>
      <c r="J1098" s="4"/>
      <c r="K1098" s="4">
        <v>202</v>
      </c>
      <c r="L1098" s="4">
        <v>2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1621.96</v>
      </c>
      <c r="X1098" s="4">
        <v>1</v>
      </c>
      <c r="Y1098" s="4">
        <v>1621.96</v>
      </c>
      <c r="Z1098" s="4"/>
      <c r="AA1098" s="4"/>
      <c r="AB1098" s="4"/>
    </row>
    <row r="1099" spans="1:245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222</v>
      </c>
      <c r="F1099" s="4">
        <f>ROUND(Source!AO1095,O1099)</f>
        <v>0</v>
      </c>
      <c r="G1099" s="4" t="s">
        <v>50</v>
      </c>
      <c r="H1099" s="4" t="s">
        <v>51</v>
      </c>
      <c r="I1099" s="4"/>
      <c r="J1099" s="4"/>
      <c r="K1099" s="4">
        <v>222</v>
      </c>
      <c r="L1099" s="4">
        <v>3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0</v>
      </c>
      <c r="X1099" s="4">
        <v>1</v>
      </c>
      <c r="Y1099" s="4">
        <v>0</v>
      </c>
      <c r="Z1099" s="4"/>
      <c r="AA1099" s="4"/>
      <c r="AB1099" s="4"/>
    </row>
    <row r="1100" spans="1:245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225</v>
      </c>
      <c r="F1100" s="4">
        <f>ROUND(Source!AV1095,O1100)</f>
        <v>1621.96</v>
      </c>
      <c r="G1100" s="4" t="s">
        <v>52</v>
      </c>
      <c r="H1100" s="4" t="s">
        <v>53</v>
      </c>
      <c r="I1100" s="4"/>
      <c r="J1100" s="4"/>
      <c r="K1100" s="4">
        <v>225</v>
      </c>
      <c r="L1100" s="4">
        <v>4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1621.96</v>
      </c>
      <c r="X1100" s="4">
        <v>1</v>
      </c>
      <c r="Y1100" s="4">
        <v>1621.96</v>
      </c>
      <c r="Z1100" s="4"/>
      <c r="AA1100" s="4"/>
      <c r="AB1100" s="4"/>
    </row>
    <row r="1101" spans="1:245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226</v>
      </c>
      <c r="F1101" s="4">
        <f>ROUND(Source!AW1095,O1101)</f>
        <v>1621.96</v>
      </c>
      <c r="G1101" s="4" t="s">
        <v>54</v>
      </c>
      <c r="H1101" s="4" t="s">
        <v>55</v>
      </c>
      <c r="I1101" s="4"/>
      <c r="J1101" s="4"/>
      <c r="K1101" s="4">
        <v>226</v>
      </c>
      <c r="L1101" s="4">
        <v>5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1621.96</v>
      </c>
      <c r="X1101" s="4">
        <v>1</v>
      </c>
      <c r="Y1101" s="4">
        <v>1621.96</v>
      </c>
      <c r="Z1101" s="4"/>
      <c r="AA1101" s="4"/>
      <c r="AB1101" s="4"/>
    </row>
    <row r="1102" spans="1:245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227</v>
      </c>
      <c r="F1102" s="4">
        <f>ROUND(Source!AX1095,O1102)</f>
        <v>0</v>
      </c>
      <c r="G1102" s="4" t="s">
        <v>56</v>
      </c>
      <c r="H1102" s="4" t="s">
        <v>57</v>
      </c>
      <c r="I1102" s="4"/>
      <c r="J1102" s="4"/>
      <c r="K1102" s="4">
        <v>227</v>
      </c>
      <c r="L1102" s="4">
        <v>6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0</v>
      </c>
      <c r="X1102" s="4">
        <v>1</v>
      </c>
      <c r="Y1102" s="4">
        <v>0</v>
      </c>
      <c r="Z1102" s="4"/>
      <c r="AA1102" s="4"/>
      <c r="AB1102" s="4"/>
    </row>
    <row r="1103" spans="1:245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228</v>
      </c>
      <c r="F1103" s="4">
        <f>ROUND(Source!AY1095,O1103)</f>
        <v>1621.96</v>
      </c>
      <c r="G1103" s="4" t="s">
        <v>58</v>
      </c>
      <c r="H1103" s="4" t="s">
        <v>59</v>
      </c>
      <c r="I1103" s="4"/>
      <c r="J1103" s="4"/>
      <c r="K1103" s="4">
        <v>228</v>
      </c>
      <c r="L1103" s="4">
        <v>7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1621.96</v>
      </c>
      <c r="X1103" s="4">
        <v>1</v>
      </c>
      <c r="Y1103" s="4">
        <v>1621.96</v>
      </c>
      <c r="Z1103" s="4"/>
      <c r="AA1103" s="4"/>
      <c r="AB1103" s="4"/>
    </row>
    <row r="1104" spans="1:245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216</v>
      </c>
      <c r="F1104" s="4">
        <f>ROUND(Source!AP1095,O1104)</f>
        <v>0</v>
      </c>
      <c r="G1104" s="4" t="s">
        <v>60</v>
      </c>
      <c r="H1104" s="4" t="s">
        <v>61</v>
      </c>
      <c r="I1104" s="4"/>
      <c r="J1104" s="4"/>
      <c r="K1104" s="4">
        <v>216</v>
      </c>
      <c r="L1104" s="4">
        <v>8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8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223</v>
      </c>
      <c r="F1105" s="4">
        <f>ROUND(Source!AQ1095,O1105)</f>
        <v>0</v>
      </c>
      <c r="G1105" s="4" t="s">
        <v>62</v>
      </c>
      <c r="H1105" s="4" t="s">
        <v>63</v>
      </c>
      <c r="I1105" s="4"/>
      <c r="J1105" s="4"/>
      <c r="K1105" s="4">
        <v>223</v>
      </c>
      <c r="L1105" s="4">
        <v>9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0</v>
      </c>
      <c r="X1105" s="4">
        <v>1</v>
      </c>
      <c r="Y1105" s="4">
        <v>0</v>
      </c>
      <c r="Z1105" s="4"/>
      <c r="AA1105" s="4"/>
      <c r="AB1105" s="4"/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229</v>
      </c>
      <c r="F1106" s="4">
        <f>ROUND(Source!AZ1095,O1106)</f>
        <v>0</v>
      </c>
      <c r="G1106" s="4" t="s">
        <v>64</v>
      </c>
      <c r="H1106" s="4" t="s">
        <v>65</v>
      </c>
      <c r="I1106" s="4"/>
      <c r="J1106" s="4"/>
      <c r="K1106" s="4">
        <v>229</v>
      </c>
      <c r="L1106" s="4">
        <v>10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0</v>
      </c>
      <c r="X1106" s="4">
        <v>1</v>
      </c>
      <c r="Y1106" s="4">
        <v>0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203</v>
      </c>
      <c r="F1107" s="4">
        <f>ROUND(Source!Q1095,O1107)</f>
        <v>312.72000000000003</v>
      </c>
      <c r="G1107" s="4" t="s">
        <v>66</v>
      </c>
      <c r="H1107" s="4" t="s">
        <v>67</v>
      </c>
      <c r="I1107" s="4"/>
      <c r="J1107" s="4"/>
      <c r="K1107" s="4">
        <v>203</v>
      </c>
      <c r="L1107" s="4">
        <v>11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312.72000000000003</v>
      </c>
      <c r="X1107" s="4">
        <v>1</v>
      </c>
      <c r="Y1107" s="4">
        <v>312.72000000000003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231</v>
      </c>
      <c r="F1108" s="4">
        <f>ROUND(Source!BB1095,O1108)</f>
        <v>0</v>
      </c>
      <c r="G1108" s="4" t="s">
        <v>68</v>
      </c>
      <c r="H1108" s="4" t="s">
        <v>69</v>
      </c>
      <c r="I1108" s="4"/>
      <c r="J1108" s="4"/>
      <c r="K1108" s="4">
        <v>231</v>
      </c>
      <c r="L1108" s="4">
        <v>12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204</v>
      </c>
      <c r="F1109" s="4">
        <f>ROUND(Source!R1095,O1109)</f>
        <v>198.3</v>
      </c>
      <c r="G1109" s="4" t="s">
        <v>70</v>
      </c>
      <c r="H1109" s="4" t="s">
        <v>71</v>
      </c>
      <c r="I1109" s="4"/>
      <c r="J1109" s="4"/>
      <c r="K1109" s="4">
        <v>204</v>
      </c>
      <c r="L1109" s="4">
        <v>13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198.3</v>
      </c>
      <c r="X1109" s="4">
        <v>1</v>
      </c>
      <c r="Y1109" s="4">
        <v>198.3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205</v>
      </c>
      <c r="F1110" s="4">
        <f>ROUND(Source!S1095,O1110)</f>
        <v>162481.16</v>
      </c>
      <c r="G1110" s="4" t="s">
        <v>72</v>
      </c>
      <c r="H1110" s="4" t="s">
        <v>73</v>
      </c>
      <c r="I1110" s="4"/>
      <c r="J1110" s="4"/>
      <c r="K1110" s="4">
        <v>205</v>
      </c>
      <c r="L1110" s="4">
        <v>14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162481.16</v>
      </c>
      <c r="X1110" s="4">
        <v>1</v>
      </c>
      <c r="Y1110" s="4">
        <v>162481.16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232</v>
      </c>
      <c r="F1111" s="4">
        <f>ROUND(Source!BC1095,O1111)</f>
        <v>0</v>
      </c>
      <c r="G1111" s="4" t="s">
        <v>74</v>
      </c>
      <c r="H1111" s="4" t="s">
        <v>75</v>
      </c>
      <c r="I1111" s="4"/>
      <c r="J1111" s="4"/>
      <c r="K1111" s="4">
        <v>232</v>
      </c>
      <c r="L1111" s="4">
        <v>15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214</v>
      </c>
      <c r="F1112" s="4">
        <f>ROUND(Source!AS1095,O1112)</f>
        <v>0</v>
      </c>
      <c r="G1112" s="4" t="s">
        <v>76</v>
      </c>
      <c r="H1112" s="4" t="s">
        <v>77</v>
      </c>
      <c r="I1112" s="4"/>
      <c r="J1112" s="4"/>
      <c r="K1112" s="4">
        <v>214</v>
      </c>
      <c r="L1112" s="4">
        <v>16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0</v>
      </c>
      <c r="X1112" s="4">
        <v>1</v>
      </c>
      <c r="Y1112" s="4">
        <v>0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215</v>
      </c>
      <c r="F1113" s="4">
        <f>ROUND(Source!AT1095,O1113)</f>
        <v>0</v>
      </c>
      <c r="G1113" s="4" t="s">
        <v>78</v>
      </c>
      <c r="H1113" s="4" t="s">
        <v>79</v>
      </c>
      <c r="I1113" s="4"/>
      <c r="J1113" s="4"/>
      <c r="K1113" s="4">
        <v>215</v>
      </c>
      <c r="L1113" s="4">
        <v>17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217</v>
      </c>
      <c r="F1114" s="4">
        <f>ROUND(Source!AU1095,O1114)</f>
        <v>294614.94</v>
      </c>
      <c r="G1114" s="4" t="s">
        <v>80</v>
      </c>
      <c r="H1114" s="4" t="s">
        <v>81</v>
      </c>
      <c r="I1114" s="4"/>
      <c r="J1114" s="4"/>
      <c r="K1114" s="4">
        <v>217</v>
      </c>
      <c r="L1114" s="4">
        <v>18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294614.94</v>
      </c>
      <c r="X1114" s="4">
        <v>1</v>
      </c>
      <c r="Y1114" s="4">
        <v>294614.94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230</v>
      </c>
      <c r="F1115" s="4">
        <f>ROUND(Source!BA1095,O1115)</f>
        <v>0</v>
      </c>
      <c r="G1115" s="4" t="s">
        <v>82</v>
      </c>
      <c r="H1115" s="4" t="s">
        <v>83</v>
      </c>
      <c r="I1115" s="4"/>
      <c r="J1115" s="4"/>
      <c r="K1115" s="4">
        <v>230</v>
      </c>
      <c r="L1115" s="4">
        <v>19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0</v>
      </c>
      <c r="X1115" s="4">
        <v>1</v>
      </c>
      <c r="Y1115" s="4">
        <v>0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206</v>
      </c>
      <c r="F1116" s="4">
        <f>ROUND(Source!T1095,O1116)</f>
        <v>0</v>
      </c>
      <c r="G1116" s="4" t="s">
        <v>84</v>
      </c>
      <c r="H1116" s="4" t="s">
        <v>85</v>
      </c>
      <c r="I1116" s="4"/>
      <c r="J1116" s="4"/>
      <c r="K1116" s="4">
        <v>206</v>
      </c>
      <c r="L1116" s="4">
        <v>20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207</v>
      </c>
      <c r="F1117" s="4">
        <f>Source!U1095</f>
        <v>261.78519999999997</v>
      </c>
      <c r="G1117" s="4" t="s">
        <v>86</v>
      </c>
      <c r="H1117" s="4" t="s">
        <v>87</v>
      </c>
      <c r="I1117" s="4"/>
      <c r="J1117" s="4"/>
      <c r="K1117" s="4">
        <v>207</v>
      </c>
      <c r="L1117" s="4">
        <v>21</v>
      </c>
      <c r="M1117" s="4">
        <v>3</v>
      </c>
      <c r="N1117" s="4" t="s">
        <v>3</v>
      </c>
      <c r="O1117" s="4">
        <v>-1</v>
      </c>
      <c r="P1117" s="4"/>
      <c r="Q1117" s="4"/>
      <c r="R1117" s="4"/>
      <c r="S1117" s="4"/>
      <c r="T1117" s="4"/>
      <c r="U1117" s="4"/>
      <c r="V1117" s="4"/>
      <c r="W1117" s="4">
        <v>261.78519999999997</v>
      </c>
      <c r="X1117" s="4">
        <v>1</v>
      </c>
      <c r="Y1117" s="4">
        <v>261.78519999999997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208</v>
      </c>
      <c r="F1118" s="4">
        <f>Source!V1095</f>
        <v>0</v>
      </c>
      <c r="G1118" s="4" t="s">
        <v>88</v>
      </c>
      <c r="H1118" s="4" t="s">
        <v>89</v>
      </c>
      <c r="I1118" s="4"/>
      <c r="J1118" s="4"/>
      <c r="K1118" s="4">
        <v>208</v>
      </c>
      <c r="L1118" s="4">
        <v>22</v>
      </c>
      <c r="M1118" s="4">
        <v>3</v>
      </c>
      <c r="N1118" s="4" t="s">
        <v>3</v>
      </c>
      <c r="O1118" s="4">
        <v>-1</v>
      </c>
      <c r="P1118" s="4"/>
      <c r="Q1118" s="4"/>
      <c r="R1118" s="4"/>
      <c r="S1118" s="4"/>
      <c r="T1118" s="4"/>
      <c r="U1118" s="4"/>
      <c r="V1118" s="4"/>
      <c r="W1118" s="4">
        <v>0</v>
      </c>
      <c r="X1118" s="4">
        <v>1</v>
      </c>
      <c r="Y1118" s="4">
        <v>0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209</v>
      </c>
      <c r="F1119" s="4">
        <f>ROUND(Source!W1095,O1119)</f>
        <v>0</v>
      </c>
      <c r="G1119" s="4" t="s">
        <v>90</v>
      </c>
      <c r="H1119" s="4" t="s">
        <v>91</v>
      </c>
      <c r="I1119" s="4"/>
      <c r="J1119" s="4"/>
      <c r="K1119" s="4">
        <v>209</v>
      </c>
      <c r="L1119" s="4">
        <v>23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233</v>
      </c>
      <c r="F1120" s="4">
        <f>ROUND(Source!BD1095,O1120)</f>
        <v>0</v>
      </c>
      <c r="G1120" s="4" t="s">
        <v>92</v>
      </c>
      <c r="H1120" s="4" t="s">
        <v>93</v>
      </c>
      <c r="I1120" s="4"/>
      <c r="J1120" s="4"/>
      <c r="K1120" s="4">
        <v>233</v>
      </c>
      <c r="L1120" s="4">
        <v>24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45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210</v>
      </c>
      <c r="F1121" s="4">
        <f>ROUND(Source!X1095,O1121)</f>
        <v>113736.82</v>
      </c>
      <c r="G1121" s="4" t="s">
        <v>94</v>
      </c>
      <c r="H1121" s="4" t="s">
        <v>95</v>
      </c>
      <c r="I1121" s="4"/>
      <c r="J1121" s="4"/>
      <c r="K1121" s="4">
        <v>210</v>
      </c>
      <c r="L1121" s="4">
        <v>25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113736.82</v>
      </c>
      <c r="X1121" s="4">
        <v>1</v>
      </c>
      <c r="Y1121" s="4">
        <v>113736.82</v>
      </c>
      <c r="Z1121" s="4"/>
      <c r="AA1121" s="4"/>
      <c r="AB1121" s="4"/>
    </row>
    <row r="1122" spans="1:245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211</v>
      </c>
      <c r="F1122" s="4">
        <f>ROUND(Source!Y1095,O1122)</f>
        <v>16248.12</v>
      </c>
      <c r="G1122" s="4" t="s">
        <v>96</v>
      </c>
      <c r="H1122" s="4" t="s">
        <v>97</v>
      </c>
      <c r="I1122" s="4"/>
      <c r="J1122" s="4"/>
      <c r="K1122" s="4">
        <v>211</v>
      </c>
      <c r="L1122" s="4">
        <v>26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16248.12</v>
      </c>
      <c r="X1122" s="4">
        <v>1</v>
      </c>
      <c r="Y1122" s="4">
        <v>16248.12</v>
      </c>
      <c r="Z1122" s="4"/>
      <c r="AA1122" s="4"/>
      <c r="AB1122" s="4"/>
    </row>
    <row r="1123" spans="1:245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224</v>
      </c>
      <c r="F1123" s="4">
        <f>ROUND(Source!AR1095,O1123)</f>
        <v>294614.94</v>
      </c>
      <c r="G1123" s="4" t="s">
        <v>98</v>
      </c>
      <c r="H1123" s="4" t="s">
        <v>99</v>
      </c>
      <c r="I1123" s="4"/>
      <c r="J1123" s="4"/>
      <c r="K1123" s="4">
        <v>224</v>
      </c>
      <c r="L1123" s="4">
        <v>27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294614.94</v>
      </c>
      <c r="X1123" s="4">
        <v>1</v>
      </c>
      <c r="Y1123" s="4">
        <v>294614.94</v>
      </c>
      <c r="Z1123" s="4"/>
      <c r="AA1123" s="4"/>
      <c r="AB1123" s="4"/>
    </row>
    <row r="1125" spans="1:245" x14ac:dyDescent="0.2">
      <c r="A1125" s="1">
        <v>5</v>
      </c>
      <c r="B1125" s="1">
        <v>1</v>
      </c>
      <c r="C1125" s="1"/>
      <c r="D1125" s="1">
        <f>ROW(A1137)</f>
        <v>1137</v>
      </c>
      <c r="E1125" s="1"/>
      <c r="F1125" s="1" t="s">
        <v>14</v>
      </c>
      <c r="G1125" s="1" t="s">
        <v>1096</v>
      </c>
      <c r="H1125" s="1" t="s">
        <v>3</v>
      </c>
      <c r="I1125" s="1">
        <v>0</v>
      </c>
      <c r="J1125" s="1"/>
      <c r="K1125" s="1">
        <v>0</v>
      </c>
      <c r="L1125" s="1"/>
      <c r="M1125" s="1" t="s">
        <v>3</v>
      </c>
      <c r="N1125" s="1"/>
      <c r="O1125" s="1"/>
      <c r="P1125" s="1"/>
      <c r="Q1125" s="1"/>
      <c r="R1125" s="1"/>
      <c r="S1125" s="1">
        <v>0</v>
      </c>
      <c r="T1125" s="1"/>
      <c r="U1125" s="1" t="s">
        <v>3</v>
      </c>
      <c r="V1125" s="1">
        <v>0</v>
      </c>
      <c r="W1125" s="1"/>
      <c r="X1125" s="1"/>
      <c r="Y1125" s="1"/>
      <c r="Z1125" s="1"/>
      <c r="AA1125" s="1"/>
      <c r="AB1125" s="1" t="s">
        <v>3</v>
      </c>
      <c r="AC1125" s="1" t="s">
        <v>3</v>
      </c>
      <c r="AD1125" s="1" t="s">
        <v>3</v>
      </c>
      <c r="AE1125" s="1" t="s">
        <v>3</v>
      </c>
      <c r="AF1125" s="1" t="s">
        <v>3</v>
      </c>
      <c r="AG1125" s="1" t="s">
        <v>3</v>
      </c>
      <c r="AH1125" s="1"/>
      <c r="AI1125" s="1"/>
      <c r="AJ1125" s="1"/>
      <c r="AK1125" s="1"/>
      <c r="AL1125" s="1"/>
      <c r="AM1125" s="1"/>
      <c r="AN1125" s="1"/>
      <c r="AO1125" s="1"/>
      <c r="AP1125" s="1" t="s">
        <v>3</v>
      </c>
      <c r="AQ1125" s="1" t="s">
        <v>3</v>
      </c>
      <c r="AR1125" s="1" t="s">
        <v>3</v>
      </c>
      <c r="AS1125" s="1"/>
      <c r="AT1125" s="1"/>
      <c r="AU1125" s="1"/>
      <c r="AV1125" s="1"/>
      <c r="AW1125" s="1"/>
      <c r="AX1125" s="1"/>
      <c r="AY1125" s="1"/>
      <c r="AZ1125" s="1" t="s">
        <v>3</v>
      </c>
      <c r="BA1125" s="1"/>
      <c r="BB1125" s="1" t="s">
        <v>3</v>
      </c>
      <c r="BC1125" s="1" t="s">
        <v>3</v>
      </c>
      <c r="BD1125" s="1" t="s">
        <v>3</v>
      </c>
      <c r="BE1125" s="1" t="s">
        <v>3</v>
      </c>
      <c r="BF1125" s="1" t="s">
        <v>3</v>
      </c>
      <c r="BG1125" s="1" t="s">
        <v>3</v>
      </c>
      <c r="BH1125" s="1" t="s">
        <v>3</v>
      </c>
      <c r="BI1125" s="1" t="s">
        <v>3</v>
      </c>
      <c r="BJ1125" s="1" t="s">
        <v>3</v>
      </c>
      <c r="BK1125" s="1" t="s">
        <v>3</v>
      </c>
      <c r="BL1125" s="1" t="s">
        <v>3</v>
      </c>
      <c r="BM1125" s="1" t="s">
        <v>3</v>
      </c>
      <c r="BN1125" s="1" t="s">
        <v>3</v>
      </c>
      <c r="BO1125" s="1" t="s">
        <v>3</v>
      </c>
      <c r="BP1125" s="1" t="s">
        <v>3</v>
      </c>
      <c r="BQ1125" s="1"/>
      <c r="BR1125" s="1"/>
      <c r="BS1125" s="1"/>
      <c r="BT1125" s="1"/>
      <c r="BU1125" s="1"/>
      <c r="BV1125" s="1"/>
      <c r="BW1125" s="1"/>
      <c r="BX1125" s="1">
        <v>0</v>
      </c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>
        <v>0</v>
      </c>
    </row>
    <row r="1127" spans="1:245" x14ac:dyDescent="0.2">
      <c r="A1127" s="2">
        <v>52</v>
      </c>
      <c r="B1127" s="2">
        <f t="shared" ref="B1127:G1127" si="1535">B1137</f>
        <v>1</v>
      </c>
      <c r="C1127" s="2">
        <f t="shared" si="1535"/>
        <v>5</v>
      </c>
      <c r="D1127" s="2">
        <f t="shared" si="1535"/>
        <v>1125</v>
      </c>
      <c r="E1127" s="2">
        <f t="shared" si="1535"/>
        <v>0</v>
      </c>
      <c r="F1127" s="2" t="str">
        <f t="shared" si="1535"/>
        <v>Новый подраздел</v>
      </c>
      <c r="G1127" s="2" t="str">
        <f t="shared" si="1535"/>
        <v>4.3 Электроустановочные изделия</v>
      </c>
      <c r="H1127" s="2"/>
      <c r="I1127" s="2"/>
      <c r="J1127" s="2"/>
      <c r="K1127" s="2"/>
      <c r="L1127" s="2"/>
      <c r="M1127" s="2"/>
      <c r="N1127" s="2"/>
      <c r="O1127" s="2">
        <f t="shared" ref="O1127:AT1127" si="1536">O1137</f>
        <v>33856.9</v>
      </c>
      <c r="P1127" s="2">
        <f t="shared" si="1536"/>
        <v>1361.64</v>
      </c>
      <c r="Q1127" s="2">
        <f t="shared" si="1536"/>
        <v>811.78</v>
      </c>
      <c r="R1127" s="2">
        <f t="shared" si="1536"/>
        <v>514.72</v>
      </c>
      <c r="S1127" s="2">
        <f t="shared" si="1536"/>
        <v>31683.48</v>
      </c>
      <c r="T1127" s="2">
        <f t="shared" si="1536"/>
        <v>0</v>
      </c>
      <c r="U1127" s="2">
        <f t="shared" si="1536"/>
        <v>52.019999999999996</v>
      </c>
      <c r="V1127" s="2">
        <f t="shared" si="1536"/>
        <v>0</v>
      </c>
      <c r="W1127" s="2">
        <f t="shared" si="1536"/>
        <v>0</v>
      </c>
      <c r="X1127" s="2">
        <f t="shared" si="1536"/>
        <v>22178.44</v>
      </c>
      <c r="Y1127" s="2">
        <f t="shared" si="1536"/>
        <v>3168.35</v>
      </c>
      <c r="Z1127" s="2">
        <f t="shared" si="1536"/>
        <v>0</v>
      </c>
      <c r="AA1127" s="2">
        <f t="shared" si="1536"/>
        <v>0</v>
      </c>
      <c r="AB1127" s="2">
        <f t="shared" si="1536"/>
        <v>33856.9</v>
      </c>
      <c r="AC1127" s="2">
        <f t="shared" si="1536"/>
        <v>1361.64</v>
      </c>
      <c r="AD1127" s="2">
        <f t="shared" si="1536"/>
        <v>811.78</v>
      </c>
      <c r="AE1127" s="2">
        <f t="shared" si="1536"/>
        <v>514.72</v>
      </c>
      <c r="AF1127" s="2">
        <f t="shared" si="1536"/>
        <v>31683.48</v>
      </c>
      <c r="AG1127" s="2">
        <f t="shared" si="1536"/>
        <v>0</v>
      </c>
      <c r="AH1127" s="2">
        <f t="shared" si="1536"/>
        <v>52.019999999999996</v>
      </c>
      <c r="AI1127" s="2">
        <f t="shared" si="1536"/>
        <v>0</v>
      </c>
      <c r="AJ1127" s="2">
        <f t="shared" si="1536"/>
        <v>0</v>
      </c>
      <c r="AK1127" s="2">
        <f t="shared" si="1536"/>
        <v>22178.44</v>
      </c>
      <c r="AL1127" s="2">
        <f t="shared" si="1536"/>
        <v>3168.35</v>
      </c>
      <c r="AM1127" s="2">
        <f t="shared" si="1536"/>
        <v>0</v>
      </c>
      <c r="AN1127" s="2">
        <f t="shared" si="1536"/>
        <v>0</v>
      </c>
      <c r="AO1127" s="2">
        <f t="shared" si="1536"/>
        <v>0</v>
      </c>
      <c r="AP1127" s="2">
        <f t="shared" si="1536"/>
        <v>0</v>
      </c>
      <c r="AQ1127" s="2">
        <f t="shared" si="1536"/>
        <v>0</v>
      </c>
      <c r="AR1127" s="2">
        <f t="shared" si="1536"/>
        <v>59759.59</v>
      </c>
      <c r="AS1127" s="2">
        <f t="shared" si="1536"/>
        <v>0</v>
      </c>
      <c r="AT1127" s="2">
        <f t="shared" si="1536"/>
        <v>0</v>
      </c>
      <c r="AU1127" s="2">
        <f t="shared" ref="AU1127:BZ1127" si="1537">AU1137</f>
        <v>59759.59</v>
      </c>
      <c r="AV1127" s="2">
        <f t="shared" si="1537"/>
        <v>1361.64</v>
      </c>
      <c r="AW1127" s="2">
        <f t="shared" si="1537"/>
        <v>1361.64</v>
      </c>
      <c r="AX1127" s="2">
        <f t="shared" si="1537"/>
        <v>0</v>
      </c>
      <c r="AY1127" s="2">
        <f t="shared" si="1537"/>
        <v>1361.64</v>
      </c>
      <c r="AZ1127" s="2">
        <f t="shared" si="1537"/>
        <v>0</v>
      </c>
      <c r="BA1127" s="2">
        <f t="shared" si="1537"/>
        <v>0</v>
      </c>
      <c r="BB1127" s="2">
        <f t="shared" si="1537"/>
        <v>0</v>
      </c>
      <c r="BC1127" s="2">
        <f t="shared" si="1537"/>
        <v>0</v>
      </c>
      <c r="BD1127" s="2">
        <f t="shared" si="1537"/>
        <v>0</v>
      </c>
      <c r="BE1127" s="2">
        <f t="shared" si="1537"/>
        <v>0</v>
      </c>
      <c r="BF1127" s="2">
        <f t="shared" si="1537"/>
        <v>0</v>
      </c>
      <c r="BG1127" s="2">
        <f t="shared" si="1537"/>
        <v>0</v>
      </c>
      <c r="BH1127" s="2">
        <f t="shared" si="1537"/>
        <v>0</v>
      </c>
      <c r="BI1127" s="2">
        <f t="shared" si="1537"/>
        <v>0</v>
      </c>
      <c r="BJ1127" s="2">
        <f t="shared" si="1537"/>
        <v>0</v>
      </c>
      <c r="BK1127" s="2">
        <f t="shared" si="1537"/>
        <v>0</v>
      </c>
      <c r="BL1127" s="2">
        <f t="shared" si="1537"/>
        <v>0</v>
      </c>
      <c r="BM1127" s="2">
        <f t="shared" si="1537"/>
        <v>0</v>
      </c>
      <c r="BN1127" s="2">
        <f t="shared" si="1537"/>
        <v>0</v>
      </c>
      <c r="BO1127" s="2">
        <f t="shared" si="1537"/>
        <v>0</v>
      </c>
      <c r="BP1127" s="2">
        <f t="shared" si="1537"/>
        <v>0</v>
      </c>
      <c r="BQ1127" s="2">
        <f t="shared" si="1537"/>
        <v>0</v>
      </c>
      <c r="BR1127" s="2">
        <f t="shared" si="1537"/>
        <v>0</v>
      </c>
      <c r="BS1127" s="2">
        <f t="shared" si="1537"/>
        <v>0</v>
      </c>
      <c r="BT1127" s="2">
        <f t="shared" si="1537"/>
        <v>0</v>
      </c>
      <c r="BU1127" s="2">
        <f t="shared" si="1537"/>
        <v>0</v>
      </c>
      <c r="BV1127" s="2">
        <f t="shared" si="1537"/>
        <v>0</v>
      </c>
      <c r="BW1127" s="2">
        <f t="shared" si="1537"/>
        <v>0</v>
      </c>
      <c r="BX1127" s="2">
        <f t="shared" si="1537"/>
        <v>0</v>
      </c>
      <c r="BY1127" s="2">
        <f t="shared" si="1537"/>
        <v>0</v>
      </c>
      <c r="BZ1127" s="2">
        <f t="shared" si="1537"/>
        <v>0</v>
      </c>
      <c r="CA1127" s="2">
        <f t="shared" ref="CA1127:DF1127" si="1538">CA1137</f>
        <v>59759.59</v>
      </c>
      <c r="CB1127" s="2">
        <f t="shared" si="1538"/>
        <v>0</v>
      </c>
      <c r="CC1127" s="2">
        <f t="shared" si="1538"/>
        <v>0</v>
      </c>
      <c r="CD1127" s="2">
        <f t="shared" si="1538"/>
        <v>59759.59</v>
      </c>
      <c r="CE1127" s="2">
        <f t="shared" si="1538"/>
        <v>1361.64</v>
      </c>
      <c r="CF1127" s="2">
        <f t="shared" si="1538"/>
        <v>1361.64</v>
      </c>
      <c r="CG1127" s="2">
        <f t="shared" si="1538"/>
        <v>0</v>
      </c>
      <c r="CH1127" s="2">
        <f t="shared" si="1538"/>
        <v>1361.64</v>
      </c>
      <c r="CI1127" s="2">
        <f t="shared" si="1538"/>
        <v>0</v>
      </c>
      <c r="CJ1127" s="2">
        <f t="shared" si="1538"/>
        <v>0</v>
      </c>
      <c r="CK1127" s="2">
        <f t="shared" si="1538"/>
        <v>0</v>
      </c>
      <c r="CL1127" s="2">
        <f t="shared" si="1538"/>
        <v>0</v>
      </c>
      <c r="CM1127" s="2">
        <f t="shared" si="1538"/>
        <v>0</v>
      </c>
      <c r="CN1127" s="2">
        <f t="shared" si="1538"/>
        <v>0</v>
      </c>
      <c r="CO1127" s="2">
        <f t="shared" si="1538"/>
        <v>0</v>
      </c>
      <c r="CP1127" s="2">
        <f t="shared" si="1538"/>
        <v>0</v>
      </c>
      <c r="CQ1127" s="2">
        <f t="shared" si="1538"/>
        <v>0</v>
      </c>
      <c r="CR1127" s="2">
        <f t="shared" si="1538"/>
        <v>0</v>
      </c>
      <c r="CS1127" s="2">
        <f t="shared" si="1538"/>
        <v>0</v>
      </c>
      <c r="CT1127" s="2">
        <f t="shared" si="1538"/>
        <v>0</v>
      </c>
      <c r="CU1127" s="2">
        <f t="shared" si="1538"/>
        <v>0</v>
      </c>
      <c r="CV1127" s="2">
        <f t="shared" si="1538"/>
        <v>0</v>
      </c>
      <c r="CW1127" s="2">
        <f t="shared" si="1538"/>
        <v>0</v>
      </c>
      <c r="CX1127" s="2">
        <f t="shared" si="1538"/>
        <v>0</v>
      </c>
      <c r="CY1127" s="2">
        <f t="shared" si="1538"/>
        <v>0</v>
      </c>
      <c r="CZ1127" s="2">
        <f t="shared" si="1538"/>
        <v>0</v>
      </c>
      <c r="DA1127" s="2">
        <f t="shared" si="1538"/>
        <v>0</v>
      </c>
      <c r="DB1127" s="2">
        <f t="shared" si="1538"/>
        <v>0</v>
      </c>
      <c r="DC1127" s="2">
        <f t="shared" si="1538"/>
        <v>0</v>
      </c>
      <c r="DD1127" s="2">
        <f t="shared" si="1538"/>
        <v>0</v>
      </c>
      <c r="DE1127" s="2">
        <f t="shared" si="1538"/>
        <v>0</v>
      </c>
      <c r="DF1127" s="2">
        <f t="shared" si="1538"/>
        <v>0</v>
      </c>
      <c r="DG1127" s="3">
        <f t="shared" ref="DG1127:EL1127" si="1539">DG1137</f>
        <v>0</v>
      </c>
      <c r="DH1127" s="3">
        <f t="shared" si="1539"/>
        <v>0</v>
      </c>
      <c r="DI1127" s="3">
        <f t="shared" si="1539"/>
        <v>0</v>
      </c>
      <c r="DJ1127" s="3">
        <f t="shared" si="1539"/>
        <v>0</v>
      </c>
      <c r="DK1127" s="3">
        <f t="shared" si="1539"/>
        <v>0</v>
      </c>
      <c r="DL1127" s="3">
        <f t="shared" si="1539"/>
        <v>0</v>
      </c>
      <c r="DM1127" s="3">
        <f t="shared" si="1539"/>
        <v>0</v>
      </c>
      <c r="DN1127" s="3">
        <f t="shared" si="1539"/>
        <v>0</v>
      </c>
      <c r="DO1127" s="3">
        <f t="shared" si="1539"/>
        <v>0</v>
      </c>
      <c r="DP1127" s="3">
        <f t="shared" si="1539"/>
        <v>0</v>
      </c>
      <c r="DQ1127" s="3">
        <f t="shared" si="1539"/>
        <v>0</v>
      </c>
      <c r="DR1127" s="3">
        <f t="shared" si="1539"/>
        <v>0</v>
      </c>
      <c r="DS1127" s="3">
        <f t="shared" si="1539"/>
        <v>0</v>
      </c>
      <c r="DT1127" s="3">
        <f t="shared" si="1539"/>
        <v>0</v>
      </c>
      <c r="DU1127" s="3">
        <f t="shared" si="1539"/>
        <v>0</v>
      </c>
      <c r="DV1127" s="3">
        <f t="shared" si="1539"/>
        <v>0</v>
      </c>
      <c r="DW1127" s="3">
        <f t="shared" si="1539"/>
        <v>0</v>
      </c>
      <c r="DX1127" s="3">
        <f t="shared" si="1539"/>
        <v>0</v>
      </c>
      <c r="DY1127" s="3">
        <f t="shared" si="1539"/>
        <v>0</v>
      </c>
      <c r="DZ1127" s="3">
        <f t="shared" si="1539"/>
        <v>0</v>
      </c>
      <c r="EA1127" s="3">
        <f t="shared" si="1539"/>
        <v>0</v>
      </c>
      <c r="EB1127" s="3">
        <f t="shared" si="1539"/>
        <v>0</v>
      </c>
      <c r="EC1127" s="3">
        <f t="shared" si="1539"/>
        <v>0</v>
      </c>
      <c r="ED1127" s="3">
        <f t="shared" si="1539"/>
        <v>0</v>
      </c>
      <c r="EE1127" s="3">
        <f t="shared" si="1539"/>
        <v>0</v>
      </c>
      <c r="EF1127" s="3">
        <f t="shared" si="1539"/>
        <v>0</v>
      </c>
      <c r="EG1127" s="3">
        <f t="shared" si="1539"/>
        <v>0</v>
      </c>
      <c r="EH1127" s="3">
        <f t="shared" si="1539"/>
        <v>0</v>
      </c>
      <c r="EI1127" s="3">
        <f t="shared" si="1539"/>
        <v>0</v>
      </c>
      <c r="EJ1127" s="3">
        <f t="shared" si="1539"/>
        <v>0</v>
      </c>
      <c r="EK1127" s="3">
        <f t="shared" si="1539"/>
        <v>0</v>
      </c>
      <c r="EL1127" s="3">
        <f t="shared" si="1539"/>
        <v>0</v>
      </c>
      <c r="EM1127" s="3">
        <f t="shared" ref="EM1127:FR1127" si="1540">EM1137</f>
        <v>0</v>
      </c>
      <c r="EN1127" s="3">
        <f t="shared" si="1540"/>
        <v>0</v>
      </c>
      <c r="EO1127" s="3">
        <f t="shared" si="1540"/>
        <v>0</v>
      </c>
      <c r="EP1127" s="3">
        <f t="shared" si="1540"/>
        <v>0</v>
      </c>
      <c r="EQ1127" s="3">
        <f t="shared" si="1540"/>
        <v>0</v>
      </c>
      <c r="ER1127" s="3">
        <f t="shared" si="1540"/>
        <v>0</v>
      </c>
      <c r="ES1127" s="3">
        <f t="shared" si="1540"/>
        <v>0</v>
      </c>
      <c r="ET1127" s="3">
        <f t="shared" si="1540"/>
        <v>0</v>
      </c>
      <c r="EU1127" s="3">
        <f t="shared" si="1540"/>
        <v>0</v>
      </c>
      <c r="EV1127" s="3">
        <f t="shared" si="1540"/>
        <v>0</v>
      </c>
      <c r="EW1127" s="3">
        <f t="shared" si="1540"/>
        <v>0</v>
      </c>
      <c r="EX1127" s="3">
        <f t="shared" si="1540"/>
        <v>0</v>
      </c>
      <c r="EY1127" s="3">
        <f t="shared" si="1540"/>
        <v>0</v>
      </c>
      <c r="EZ1127" s="3">
        <f t="shared" si="1540"/>
        <v>0</v>
      </c>
      <c r="FA1127" s="3">
        <f t="shared" si="1540"/>
        <v>0</v>
      </c>
      <c r="FB1127" s="3">
        <f t="shared" si="1540"/>
        <v>0</v>
      </c>
      <c r="FC1127" s="3">
        <f t="shared" si="1540"/>
        <v>0</v>
      </c>
      <c r="FD1127" s="3">
        <f t="shared" si="1540"/>
        <v>0</v>
      </c>
      <c r="FE1127" s="3">
        <f t="shared" si="1540"/>
        <v>0</v>
      </c>
      <c r="FF1127" s="3">
        <f t="shared" si="1540"/>
        <v>0</v>
      </c>
      <c r="FG1127" s="3">
        <f t="shared" si="1540"/>
        <v>0</v>
      </c>
      <c r="FH1127" s="3">
        <f t="shared" si="1540"/>
        <v>0</v>
      </c>
      <c r="FI1127" s="3">
        <f t="shared" si="1540"/>
        <v>0</v>
      </c>
      <c r="FJ1127" s="3">
        <f t="shared" si="1540"/>
        <v>0</v>
      </c>
      <c r="FK1127" s="3">
        <f t="shared" si="1540"/>
        <v>0</v>
      </c>
      <c r="FL1127" s="3">
        <f t="shared" si="1540"/>
        <v>0</v>
      </c>
      <c r="FM1127" s="3">
        <f t="shared" si="1540"/>
        <v>0</v>
      </c>
      <c r="FN1127" s="3">
        <f t="shared" si="1540"/>
        <v>0</v>
      </c>
      <c r="FO1127" s="3">
        <f t="shared" si="1540"/>
        <v>0</v>
      </c>
      <c r="FP1127" s="3">
        <f t="shared" si="1540"/>
        <v>0</v>
      </c>
      <c r="FQ1127" s="3">
        <f t="shared" si="1540"/>
        <v>0</v>
      </c>
      <c r="FR1127" s="3">
        <f t="shared" si="1540"/>
        <v>0</v>
      </c>
      <c r="FS1127" s="3">
        <f t="shared" ref="FS1127:GX1127" si="1541">FS1137</f>
        <v>0</v>
      </c>
      <c r="FT1127" s="3">
        <f t="shared" si="1541"/>
        <v>0</v>
      </c>
      <c r="FU1127" s="3">
        <f t="shared" si="1541"/>
        <v>0</v>
      </c>
      <c r="FV1127" s="3">
        <f t="shared" si="1541"/>
        <v>0</v>
      </c>
      <c r="FW1127" s="3">
        <f t="shared" si="1541"/>
        <v>0</v>
      </c>
      <c r="FX1127" s="3">
        <f t="shared" si="1541"/>
        <v>0</v>
      </c>
      <c r="FY1127" s="3">
        <f t="shared" si="1541"/>
        <v>0</v>
      </c>
      <c r="FZ1127" s="3">
        <f t="shared" si="1541"/>
        <v>0</v>
      </c>
      <c r="GA1127" s="3">
        <f t="shared" si="1541"/>
        <v>0</v>
      </c>
      <c r="GB1127" s="3">
        <f t="shared" si="1541"/>
        <v>0</v>
      </c>
      <c r="GC1127" s="3">
        <f t="shared" si="1541"/>
        <v>0</v>
      </c>
      <c r="GD1127" s="3">
        <f t="shared" si="1541"/>
        <v>0</v>
      </c>
      <c r="GE1127" s="3">
        <f t="shared" si="1541"/>
        <v>0</v>
      </c>
      <c r="GF1127" s="3">
        <f t="shared" si="1541"/>
        <v>0</v>
      </c>
      <c r="GG1127" s="3">
        <f t="shared" si="1541"/>
        <v>0</v>
      </c>
      <c r="GH1127" s="3">
        <f t="shared" si="1541"/>
        <v>0</v>
      </c>
      <c r="GI1127" s="3">
        <f t="shared" si="1541"/>
        <v>0</v>
      </c>
      <c r="GJ1127" s="3">
        <f t="shared" si="1541"/>
        <v>0</v>
      </c>
      <c r="GK1127" s="3">
        <f t="shared" si="1541"/>
        <v>0</v>
      </c>
      <c r="GL1127" s="3">
        <f t="shared" si="1541"/>
        <v>0</v>
      </c>
      <c r="GM1127" s="3">
        <f t="shared" si="1541"/>
        <v>0</v>
      </c>
      <c r="GN1127" s="3">
        <f t="shared" si="1541"/>
        <v>0</v>
      </c>
      <c r="GO1127" s="3">
        <f t="shared" si="1541"/>
        <v>0</v>
      </c>
      <c r="GP1127" s="3">
        <f t="shared" si="1541"/>
        <v>0</v>
      </c>
      <c r="GQ1127" s="3">
        <f t="shared" si="1541"/>
        <v>0</v>
      </c>
      <c r="GR1127" s="3">
        <f t="shared" si="1541"/>
        <v>0</v>
      </c>
      <c r="GS1127" s="3">
        <f t="shared" si="1541"/>
        <v>0</v>
      </c>
      <c r="GT1127" s="3">
        <f t="shared" si="1541"/>
        <v>0</v>
      </c>
      <c r="GU1127" s="3">
        <f t="shared" si="1541"/>
        <v>0</v>
      </c>
      <c r="GV1127" s="3">
        <f t="shared" si="1541"/>
        <v>0</v>
      </c>
      <c r="GW1127" s="3">
        <f t="shared" si="1541"/>
        <v>0</v>
      </c>
      <c r="GX1127" s="3">
        <f t="shared" si="1541"/>
        <v>0</v>
      </c>
    </row>
    <row r="1129" spans="1:245" x14ac:dyDescent="0.2">
      <c r="A1129">
        <v>17</v>
      </c>
      <c r="B1129">
        <v>1</v>
      </c>
      <c r="D1129">
        <f>ROW(EtalonRes!A1278)</f>
        <v>1278</v>
      </c>
      <c r="E1129" t="s">
        <v>1097</v>
      </c>
      <c r="F1129" t="s">
        <v>1098</v>
      </c>
      <c r="G1129" t="s">
        <v>1099</v>
      </c>
      <c r="H1129" t="s">
        <v>182</v>
      </c>
      <c r="I1129">
        <f>ROUND((52+37)/100,9)</f>
        <v>0.89</v>
      </c>
      <c r="J1129">
        <v>0</v>
      </c>
      <c r="K1129">
        <f>ROUND((52+37)/100,9)</f>
        <v>0.89</v>
      </c>
      <c r="O1129">
        <f t="shared" ref="O1129:O1135" si="1542">ROUND(CP1129,2)</f>
        <v>3671.2</v>
      </c>
      <c r="P1129">
        <f t="shared" ref="P1129:P1135" si="1543">ROUND(CQ1129*I1129,2)</f>
        <v>0.84</v>
      </c>
      <c r="Q1129">
        <f t="shared" ref="Q1129:Q1135" si="1544">ROUND(CR1129*I1129,2)</f>
        <v>811.78</v>
      </c>
      <c r="R1129">
        <f t="shared" ref="R1129:R1135" si="1545">ROUND(CS1129*I1129,2)</f>
        <v>514.72</v>
      </c>
      <c r="S1129">
        <f t="shared" ref="S1129:S1135" si="1546">ROUND(CT1129*I1129,2)</f>
        <v>2858.58</v>
      </c>
      <c r="T1129">
        <f t="shared" ref="T1129:T1135" si="1547">ROUND(CU1129*I1129,2)</f>
        <v>0</v>
      </c>
      <c r="U1129">
        <f t="shared" ref="U1129:U1135" si="1548">CV1129*I1129</f>
        <v>5.34</v>
      </c>
      <c r="V1129">
        <f t="shared" ref="V1129:V1135" si="1549">CW1129*I1129</f>
        <v>0</v>
      </c>
      <c r="W1129">
        <f t="shared" ref="W1129:W1135" si="1550">ROUND(CX1129*I1129,2)</f>
        <v>0</v>
      </c>
      <c r="X1129">
        <f t="shared" ref="X1129:Y1135" si="1551">ROUND(CY1129,2)</f>
        <v>2001.01</v>
      </c>
      <c r="Y1129">
        <f t="shared" si="1551"/>
        <v>285.86</v>
      </c>
      <c r="AA1129">
        <v>1470492014</v>
      </c>
      <c r="AB1129">
        <f t="shared" ref="AB1129:AB1135" si="1552">ROUND((AC1129+AD1129+AF1129),6)</f>
        <v>4124.9399999999996</v>
      </c>
      <c r="AC1129">
        <f>ROUND((ES1129),6)</f>
        <v>0.94</v>
      </c>
      <c r="AD1129">
        <f>ROUND((((ET1129)-(EU1129))+AE1129),6)</f>
        <v>912.11</v>
      </c>
      <c r="AE1129">
        <f t="shared" ref="AE1129:AF1132" si="1553">ROUND((EU1129),6)</f>
        <v>578.34</v>
      </c>
      <c r="AF1129">
        <f t="shared" si="1553"/>
        <v>3211.89</v>
      </c>
      <c r="AG1129">
        <f t="shared" ref="AG1129:AG1135" si="1554">ROUND((AP1129),6)</f>
        <v>0</v>
      </c>
      <c r="AH1129">
        <f t="shared" ref="AH1129:AI1132" si="1555">(EW1129)</f>
        <v>6</v>
      </c>
      <c r="AI1129">
        <f t="shared" si="1555"/>
        <v>0</v>
      </c>
      <c r="AJ1129">
        <f t="shared" ref="AJ1129:AJ1135" si="1556">(AS1129)</f>
        <v>0</v>
      </c>
      <c r="AK1129">
        <v>4124.9399999999996</v>
      </c>
      <c r="AL1129">
        <v>0.94</v>
      </c>
      <c r="AM1129">
        <v>912.11</v>
      </c>
      <c r="AN1129">
        <v>578.34</v>
      </c>
      <c r="AO1129">
        <v>3211.89</v>
      </c>
      <c r="AP1129">
        <v>0</v>
      </c>
      <c r="AQ1129">
        <v>6</v>
      </c>
      <c r="AR1129">
        <v>0</v>
      </c>
      <c r="AS1129">
        <v>0</v>
      </c>
      <c r="AT1129">
        <v>70</v>
      </c>
      <c r="AU1129">
        <v>10</v>
      </c>
      <c r="AV1129">
        <v>1</v>
      </c>
      <c r="AW1129">
        <v>1</v>
      </c>
      <c r="AZ1129">
        <v>1</v>
      </c>
      <c r="BA1129">
        <v>1</v>
      </c>
      <c r="BB1129">
        <v>1</v>
      </c>
      <c r="BC1129">
        <v>1</v>
      </c>
      <c r="BD1129" t="s">
        <v>3</v>
      </c>
      <c r="BE1129" t="s">
        <v>3</v>
      </c>
      <c r="BF1129" t="s">
        <v>3</v>
      </c>
      <c r="BG1129" t="s">
        <v>3</v>
      </c>
      <c r="BH1129">
        <v>0</v>
      </c>
      <c r="BI1129">
        <v>4</v>
      </c>
      <c r="BJ1129" t="s">
        <v>1100</v>
      </c>
      <c r="BM1129">
        <v>0</v>
      </c>
      <c r="BN1129">
        <v>0</v>
      </c>
      <c r="BO1129" t="s">
        <v>3</v>
      </c>
      <c r="BP1129">
        <v>0</v>
      </c>
      <c r="BQ1129">
        <v>1</v>
      </c>
      <c r="BR1129">
        <v>0</v>
      </c>
      <c r="BS1129">
        <v>1</v>
      </c>
      <c r="BT1129">
        <v>1</v>
      </c>
      <c r="BU1129">
        <v>1</v>
      </c>
      <c r="BV1129">
        <v>1</v>
      </c>
      <c r="BW1129">
        <v>1</v>
      </c>
      <c r="BX1129">
        <v>1</v>
      </c>
      <c r="BY1129" t="s">
        <v>3</v>
      </c>
      <c r="BZ1129">
        <v>70</v>
      </c>
      <c r="CA1129">
        <v>10</v>
      </c>
      <c r="CB1129" t="s">
        <v>3</v>
      </c>
      <c r="CE1129">
        <v>0</v>
      </c>
      <c r="CF1129">
        <v>0</v>
      </c>
      <c r="CG1129">
        <v>0</v>
      </c>
      <c r="CM1129">
        <v>0</v>
      </c>
      <c r="CN1129" t="s">
        <v>3</v>
      </c>
      <c r="CO1129">
        <v>0</v>
      </c>
      <c r="CP1129">
        <f t="shared" ref="CP1129:CP1135" si="1557">(P1129+Q1129+S1129)</f>
        <v>3671.2</v>
      </c>
      <c r="CQ1129">
        <f t="shared" ref="CQ1129:CQ1135" si="1558">(AC1129*BC1129*AW1129)</f>
        <v>0.94</v>
      </c>
      <c r="CR1129">
        <f>((((ET1129)*BB1129-(EU1129)*BS1129)+AE1129*BS1129)*AV1129)</f>
        <v>912.11</v>
      </c>
      <c r="CS1129">
        <f t="shared" ref="CS1129:CS1135" si="1559">(AE1129*BS1129*AV1129)</f>
        <v>578.34</v>
      </c>
      <c r="CT1129">
        <f t="shared" ref="CT1129:CT1135" si="1560">(AF1129*BA1129*AV1129)</f>
        <v>3211.89</v>
      </c>
      <c r="CU1129">
        <f t="shared" ref="CU1129:CU1135" si="1561">AG1129</f>
        <v>0</v>
      </c>
      <c r="CV1129">
        <f t="shared" ref="CV1129:CV1135" si="1562">(AH1129*AV1129)</f>
        <v>6</v>
      </c>
      <c r="CW1129">
        <f t="shared" ref="CW1129:CX1135" si="1563">AI1129</f>
        <v>0</v>
      </c>
      <c r="CX1129">
        <f t="shared" si="1563"/>
        <v>0</v>
      </c>
      <c r="CY1129">
        <f t="shared" ref="CY1129:CY1135" si="1564">((S1129*BZ1129)/100)</f>
        <v>2001.0060000000001</v>
      </c>
      <c r="CZ1129">
        <f t="shared" ref="CZ1129:CZ1135" si="1565">((S1129*CA1129)/100)</f>
        <v>285.858</v>
      </c>
      <c r="DC1129" t="s">
        <v>3</v>
      </c>
      <c r="DD1129" t="s">
        <v>3</v>
      </c>
      <c r="DE1129" t="s">
        <v>3</v>
      </c>
      <c r="DF1129" t="s">
        <v>3</v>
      </c>
      <c r="DG1129" t="s">
        <v>3</v>
      </c>
      <c r="DH1129" t="s">
        <v>3</v>
      </c>
      <c r="DI1129" t="s">
        <v>3</v>
      </c>
      <c r="DJ1129" t="s">
        <v>3</v>
      </c>
      <c r="DK1129" t="s">
        <v>3</v>
      </c>
      <c r="DL1129" t="s">
        <v>3</v>
      </c>
      <c r="DM1129" t="s">
        <v>3</v>
      </c>
      <c r="DN1129">
        <v>0</v>
      </c>
      <c r="DO1129">
        <v>0</v>
      </c>
      <c r="DP1129">
        <v>1</v>
      </c>
      <c r="DQ1129">
        <v>1</v>
      </c>
      <c r="DU1129">
        <v>16987630</v>
      </c>
      <c r="DV1129" t="s">
        <v>182</v>
      </c>
      <c r="DW1129" t="s">
        <v>182</v>
      </c>
      <c r="DX1129">
        <v>100</v>
      </c>
      <c r="DZ1129" t="s">
        <v>3</v>
      </c>
      <c r="EA1129" t="s">
        <v>3</v>
      </c>
      <c r="EB1129" t="s">
        <v>3</v>
      </c>
      <c r="EC1129" t="s">
        <v>3</v>
      </c>
      <c r="EE1129">
        <v>1441815344</v>
      </c>
      <c r="EF1129">
        <v>1</v>
      </c>
      <c r="EG1129" t="s">
        <v>21</v>
      </c>
      <c r="EH1129">
        <v>0</v>
      </c>
      <c r="EI1129" t="s">
        <v>3</v>
      </c>
      <c r="EJ1129">
        <v>4</v>
      </c>
      <c r="EK1129">
        <v>0</v>
      </c>
      <c r="EL1129" t="s">
        <v>22</v>
      </c>
      <c r="EM1129" t="s">
        <v>23</v>
      </c>
      <c r="EO1129" t="s">
        <v>3</v>
      </c>
      <c r="EQ1129">
        <v>0</v>
      </c>
      <c r="ER1129">
        <v>4124.9399999999996</v>
      </c>
      <c r="ES1129">
        <v>0.94</v>
      </c>
      <c r="ET1129">
        <v>912.11</v>
      </c>
      <c r="EU1129">
        <v>578.34</v>
      </c>
      <c r="EV1129">
        <v>3211.89</v>
      </c>
      <c r="EW1129">
        <v>6</v>
      </c>
      <c r="EX1129">
        <v>0</v>
      </c>
      <c r="EY1129">
        <v>0</v>
      </c>
      <c r="FQ1129">
        <v>0</v>
      </c>
      <c r="FR1129">
        <f t="shared" ref="FR1129:FR1135" si="1566">ROUND(IF(BI1129=3,GM1129,0),2)</f>
        <v>0</v>
      </c>
      <c r="FS1129">
        <v>0</v>
      </c>
      <c r="FX1129">
        <v>70</v>
      </c>
      <c r="FY1129">
        <v>10</v>
      </c>
      <c r="GA1129" t="s">
        <v>3</v>
      </c>
      <c r="GD1129">
        <v>0</v>
      </c>
      <c r="GF1129">
        <v>-121747724</v>
      </c>
      <c r="GG1129">
        <v>2</v>
      </c>
      <c r="GH1129">
        <v>1</v>
      </c>
      <c r="GI1129">
        <v>-2</v>
      </c>
      <c r="GJ1129">
        <v>0</v>
      </c>
      <c r="GK1129">
        <f>ROUND(R1129*(R12)/100,2)</f>
        <v>555.9</v>
      </c>
      <c r="GL1129">
        <f t="shared" ref="GL1129:GL1135" si="1567">ROUND(IF(AND(BH1129=3,BI1129=3,FS1129&lt;&gt;0),P1129,0),2)</f>
        <v>0</v>
      </c>
      <c r="GM1129">
        <f t="shared" ref="GM1129:GM1135" si="1568">ROUND(O1129+X1129+Y1129+GK1129,2)+GX1129</f>
        <v>6513.97</v>
      </c>
      <c r="GN1129">
        <f t="shared" ref="GN1129:GN1135" si="1569">IF(OR(BI1129=0,BI1129=1),GM1129-GX1129,0)</f>
        <v>0</v>
      </c>
      <c r="GO1129">
        <f t="shared" ref="GO1129:GO1135" si="1570">IF(BI1129=2,GM1129-GX1129,0)</f>
        <v>0</v>
      </c>
      <c r="GP1129">
        <f t="shared" ref="GP1129:GP1135" si="1571">IF(BI1129=4,GM1129-GX1129,0)</f>
        <v>6513.97</v>
      </c>
      <c r="GR1129">
        <v>0</v>
      </c>
      <c r="GS1129">
        <v>3</v>
      </c>
      <c r="GT1129">
        <v>0</v>
      </c>
      <c r="GU1129" t="s">
        <v>3</v>
      </c>
      <c r="GV1129">
        <f t="shared" ref="GV1129:GV1135" si="1572">ROUND((GT1129),6)</f>
        <v>0</v>
      </c>
      <c r="GW1129">
        <v>1</v>
      </c>
      <c r="GX1129">
        <f t="shared" ref="GX1129:GX1135" si="1573">ROUND(HC1129*I1129,2)</f>
        <v>0</v>
      </c>
      <c r="HA1129">
        <v>0</v>
      </c>
      <c r="HB1129">
        <v>0</v>
      </c>
      <c r="HC1129">
        <f t="shared" ref="HC1129:HC1135" si="1574">GV1129*GW1129</f>
        <v>0</v>
      </c>
      <c r="HE1129" t="s">
        <v>3</v>
      </c>
      <c r="HF1129" t="s">
        <v>3</v>
      </c>
      <c r="HM1129" t="s">
        <v>3</v>
      </c>
      <c r="HN1129" t="s">
        <v>3</v>
      </c>
      <c r="HO1129" t="s">
        <v>3</v>
      </c>
      <c r="HP1129" t="s">
        <v>3</v>
      </c>
      <c r="HQ1129" t="s">
        <v>3</v>
      </c>
      <c r="IK1129">
        <v>0</v>
      </c>
    </row>
    <row r="1130" spans="1:245" x14ac:dyDescent="0.2">
      <c r="A1130">
        <v>17</v>
      </c>
      <c r="B1130">
        <v>1</v>
      </c>
      <c r="D1130">
        <f>ROW(EtalonRes!A1281)</f>
        <v>1281</v>
      </c>
      <c r="E1130" t="s">
        <v>3</v>
      </c>
      <c r="F1130" t="s">
        <v>667</v>
      </c>
      <c r="G1130" t="s">
        <v>668</v>
      </c>
      <c r="H1130" t="s">
        <v>19</v>
      </c>
      <c r="I1130">
        <f>ROUND(52+37,9)</f>
        <v>89</v>
      </c>
      <c r="J1130">
        <v>0</v>
      </c>
      <c r="K1130">
        <f>ROUND(52+37,9)</f>
        <v>89</v>
      </c>
      <c r="O1130">
        <f t="shared" si="1542"/>
        <v>66099.41</v>
      </c>
      <c r="P1130">
        <f t="shared" si="1543"/>
        <v>151.30000000000001</v>
      </c>
      <c r="Q1130">
        <f t="shared" si="1544"/>
        <v>0</v>
      </c>
      <c r="R1130">
        <f t="shared" si="1545"/>
        <v>0</v>
      </c>
      <c r="S1130">
        <f t="shared" si="1546"/>
        <v>65948.11</v>
      </c>
      <c r="T1130">
        <f t="shared" si="1547"/>
        <v>0</v>
      </c>
      <c r="U1130">
        <f t="shared" si="1548"/>
        <v>106.8</v>
      </c>
      <c r="V1130">
        <f t="shared" si="1549"/>
        <v>0</v>
      </c>
      <c r="W1130">
        <f t="shared" si="1550"/>
        <v>0</v>
      </c>
      <c r="X1130">
        <f t="shared" si="1551"/>
        <v>46163.68</v>
      </c>
      <c r="Y1130">
        <f t="shared" si="1551"/>
        <v>6594.81</v>
      </c>
      <c r="AA1130">
        <v>-1</v>
      </c>
      <c r="AB1130">
        <f t="shared" si="1552"/>
        <v>742.69</v>
      </c>
      <c r="AC1130">
        <f>ROUND((ES1130),6)</f>
        <v>1.7</v>
      </c>
      <c r="AD1130">
        <f>ROUND((((ET1130)-(EU1130))+AE1130),6)</f>
        <v>0</v>
      </c>
      <c r="AE1130">
        <f t="shared" si="1553"/>
        <v>0</v>
      </c>
      <c r="AF1130">
        <f t="shared" si="1553"/>
        <v>740.99</v>
      </c>
      <c r="AG1130">
        <f t="shared" si="1554"/>
        <v>0</v>
      </c>
      <c r="AH1130">
        <f t="shared" si="1555"/>
        <v>1.2</v>
      </c>
      <c r="AI1130">
        <f t="shared" si="1555"/>
        <v>0</v>
      </c>
      <c r="AJ1130">
        <f t="shared" si="1556"/>
        <v>0</v>
      </c>
      <c r="AK1130">
        <v>742.69</v>
      </c>
      <c r="AL1130">
        <v>1.7</v>
      </c>
      <c r="AM1130">
        <v>0</v>
      </c>
      <c r="AN1130">
        <v>0</v>
      </c>
      <c r="AO1130">
        <v>740.99</v>
      </c>
      <c r="AP1130">
        <v>0</v>
      </c>
      <c r="AQ1130">
        <v>1.2</v>
      </c>
      <c r="AR1130">
        <v>0</v>
      </c>
      <c r="AS1130">
        <v>0</v>
      </c>
      <c r="AT1130">
        <v>70</v>
      </c>
      <c r="AU1130">
        <v>10</v>
      </c>
      <c r="AV1130">
        <v>1</v>
      </c>
      <c r="AW1130">
        <v>1</v>
      </c>
      <c r="AZ1130">
        <v>1</v>
      </c>
      <c r="BA1130">
        <v>1</v>
      </c>
      <c r="BB1130">
        <v>1</v>
      </c>
      <c r="BC1130">
        <v>1</v>
      </c>
      <c r="BD1130" t="s">
        <v>3</v>
      </c>
      <c r="BE1130" t="s">
        <v>3</v>
      </c>
      <c r="BF1130" t="s">
        <v>3</v>
      </c>
      <c r="BG1130" t="s">
        <v>3</v>
      </c>
      <c r="BH1130">
        <v>0</v>
      </c>
      <c r="BI1130">
        <v>4</v>
      </c>
      <c r="BJ1130" t="s">
        <v>669</v>
      </c>
      <c r="BM1130">
        <v>0</v>
      </c>
      <c r="BN1130">
        <v>0</v>
      </c>
      <c r="BO1130" t="s">
        <v>3</v>
      </c>
      <c r="BP1130">
        <v>0</v>
      </c>
      <c r="BQ1130">
        <v>1</v>
      </c>
      <c r="BR1130">
        <v>0</v>
      </c>
      <c r="BS1130">
        <v>1</v>
      </c>
      <c r="BT1130">
        <v>1</v>
      </c>
      <c r="BU1130">
        <v>1</v>
      </c>
      <c r="BV1130">
        <v>1</v>
      </c>
      <c r="BW1130">
        <v>1</v>
      </c>
      <c r="BX1130">
        <v>1</v>
      </c>
      <c r="BY1130" t="s">
        <v>3</v>
      </c>
      <c r="BZ1130">
        <v>70</v>
      </c>
      <c r="CA1130">
        <v>10</v>
      </c>
      <c r="CB1130" t="s">
        <v>3</v>
      </c>
      <c r="CE1130">
        <v>0</v>
      </c>
      <c r="CF1130">
        <v>0</v>
      </c>
      <c r="CG1130">
        <v>0</v>
      </c>
      <c r="CM1130">
        <v>0</v>
      </c>
      <c r="CN1130" t="s">
        <v>3</v>
      </c>
      <c r="CO1130">
        <v>0</v>
      </c>
      <c r="CP1130">
        <f t="shared" si="1557"/>
        <v>66099.41</v>
      </c>
      <c r="CQ1130">
        <f t="shared" si="1558"/>
        <v>1.7</v>
      </c>
      <c r="CR1130">
        <f>((((ET1130)*BB1130-(EU1130)*BS1130)+AE1130*BS1130)*AV1130)</f>
        <v>0</v>
      </c>
      <c r="CS1130">
        <f t="shared" si="1559"/>
        <v>0</v>
      </c>
      <c r="CT1130">
        <f t="shared" si="1560"/>
        <v>740.99</v>
      </c>
      <c r="CU1130">
        <f t="shared" si="1561"/>
        <v>0</v>
      </c>
      <c r="CV1130">
        <f t="shared" si="1562"/>
        <v>1.2</v>
      </c>
      <c r="CW1130">
        <f t="shared" si="1563"/>
        <v>0</v>
      </c>
      <c r="CX1130">
        <f t="shared" si="1563"/>
        <v>0</v>
      </c>
      <c r="CY1130">
        <f t="shared" si="1564"/>
        <v>46163.677000000003</v>
      </c>
      <c r="CZ1130">
        <f t="shared" si="1565"/>
        <v>6594.8109999999997</v>
      </c>
      <c r="DC1130" t="s">
        <v>3</v>
      </c>
      <c r="DD1130" t="s">
        <v>3</v>
      </c>
      <c r="DE1130" t="s">
        <v>3</v>
      </c>
      <c r="DF1130" t="s">
        <v>3</v>
      </c>
      <c r="DG1130" t="s">
        <v>3</v>
      </c>
      <c r="DH1130" t="s">
        <v>3</v>
      </c>
      <c r="DI1130" t="s">
        <v>3</v>
      </c>
      <c r="DJ1130" t="s">
        <v>3</v>
      </c>
      <c r="DK1130" t="s">
        <v>3</v>
      </c>
      <c r="DL1130" t="s">
        <v>3</v>
      </c>
      <c r="DM1130" t="s">
        <v>3</v>
      </c>
      <c r="DN1130">
        <v>0</v>
      </c>
      <c r="DO1130">
        <v>0</v>
      </c>
      <c r="DP1130">
        <v>1</v>
      </c>
      <c r="DQ1130">
        <v>1</v>
      </c>
      <c r="DU1130">
        <v>16987630</v>
      </c>
      <c r="DV1130" t="s">
        <v>19</v>
      </c>
      <c r="DW1130" t="s">
        <v>19</v>
      </c>
      <c r="DX1130">
        <v>1</v>
      </c>
      <c r="DZ1130" t="s">
        <v>3</v>
      </c>
      <c r="EA1130" t="s">
        <v>3</v>
      </c>
      <c r="EB1130" t="s">
        <v>3</v>
      </c>
      <c r="EC1130" t="s">
        <v>3</v>
      </c>
      <c r="EE1130">
        <v>1441815344</v>
      </c>
      <c r="EF1130">
        <v>1</v>
      </c>
      <c r="EG1130" t="s">
        <v>21</v>
      </c>
      <c r="EH1130">
        <v>0</v>
      </c>
      <c r="EI1130" t="s">
        <v>3</v>
      </c>
      <c r="EJ1130">
        <v>4</v>
      </c>
      <c r="EK1130">
        <v>0</v>
      </c>
      <c r="EL1130" t="s">
        <v>22</v>
      </c>
      <c r="EM1130" t="s">
        <v>23</v>
      </c>
      <c r="EO1130" t="s">
        <v>3</v>
      </c>
      <c r="EQ1130">
        <v>1024</v>
      </c>
      <c r="ER1130">
        <v>742.69</v>
      </c>
      <c r="ES1130">
        <v>1.7</v>
      </c>
      <c r="ET1130">
        <v>0</v>
      </c>
      <c r="EU1130">
        <v>0</v>
      </c>
      <c r="EV1130">
        <v>740.99</v>
      </c>
      <c r="EW1130">
        <v>1.2</v>
      </c>
      <c r="EX1130">
        <v>0</v>
      </c>
      <c r="EY1130">
        <v>0</v>
      </c>
      <c r="FQ1130">
        <v>0</v>
      </c>
      <c r="FR1130">
        <f t="shared" si="1566"/>
        <v>0</v>
      </c>
      <c r="FS1130">
        <v>0</v>
      </c>
      <c r="FX1130">
        <v>70</v>
      </c>
      <c r="FY1130">
        <v>10</v>
      </c>
      <c r="GA1130" t="s">
        <v>3</v>
      </c>
      <c r="GD1130">
        <v>0</v>
      </c>
      <c r="GF1130">
        <v>-773177281</v>
      </c>
      <c r="GG1130">
        <v>2</v>
      </c>
      <c r="GH1130">
        <v>1</v>
      </c>
      <c r="GI1130">
        <v>-2</v>
      </c>
      <c r="GJ1130">
        <v>0</v>
      </c>
      <c r="GK1130">
        <f>ROUND(R1130*(R12)/100,2)</f>
        <v>0</v>
      </c>
      <c r="GL1130">
        <f t="shared" si="1567"/>
        <v>0</v>
      </c>
      <c r="GM1130">
        <f t="shared" si="1568"/>
        <v>118857.9</v>
      </c>
      <c r="GN1130">
        <f t="shared" si="1569"/>
        <v>0</v>
      </c>
      <c r="GO1130">
        <f t="shared" si="1570"/>
        <v>0</v>
      </c>
      <c r="GP1130">
        <f t="shared" si="1571"/>
        <v>118857.9</v>
      </c>
      <c r="GR1130">
        <v>0</v>
      </c>
      <c r="GS1130">
        <v>3</v>
      </c>
      <c r="GT1130">
        <v>0</v>
      </c>
      <c r="GU1130" t="s">
        <v>3</v>
      </c>
      <c r="GV1130">
        <f t="shared" si="1572"/>
        <v>0</v>
      </c>
      <c r="GW1130">
        <v>1</v>
      </c>
      <c r="GX1130">
        <f t="shared" si="1573"/>
        <v>0</v>
      </c>
      <c r="HA1130">
        <v>0</v>
      </c>
      <c r="HB1130">
        <v>0</v>
      </c>
      <c r="HC1130">
        <f t="shared" si="1574"/>
        <v>0</v>
      </c>
      <c r="HE1130" t="s">
        <v>3</v>
      </c>
      <c r="HF1130" t="s">
        <v>3</v>
      </c>
      <c r="HM1130" t="s">
        <v>3</v>
      </c>
      <c r="HN1130" t="s">
        <v>3</v>
      </c>
      <c r="HO1130" t="s">
        <v>3</v>
      </c>
      <c r="HP1130" t="s">
        <v>3</v>
      </c>
      <c r="HQ1130" t="s">
        <v>3</v>
      </c>
      <c r="IK1130">
        <v>0</v>
      </c>
    </row>
    <row r="1131" spans="1:245" x14ac:dyDescent="0.2">
      <c r="A1131">
        <v>17</v>
      </c>
      <c r="B1131">
        <v>1</v>
      </c>
      <c r="D1131">
        <f>ROW(EtalonRes!A1283)</f>
        <v>1283</v>
      </c>
      <c r="E1131" t="s">
        <v>3</v>
      </c>
      <c r="F1131" t="s">
        <v>663</v>
      </c>
      <c r="G1131" t="s">
        <v>664</v>
      </c>
      <c r="H1131" t="s">
        <v>19</v>
      </c>
      <c r="I1131">
        <f>ROUND(52+37,9)</f>
        <v>89</v>
      </c>
      <c r="J1131">
        <v>0</v>
      </c>
      <c r="K1131">
        <f>ROUND(52+37,9)</f>
        <v>89</v>
      </c>
      <c r="O1131">
        <f t="shared" si="1542"/>
        <v>2199.19</v>
      </c>
      <c r="P1131">
        <f t="shared" si="1543"/>
        <v>0.89</v>
      </c>
      <c r="Q1131">
        <f t="shared" si="1544"/>
        <v>0</v>
      </c>
      <c r="R1131">
        <f t="shared" si="1545"/>
        <v>0</v>
      </c>
      <c r="S1131">
        <f t="shared" si="1546"/>
        <v>2198.3000000000002</v>
      </c>
      <c r="T1131">
        <f t="shared" si="1547"/>
        <v>0</v>
      </c>
      <c r="U1131">
        <f t="shared" si="1548"/>
        <v>3.56</v>
      </c>
      <c r="V1131">
        <f t="shared" si="1549"/>
        <v>0</v>
      </c>
      <c r="W1131">
        <f t="shared" si="1550"/>
        <v>0</v>
      </c>
      <c r="X1131">
        <f t="shared" si="1551"/>
        <v>1538.81</v>
      </c>
      <c r="Y1131">
        <f t="shared" si="1551"/>
        <v>219.83</v>
      </c>
      <c r="AA1131">
        <v>-1</v>
      </c>
      <c r="AB1131">
        <f t="shared" si="1552"/>
        <v>24.71</v>
      </c>
      <c r="AC1131">
        <f>ROUND((ES1131),6)</f>
        <v>0.01</v>
      </c>
      <c r="AD1131">
        <f>ROUND((((ET1131)-(EU1131))+AE1131),6)</f>
        <v>0</v>
      </c>
      <c r="AE1131">
        <f t="shared" si="1553"/>
        <v>0</v>
      </c>
      <c r="AF1131">
        <f t="shared" si="1553"/>
        <v>24.7</v>
      </c>
      <c r="AG1131">
        <f t="shared" si="1554"/>
        <v>0</v>
      </c>
      <c r="AH1131">
        <f t="shared" si="1555"/>
        <v>0.04</v>
      </c>
      <c r="AI1131">
        <f t="shared" si="1555"/>
        <v>0</v>
      </c>
      <c r="AJ1131">
        <f t="shared" si="1556"/>
        <v>0</v>
      </c>
      <c r="AK1131">
        <v>24.71</v>
      </c>
      <c r="AL1131">
        <v>0.01</v>
      </c>
      <c r="AM1131">
        <v>0</v>
      </c>
      <c r="AN1131">
        <v>0</v>
      </c>
      <c r="AO1131">
        <v>24.7</v>
      </c>
      <c r="AP1131">
        <v>0</v>
      </c>
      <c r="AQ1131">
        <v>0.04</v>
      </c>
      <c r="AR1131">
        <v>0</v>
      </c>
      <c r="AS1131">
        <v>0</v>
      </c>
      <c r="AT1131">
        <v>70</v>
      </c>
      <c r="AU1131">
        <v>10</v>
      </c>
      <c r="AV1131">
        <v>1</v>
      </c>
      <c r="AW1131">
        <v>1</v>
      </c>
      <c r="AZ1131">
        <v>1</v>
      </c>
      <c r="BA1131">
        <v>1</v>
      </c>
      <c r="BB1131">
        <v>1</v>
      </c>
      <c r="BC1131">
        <v>1</v>
      </c>
      <c r="BD1131" t="s">
        <v>3</v>
      </c>
      <c r="BE1131" t="s">
        <v>3</v>
      </c>
      <c r="BF1131" t="s">
        <v>3</v>
      </c>
      <c r="BG1131" t="s">
        <v>3</v>
      </c>
      <c r="BH1131">
        <v>0</v>
      </c>
      <c r="BI1131">
        <v>4</v>
      </c>
      <c r="BJ1131" t="s">
        <v>665</v>
      </c>
      <c r="BM1131">
        <v>0</v>
      </c>
      <c r="BN1131">
        <v>0</v>
      </c>
      <c r="BO1131" t="s">
        <v>3</v>
      </c>
      <c r="BP1131">
        <v>0</v>
      </c>
      <c r="BQ1131">
        <v>1</v>
      </c>
      <c r="BR1131">
        <v>0</v>
      </c>
      <c r="BS1131">
        <v>1</v>
      </c>
      <c r="BT1131">
        <v>1</v>
      </c>
      <c r="BU1131">
        <v>1</v>
      </c>
      <c r="BV1131">
        <v>1</v>
      </c>
      <c r="BW1131">
        <v>1</v>
      </c>
      <c r="BX1131">
        <v>1</v>
      </c>
      <c r="BY1131" t="s">
        <v>3</v>
      </c>
      <c r="BZ1131">
        <v>70</v>
      </c>
      <c r="CA1131">
        <v>10</v>
      </c>
      <c r="CB1131" t="s">
        <v>3</v>
      </c>
      <c r="CE1131">
        <v>0</v>
      </c>
      <c r="CF1131">
        <v>0</v>
      </c>
      <c r="CG1131">
        <v>0</v>
      </c>
      <c r="CM1131">
        <v>0</v>
      </c>
      <c r="CN1131" t="s">
        <v>3</v>
      </c>
      <c r="CO1131">
        <v>0</v>
      </c>
      <c r="CP1131">
        <f t="shared" si="1557"/>
        <v>2199.19</v>
      </c>
      <c r="CQ1131">
        <f t="shared" si="1558"/>
        <v>0.01</v>
      </c>
      <c r="CR1131">
        <f>((((ET1131)*BB1131-(EU1131)*BS1131)+AE1131*BS1131)*AV1131)</f>
        <v>0</v>
      </c>
      <c r="CS1131">
        <f t="shared" si="1559"/>
        <v>0</v>
      </c>
      <c r="CT1131">
        <f t="shared" si="1560"/>
        <v>24.7</v>
      </c>
      <c r="CU1131">
        <f t="shared" si="1561"/>
        <v>0</v>
      </c>
      <c r="CV1131">
        <f t="shared" si="1562"/>
        <v>0.04</v>
      </c>
      <c r="CW1131">
        <f t="shared" si="1563"/>
        <v>0</v>
      </c>
      <c r="CX1131">
        <f t="shared" si="1563"/>
        <v>0</v>
      </c>
      <c r="CY1131">
        <f t="shared" si="1564"/>
        <v>1538.81</v>
      </c>
      <c r="CZ1131">
        <f t="shared" si="1565"/>
        <v>219.83</v>
      </c>
      <c r="DC1131" t="s">
        <v>3</v>
      </c>
      <c r="DD1131" t="s">
        <v>3</v>
      </c>
      <c r="DE1131" t="s">
        <v>3</v>
      </c>
      <c r="DF1131" t="s">
        <v>3</v>
      </c>
      <c r="DG1131" t="s">
        <v>3</v>
      </c>
      <c r="DH1131" t="s">
        <v>3</v>
      </c>
      <c r="DI1131" t="s">
        <v>3</v>
      </c>
      <c r="DJ1131" t="s">
        <v>3</v>
      </c>
      <c r="DK1131" t="s">
        <v>3</v>
      </c>
      <c r="DL1131" t="s">
        <v>3</v>
      </c>
      <c r="DM1131" t="s">
        <v>3</v>
      </c>
      <c r="DN1131">
        <v>0</v>
      </c>
      <c r="DO1131">
        <v>0</v>
      </c>
      <c r="DP1131">
        <v>1</v>
      </c>
      <c r="DQ1131">
        <v>1</v>
      </c>
      <c r="DU1131">
        <v>16987630</v>
      </c>
      <c r="DV1131" t="s">
        <v>19</v>
      </c>
      <c r="DW1131" t="s">
        <v>19</v>
      </c>
      <c r="DX1131">
        <v>1</v>
      </c>
      <c r="DZ1131" t="s">
        <v>3</v>
      </c>
      <c r="EA1131" t="s">
        <v>3</v>
      </c>
      <c r="EB1131" t="s">
        <v>3</v>
      </c>
      <c r="EC1131" t="s">
        <v>3</v>
      </c>
      <c r="EE1131">
        <v>1441815344</v>
      </c>
      <c r="EF1131">
        <v>1</v>
      </c>
      <c r="EG1131" t="s">
        <v>21</v>
      </c>
      <c r="EH1131">
        <v>0</v>
      </c>
      <c r="EI1131" t="s">
        <v>3</v>
      </c>
      <c r="EJ1131">
        <v>4</v>
      </c>
      <c r="EK1131">
        <v>0</v>
      </c>
      <c r="EL1131" t="s">
        <v>22</v>
      </c>
      <c r="EM1131" t="s">
        <v>23</v>
      </c>
      <c r="EO1131" t="s">
        <v>3</v>
      </c>
      <c r="EQ1131">
        <v>1024</v>
      </c>
      <c r="ER1131">
        <v>24.71</v>
      </c>
      <c r="ES1131">
        <v>0.01</v>
      </c>
      <c r="ET1131">
        <v>0</v>
      </c>
      <c r="EU1131">
        <v>0</v>
      </c>
      <c r="EV1131">
        <v>24.7</v>
      </c>
      <c r="EW1131">
        <v>0.04</v>
      </c>
      <c r="EX1131">
        <v>0</v>
      </c>
      <c r="EY1131">
        <v>0</v>
      </c>
      <c r="FQ1131">
        <v>0</v>
      </c>
      <c r="FR1131">
        <f t="shared" si="1566"/>
        <v>0</v>
      </c>
      <c r="FS1131">
        <v>0</v>
      </c>
      <c r="FX1131">
        <v>70</v>
      </c>
      <c r="FY1131">
        <v>10</v>
      </c>
      <c r="GA1131" t="s">
        <v>3</v>
      </c>
      <c r="GD1131">
        <v>0</v>
      </c>
      <c r="GF1131">
        <v>322852978</v>
      </c>
      <c r="GG1131">
        <v>2</v>
      </c>
      <c r="GH1131">
        <v>1</v>
      </c>
      <c r="GI1131">
        <v>-2</v>
      </c>
      <c r="GJ1131">
        <v>0</v>
      </c>
      <c r="GK1131">
        <f>ROUND(R1131*(R12)/100,2)</f>
        <v>0</v>
      </c>
      <c r="GL1131">
        <f t="shared" si="1567"/>
        <v>0</v>
      </c>
      <c r="GM1131">
        <f t="shared" si="1568"/>
        <v>3957.83</v>
      </c>
      <c r="GN1131">
        <f t="shared" si="1569"/>
        <v>0</v>
      </c>
      <c r="GO1131">
        <f t="shared" si="1570"/>
        <v>0</v>
      </c>
      <c r="GP1131">
        <f t="shared" si="1571"/>
        <v>3957.83</v>
      </c>
      <c r="GR1131">
        <v>0</v>
      </c>
      <c r="GS1131">
        <v>3</v>
      </c>
      <c r="GT1131">
        <v>0</v>
      </c>
      <c r="GU1131" t="s">
        <v>3</v>
      </c>
      <c r="GV1131">
        <f t="shared" si="1572"/>
        <v>0</v>
      </c>
      <c r="GW1131">
        <v>1</v>
      </c>
      <c r="GX1131">
        <f t="shared" si="1573"/>
        <v>0</v>
      </c>
      <c r="HA1131">
        <v>0</v>
      </c>
      <c r="HB1131">
        <v>0</v>
      </c>
      <c r="HC1131">
        <f t="shared" si="1574"/>
        <v>0</v>
      </c>
      <c r="HE1131" t="s">
        <v>3</v>
      </c>
      <c r="HF1131" t="s">
        <v>3</v>
      </c>
      <c r="HM1131" t="s">
        <v>3</v>
      </c>
      <c r="HN1131" t="s">
        <v>3</v>
      </c>
      <c r="HO1131" t="s">
        <v>3</v>
      </c>
      <c r="HP1131" t="s">
        <v>3</v>
      </c>
      <c r="HQ1131" t="s">
        <v>3</v>
      </c>
      <c r="IK1131">
        <v>0</v>
      </c>
    </row>
    <row r="1132" spans="1:245" x14ac:dyDescent="0.2">
      <c r="A1132">
        <v>17</v>
      </c>
      <c r="B1132">
        <v>1</v>
      </c>
      <c r="D1132">
        <f>ROW(EtalonRes!A1284)</f>
        <v>1284</v>
      </c>
      <c r="E1132" t="s">
        <v>1101</v>
      </c>
      <c r="F1132" t="s">
        <v>678</v>
      </c>
      <c r="G1132" t="s">
        <v>679</v>
      </c>
      <c r="H1132" t="s">
        <v>19</v>
      </c>
      <c r="I1132">
        <v>26</v>
      </c>
      <c r="J1132">
        <v>0</v>
      </c>
      <c r="K1132">
        <v>26</v>
      </c>
      <c r="O1132">
        <f t="shared" si="1542"/>
        <v>4816.5</v>
      </c>
      <c r="P1132">
        <f t="shared" si="1543"/>
        <v>0</v>
      </c>
      <c r="Q1132">
        <f t="shared" si="1544"/>
        <v>0</v>
      </c>
      <c r="R1132">
        <f t="shared" si="1545"/>
        <v>0</v>
      </c>
      <c r="S1132">
        <f t="shared" si="1546"/>
        <v>4816.5</v>
      </c>
      <c r="T1132">
        <f t="shared" si="1547"/>
        <v>0</v>
      </c>
      <c r="U1132">
        <f t="shared" si="1548"/>
        <v>7.8</v>
      </c>
      <c r="V1132">
        <f t="shared" si="1549"/>
        <v>0</v>
      </c>
      <c r="W1132">
        <f t="shared" si="1550"/>
        <v>0</v>
      </c>
      <c r="X1132">
        <f t="shared" si="1551"/>
        <v>3371.55</v>
      </c>
      <c r="Y1132">
        <f t="shared" si="1551"/>
        <v>481.65</v>
      </c>
      <c r="AA1132">
        <v>1470492014</v>
      </c>
      <c r="AB1132">
        <f t="shared" si="1552"/>
        <v>185.25</v>
      </c>
      <c r="AC1132">
        <f>ROUND((ES1132),6)</f>
        <v>0</v>
      </c>
      <c r="AD1132">
        <f>ROUND((((ET1132)-(EU1132))+AE1132),6)</f>
        <v>0</v>
      </c>
      <c r="AE1132">
        <f t="shared" si="1553"/>
        <v>0</v>
      </c>
      <c r="AF1132">
        <f t="shared" si="1553"/>
        <v>185.25</v>
      </c>
      <c r="AG1132">
        <f t="shared" si="1554"/>
        <v>0</v>
      </c>
      <c r="AH1132">
        <f t="shared" si="1555"/>
        <v>0.3</v>
      </c>
      <c r="AI1132">
        <f t="shared" si="1555"/>
        <v>0</v>
      </c>
      <c r="AJ1132">
        <f t="shared" si="1556"/>
        <v>0</v>
      </c>
      <c r="AK1132">
        <v>185.25</v>
      </c>
      <c r="AL1132">
        <v>0</v>
      </c>
      <c r="AM1132">
        <v>0</v>
      </c>
      <c r="AN1132">
        <v>0</v>
      </c>
      <c r="AO1132">
        <v>185.25</v>
      </c>
      <c r="AP1132">
        <v>0</v>
      </c>
      <c r="AQ1132">
        <v>0.3</v>
      </c>
      <c r="AR1132">
        <v>0</v>
      </c>
      <c r="AS1132">
        <v>0</v>
      </c>
      <c r="AT1132">
        <v>70</v>
      </c>
      <c r="AU1132">
        <v>10</v>
      </c>
      <c r="AV1132">
        <v>1</v>
      </c>
      <c r="AW1132">
        <v>1</v>
      </c>
      <c r="AZ1132">
        <v>1</v>
      </c>
      <c r="BA1132">
        <v>1</v>
      </c>
      <c r="BB1132">
        <v>1</v>
      </c>
      <c r="BC1132">
        <v>1</v>
      </c>
      <c r="BD1132" t="s">
        <v>3</v>
      </c>
      <c r="BE1132" t="s">
        <v>3</v>
      </c>
      <c r="BF1132" t="s">
        <v>3</v>
      </c>
      <c r="BG1132" t="s">
        <v>3</v>
      </c>
      <c r="BH1132">
        <v>0</v>
      </c>
      <c r="BI1132">
        <v>4</v>
      </c>
      <c r="BJ1132" t="s">
        <v>680</v>
      </c>
      <c r="BM1132">
        <v>0</v>
      </c>
      <c r="BN1132">
        <v>0</v>
      </c>
      <c r="BO1132" t="s">
        <v>3</v>
      </c>
      <c r="BP1132">
        <v>0</v>
      </c>
      <c r="BQ1132">
        <v>1</v>
      </c>
      <c r="BR1132">
        <v>0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 t="s">
        <v>3</v>
      </c>
      <c r="BZ1132">
        <v>70</v>
      </c>
      <c r="CA1132">
        <v>10</v>
      </c>
      <c r="CB1132" t="s">
        <v>3</v>
      </c>
      <c r="CE1132">
        <v>0</v>
      </c>
      <c r="CF1132">
        <v>0</v>
      </c>
      <c r="CG1132">
        <v>0</v>
      </c>
      <c r="CM1132">
        <v>0</v>
      </c>
      <c r="CN1132" t="s">
        <v>3</v>
      </c>
      <c r="CO1132">
        <v>0</v>
      </c>
      <c r="CP1132">
        <f t="shared" si="1557"/>
        <v>4816.5</v>
      </c>
      <c r="CQ1132">
        <f t="shared" si="1558"/>
        <v>0</v>
      </c>
      <c r="CR1132">
        <f>((((ET1132)*BB1132-(EU1132)*BS1132)+AE1132*BS1132)*AV1132)</f>
        <v>0</v>
      </c>
      <c r="CS1132">
        <f t="shared" si="1559"/>
        <v>0</v>
      </c>
      <c r="CT1132">
        <f t="shared" si="1560"/>
        <v>185.25</v>
      </c>
      <c r="CU1132">
        <f t="shared" si="1561"/>
        <v>0</v>
      </c>
      <c r="CV1132">
        <f t="shared" si="1562"/>
        <v>0.3</v>
      </c>
      <c r="CW1132">
        <f t="shared" si="1563"/>
        <v>0</v>
      </c>
      <c r="CX1132">
        <f t="shared" si="1563"/>
        <v>0</v>
      </c>
      <c r="CY1132">
        <f t="shared" si="1564"/>
        <v>3371.55</v>
      </c>
      <c r="CZ1132">
        <f t="shared" si="1565"/>
        <v>481.65</v>
      </c>
      <c r="DC1132" t="s">
        <v>3</v>
      </c>
      <c r="DD1132" t="s">
        <v>3</v>
      </c>
      <c r="DE1132" t="s">
        <v>3</v>
      </c>
      <c r="DF1132" t="s">
        <v>3</v>
      </c>
      <c r="DG1132" t="s">
        <v>3</v>
      </c>
      <c r="DH1132" t="s">
        <v>3</v>
      </c>
      <c r="DI1132" t="s">
        <v>3</v>
      </c>
      <c r="DJ1132" t="s">
        <v>3</v>
      </c>
      <c r="DK1132" t="s">
        <v>3</v>
      </c>
      <c r="DL1132" t="s">
        <v>3</v>
      </c>
      <c r="DM1132" t="s">
        <v>3</v>
      </c>
      <c r="DN1132">
        <v>0</v>
      </c>
      <c r="DO1132">
        <v>0</v>
      </c>
      <c r="DP1132">
        <v>1</v>
      </c>
      <c r="DQ1132">
        <v>1</v>
      </c>
      <c r="DU1132">
        <v>16987630</v>
      </c>
      <c r="DV1132" t="s">
        <v>19</v>
      </c>
      <c r="DW1132" t="s">
        <v>19</v>
      </c>
      <c r="DX1132">
        <v>1</v>
      </c>
      <c r="DZ1132" t="s">
        <v>3</v>
      </c>
      <c r="EA1132" t="s">
        <v>3</v>
      </c>
      <c r="EB1132" t="s">
        <v>3</v>
      </c>
      <c r="EC1132" t="s">
        <v>3</v>
      </c>
      <c r="EE1132">
        <v>1441815344</v>
      </c>
      <c r="EF1132">
        <v>1</v>
      </c>
      <c r="EG1132" t="s">
        <v>21</v>
      </c>
      <c r="EH1132">
        <v>0</v>
      </c>
      <c r="EI1132" t="s">
        <v>3</v>
      </c>
      <c r="EJ1132">
        <v>4</v>
      </c>
      <c r="EK1132">
        <v>0</v>
      </c>
      <c r="EL1132" t="s">
        <v>22</v>
      </c>
      <c r="EM1132" t="s">
        <v>23</v>
      </c>
      <c r="EO1132" t="s">
        <v>3</v>
      </c>
      <c r="EQ1132">
        <v>0</v>
      </c>
      <c r="ER1132">
        <v>185.25</v>
      </c>
      <c r="ES1132">
        <v>0</v>
      </c>
      <c r="ET1132">
        <v>0</v>
      </c>
      <c r="EU1132">
        <v>0</v>
      </c>
      <c r="EV1132">
        <v>185.25</v>
      </c>
      <c r="EW1132">
        <v>0.3</v>
      </c>
      <c r="EX1132">
        <v>0</v>
      </c>
      <c r="EY1132">
        <v>0</v>
      </c>
      <c r="FQ1132">
        <v>0</v>
      </c>
      <c r="FR1132">
        <f t="shared" si="1566"/>
        <v>0</v>
      </c>
      <c r="FS1132">
        <v>0</v>
      </c>
      <c r="FX1132">
        <v>70</v>
      </c>
      <c r="FY1132">
        <v>10</v>
      </c>
      <c r="GA1132" t="s">
        <v>3</v>
      </c>
      <c r="GD1132">
        <v>0</v>
      </c>
      <c r="GF1132">
        <v>-877688410</v>
      </c>
      <c r="GG1132">
        <v>2</v>
      </c>
      <c r="GH1132">
        <v>1</v>
      </c>
      <c r="GI1132">
        <v>-2</v>
      </c>
      <c r="GJ1132">
        <v>0</v>
      </c>
      <c r="GK1132">
        <f>ROUND(R1132*(R12)/100,2)</f>
        <v>0</v>
      </c>
      <c r="GL1132">
        <f t="shared" si="1567"/>
        <v>0</v>
      </c>
      <c r="GM1132">
        <f t="shared" si="1568"/>
        <v>8669.7000000000007</v>
      </c>
      <c r="GN1132">
        <f t="shared" si="1569"/>
        <v>0</v>
      </c>
      <c r="GO1132">
        <f t="shared" si="1570"/>
        <v>0</v>
      </c>
      <c r="GP1132">
        <f t="shared" si="1571"/>
        <v>8669.7000000000007</v>
      </c>
      <c r="GR1132">
        <v>0</v>
      </c>
      <c r="GS1132">
        <v>3</v>
      </c>
      <c r="GT1132">
        <v>0</v>
      </c>
      <c r="GU1132" t="s">
        <v>3</v>
      </c>
      <c r="GV1132">
        <f t="shared" si="1572"/>
        <v>0</v>
      </c>
      <c r="GW1132">
        <v>1</v>
      </c>
      <c r="GX1132">
        <f t="shared" si="1573"/>
        <v>0</v>
      </c>
      <c r="HA1132">
        <v>0</v>
      </c>
      <c r="HB1132">
        <v>0</v>
      </c>
      <c r="HC1132">
        <f t="shared" si="1574"/>
        <v>0</v>
      </c>
      <c r="HE1132" t="s">
        <v>3</v>
      </c>
      <c r="HF1132" t="s">
        <v>3</v>
      </c>
      <c r="HM1132" t="s">
        <v>3</v>
      </c>
      <c r="HN1132" t="s">
        <v>3</v>
      </c>
      <c r="HO1132" t="s">
        <v>3</v>
      </c>
      <c r="HP1132" t="s">
        <v>3</v>
      </c>
      <c r="HQ1132" t="s">
        <v>3</v>
      </c>
      <c r="IK1132">
        <v>0</v>
      </c>
    </row>
    <row r="1133" spans="1:245" x14ac:dyDescent="0.2">
      <c r="A1133">
        <v>17</v>
      </c>
      <c r="B1133">
        <v>1</v>
      </c>
      <c r="D1133">
        <f>ROW(EtalonRes!A1285)</f>
        <v>1285</v>
      </c>
      <c r="E1133" t="s">
        <v>3</v>
      </c>
      <c r="F1133" t="s">
        <v>681</v>
      </c>
      <c r="G1133" t="s">
        <v>682</v>
      </c>
      <c r="H1133" t="s">
        <v>19</v>
      </c>
      <c r="I1133">
        <v>26</v>
      </c>
      <c r="J1133">
        <v>0</v>
      </c>
      <c r="K1133">
        <v>26</v>
      </c>
      <c r="O1133">
        <f t="shared" si="1542"/>
        <v>481.26</v>
      </c>
      <c r="P1133">
        <f t="shared" si="1543"/>
        <v>0</v>
      </c>
      <c r="Q1133">
        <f t="shared" si="1544"/>
        <v>0</v>
      </c>
      <c r="R1133">
        <f t="shared" si="1545"/>
        <v>0</v>
      </c>
      <c r="S1133">
        <f t="shared" si="1546"/>
        <v>481.26</v>
      </c>
      <c r="T1133">
        <f t="shared" si="1547"/>
        <v>0</v>
      </c>
      <c r="U1133">
        <f t="shared" si="1548"/>
        <v>0.78</v>
      </c>
      <c r="V1133">
        <f t="shared" si="1549"/>
        <v>0</v>
      </c>
      <c r="W1133">
        <f t="shared" si="1550"/>
        <v>0</v>
      </c>
      <c r="X1133">
        <f t="shared" si="1551"/>
        <v>336.88</v>
      </c>
      <c r="Y1133">
        <f t="shared" si="1551"/>
        <v>48.13</v>
      </c>
      <c r="AA1133">
        <v>-1</v>
      </c>
      <c r="AB1133">
        <f t="shared" si="1552"/>
        <v>18.510000000000002</v>
      </c>
      <c r="AC1133">
        <f>ROUND(((ES1133*3)),6)</f>
        <v>0</v>
      </c>
      <c r="AD1133">
        <f>ROUND(((((ET1133*3))-((EU1133*3)))+AE1133),6)</f>
        <v>0</v>
      </c>
      <c r="AE1133">
        <f>ROUND(((EU1133*3)),6)</f>
        <v>0</v>
      </c>
      <c r="AF1133">
        <f>ROUND(((EV1133*3)),6)</f>
        <v>18.510000000000002</v>
      </c>
      <c r="AG1133">
        <f t="shared" si="1554"/>
        <v>0</v>
      </c>
      <c r="AH1133">
        <f>((EW1133*3))</f>
        <v>0.03</v>
      </c>
      <c r="AI1133">
        <f>((EX1133*3))</f>
        <v>0</v>
      </c>
      <c r="AJ1133">
        <f t="shared" si="1556"/>
        <v>0</v>
      </c>
      <c r="AK1133">
        <v>6.17</v>
      </c>
      <c r="AL1133">
        <v>0</v>
      </c>
      <c r="AM1133">
        <v>0</v>
      </c>
      <c r="AN1133">
        <v>0</v>
      </c>
      <c r="AO1133">
        <v>6.17</v>
      </c>
      <c r="AP1133">
        <v>0</v>
      </c>
      <c r="AQ1133">
        <v>0.01</v>
      </c>
      <c r="AR1133">
        <v>0</v>
      </c>
      <c r="AS1133">
        <v>0</v>
      </c>
      <c r="AT1133">
        <v>70</v>
      </c>
      <c r="AU1133">
        <v>10</v>
      </c>
      <c r="AV1133">
        <v>1</v>
      </c>
      <c r="AW1133">
        <v>1</v>
      </c>
      <c r="AZ1133">
        <v>1</v>
      </c>
      <c r="BA1133">
        <v>1</v>
      </c>
      <c r="BB1133">
        <v>1</v>
      </c>
      <c r="BC1133">
        <v>1</v>
      </c>
      <c r="BD1133" t="s">
        <v>3</v>
      </c>
      <c r="BE1133" t="s">
        <v>3</v>
      </c>
      <c r="BF1133" t="s">
        <v>3</v>
      </c>
      <c r="BG1133" t="s">
        <v>3</v>
      </c>
      <c r="BH1133">
        <v>0</v>
      </c>
      <c r="BI1133">
        <v>4</v>
      </c>
      <c r="BJ1133" t="s">
        <v>683</v>
      </c>
      <c r="BM1133">
        <v>0</v>
      </c>
      <c r="BN1133">
        <v>0</v>
      </c>
      <c r="BO1133" t="s">
        <v>3</v>
      </c>
      <c r="BP1133">
        <v>0</v>
      </c>
      <c r="BQ1133">
        <v>1</v>
      </c>
      <c r="BR1133">
        <v>0</v>
      </c>
      <c r="BS1133">
        <v>1</v>
      </c>
      <c r="BT1133">
        <v>1</v>
      </c>
      <c r="BU1133">
        <v>1</v>
      </c>
      <c r="BV1133">
        <v>1</v>
      </c>
      <c r="BW1133">
        <v>1</v>
      </c>
      <c r="BX1133">
        <v>1</v>
      </c>
      <c r="BY1133" t="s">
        <v>3</v>
      </c>
      <c r="BZ1133">
        <v>70</v>
      </c>
      <c r="CA1133">
        <v>10</v>
      </c>
      <c r="CB1133" t="s">
        <v>3</v>
      </c>
      <c r="CE1133">
        <v>0</v>
      </c>
      <c r="CF1133">
        <v>0</v>
      </c>
      <c r="CG1133">
        <v>0</v>
      </c>
      <c r="CM1133">
        <v>0</v>
      </c>
      <c r="CN1133" t="s">
        <v>3</v>
      </c>
      <c r="CO1133">
        <v>0</v>
      </c>
      <c r="CP1133">
        <f t="shared" si="1557"/>
        <v>481.26</v>
      </c>
      <c r="CQ1133">
        <f t="shared" si="1558"/>
        <v>0</v>
      </c>
      <c r="CR1133">
        <f>(((((ET1133*3))*BB1133-((EU1133*3))*BS1133)+AE1133*BS1133)*AV1133)</f>
        <v>0</v>
      </c>
      <c r="CS1133">
        <f t="shared" si="1559"/>
        <v>0</v>
      </c>
      <c r="CT1133">
        <f t="shared" si="1560"/>
        <v>18.510000000000002</v>
      </c>
      <c r="CU1133">
        <f t="shared" si="1561"/>
        <v>0</v>
      </c>
      <c r="CV1133">
        <f t="shared" si="1562"/>
        <v>0.03</v>
      </c>
      <c r="CW1133">
        <f t="shared" si="1563"/>
        <v>0</v>
      </c>
      <c r="CX1133">
        <f t="shared" si="1563"/>
        <v>0</v>
      </c>
      <c r="CY1133">
        <f t="shared" si="1564"/>
        <v>336.88199999999995</v>
      </c>
      <c r="CZ1133">
        <f t="shared" si="1565"/>
        <v>48.126000000000005</v>
      </c>
      <c r="DC1133" t="s">
        <v>3</v>
      </c>
      <c r="DD1133" t="s">
        <v>322</v>
      </c>
      <c r="DE1133" t="s">
        <v>322</v>
      </c>
      <c r="DF1133" t="s">
        <v>322</v>
      </c>
      <c r="DG1133" t="s">
        <v>322</v>
      </c>
      <c r="DH1133" t="s">
        <v>3</v>
      </c>
      <c r="DI1133" t="s">
        <v>322</v>
      </c>
      <c r="DJ1133" t="s">
        <v>322</v>
      </c>
      <c r="DK1133" t="s">
        <v>3</v>
      </c>
      <c r="DL1133" t="s">
        <v>3</v>
      </c>
      <c r="DM1133" t="s">
        <v>3</v>
      </c>
      <c r="DN1133">
        <v>0</v>
      </c>
      <c r="DO1133">
        <v>0</v>
      </c>
      <c r="DP1133">
        <v>1</v>
      </c>
      <c r="DQ1133">
        <v>1</v>
      </c>
      <c r="DU1133">
        <v>16987630</v>
      </c>
      <c r="DV1133" t="s">
        <v>19</v>
      </c>
      <c r="DW1133" t="s">
        <v>19</v>
      </c>
      <c r="DX1133">
        <v>1</v>
      </c>
      <c r="DZ1133" t="s">
        <v>3</v>
      </c>
      <c r="EA1133" t="s">
        <v>3</v>
      </c>
      <c r="EB1133" t="s">
        <v>3</v>
      </c>
      <c r="EC1133" t="s">
        <v>3</v>
      </c>
      <c r="EE1133">
        <v>1441815344</v>
      </c>
      <c r="EF1133">
        <v>1</v>
      </c>
      <c r="EG1133" t="s">
        <v>21</v>
      </c>
      <c r="EH1133">
        <v>0</v>
      </c>
      <c r="EI1133" t="s">
        <v>3</v>
      </c>
      <c r="EJ1133">
        <v>4</v>
      </c>
      <c r="EK1133">
        <v>0</v>
      </c>
      <c r="EL1133" t="s">
        <v>22</v>
      </c>
      <c r="EM1133" t="s">
        <v>23</v>
      </c>
      <c r="EO1133" t="s">
        <v>3</v>
      </c>
      <c r="EQ1133">
        <v>1024</v>
      </c>
      <c r="ER1133">
        <v>6.17</v>
      </c>
      <c r="ES1133">
        <v>0</v>
      </c>
      <c r="ET1133">
        <v>0</v>
      </c>
      <c r="EU1133">
        <v>0</v>
      </c>
      <c r="EV1133">
        <v>6.17</v>
      </c>
      <c r="EW1133">
        <v>0.01</v>
      </c>
      <c r="EX1133">
        <v>0</v>
      </c>
      <c r="EY1133">
        <v>0</v>
      </c>
      <c r="FQ1133">
        <v>0</v>
      </c>
      <c r="FR1133">
        <f t="shared" si="1566"/>
        <v>0</v>
      </c>
      <c r="FS1133">
        <v>0</v>
      </c>
      <c r="FX1133">
        <v>70</v>
      </c>
      <c r="FY1133">
        <v>10</v>
      </c>
      <c r="GA1133" t="s">
        <v>3</v>
      </c>
      <c r="GD1133">
        <v>0</v>
      </c>
      <c r="GF1133">
        <v>780287675</v>
      </c>
      <c r="GG1133">
        <v>2</v>
      </c>
      <c r="GH1133">
        <v>1</v>
      </c>
      <c r="GI1133">
        <v>-2</v>
      </c>
      <c r="GJ1133">
        <v>0</v>
      </c>
      <c r="GK1133">
        <f>ROUND(R1133*(R12)/100,2)</f>
        <v>0</v>
      </c>
      <c r="GL1133">
        <f t="shared" si="1567"/>
        <v>0</v>
      </c>
      <c r="GM1133">
        <f t="shared" si="1568"/>
        <v>866.27</v>
      </c>
      <c r="GN1133">
        <f t="shared" si="1569"/>
        <v>0</v>
      </c>
      <c r="GO1133">
        <f t="shared" si="1570"/>
        <v>0</v>
      </c>
      <c r="GP1133">
        <f t="shared" si="1571"/>
        <v>866.27</v>
      </c>
      <c r="GR1133">
        <v>0</v>
      </c>
      <c r="GS1133">
        <v>3</v>
      </c>
      <c r="GT1133">
        <v>0</v>
      </c>
      <c r="GU1133" t="s">
        <v>3</v>
      </c>
      <c r="GV1133">
        <f t="shared" si="1572"/>
        <v>0</v>
      </c>
      <c r="GW1133">
        <v>1</v>
      </c>
      <c r="GX1133">
        <f t="shared" si="1573"/>
        <v>0</v>
      </c>
      <c r="HA1133">
        <v>0</v>
      </c>
      <c r="HB1133">
        <v>0</v>
      </c>
      <c r="HC1133">
        <f t="shared" si="1574"/>
        <v>0</v>
      </c>
      <c r="HE1133" t="s">
        <v>3</v>
      </c>
      <c r="HF1133" t="s">
        <v>3</v>
      </c>
      <c r="HM1133" t="s">
        <v>3</v>
      </c>
      <c r="HN1133" t="s">
        <v>3</v>
      </c>
      <c r="HO1133" t="s">
        <v>3</v>
      </c>
      <c r="HP1133" t="s">
        <v>3</v>
      </c>
      <c r="HQ1133" t="s">
        <v>3</v>
      </c>
      <c r="IK1133">
        <v>0</v>
      </c>
    </row>
    <row r="1134" spans="1:245" x14ac:dyDescent="0.2">
      <c r="A1134">
        <v>17</v>
      </c>
      <c r="B1134">
        <v>1</v>
      </c>
      <c r="D1134">
        <f>ROW(EtalonRes!A1287)</f>
        <v>1287</v>
      </c>
      <c r="E1134" t="s">
        <v>1102</v>
      </c>
      <c r="F1134" t="s">
        <v>636</v>
      </c>
      <c r="G1134" t="s">
        <v>637</v>
      </c>
      <c r="H1134" t="s">
        <v>40</v>
      </c>
      <c r="I1134">
        <f>ROUND(208+8,9)</f>
        <v>216</v>
      </c>
      <c r="J1134">
        <v>0</v>
      </c>
      <c r="K1134">
        <f>ROUND(208+8,9)</f>
        <v>216</v>
      </c>
      <c r="O1134">
        <f t="shared" si="1542"/>
        <v>25369.200000000001</v>
      </c>
      <c r="P1134">
        <f t="shared" si="1543"/>
        <v>1360.8</v>
      </c>
      <c r="Q1134">
        <f t="shared" si="1544"/>
        <v>0</v>
      </c>
      <c r="R1134">
        <f t="shared" si="1545"/>
        <v>0</v>
      </c>
      <c r="S1134">
        <f t="shared" si="1546"/>
        <v>24008.400000000001</v>
      </c>
      <c r="T1134">
        <f t="shared" si="1547"/>
        <v>0</v>
      </c>
      <c r="U1134">
        <f t="shared" si="1548"/>
        <v>38.879999999999995</v>
      </c>
      <c r="V1134">
        <f t="shared" si="1549"/>
        <v>0</v>
      </c>
      <c r="W1134">
        <f t="shared" si="1550"/>
        <v>0</v>
      </c>
      <c r="X1134">
        <f t="shared" si="1551"/>
        <v>16805.88</v>
      </c>
      <c r="Y1134">
        <f t="shared" si="1551"/>
        <v>2400.84</v>
      </c>
      <c r="AA1134">
        <v>1470492014</v>
      </c>
      <c r="AB1134">
        <f t="shared" si="1552"/>
        <v>117.45</v>
      </c>
      <c r="AC1134">
        <f>ROUND((ES1134),6)</f>
        <v>6.3</v>
      </c>
      <c r="AD1134">
        <f>ROUND((((ET1134)-(EU1134))+AE1134),6)</f>
        <v>0</v>
      </c>
      <c r="AE1134">
        <f>ROUND((EU1134),6)</f>
        <v>0</v>
      </c>
      <c r="AF1134">
        <f>ROUND((EV1134),6)</f>
        <v>111.15</v>
      </c>
      <c r="AG1134">
        <f t="shared" si="1554"/>
        <v>0</v>
      </c>
      <c r="AH1134">
        <f>(EW1134)</f>
        <v>0.18</v>
      </c>
      <c r="AI1134">
        <f>(EX1134)</f>
        <v>0</v>
      </c>
      <c r="AJ1134">
        <f t="shared" si="1556"/>
        <v>0</v>
      </c>
      <c r="AK1134">
        <v>117.45</v>
      </c>
      <c r="AL1134">
        <v>6.3</v>
      </c>
      <c r="AM1134">
        <v>0</v>
      </c>
      <c r="AN1134">
        <v>0</v>
      </c>
      <c r="AO1134">
        <v>111.15</v>
      </c>
      <c r="AP1134">
        <v>0</v>
      </c>
      <c r="AQ1134">
        <v>0.18</v>
      </c>
      <c r="AR1134">
        <v>0</v>
      </c>
      <c r="AS1134">
        <v>0</v>
      </c>
      <c r="AT1134">
        <v>70</v>
      </c>
      <c r="AU1134">
        <v>10</v>
      </c>
      <c r="AV1134">
        <v>1</v>
      </c>
      <c r="AW1134">
        <v>1</v>
      </c>
      <c r="AZ1134">
        <v>1</v>
      </c>
      <c r="BA1134">
        <v>1</v>
      </c>
      <c r="BB1134">
        <v>1</v>
      </c>
      <c r="BC1134">
        <v>1</v>
      </c>
      <c r="BD1134" t="s">
        <v>3</v>
      </c>
      <c r="BE1134" t="s">
        <v>3</v>
      </c>
      <c r="BF1134" t="s">
        <v>3</v>
      </c>
      <c r="BG1134" t="s">
        <v>3</v>
      </c>
      <c r="BH1134">
        <v>0</v>
      </c>
      <c r="BI1134">
        <v>4</v>
      </c>
      <c r="BJ1134" t="s">
        <v>638</v>
      </c>
      <c r="BM1134">
        <v>0</v>
      </c>
      <c r="BN1134">
        <v>0</v>
      </c>
      <c r="BO1134" t="s">
        <v>3</v>
      </c>
      <c r="BP1134">
        <v>0</v>
      </c>
      <c r="BQ1134">
        <v>1</v>
      </c>
      <c r="BR1134">
        <v>0</v>
      </c>
      <c r="BS1134">
        <v>1</v>
      </c>
      <c r="BT1134">
        <v>1</v>
      </c>
      <c r="BU1134">
        <v>1</v>
      </c>
      <c r="BV1134">
        <v>1</v>
      </c>
      <c r="BW1134">
        <v>1</v>
      </c>
      <c r="BX1134">
        <v>1</v>
      </c>
      <c r="BY1134" t="s">
        <v>3</v>
      </c>
      <c r="BZ1134">
        <v>70</v>
      </c>
      <c r="CA1134">
        <v>10</v>
      </c>
      <c r="CB1134" t="s">
        <v>3</v>
      </c>
      <c r="CE1134">
        <v>0</v>
      </c>
      <c r="CF1134">
        <v>0</v>
      </c>
      <c r="CG1134">
        <v>0</v>
      </c>
      <c r="CM1134">
        <v>0</v>
      </c>
      <c r="CN1134" t="s">
        <v>3</v>
      </c>
      <c r="CO1134">
        <v>0</v>
      </c>
      <c r="CP1134">
        <f t="shared" si="1557"/>
        <v>25369.200000000001</v>
      </c>
      <c r="CQ1134">
        <f t="shared" si="1558"/>
        <v>6.3</v>
      </c>
      <c r="CR1134">
        <f>((((ET1134)*BB1134-(EU1134)*BS1134)+AE1134*BS1134)*AV1134)</f>
        <v>0</v>
      </c>
      <c r="CS1134">
        <f t="shared" si="1559"/>
        <v>0</v>
      </c>
      <c r="CT1134">
        <f t="shared" si="1560"/>
        <v>111.15</v>
      </c>
      <c r="CU1134">
        <f t="shared" si="1561"/>
        <v>0</v>
      </c>
      <c r="CV1134">
        <f t="shared" si="1562"/>
        <v>0.18</v>
      </c>
      <c r="CW1134">
        <f t="shared" si="1563"/>
        <v>0</v>
      </c>
      <c r="CX1134">
        <f t="shared" si="1563"/>
        <v>0</v>
      </c>
      <c r="CY1134">
        <f t="shared" si="1564"/>
        <v>16805.88</v>
      </c>
      <c r="CZ1134">
        <f t="shared" si="1565"/>
        <v>2400.84</v>
      </c>
      <c r="DC1134" t="s">
        <v>3</v>
      </c>
      <c r="DD1134" t="s">
        <v>3</v>
      </c>
      <c r="DE1134" t="s">
        <v>3</v>
      </c>
      <c r="DF1134" t="s">
        <v>3</v>
      </c>
      <c r="DG1134" t="s">
        <v>3</v>
      </c>
      <c r="DH1134" t="s">
        <v>3</v>
      </c>
      <c r="DI1134" t="s">
        <v>3</v>
      </c>
      <c r="DJ1134" t="s">
        <v>3</v>
      </c>
      <c r="DK1134" t="s">
        <v>3</v>
      </c>
      <c r="DL1134" t="s">
        <v>3</v>
      </c>
      <c r="DM1134" t="s">
        <v>3</v>
      </c>
      <c r="DN1134">
        <v>0</v>
      </c>
      <c r="DO1134">
        <v>0</v>
      </c>
      <c r="DP1134">
        <v>1</v>
      </c>
      <c r="DQ1134">
        <v>1</v>
      </c>
      <c r="DU1134">
        <v>16987630</v>
      </c>
      <c r="DV1134" t="s">
        <v>40</v>
      </c>
      <c r="DW1134" t="s">
        <v>40</v>
      </c>
      <c r="DX1134">
        <v>10</v>
      </c>
      <c r="DZ1134" t="s">
        <v>3</v>
      </c>
      <c r="EA1134" t="s">
        <v>3</v>
      </c>
      <c r="EB1134" t="s">
        <v>3</v>
      </c>
      <c r="EC1134" t="s">
        <v>3</v>
      </c>
      <c r="EE1134">
        <v>1441815344</v>
      </c>
      <c r="EF1134">
        <v>1</v>
      </c>
      <c r="EG1134" t="s">
        <v>21</v>
      </c>
      <c r="EH1134">
        <v>0</v>
      </c>
      <c r="EI1134" t="s">
        <v>3</v>
      </c>
      <c r="EJ1134">
        <v>4</v>
      </c>
      <c r="EK1134">
        <v>0</v>
      </c>
      <c r="EL1134" t="s">
        <v>22</v>
      </c>
      <c r="EM1134" t="s">
        <v>23</v>
      </c>
      <c r="EO1134" t="s">
        <v>3</v>
      </c>
      <c r="EQ1134">
        <v>0</v>
      </c>
      <c r="ER1134">
        <v>117.45</v>
      </c>
      <c r="ES1134">
        <v>6.3</v>
      </c>
      <c r="ET1134">
        <v>0</v>
      </c>
      <c r="EU1134">
        <v>0</v>
      </c>
      <c r="EV1134">
        <v>111.15</v>
      </c>
      <c r="EW1134">
        <v>0.18</v>
      </c>
      <c r="EX1134">
        <v>0</v>
      </c>
      <c r="EY1134">
        <v>0</v>
      </c>
      <c r="FQ1134">
        <v>0</v>
      </c>
      <c r="FR1134">
        <f t="shared" si="1566"/>
        <v>0</v>
      </c>
      <c r="FS1134">
        <v>0</v>
      </c>
      <c r="FX1134">
        <v>70</v>
      </c>
      <c r="FY1134">
        <v>10</v>
      </c>
      <c r="GA1134" t="s">
        <v>3</v>
      </c>
      <c r="GD1134">
        <v>0</v>
      </c>
      <c r="GF1134">
        <v>1310870617</v>
      </c>
      <c r="GG1134">
        <v>2</v>
      </c>
      <c r="GH1134">
        <v>1</v>
      </c>
      <c r="GI1134">
        <v>-2</v>
      </c>
      <c r="GJ1134">
        <v>0</v>
      </c>
      <c r="GK1134">
        <f>ROUND(R1134*(R12)/100,2)</f>
        <v>0</v>
      </c>
      <c r="GL1134">
        <f t="shared" si="1567"/>
        <v>0</v>
      </c>
      <c r="GM1134">
        <f t="shared" si="1568"/>
        <v>44575.92</v>
      </c>
      <c r="GN1134">
        <f t="shared" si="1569"/>
        <v>0</v>
      </c>
      <c r="GO1134">
        <f t="shared" si="1570"/>
        <v>0</v>
      </c>
      <c r="GP1134">
        <f t="shared" si="1571"/>
        <v>44575.92</v>
      </c>
      <c r="GR1134">
        <v>0</v>
      </c>
      <c r="GS1134">
        <v>3</v>
      </c>
      <c r="GT1134">
        <v>0</v>
      </c>
      <c r="GU1134" t="s">
        <v>3</v>
      </c>
      <c r="GV1134">
        <f t="shared" si="1572"/>
        <v>0</v>
      </c>
      <c r="GW1134">
        <v>1</v>
      </c>
      <c r="GX1134">
        <f t="shared" si="1573"/>
        <v>0</v>
      </c>
      <c r="HA1134">
        <v>0</v>
      </c>
      <c r="HB1134">
        <v>0</v>
      </c>
      <c r="HC1134">
        <f t="shared" si="1574"/>
        <v>0</v>
      </c>
      <c r="HE1134" t="s">
        <v>3</v>
      </c>
      <c r="HF1134" t="s">
        <v>3</v>
      </c>
      <c r="HM1134" t="s">
        <v>3</v>
      </c>
      <c r="HN1134" t="s">
        <v>3</v>
      </c>
      <c r="HO1134" t="s">
        <v>3</v>
      </c>
      <c r="HP1134" t="s">
        <v>3</v>
      </c>
      <c r="HQ1134" t="s">
        <v>3</v>
      </c>
      <c r="IK1134">
        <v>0</v>
      </c>
    </row>
    <row r="1135" spans="1:245" x14ac:dyDescent="0.2">
      <c r="A1135">
        <v>17</v>
      </c>
      <c r="B1135">
        <v>1</v>
      </c>
      <c r="D1135">
        <f>ROW(EtalonRes!A1288)</f>
        <v>1288</v>
      </c>
      <c r="E1135" t="s">
        <v>3</v>
      </c>
      <c r="F1135" t="s">
        <v>632</v>
      </c>
      <c r="G1135" t="s">
        <v>633</v>
      </c>
      <c r="H1135" t="s">
        <v>182</v>
      </c>
      <c r="I1135">
        <f>ROUND(208+8,9)</f>
        <v>216</v>
      </c>
      <c r="J1135">
        <v>0</v>
      </c>
      <c r="K1135">
        <f>ROUND(208+8,9)</f>
        <v>216</v>
      </c>
      <c r="O1135">
        <f t="shared" si="1542"/>
        <v>105096.96000000001</v>
      </c>
      <c r="P1135">
        <f t="shared" si="1543"/>
        <v>0</v>
      </c>
      <c r="Q1135">
        <f t="shared" si="1544"/>
        <v>0</v>
      </c>
      <c r="R1135">
        <f t="shared" si="1545"/>
        <v>0</v>
      </c>
      <c r="S1135">
        <f t="shared" si="1546"/>
        <v>105096.96000000001</v>
      </c>
      <c r="T1135">
        <f t="shared" si="1547"/>
        <v>0</v>
      </c>
      <c r="U1135">
        <f t="shared" si="1548"/>
        <v>207.35999999999999</v>
      </c>
      <c r="V1135">
        <f t="shared" si="1549"/>
        <v>0</v>
      </c>
      <c r="W1135">
        <f t="shared" si="1550"/>
        <v>0</v>
      </c>
      <c r="X1135">
        <f t="shared" si="1551"/>
        <v>73567.87</v>
      </c>
      <c r="Y1135">
        <f t="shared" si="1551"/>
        <v>10509.7</v>
      </c>
      <c r="AA1135">
        <v>-1</v>
      </c>
      <c r="AB1135">
        <f t="shared" si="1552"/>
        <v>486.56</v>
      </c>
      <c r="AC1135">
        <f>ROUND(((ES1135*4)),6)</f>
        <v>0</v>
      </c>
      <c r="AD1135">
        <f>ROUND(((((ET1135*4))-((EU1135*4)))+AE1135),6)</f>
        <v>0</v>
      </c>
      <c r="AE1135">
        <f>ROUND(((EU1135*4)),6)</f>
        <v>0</v>
      </c>
      <c r="AF1135">
        <f>ROUND(((EV1135*4)),6)</f>
        <v>486.56</v>
      </c>
      <c r="AG1135">
        <f t="shared" si="1554"/>
        <v>0</v>
      </c>
      <c r="AH1135">
        <f>((EW1135*4))</f>
        <v>0.96</v>
      </c>
      <c r="AI1135">
        <f>((EX1135*4))</f>
        <v>0</v>
      </c>
      <c r="AJ1135">
        <f t="shared" si="1556"/>
        <v>0</v>
      </c>
      <c r="AK1135">
        <v>121.64</v>
      </c>
      <c r="AL1135">
        <v>0</v>
      </c>
      <c r="AM1135">
        <v>0</v>
      </c>
      <c r="AN1135">
        <v>0</v>
      </c>
      <c r="AO1135">
        <v>121.64</v>
      </c>
      <c r="AP1135">
        <v>0</v>
      </c>
      <c r="AQ1135">
        <v>0.24</v>
      </c>
      <c r="AR1135">
        <v>0</v>
      </c>
      <c r="AS1135">
        <v>0</v>
      </c>
      <c r="AT1135">
        <v>70</v>
      </c>
      <c r="AU1135">
        <v>10</v>
      </c>
      <c r="AV1135">
        <v>1</v>
      </c>
      <c r="AW1135">
        <v>1</v>
      </c>
      <c r="AZ1135">
        <v>1</v>
      </c>
      <c r="BA1135">
        <v>1</v>
      </c>
      <c r="BB1135">
        <v>1</v>
      </c>
      <c r="BC1135">
        <v>1</v>
      </c>
      <c r="BD1135" t="s">
        <v>3</v>
      </c>
      <c r="BE1135" t="s">
        <v>3</v>
      </c>
      <c r="BF1135" t="s">
        <v>3</v>
      </c>
      <c r="BG1135" t="s">
        <v>3</v>
      </c>
      <c r="BH1135">
        <v>0</v>
      </c>
      <c r="BI1135">
        <v>4</v>
      </c>
      <c r="BJ1135" t="s">
        <v>634</v>
      </c>
      <c r="BM1135">
        <v>0</v>
      </c>
      <c r="BN1135">
        <v>0</v>
      </c>
      <c r="BO1135" t="s">
        <v>3</v>
      </c>
      <c r="BP1135">
        <v>0</v>
      </c>
      <c r="BQ1135">
        <v>1</v>
      </c>
      <c r="BR1135">
        <v>0</v>
      </c>
      <c r="BS1135">
        <v>1</v>
      </c>
      <c r="BT1135">
        <v>1</v>
      </c>
      <c r="BU1135">
        <v>1</v>
      </c>
      <c r="BV1135">
        <v>1</v>
      </c>
      <c r="BW1135">
        <v>1</v>
      </c>
      <c r="BX1135">
        <v>1</v>
      </c>
      <c r="BY1135" t="s">
        <v>3</v>
      </c>
      <c r="BZ1135">
        <v>70</v>
      </c>
      <c r="CA1135">
        <v>10</v>
      </c>
      <c r="CB1135" t="s">
        <v>3</v>
      </c>
      <c r="CE1135">
        <v>0</v>
      </c>
      <c r="CF1135">
        <v>0</v>
      </c>
      <c r="CG1135">
        <v>0</v>
      </c>
      <c r="CM1135">
        <v>0</v>
      </c>
      <c r="CN1135" t="s">
        <v>3</v>
      </c>
      <c r="CO1135">
        <v>0</v>
      </c>
      <c r="CP1135">
        <f t="shared" si="1557"/>
        <v>105096.96000000001</v>
      </c>
      <c r="CQ1135">
        <f t="shared" si="1558"/>
        <v>0</v>
      </c>
      <c r="CR1135">
        <f>(((((ET1135*4))*BB1135-((EU1135*4))*BS1135)+AE1135*BS1135)*AV1135)</f>
        <v>0</v>
      </c>
      <c r="CS1135">
        <f t="shared" si="1559"/>
        <v>0</v>
      </c>
      <c r="CT1135">
        <f t="shared" si="1560"/>
        <v>486.56</v>
      </c>
      <c r="CU1135">
        <f t="shared" si="1561"/>
        <v>0</v>
      </c>
      <c r="CV1135">
        <f t="shared" si="1562"/>
        <v>0.96</v>
      </c>
      <c r="CW1135">
        <f t="shared" si="1563"/>
        <v>0</v>
      </c>
      <c r="CX1135">
        <f t="shared" si="1563"/>
        <v>0</v>
      </c>
      <c r="CY1135">
        <f t="shared" si="1564"/>
        <v>73567.872000000003</v>
      </c>
      <c r="CZ1135">
        <f t="shared" si="1565"/>
        <v>10509.696000000002</v>
      </c>
      <c r="DC1135" t="s">
        <v>3</v>
      </c>
      <c r="DD1135" t="s">
        <v>106</v>
      </c>
      <c r="DE1135" t="s">
        <v>106</v>
      </c>
      <c r="DF1135" t="s">
        <v>106</v>
      </c>
      <c r="DG1135" t="s">
        <v>106</v>
      </c>
      <c r="DH1135" t="s">
        <v>3</v>
      </c>
      <c r="DI1135" t="s">
        <v>106</v>
      </c>
      <c r="DJ1135" t="s">
        <v>106</v>
      </c>
      <c r="DK1135" t="s">
        <v>3</v>
      </c>
      <c r="DL1135" t="s">
        <v>3</v>
      </c>
      <c r="DM1135" t="s">
        <v>3</v>
      </c>
      <c r="DN1135">
        <v>0</v>
      </c>
      <c r="DO1135">
        <v>0</v>
      </c>
      <c r="DP1135">
        <v>1</v>
      </c>
      <c r="DQ1135">
        <v>1</v>
      </c>
      <c r="DU1135">
        <v>16987630</v>
      </c>
      <c r="DV1135" t="s">
        <v>182</v>
      </c>
      <c r="DW1135" t="s">
        <v>182</v>
      </c>
      <c r="DX1135">
        <v>100</v>
      </c>
      <c r="DZ1135" t="s">
        <v>3</v>
      </c>
      <c r="EA1135" t="s">
        <v>3</v>
      </c>
      <c r="EB1135" t="s">
        <v>3</v>
      </c>
      <c r="EC1135" t="s">
        <v>3</v>
      </c>
      <c r="EE1135">
        <v>1441815344</v>
      </c>
      <c r="EF1135">
        <v>1</v>
      </c>
      <c r="EG1135" t="s">
        <v>21</v>
      </c>
      <c r="EH1135">
        <v>0</v>
      </c>
      <c r="EI1135" t="s">
        <v>3</v>
      </c>
      <c r="EJ1135">
        <v>4</v>
      </c>
      <c r="EK1135">
        <v>0</v>
      </c>
      <c r="EL1135" t="s">
        <v>22</v>
      </c>
      <c r="EM1135" t="s">
        <v>23</v>
      </c>
      <c r="EO1135" t="s">
        <v>3</v>
      </c>
      <c r="EQ1135">
        <v>1024</v>
      </c>
      <c r="ER1135">
        <v>121.64</v>
      </c>
      <c r="ES1135">
        <v>0</v>
      </c>
      <c r="ET1135">
        <v>0</v>
      </c>
      <c r="EU1135">
        <v>0</v>
      </c>
      <c r="EV1135">
        <v>121.64</v>
      </c>
      <c r="EW1135">
        <v>0.24</v>
      </c>
      <c r="EX1135">
        <v>0</v>
      </c>
      <c r="EY1135">
        <v>0</v>
      </c>
      <c r="FQ1135">
        <v>0</v>
      </c>
      <c r="FR1135">
        <f t="shared" si="1566"/>
        <v>0</v>
      </c>
      <c r="FS1135">
        <v>0</v>
      </c>
      <c r="FX1135">
        <v>70</v>
      </c>
      <c r="FY1135">
        <v>10</v>
      </c>
      <c r="GA1135" t="s">
        <v>3</v>
      </c>
      <c r="GD1135">
        <v>0</v>
      </c>
      <c r="GF1135">
        <v>1019270866</v>
      </c>
      <c r="GG1135">
        <v>2</v>
      </c>
      <c r="GH1135">
        <v>1</v>
      </c>
      <c r="GI1135">
        <v>-2</v>
      </c>
      <c r="GJ1135">
        <v>0</v>
      </c>
      <c r="GK1135">
        <f>ROUND(R1135*(R12)/100,2)</f>
        <v>0</v>
      </c>
      <c r="GL1135">
        <f t="shared" si="1567"/>
        <v>0</v>
      </c>
      <c r="GM1135">
        <f t="shared" si="1568"/>
        <v>189174.53</v>
      </c>
      <c r="GN1135">
        <f t="shared" si="1569"/>
        <v>0</v>
      </c>
      <c r="GO1135">
        <f t="shared" si="1570"/>
        <v>0</v>
      </c>
      <c r="GP1135">
        <f t="shared" si="1571"/>
        <v>189174.53</v>
      </c>
      <c r="GR1135">
        <v>0</v>
      </c>
      <c r="GS1135">
        <v>3</v>
      </c>
      <c r="GT1135">
        <v>0</v>
      </c>
      <c r="GU1135" t="s">
        <v>3</v>
      </c>
      <c r="GV1135">
        <f t="shared" si="1572"/>
        <v>0</v>
      </c>
      <c r="GW1135">
        <v>1</v>
      </c>
      <c r="GX1135">
        <f t="shared" si="1573"/>
        <v>0</v>
      </c>
      <c r="HA1135">
        <v>0</v>
      </c>
      <c r="HB1135">
        <v>0</v>
      </c>
      <c r="HC1135">
        <f t="shared" si="1574"/>
        <v>0</v>
      </c>
      <c r="HE1135" t="s">
        <v>3</v>
      </c>
      <c r="HF1135" t="s">
        <v>3</v>
      </c>
      <c r="HM1135" t="s">
        <v>3</v>
      </c>
      <c r="HN1135" t="s">
        <v>3</v>
      </c>
      <c r="HO1135" t="s">
        <v>3</v>
      </c>
      <c r="HP1135" t="s">
        <v>3</v>
      </c>
      <c r="HQ1135" t="s">
        <v>3</v>
      </c>
      <c r="IK1135">
        <v>0</v>
      </c>
    </row>
    <row r="1137" spans="1:206" x14ac:dyDescent="0.2">
      <c r="A1137" s="2">
        <v>51</v>
      </c>
      <c r="B1137" s="2">
        <f>B1125</f>
        <v>1</v>
      </c>
      <c r="C1137" s="2">
        <f>A1125</f>
        <v>5</v>
      </c>
      <c r="D1137" s="2">
        <f>ROW(A1125)</f>
        <v>1125</v>
      </c>
      <c r="E1137" s="2"/>
      <c r="F1137" s="2" t="str">
        <f>IF(F1125&lt;&gt;"",F1125,"")</f>
        <v>Новый подраздел</v>
      </c>
      <c r="G1137" s="2" t="str">
        <f>IF(G1125&lt;&gt;"",G1125,"")</f>
        <v>4.3 Электроустановочные изделия</v>
      </c>
      <c r="H1137" s="2">
        <v>0</v>
      </c>
      <c r="I1137" s="2"/>
      <c r="J1137" s="2"/>
      <c r="K1137" s="2"/>
      <c r="L1137" s="2"/>
      <c r="M1137" s="2"/>
      <c r="N1137" s="2"/>
      <c r="O1137" s="2">
        <f t="shared" ref="O1137:T1137" si="1575">ROUND(AB1137,2)</f>
        <v>33856.9</v>
      </c>
      <c r="P1137" s="2">
        <f t="shared" si="1575"/>
        <v>1361.64</v>
      </c>
      <c r="Q1137" s="2">
        <f t="shared" si="1575"/>
        <v>811.78</v>
      </c>
      <c r="R1137" s="2">
        <f t="shared" si="1575"/>
        <v>514.72</v>
      </c>
      <c r="S1137" s="2">
        <f t="shared" si="1575"/>
        <v>31683.48</v>
      </c>
      <c r="T1137" s="2">
        <f t="shared" si="1575"/>
        <v>0</v>
      </c>
      <c r="U1137" s="2">
        <f>AH1137</f>
        <v>52.019999999999996</v>
      </c>
      <c r="V1137" s="2">
        <f>AI1137</f>
        <v>0</v>
      </c>
      <c r="W1137" s="2">
        <f>ROUND(AJ1137,2)</f>
        <v>0</v>
      </c>
      <c r="X1137" s="2">
        <f>ROUND(AK1137,2)</f>
        <v>22178.44</v>
      </c>
      <c r="Y1137" s="2">
        <f>ROUND(AL1137,2)</f>
        <v>3168.35</v>
      </c>
      <c r="Z1137" s="2"/>
      <c r="AA1137" s="2"/>
      <c r="AB1137" s="2">
        <f>ROUND(SUMIF(AA1129:AA1135,"=1470492014",O1129:O1135),2)</f>
        <v>33856.9</v>
      </c>
      <c r="AC1137" s="2">
        <f>ROUND(SUMIF(AA1129:AA1135,"=1470492014",P1129:P1135),2)</f>
        <v>1361.64</v>
      </c>
      <c r="AD1137" s="2">
        <f>ROUND(SUMIF(AA1129:AA1135,"=1470492014",Q1129:Q1135),2)</f>
        <v>811.78</v>
      </c>
      <c r="AE1137" s="2">
        <f>ROUND(SUMIF(AA1129:AA1135,"=1470492014",R1129:R1135),2)</f>
        <v>514.72</v>
      </c>
      <c r="AF1137" s="2">
        <f>ROUND(SUMIF(AA1129:AA1135,"=1470492014",S1129:S1135),2)</f>
        <v>31683.48</v>
      </c>
      <c r="AG1137" s="2">
        <f>ROUND(SUMIF(AA1129:AA1135,"=1470492014",T1129:T1135),2)</f>
        <v>0</v>
      </c>
      <c r="AH1137" s="2">
        <f>SUMIF(AA1129:AA1135,"=1470492014",U1129:U1135)</f>
        <v>52.019999999999996</v>
      </c>
      <c r="AI1137" s="2">
        <f>SUMIF(AA1129:AA1135,"=1470492014",V1129:V1135)</f>
        <v>0</v>
      </c>
      <c r="AJ1137" s="2">
        <f>ROUND(SUMIF(AA1129:AA1135,"=1470492014",W1129:W1135),2)</f>
        <v>0</v>
      </c>
      <c r="AK1137" s="2">
        <f>ROUND(SUMIF(AA1129:AA1135,"=1470492014",X1129:X1135),2)</f>
        <v>22178.44</v>
      </c>
      <c r="AL1137" s="2">
        <f>ROUND(SUMIF(AA1129:AA1135,"=1470492014",Y1129:Y1135),2)</f>
        <v>3168.35</v>
      </c>
      <c r="AM1137" s="2"/>
      <c r="AN1137" s="2"/>
      <c r="AO1137" s="2">
        <f t="shared" ref="AO1137:BD1137" si="1576">ROUND(BX1137,2)</f>
        <v>0</v>
      </c>
      <c r="AP1137" s="2">
        <f t="shared" si="1576"/>
        <v>0</v>
      </c>
      <c r="AQ1137" s="2">
        <f t="shared" si="1576"/>
        <v>0</v>
      </c>
      <c r="AR1137" s="2">
        <f t="shared" si="1576"/>
        <v>59759.59</v>
      </c>
      <c r="AS1137" s="2">
        <f t="shared" si="1576"/>
        <v>0</v>
      </c>
      <c r="AT1137" s="2">
        <f t="shared" si="1576"/>
        <v>0</v>
      </c>
      <c r="AU1137" s="2">
        <f t="shared" si="1576"/>
        <v>59759.59</v>
      </c>
      <c r="AV1137" s="2">
        <f t="shared" si="1576"/>
        <v>1361.64</v>
      </c>
      <c r="AW1137" s="2">
        <f t="shared" si="1576"/>
        <v>1361.64</v>
      </c>
      <c r="AX1137" s="2">
        <f t="shared" si="1576"/>
        <v>0</v>
      </c>
      <c r="AY1137" s="2">
        <f t="shared" si="1576"/>
        <v>1361.64</v>
      </c>
      <c r="AZ1137" s="2">
        <f t="shared" si="1576"/>
        <v>0</v>
      </c>
      <c r="BA1137" s="2">
        <f t="shared" si="1576"/>
        <v>0</v>
      </c>
      <c r="BB1137" s="2">
        <f t="shared" si="1576"/>
        <v>0</v>
      </c>
      <c r="BC1137" s="2">
        <f t="shared" si="1576"/>
        <v>0</v>
      </c>
      <c r="BD1137" s="2">
        <f t="shared" si="1576"/>
        <v>0</v>
      </c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>
        <f>ROUND(SUMIF(AA1129:AA1135,"=1470492014",FQ1129:FQ1135),2)</f>
        <v>0</v>
      </c>
      <c r="BY1137" s="2">
        <f>ROUND(SUMIF(AA1129:AA1135,"=1470492014",FR1129:FR1135),2)</f>
        <v>0</v>
      </c>
      <c r="BZ1137" s="2">
        <f>ROUND(SUMIF(AA1129:AA1135,"=1470492014",GL1129:GL1135),2)</f>
        <v>0</v>
      </c>
      <c r="CA1137" s="2">
        <f>ROUND(SUMIF(AA1129:AA1135,"=1470492014",GM1129:GM1135),2)</f>
        <v>59759.59</v>
      </c>
      <c r="CB1137" s="2">
        <f>ROUND(SUMIF(AA1129:AA1135,"=1470492014",GN1129:GN1135),2)</f>
        <v>0</v>
      </c>
      <c r="CC1137" s="2">
        <f>ROUND(SUMIF(AA1129:AA1135,"=1470492014",GO1129:GO1135),2)</f>
        <v>0</v>
      </c>
      <c r="CD1137" s="2">
        <f>ROUND(SUMIF(AA1129:AA1135,"=1470492014",GP1129:GP1135),2)</f>
        <v>59759.59</v>
      </c>
      <c r="CE1137" s="2">
        <f>AC1137-BX1137</f>
        <v>1361.64</v>
      </c>
      <c r="CF1137" s="2">
        <f>AC1137-BY1137</f>
        <v>1361.64</v>
      </c>
      <c r="CG1137" s="2">
        <f>BX1137-BZ1137</f>
        <v>0</v>
      </c>
      <c r="CH1137" s="2">
        <f>AC1137-BX1137-BY1137+BZ1137</f>
        <v>1361.64</v>
      </c>
      <c r="CI1137" s="2">
        <f>BY1137-BZ1137</f>
        <v>0</v>
      </c>
      <c r="CJ1137" s="2">
        <f>ROUND(SUMIF(AA1129:AA1135,"=1470492014",GX1129:GX1135),2)</f>
        <v>0</v>
      </c>
      <c r="CK1137" s="2">
        <f>ROUND(SUMIF(AA1129:AA1135,"=1470492014",GY1129:GY1135),2)</f>
        <v>0</v>
      </c>
      <c r="CL1137" s="2">
        <f>ROUND(SUMIF(AA1129:AA1135,"=1470492014",GZ1129:GZ1135),2)</f>
        <v>0</v>
      </c>
      <c r="CM1137" s="2">
        <f>ROUND(SUMIF(AA1129:AA1135,"=1470492014",HD1129:HD1135),2)</f>
        <v>0</v>
      </c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>
        <v>0</v>
      </c>
    </row>
    <row r="1139" spans="1:206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201</v>
      </c>
      <c r="F1139" s="4">
        <f>ROUND(Source!O1137,O1139)</f>
        <v>33856.9</v>
      </c>
      <c r="G1139" s="4" t="s">
        <v>46</v>
      </c>
      <c r="H1139" s="4" t="s">
        <v>47</v>
      </c>
      <c r="I1139" s="4"/>
      <c r="J1139" s="4"/>
      <c r="K1139" s="4">
        <v>201</v>
      </c>
      <c r="L1139" s="4">
        <v>1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33856.9</v>
      </c>
      <c r="X1139" s="4">
        <v>1</v>
      </c>
      <c r="Y1139" s="4">
        <v>33856.9</v>
      </c>
      <c r="Z1139" s="4"/>
      <c r="AA1139" s="4"/>
      <c r="AB1139" s="4"/>
    </row>
    <row r="1140" spans="1:206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202</v>
      </c>
      <c r="F1140" s="4">
        <f>ROUND(Source!P1137,O1140)</f>
        <v>1361.64</v>
      </c>
      <c r="G1140" s="4" t="s">
        <v>48</v>
      </c>
      <c r="H1140" s="4" t="s">
        <v>49</v>
      </c>
      <c r="I1140" s="4"/>
      <c r="J1140" s="4"/>
      <c r="K1140" s="4">
        <v>202</v>
      </c>
      <c r="L1140" s="4">
        <v>2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1361.64</v>
      </c>
      <c r="X1140" s="4">
        <v>1</v>
      </c>
      <c r="Y1140" s="4">
        <v>1361.64</v>
      </c>
      <c r="Z1140" s="4"/>
      <c r="AA1140" s="4"/>
      <c r="AB1140" s="4"/>
    </row>
    <row r="1141" spans="1:206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222</v>
      </c>
      <c r="F1141" s="4">
        <f>ROUND(Source!AO1137,O1141)</f>
        <v>0</v>
      </c>
      <c r="G1141" s="4" t="s">
        <v>50</v>
      </c>
      <c r="H1141" s="4" t="s">
        <v>51</v>
      </c>
      <c r="I1141" s="4"/>
      <c r="J1141" s="4"/>
      <c r="K1141" s="4">
        <v>222</v>
      </c>
      <c r="L1141" s="4">
        <v>3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06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225</v>
      </c>
      <c r="F1142" s="4">
        <f>ROUND(Source!AV1137,O1142)</f>
        <v>1361.64</v>
      </c>
      <c r="G1142" s="4" t="s">
        <v>52</v>
      </c>
      <c r="H1142" s="4" t="s">
        <v>53</v>
      </c>
      <c r="I1142" s="4"/>
      <c r="J1142" s="4"/>
      <c r="K1142" s="4">
        <v>225</v>
      </c>
      <c r="L1142" s="4">
        <v>4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1361.64</v>
      </c>
      <c r="X1142" s="4">
        <v>1</v>
      </c>
      <c r="Y1142" s="4">
        <v>1361.64</v>
      </c>
      <c r="Z1142" s="4"/>
      <c r="AA1142" s="4"/>
      <c r="AB1142" s="4"/>
    </row>
    <row r="1143" spans="1:206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226</v>
      </c>
      <c r="F1143" s="4">
        <f>ROUND(Source!AW1137,O1143)</f>
        <v>1361.64</v>
      </c>
      <c r="G1143" s="4" t="s">
        <v>54</v>
      </c>
      <c r="H1143" s="4" t="s">
        <v>55</v>
      </c>
      <c r="I1143" s="4"/>
      <c r="J1143" s="4"/>
      <c r="K1143" s="4">
        <v>226</v>
      </c>
      <c r="L1143" s="4">
        <v>5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1361.64</v>
      </c>
      <c r="X1143" s="4">
        <v>1</v>
      </c>
      <c r="Y1143" s="4">
        <v>1361.64</v>
      </c>
      <c r="Z1143" s="4"/>
      <c r="AA1143" s="4"/>
      <c r="AB1143" s="4"/>
    </row>
    <row r="1144" spans="1:206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227</v>
      </c>
      <c r="F1144" s="4">
        <f>ROUND(Source!AX1137,O1144)</f>
        <v>0</v>
      </c>
      <c r="G1144" s="4" t="s">
        <v>56</v>
      </c>
      <c r="H1144" s="4" t="s">
        <v>57</v>
      </c>
      <c r="I1144" s="4"/>
      <c r="J1144" s="4"/>
      <c r="K1144" s="4">
        <v>227</v>
      </c>
      <c r="L1144" s="4">
        <v>6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06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228</v>
      </c>
      <c r="F1145" s="4">
        <f>ROUND(Source!AY1137,O1145)</f>
        <v>1361.64</v>
      </c>
      <c r="G1145" s="4" t="s">
        <v>58</v>
      </c>
      <c r="H1145" s="4" t="s">
        <v>59</v>
      </c>
      <c r="I1145" s="4"/>
      <c r="J1145" s="4"/>
      <c r="K1145" s="4">
        <v>228</v>
      </c>
      <c r="L1145" s="4">
        <v>7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1361.64</v>
      </c>
      <c r="X1145" s="4">
        <v>1</v>
      </c>
      <c r="Y1145" s="4">
        <v>1361.64</v>
      </c>
      <c r="Z1145" s="4"/>
      <c r="AA1145" s="4"/>
      <c r="AB1145" s="4"/>
    </row>
    <row r="1146" spans="1:206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216</v>
      </c>
      <c r="F1146" s="4">
        <f>ROUND(Source!AP1137,O1146)</f>
        <v>0</v>
      </c>
      <c r="G1146" s="4" t="s">
        <v>60</v>
      </c>
      <c r="H1146" s="4" t="s">
        <v>61</v>
      </c>
      <c r="I1146" s="4"/>
      <c r="J1146" s="4"/>
      <c r="K1146" s="4">
        <v>216</v>
      </c>
      <c r="L1146" s="4">
        <v>8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06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223</v>
      </c>
      <c r="F1147" s="4">
        <f>ROUND(Source!AQ1137,O1147)</f>
        <v>0</v>
      </c>
      <c r="G1147" s="4" t="s">
        <v>62</v>
      </c>
      <c r="H1147" s="4" t="s">
        <v>63</v>
      </c>
      <c r="I1147" s="4"/>
      <c r="J1147" s="4"/>
      <c r="K1147" s="4">
        <v>223</v>
      </c>
      <c r="L1147" s="4">
        <v>9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06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229</v>
      </c>
      <c r="F1148" s="4">
        <f>ROUND(Source!AZ1137,O1148)</f>
        <v>0</v>
      </c>
      <c r="G1148" s="4" t="s">
        <v>64</v>
      </c>
      <c r="H1148" s="4" t="s">
        <v>65</v>
      </c>
      <c r="I1148" s="4"/>
      <c r="J1148" s="4"/>
      <c r="K1148" s="4">
        <v>229</v>
      </c>
      <c r="L1148" s="4">
        <v>10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06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203</v>
      </c>
      <c r="F1149" s="4">
        <f>ROUND(Source!Q1137,O1149)</f>
        <v>811.78</v>
      </c>
      <c r="G1149" s="4" t="s">
        <v>66</v>
      </c>
      <c r="H1149" s="4" t="s">
        <v>67</v>
      </c>
      <c r="I1149" s="4"/>
      <c r="J1149" s="4"/>
      <c r="K1149" s="4">
        <v>203</v>
      </c>
      <c r="L1149" s="4">
        <v>11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811.78</v>
      </c>
      <c r="X1149" s="4">
        <v>1</v>
      </c>
      <c r="Y1149" s="4">
        <v>811.78</v>
      </c>
      <c r="Z1149" s="4"/>
      <c r="AA1149" s="4"/>
      <c r="AB1149" s="4"/>
    </row>
    <row r="1150" spans="1:206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231</v>
      </c>
      <c r="F1150" s="4">
        <f>ROUND(Source!BB1137,O1150)</f>
        <v>0</v>
      </c>
      <c r="G1150" s="4" t="s">
        <v>68</v>
      </c>
      <c r="H1150" s="4" t="s">
        <v>69</v>
      </c>
      <c r="I1150" s="4"/>
      <c r="J1150" s="4"/>
      <c r="K1150" s="4">
        <v>231</v>
      </c>
      <c r="L1150" s="4">
        <v>12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06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204</v>
      </c>
      <c r="F1151" s="4">
        <f>ROUND(Source!R1137,O1151)</f>
        <v>514.72</v>
      </c>
      <c r="G1151" s="4" t="s">
        <v>70</v>
      </c>
      <c r="H1151" s="4" t="s">
        <v>71</v>
      </c>
      <c r="I1151" s="4"/>
      <c r="J1151" s="4"/>
      <c r="K1151" s="4">
        <v>204</v>
      </c>
      <c r="L1151" s="4">
        <v>13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514.72</v>
      </c>
      <c r="X1151" s="4">
        <v>1</v>
      </c>
      <c r="Y1151" s="4">
        <v>514.72</v>
      </c>
      <c r="Z1151" s="4"/>
      <c r="AA1151" s="4"/>
      <c r="AB1151" s="4"/>
    </row>
    <row r="1152" spans="1:206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205</v>
      </c>
      <c r="F1152" s="4">
        <f>ROUND(Source!S1137,O1152)</f>
        <v>31683.48</v>
      </c>
      <c r="G1152" s="4" t="s">
        <v>72</v>
      </c>
      <c r="H1152" s="4" t="s">
        <v>73</v>
      </c>
      <c r="I1152" s="4"/>
      <c r="J1152" s="4"/>
      <c r="K1152" s="4">
        <v>205</v>
      </c>
      <c r="L1152" s="4">
        <v>14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31683.48</v>
      </c>
      <c r="X1152" s="4">
        <v>1</v>
      </c>
      <c r="Y1152" s="4">
        <v>31683.48</v>
      </c>
      <c r="Z1152" s="4"/>
      <c r="AA1152" s="4"/>
      <c r="AB1152" s="4"/>
    </row>
    <row r="1153" spans="1:88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232</v>
      </c>
      <c r="F1153" s="4">
        <f>ROUND(Source!BC1137,O1153)</f>
        <v>0</v>
      </c>
      <c r="G1153" s="4" t="s">
        <v>74</v>
      </c>
      <c r="H1153" s="4" t="s">
        <v>75</v>
      </c>
      <c r="I1153" s="4"/>
      <c r="J1153" s="4"/>
      <c r="K1153" s="4">
        <v>232</v>
      </c>
      <c r="L1153" s="4">
        <v>15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88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214</v>
      </c>
      <c r="F1154" s="4">
        <f>ROUND(Source!AS1137,O1154)</f>
        <v>0</v>
      </c>
      <c r="G1154" s="4" t="s">
        <v>76</v>
      </c>
      <c r="H1154" s="4" t="s">
        <v>77</v>
      </c>
      <c r="I1154" s="4"/>
      <c r="J1154" s="4"/>
      <c r="K1154" s="4">
        <v>214</v>
      </c>
      <c r="L1154" s="4">
        <v>16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88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215</v>
      </c>
      <c r="F1155" s="4">
        <f>ROUND(Source!AT1137,O1155)</f>
        <v>0</v>
      </c>
      <c r="G1155" s="4" t="s">
        <v>78</v>
      </c>
      <c r="H1155" s="4" t="s">
        <v>79</v>
      </c>
      <c r="I1155" s="4"/>
      <c r="J1155" s="4"/>
      <c r="K1155" s="4">
        <v>215</v>
      </c>
      <c r="L1155" s="4">
        <v>17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88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217</v>
      </c>
      <c r="F1156" s="4">
        <f>ROUND(Source!AU1137,O1156)</f>
        <v>59759.59</v>
      </c>
      <c r="G1156" s="4" t="s">
        <v>80</v>
      </c>
      <c r="H1156" s="4" t="s">
        <v>81</v>
      </c>
      <c r="I1156" s="4"/>
      <c r="J1156" s="4"/>
      <c r="K1156" s="4">
        <v>217</v>
      </c>
      <c r="L1156" s="4">
        <v>18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59759.59</v>
      </c>
      <c r="X1156" s="4">
        <v>1</v>
      </c>
      <c r="Y1156" s="4">
        <v>59759.59</v>
      </c>
      <c r="Z1156" s="4"/>
      <c r="AA1156" s="4"/>
      <c r="AB1156" s="4"/>
    </row>
    <row r="1157" spans="1:88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230</v>
      </c>
      <c r="F1157" s="4">
        <f>ROUND(Source!BA1137,O1157)</f>
        <v>0</v>
      </c>
      <c r="G1157" s="4" t="s">
        <v>82</v>
      </c>
      <c r="H1157" s="4" t="s">
        <v>83</v>
      </c>
      <c r="I1157" s="4"/>
      <c r="J1157" s="4"/>
      <c r="K1157" s="4">
        <v>230</v>
      </c>
      <c r="L1157" s="4">
        <v>19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>
        <v>0</v>
      </c>
      <c r="X1157" s="4">
        <v>1</v>
      </c>
      <c r="Y1157" s="4">
        <v>0</v>
      </c>
      <c r="Z1157" s="4"/>
      <c r="AA1157" s="4"/>
      <c r="AB1157" s="4"/>
    </row>
    <row r="1158" spans="1:88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206</v>
      </c>
      <c r="F1158" s="4">
        <f>ROUND(Source!T1137,O1158)</f>
        <v>0</v>
      </c>
      <c r="G1158" s="4" t="s">
        <v>84</v>
      </c>
      <c r="H1158" s="4" t="s">
        <v>85</v>
      </c>
      <c r="I1158" s="4"/>
      <c r="J1158" s="4"/>
      <c r="K1158" s="4">
        <v>206</v>
      </c>
      <c r="L1158" s="4">
        <v>20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>
        <v>0</v>
      </c>
      <c r="X1158" s="4">
        <v>1</v>
      </c>
      <c r="Y1158" s="4">
        <v>0</v>
      </c>
      <c r="Z1158" s="4"/>
      <c r="AA1158" s="4"/>
      <c r="AB1158" s="4"/>
    </row>
    <row r="1159" spans="1:88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207</v>
      </c>
      <c r="F1159" s="4">
        <f>Source!U1137</f>
        <v>52.019999999999996</v>
      </c>
      <c r="G1159" s="4" t="s">
        <v>86</v>
      </c>
      <c r="H1159" s="4" t="s">
        <v>87</v>
      </c>
      <c r="I1159" s="4"/>
      <c r="J1159" s="4"/>
      <c r="K1159" s="4">
        <v>207</v>
      </c>
      <c r="L1159" s="4">
        <v>21</v>
      </c>
      <c r="M1159" s="4">
        <v>3</v>
      </c>
      <c r="N1159" s="4" t="s">
        <v>3</v>
      </c>
      <c r="O1159" s="4">
        <v>-1</v>
      </c>
      <c r="P1159" s="4"/>
      <c r="Q1159" s="4"/>
      <c r="R1159" s="4"/>
      <c r="S1159" s="4"/>
      <c r="T1159" s="4"/>
      <c r="U1159" s="4"/>
      <c r="V1159" s="4"/>
      <c r="W1159" s="4">
        <v>52.02</v>
      </c>
      <c r="X1159" s="4">
        <v>1</v>
      </c>
      <c r="Y1159" s="4">
        <v>52.02</v>
      </c>
      <c r="Z1159" s="4"/>
      <c r="AA1159" s="4"/>
      <c r="AB1159" s="4"/>
    </row>
    <row r="1160" spans="1:88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208</v>
      </c>
      <c r="F1160" s="4">
        <f>Source!V1137</f>
        <v>0</v>
      </c>
      <c r="G1160" s="4" t="s">
        <v>88</v>
      </c>
      <c r="H1160" s="4" t="s">
        <v>89</v>
      </c>
      <c r="I1160" s="4"/>
      <c r="J1160" s="4"/>
      <c r="K1160" s="4">
        <v>208</v>
      </c>
      <c r="L1160" s="4">
        <v>22</v>
      </c>
      <c r="M1160" s="4">
        <v>3</v>
      </c>
      <c r="N1160" s="4" t="s">
        <v>3</v>
      </c>
      <c r="O1160" s="4">
        <v>-1</v>
      </c>
      <c r="P1160" s="4"/>
      <c r="Q1160" s="4"/>
      <c r="R1160" s="4"/>
      <c r="S1160" s="4"/>
      <c r="T1160" s="4"/>
      <c r="U1160" s="4"/>
      <c r="V1160" s="4"/>
      <c r="W1160" s="4">
        <v>0</v>
      </c>
      <c r="X1160" s="4">
        <v>1</v>
      </c>
      <c r="Y1160" s="4">
        <v>0</v>
      </c>
      <c r="Z1160" s="4"/>
      <c r="AA1160" s="4"/>
      <c r="AB1160" s="4"/>
    </row>
    <row r="1161" spans="1:88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209</v>
      </c>
      <c r="F1161" s="4">
        <f>ROUND(Source!W1137,O1161)</f>
        <v>0</v>
      </c>
      <c r="G1161" s="4" t="s">
        <v>90</v>
      </c>
      <c r="H1161" s="4" t="s">
        <v>91</v>
      </c>
      <c r="I1161" s="4"/>
      <c r="J1161" s="4"/>
      <c r="K1161" s="4">
        <v>209</v>
      </c>
      <c r="L1161" s="4">
        <v>23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88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233</v>
      </c>
      <c r="F1162" s="4">
        <f>ROUND(Source!BD1137,O1162)</f>
        <v>0</v>
      </c>
      <c r="G1162" s="4" t="s">
        <v>92</v>
      </c>
      <c r="H1162" s="4" t="s">
        <v>93</v>
      </c>
      <c r="I1162" s="4"/>
      <c r="J1162" s="4"/>
      <c r="K1162" s="4">
        <v>233</v>
      </c>
      <c r="L1162" s="4">
        <v>24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88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210</v>
      </c>
      <c r="F1163" s="4">
        <f>ROUND(Source!X1137,O1163)</f>
        <v>22178.44</v>
      </c>
      <c r="G1163" s="4" t="s">
        <v>94</v>
      </c>
      <c r="H1163" s="4" t="s">
        <v>95</v>
      </c>
      <c r="I1163" s="4"/>
      <c r="J1163" s="4"/>
      <c r="K1163" s="4">
        <v>210</v>
      </c>
      <c r="L1163" s="4">
        <v>25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22178.44</v>
      </c>
      <c r="X1163" s="4">
        <v>1</v>
      </c>
      <c r="Y1163" s="4">
        <v>22178.44</v>
      </c>
      <c r="Z1163" s="4"/>
      <c r="AA1163" s="4"/>
      <c r="AB1163" s="4"/>
    </row>
    <row r="1164" spans="1:88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211</v>
      </c>
      <c r="F1164" s="4">
        <f>ROUND(Source!Y1137,O1164)</f>
        <v>3168.35</v>
      </c>
      <c r="G1164" s="4" t="s">
        <v>96</v>
      </c>
      <c r="H1164" s="4" t="s">
        <v>97</v>
      </c>
      <c r="I1164" s="4"/>
      <c r="J1164" s="4"/>
      <c r="K1164" s="4">
        <v>211</v>
      </c>
      <c r="L1164" s="4">
        <v>26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3168.35</v>
      </c>
      <c r="X1164" s="4">
        <v>1</v>
      </c>
      <c r="Y1164" s="4">
        <v>3168.35</v>
      </c>
      <c r="Z1164" s="4"/>
      <c r="AA1164" s="4"/>
      <c r="AB1164" s="4"/>
    </row>
    <row r="1165" spans="1:88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224</v>
      </c>
      <c r="F1165" s="4">
        <f>ROUND(Source!AR1137,O1165)</f>
        <v>59759.59</v>
      </c>
      <c r="G1165" s="4" t="s">
        <v>98</v>
      </c>
      <c r="H1165" s="4" t="s">
        <v>99</v>
      </c>
      <c r="I1165" s="4"/>
      <c r="J1165" s="4"/>
      <c r="K1165" s="4">
        <v>224</v>
      </c>
      <c r="L1165" s="4">
        <v>27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59759.59</v>
      </c>
      <c r="X1165" s="4">
        <v>1</v>
      </c>
      <c r="Y1165" s="4">
        <v>59759.59</v>
      </c>
      <c r="Z1165" s="4"/>
      <c r="AA1165" s="4"/>
      <c r="AB1165" s="4"/>
    </row>
    <row r="1167" spans="1:88" x14ac:dyDescent="0.2">
      <c r="A1167" s="1">
        <v>5</v>
      </c>
      <c r="B1167" s="1">
        <v>1</v>
      </c>
      <c r="C1167" s="1"/>
      <c r="D1167" s="1">
        <f>ROW(A1187)</f>
        <v>1187</v>
      </c>
      <c r="E1167" s="1"/>
      <c r="F1167" s="1" t="s">
        <v>14</v>
      </c>
      <c r="G1167" s="1" t="s">
        <v>1103</v>
      </c>
      <c r="H1167" s="1" t="s">
        <v>3</v>
      </c>
      <c r="I1167" s="1">
        <v>0</v>
      </c>
      <c r="J1167" s="1"/>
      <c r="K1167" s="1">
        <v>0</v>
      </c>
      <c r="L1167" s="1"/>
      <c r="M1167" s="1" t="s">
        <v>3</v>
      </c>
      <c r="N1167" s="1"/>
      <c r="O1167" s="1"/>
      <c r="P1167" s="1"/>
      <c r="Q1167" s="1"/>
      <c r="R1167" s="1"/>
      <c r="S1167" s="1">
        <v>0</v>
      </c>
      <c r="T1167" s="1"/>
      <c r="U1167" s="1" t="s">
        <v>3</v>
      </c>
      <c r="V1167" s="1">
        <v>0</v>
      </c>
      <c r="W1167" s="1"/>
      <c r="X1167" s="1"/>
      <c r="Y1167" s="1"/>
      <c r="Z1167" s="1"/>
      <c r="AA1167" s="1"/>
      <c r="AB1167" s="1" t="s">
        <v>3</v>
      </c>
      <c r="AC1167" s="1" t="s">
        <v>3</v>
      </c>
      <c r="AD1167" s="1" t="s">
        <v>3</v>
      </c>
      <c r="AE1167" s="1" t="s">
        <v>3</v>
      </c>
      <c r="AF1167" s="1" t="s">
        <v>3</v>
      </c>
      <c r="AG1167" s="1" t="s">
        <v>3</v>
      </c>
      <c r="AH1167" s="1"/>
      <c r="AI1167" s="1"/>
      <c r="AJ1167" s="1"/>
      <c r="AK1167" s="1"/>
      <c r="AL1167" s="1"/>
      <c r="AM1167" s="1"/>
      <c r="AN1167" s="1"/>
      <c r="AO1167" s="1"/>
      <c r="AP1167" s="1" t="s">
        <v>3</v>
      </c>
      <c r="AQ1167" s="1" t="s">
        <v>3</v>
      </c>
      <c r="AR1167" s="1" t="s">
        <v>3</v>
      </c>
      <c r="AS1167" s="1"/>
      <c r="AT1167" s="1"/>
      <c r="AU1167" s="1"/>
      <c r="AV1167" s="1"/>
      <c r="AW1167" s="1"/>
      <c r="AX1167" s="1"/>
      <c r="AY1167" s="1"/>
      <c r="AZ1167" s="1" t="s">
        <v>3</v>
      </c>
      <c r="BA1167" s="1"/>
      <c r="BB1167" s="1" t="s">
        <v>3</v>
      </c>
      <c r="BC1167" s="1" t="s">
        <v>3</v>
      </c>
      <c r="BD1167" s="1" t="s">
        <v>3</v>
      </c>
      <c r="BE1167" s="1" t="s">
        <v>3</v>
      </c>
      <c r="BF1167" s="1" t="s">
        <v>3</v>
      </c>
      <c r="BG1167" s="1" t="s">
        <v>3</v>
      </c>
      <c r="BH1167" s="1" t="s">
        <v>3</v>
      </c>
      <c r="BI1167" s="1" t="s">
        <v>3</v>
      </c>
      <c r="BJ1167" s="1" t="s">
        <v>3</v>
      </c>
      <c r="BK1167" s="1" t="s">
        <v>3</v>
      </c>
      <c r="BL1167" s="1" t="s">
        <v>3</v>
      </c>
      <c r="BM1167" s="1" t="s">
        <v>3</v>
      </c>
      <c r="BN1167" s="1" t="s">
        <v>3</v>
      </c>
      <c r="BO1167" s="1" t="s">
        <v>3</v>
      </c>
      <c r="BP1167" s="1" t="s">
        <v>3</v>
      </c>
      <c r="BQ1167" s="1"/>
      <c r="BR1167" s="1"/>
      <c r="BS1167" s="1"/>
      <c r="BT1167" s="1"/>
      <c r="BU1167" s="1"/>
      <c r="BV1167" s="1"/>
      <c r="BW1167" s="1"/>
      <c r="BX1167" s="1">
        <v>0</v>
      </c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>
        <v>0</v>
      </c>
    </row>
    <row r="1169" spans="1:245" x14ac:dyDescent="0.2">
      <c r="A1169" s="2">
        <v>52</v>
      </c>
      <c r="B1169" s="2">
        <f t="shared" ref="B1169:G1169" si="1577">B1187</f>
        <v>1</v>
      </c>
      <c r="C1169" s="2">
        <f t="shared" si="1577"/>
        <v>5</v>
      </c>
      <c r="D1169" s="2">
        <f t="shared" si="1577"/>
        <v>1167</v>
      </c>
      <c r="E1169" s="2">
        <f t="shared" si="1577"/>
        <v>0</v>
      </c>
      <c r="F1169" s="2" t="str">
        <f t="shared" si="1577"/>
        <v>Новый подраздел</v>
      </c>
      <c r="G1169" s="2" t="str">
        <f t="shared" si="1577"/>
        <v>4.4 Кабели и провода</v>
      </c>
      <c r="H1169" s="2"/>
      <c r="I1169" s="2"/>
      <c r="J1169" s="2"/>
      <c r="K1169" s="2"/>
      <c r="L1169" s="2"/>
      <c r="M1169" s="2"/>
      <c r="N1169" s="2"/>
      <c r="O1169" s="2">
        <f t="shared" ref="O1169:AT1169" si="1578">O1187</f>
        <v>17310.55</v>
      </c>
      <c r="P1169" s="2">
        <f t="shared" si="1578"/>
        <v>61.39</v>
      </c>
      <c r="Q1169" s="2">
        <f t="shared" si="1578"/>
        <v>0</v>
      </c>
      <c r="R1169" s="2">
        <f t="shared" si="1578"/>
        <v>0</v>
      </c>
      <c r="S1169" s="2">
        <f t="shared" si="1578"/>
        <v>17249.16</v>
      </c>
      <c r="T1169" s="2">
        <f t="shared" si="1578"/>
        <v>0</v>
      </c>
      <c r="U1169" s="2">
        <f t="shared" si="1578"/>
        <v>32.222459999999998</v>
      </c>
      <c r="V1169" s="2">
        <f t="shared" si="1578"/>
        <v>0</v>
      </c>
      <c r="W1169" s="2">
        <f t="shared" si="1578"/>
        <v>0</v>
      </c>
      <c r="X1169" s="2">
        <f t="shared" si="1578"/>
        <v>12074.42</v>
      </c>
      <c r="Y1169" s="2">
        <f t="shared" si="1578"/>
        <v>1724.93</v>
      </c>
      <c r="Z1169" s="2">
        <f t="shared" si="1578"/>
        <v>0</v>
      </c>
      <c r="AA1169" s="2">
        <f t="shared" si="1578"/>
        <v>0</v>
      </c>
      <c r="AB1169" s="2">
        <f t="shared" si="1578"/>
        <v>17310.55</v>
      </c>
      <c r="AC1169" s="2">
        <f t="shared" si="1578"/>
        <v>61.39</v>
      </c>
      <c r="AD1169" s="2">
        <f t="shared" si="1578"/>
        <v>0</v>
      </c>
      <c r="AE1169" s="2">
        <f t="shared" si="1578"/>
        <v>0</v>
      </c>
      <c r="AF1169" s="2">
        <f t="shared" si="1578"/>
        <v>17249.16</v>
      </c>
      <c r="AG1169" s="2">
        <f t="shared" si="1578"/>
        <v>0</v>
      </c>
      <c r="AH1169" s="2">
        <f t="shared" si="1578"/>
        <v>32.222459999999998</v>
      </c>
      <c r="AI1169" s="2">
        <f t="shared" si="1578"/>
        <v>0</v>
      </c>
      <c r="AJ1169" s="2">
        <f t="shared" si="1578"/>
        <v>0</v>
      </c>
      <c r="AK1169" s="2">
        <f t="shared" si="1578"/>
        <v>12074.42</v>
      </c>
      <c r="AL1169" s="2">
        <f t="shared" si="1578"/>
        <v>1724.93</v>
      </c>
      <c r="AM1169" s="2">
        <f t="shared" si="1578"/>
        <v>0</v>
      </c>
      <c r="AN1169" s="2">
        <f t="shared" si="1578"/>
        <v>0</v>
      </c>
      <c r="AO1169" s="2">
        <f t="shared" si="1578"/>
        <v>0</v>
      </c>
      <c r="AP1169" s="2">
        <f t="shared" si="1578"/>
        <v>0</v>
      </c>
      <c r="AQ1169" s="2">
        <f t="shared" si="1578"/>
        <v>0</v>
      </c>
      <c r="AR1169" s="2">
        <f t="shared" si="1578"/>
        <v>31109.9</v>
      </c>
      <c r="AS1169" s="2">
        <f t="shared" si="1578"/>
        <v>0</v>
      </c>
      <c r="AT1169" s="2">
        <f t="shared" si="1578"/>
        <v>0</v>
      </c>
      <c r="AU1169" s="2">
        <f t="shared" ref="AU1169:BZ1169" si="1579">AU1187</f>
        <v>31109.9</v>
      </c>
      <c r="AV1169" s="2">
        <f t="shared" si="1579"/>
        <v>61.39</v>
      </c>
      <c r="AW1169" s="2">
        <f t="shared" si="1579"/>
        <v>61.39</v>
      </c>
      <c r="AX1169" s="2">
        <f t="shared" si="1579"/>
        <v>0</v>
      </c>
      <c r="AY1169" s="2">
        <f t="shared" si="1579"/>
        <v>61.39</v>
      </c>
      <c r="AZ1169" s="2">
        <f t="shared" si="1579"/>
        <v>0</v>
      </c>
      <c r="BA1169" s="2">
        <f t="shared" si="1579"/>
        <v>0</v>
      </c>
      <c r="BB1169" s="2">
        <f t="shared" si="1579"/>
        <v>0</v>
      </c>
      <c r="BC1169" s="2">
        <f t="shared" si="1579"/>
        <v>0</v>
      </c>
      <c r="BD1169" s="2">
        <f t="shared" si="1579"/>
        <v>0</v>
      </c>
      <c r="BE1169" s="2">
        <f t="shared" si="1579"/>
        <v>0</v>
      </c>
      <c r="BF1169" s="2">
        <f t="shared" si="1579"/>
        <v>0</v>
      </c>
      <c r="BG1169" s="2">
        <f t="shared" si="1579"/>
        <v>0</v>
      </c>
      <c r="BH1169" s="2">
        <f t="shared" si="1579"/>
        <v>0</v>
      </c>
      <c r="BI1169" s="2">
        <f t="shared" si="1579"/>
        <v>0</v>
      </c>
      <c r="BJ1169" s="2">
        <f t="shared" si="1579"/>
        <v>0</v>
      </c>
      <c r="BK1169" s="2">
        <f t="shared" si="1579"/>
        <v>0</v>
      </c>
      <c r="BL1169" s="2">
        <f t="shared" si="1579"/>
        <v>0</v>
      </c>
      <c r="BM1169" s="2">
        <f t="shared" si="1579"/>
        <v>0</v>
      </c>
      <c r="BN1169" s="2">
        <f t="shared" si="1579"/>
        <v>0</v>
      </c>
      <c r="BO1169" s="2">
        <f t="shared" si="1579"/>
        <v>0</v>
      </c>
      <c r="BP1169" s="2">
        <f t="shared" si="1579"/>
        <v>0</v>
      </c>
      <c r="BQ1169" s="2">
        <f t="shared" si="1579"/>
        <v>0</v>
      </c>
      <c r="BR1169" s="2">
        <f t="shared" si="1579"/>
        <v>0</v>
      </c>
      <c r="BS1169" s="2">
        <f t="shared" si="1579"/>
        <v>0</v>
      </c>
      <c r="BT1169" s="2">
        <f t="shared" si="1579"/>
        <v>0</v>
      </c>
      <c r="BU1169" s="2">
        <f t="shared" si="1579"/>
        <v>0</v>
      </c>
      <c r="BV1169" s="2">
        <f t="shared" si="1579"/>
        <v>0</v>
      </c>
      <c r="BW1169" s="2">
        <f t="shared" si="1579"/>
        <v>0</v>
      </c>
      <c r="BX1169" s="2">
        <f t="shared" si="1579"/>
        <v>0</v>
      </c>
      <c r="BY1169" s="2">
        <f t="shared" si="1579"/>
        <v>0</v>
      </c>
      <c r="BZ1169" s="2">
        <f t="shared" si="1579"/>
        <v>0</v>
      </c>
      <c r="CA1169" s="2">
        <f t="shared" ref="CA1169:DF1169" si="1580">CA1187</f>
        <v>31109.9</v>
      </c>
      <c r="CB1169" s="2">
        <f t="shared" si="1580"/>
        <v>0</v>
      </c>
      <c r="CC1169" s="2">
        <f t="shared" si="1580"/>
        <v>0</v>
      </c>
      <c r="CD1169" s="2">
        <f t="shared" si="1580"/>
        <v>31109.9</v>
      </c>
      <c r="CE1169" s="2">
        <f t="shared" si="1580"/>
        <v>61.39</v>
      </c>
      <c r="CF1169" s="2">
        <f t="shared" si="1580"/>
        <v>61.39</v>
      </c>
      <c r="CG1169" s="2">
        <f t="shared" si="1580"/>
        <v>0</v>
      </c>
      <c r="CH1169" s="2">
        <f t="shared" si="1580"/>
        <v>61.39</v>
      </c>
      <c r="CI1169" s="2">
        <f t="shared" si="1580"/>
        <v>0</v>
      </c>
      <c r="CJ1169" s="2">
        <f t="shared" si="1580"/>
        <v>0</v>
      </c>
      <c r="CK1169" s="2">
        <f t="shared" si="1580"/>
        <v>0</v>
      </c>
      <c r="CL1169" s="2">
        <f t="shared" si="1580"/>
        <v>0</v>
      </c>
      <c r="CM1169" s="2">
        <f t="shared" si="1580"/>
        <v>0</v>
      </c>
      <c r="CN1169" s="2">
        <f t="shared" si="1580"/>
        <v>0</v>
      </c>
      <c r="CO1169" s="2">
        <f t="shared" si="1580"/>
        <v>0</v>
      </c>
      <c r="CP1169" s="2">
        <f t="shared" si="1580"/>
        <v>0</v>
      </c>
      <c r="CQ1169" s="2">
        <f t="shared" si="1580"/>
        <v>0</v>
      </c>
      <c r="CR1169" s="2">
        <f t="shared" si="1580"/>
        <v>0</v>
      </c>
      <c r="CS1169" s="2">
        <f t="shared" si="1580"/>
        <v>0</v>
      </c>
      <c r="CT1169" s="2">
        <f t="shared" si="1580"/>
        <v>0</v>
      </c>
      <c r="CU1169" s="2">
        <f t="shared" si="1580"/>
        <v>0</v>
      </c>
      <c r="CV1169" s="2">
        <f t="shared" si="1580"/>
        <v>0</v>
      </c>
      <c r="CW1169" s="2">
        <f t="shared" si="1580"/>
        <v>0</v>
      </c>
      <c r="CX1169" s="2">
        <f t="shared" si="1580"/>
        <v>0</v>
      </c>
      <c r="CY1169" s="2">
        <f t="shared" si="1580"/>
        <v>0</v>
      </c>
      <c r="CZ1169" s="2">
        <f t="shared" si="1580"/>
        <v>0</v>
      </c>
      <c r="DA1169" s="2">
        <f t="shared" si="1580"/>
        <v>0</v>
      </c>
      <c r="DB1169" s="2">
        <f t="shared" si="1580"/>
        <v>0</v>
      </c>
      <c r="DC1169" s="2">
        <f t="shared" si="1580"/>
        <v>0</v>
      </c>
      <c r="DD1169" s="2">
        <f t="shared" si="1580"/>
        <v>0</v>
      </c>
      <c r="DE1169" s="2">
        <f t="shared" si="1580"/>
        <v>0</v>
      </c>
      <c r="DF1169" s="2">
        <f t="shared" si="1580"/>
        <v>0</v>
      </c>
      <c r="DG1169" s="3">
        <f t="shared" ref="DG1169:EL1169" si="1581">DG1187</f>
        <v>0</v>
      </c>
      <c r="DH1169" s="3">
        <f t="shared" si="1581"/>
        <v>0</v>
      </c>
      <c r="DI1169" s="3">
        <f t="shared" si="1581"/>
        <v>0</v>
      </c>
      <c r="DJ1169" s="3">
        <f t="shared" si="1581"/>
        <v>0</v>
      </c>
      <c r="DK1169" s="3">
        <f t="shared" si="1581"/>
        <v>0</v>
      </c>
      <c r="DL1169" s="3">
        <f t="shared" si="1581"/>
        <v>0</v>
      </c>
      <c r="DM1169" s="3">
        <f t="shared" si="1581"/>
        <v>0</v>
      </c>
      <c r="DN1169" s="3">
        <f t="shared" si="1581"/>
        <v>0</v>
      </c>
      <c r="DO1169" s="3">
        <f t="shared" si="1581"/>
        <v>0</v>
      </c>
      <c r="DP1169" s="3">
        <f t="shared" si="1581"/>
        <v>0</v>
      </c>
      <c r="DQ1169" s="3">
        <f t="shared" si="1581"/>
        <v>0</v>
      </c>
      <c r="DR1169" s="3">
        <f t="shared" si="1581"/>
        <v>0</v>
      </c>
      <c r="DS1169" s="3">
        <f t="shared" si="1581"/>
        <v>0</v>
      </c>
      <c r="DT1169" s="3">
        <f t="shared" si="1581"/>
        <v>0</v>
      </c>
      <c r="DU1169" s="3">
        <f t="shared" si="1581"/>
        <v>0</v>
      </c>
      <c r="DV1169" s="3">
        <f t="shared" si="1581"/>
        <v>0</v>
      </c>
      <c r="DW1169" s="3">
        <f t="shared" si="1581"/>
        <v>0</v>
      </c>
      <c r="DX1169" s="3">
        <f t="shared" si="1581"/>
        <v>0</v>
      </c>
      <c r="DY1169" s="3">
        <f t="shared" si="1581"/>
        <v>0</v>
      </c>
      <c r="DZ1169" s="3">
        <f t="shared" si="1581"/>
        <v>0</v>
      </c>
      <c r="EA1169" s="3">
        <f t="shared" si="1581"/>
        <v>0</v>
      </c>
      <c r="EB1169" s="3">
        <f t="shared" si="1581"/>
        <v>0</v>
      </c>
      <c r="EC1169" s="3">
        <f t="shared" si="1581"/>
        <v>0</v>
      </c>
      <c r="ED1169" s="3">
        <f t="shared" si="1581"/>
        <v>0</v>
      </c>
      <c r="EE1169" s="3">
        <f t="shared" si="1581"/>
        <v>0</v>
      </c>
      <c r="EF1169" s="3">
        <f t="shared" si="1581"/>
        <v>0</v>
      </c>
      <c r="EG1169" s="3">
        <f t="shared" si="1581"/>
        <v>0</v>
      </c>
      <c r="EH1169" s="3">
        <f t="shared" si="1581"/>
        <v>0</v>
      </c>
      <c r="EI1169" s="3">
        <f t="shared" si="1581"/>
        <v>0</v>
      </c>
      <c r="EJ1169" s="3">
        <f t="shared" si="1581"/>
        <v>0</v>
      </c>
      <c r="EK1169" s="3">
        <f t="shared" si="1581"/>
        <v>0</v>
      </c>
      <c r="EL1169" s="3">
        <f t="shared" si="1581"/>
        <v>0</v>
      </c>
      <c r="EM1169" s="3">
        <f t="shared" ref="EM1169:FR1169" si="1582">EM1187</f>
        <v>0</v>
      </c>
      <c r="EN1169" s="3">
        <f t="shared" si="1582"/>
        <v>0</v>
      </c>
      <c r="EO1169" s="3">
        <f t="shared" si="1582"/>
        <v>0</v>
      </c>
      <c r="EP1169" s="3">
        <f t="shared" si="1582"/>
        <v>0</v>
      </c>
      <c r="EQ1169" s="3">
        <f t="shared" si="1582"/>
        <v>0</v>
      </c>
      <c r="ER1169" s="3">
        <f t="shared" si="1582"/>
        <v>0</v>
      </c>
      <c r="ES1169" s="3">
        <f t="shared" si="1582"/>
        <v>0</v>
      </c>
      <c r="ET1169" s="3">
        <f t="shared" si="1582"/>
        <v>0</v>
      </c>
      <c r="EU1169" s="3">
        <f t="shared" si="1582"/>
        <v>0</v>
      </c>
      <c r="EV1169" s="3">
        <f t="shared" si="1582"/>
        <v>0</v>
      </c>
      <c r="EW1169" s="3">
        <f t="shared" si="1582"/>
        <v>0</v>
      </c>
      <c r="EX1169" s="3">
        <f t="shared" si="1582"/>
        <v>0</v>
      </c>
      <c r="EY1169" s="3">
        <f t="shared" si="1582"/>
        <v>0</v>
      </c>
      <c r="EZ1169" s="3">
        <f t="shared" si="1582"/>
        <v>0</v>
      </c>
      <c r="FA1169" s="3">
        <f t="shared" si="1582"/>
        <v>0</v>
      </c>
      <c r="FB1169" s="3">
        <f t="shared" si="1582"/>
        <v>0</v>
      </c>
      <c r="FC1169" s="3">
        <f t="shared" si="1582"/>
        <v>0</v>
      </c>
      <c r="FD1169" s="3">
        <f t="shared" si="1582"/>
        <v>0</v>
      </c>
      <c r="FE1169" s="3">
        <f t="shared" si="1582"/>
        <v>0</v>
      </c>
      <c r="FF1169" s="3">
        <f t="shared" si="1582"/>
        <v>0</v>
      </c>
      <c r="FG1169" s="3">
        <f t="shared" si="1582"/>
        <v>0</v>
      </c>
      <c r="FH1169" s="3">
        <f t="shared" si="1582"/>
        <v>0</v>
      </c>
      <c r="FI1169" s="3">
        <f t="shared" si="1582"/>
        <v>0</v>
      </c>
      <c r="FJ1169" s="3">
        <f t="shared" si="1582"/>
        <v>0</v>
      </c>
      <c r="FK1169" s="3">
        <f t="shared" si="1582"/>
        <v>0</v>
      </c>
      <c r="FL1169" s="3">
        <f t="shared" si="1582"/>
        <v>0</v>
      </c>
      <c r="FM1169" s="3">
        <f t="shared" si="1582"/>
        <v>0</v>
      </c>
      <c r="FN1169" s="3">
        <f t="shared" si="1582"/>
        <v>0</v>
      </c>
      <c r="FO1169" s="3">
        <f t="shared" si="1582"/>
        <v>0</v>
      </c>
      <c r="FP1169" s="3">
        <f t="shared" si="1582"/>
        <v>0</v>
      </c>
      <c r="FQ1169" s="3">
        <f t="shared" si="1582"/>
        <v>0</v>
      </c>
      <c r="FR1169" s="3">
        <f t="shared" si="1582"/>
        <v>0</v>
      </c>
      <c r="FS1169" s="3">
        <f t="shared" ref="FS1169:GX1169" si="1583">FS1187</f>
        <v>0</v>
      </c>
      <c r="FT1169" s="3">
        <f t="shared" si="1583"/>
        <v>0</v>
      </c>
      <c r="FU1169" s="3">
        <f t="shared" si="1583"/>
        <v>0</v>
      </c>
      <c r="FV1169" s="3">
        <f t="shared" si="1583"/>
        <v>0</v>
      </c>
      <c r="FW1169" s="3">
        <f t="shared" si="1583"/>
        <v>0</v>
      </c>
      <c r="FX1169" s="3">
        <f t="shared" si="1583"/>
        <v>0</v>
      </c>
      <c r="FY1169" s="3">
        <f t="shared" si="1583"/>
        <v>0</v>
      </c>
      <c r="FZ1169" s="3">
        <f t="shared" si="1583"/>
        <v>0</v>
      </c>
      <c r="GA1169" s="3">
        <f t="shared" si="1583"/>
        <v>0</v>
      </c>
      <c r="GB1169" s="3">
        <f t="shared" si="1583"/>
        <v>0</v>
      </c>
      <c r="GC1169" s="3">
        <f t="shared" si="1583"/>
        <v>0</v>
      </c>
      <c r="GD1169" s="3">
        <f t="shared" si="1583"/>
        <v>0</v>
      </c>
      <c r="GE1169" s="3">
        <f t="shared" si="1583"/>
        <v>0</v>
      </c>
      <c r="GF1169" s="3">
        <f t="shared" si="1583"/>
        <v>0</v>
      </c>
      <c r="GG1169" s="3">
        <f t="shared" si="1583"/>
        <v>0</v>
      </c>
      <c r="GH1169" s="3">
        <f t="shared" si="1583"/>
        <v>0</v>
      </c>
      <c r="GI1169" s="3">
        <f t="shared" si="1583"/>
        <v>0</v>
      </c>
      <c r="GJ1169" s="3">
        <f t="shared" si="1583"/>
        <v>0</v>
      </c>
      <c r="GK1169" s="3">
        <f t="shared" si="1583"/>
        <v>0</v>
      </c>
      <c r="GL1169" s="3">
        <f t="shared" si="1583"/>
        <v>0</v>
      </c>
      <c r="GM1169" s="3">
        <f t="shared" si="1583"/>
        <v>0</v>
      </c>
      <c r="GN1169" s="3">
        <f t="shared" si="1583"/>
        <v>0</v>
      </c>
      <c r="GO1169" s="3">
        <f t="shared" si="1583"/>
        <v>0</v>
      </c>
      <c r="GP1169" s="3">
        <f t="shared" si="1583"/>
        <v>0</v>
      </c>
      <c r="GQ1169" s="3">
        <f t="shared" si="1583"/>
        <v>0</v>
      </c>
      <c r="GR1169" s="3">
        <f t="shared" si="1583"/>
        <v>0</v>
      </c>
      <c r="GS1169" s="3">
        <f t="shared" si="1583"/>
        <v>0</v>
      </c>
      <c r="GT1169" s="3">
        <f t="shared" si="1583"/>
        <v>0</v>
      </c>
      <c r="GU1169" s="3">
        <f t="shared" si="1583"/>
        <v>0</v>
      </c>
      <c r="GV1169" s="3">
        <f t="shared" si="1583"/>
        <v>0</v>
      </c>
      <c r="GW1169" s="3">
        <f t="shared" si="1583"/>
        <v>0</v>
      </c>
      <c r="GX1169" s="3">
        <f t="shared" si="1583"/>
        <v>0</v>
      </c>
    </row>
    <row r="1171" spans="1:245" x14ac:dyDescent="0.2">
      <c r="A1171">
        <v>17</v>
      </c>
      <c r="B1171">
        <v>1</v>
      </c>
      <c r="D1171">
        <f>ROW(EtalonRes!A1290)</f>
        <v>1290</v>
      </c>
      <c r="E1171" t="s">
        <v>1104</v>
      </c>
      <c r="F1171" t="s">
        <v>160</v>
      </c>
      <c r="G1171" t="s">
        <v>1105</v>
      </c>
      <c r="H1171" t="s">
        <v>104</v>
      </c>
      <c r="I1171">
        <f>ROUND((2441+2513+3365+660+670+1088+180)*0.2*0.1/100,9)</f>
        <v>2.1833999999999998</v>
      </c>
      <c r="J1171">
        <v>0</v>
      </c>
      <c r="K1171">
        <f>ROUND((2441+2513+3365+660+670+1088+180)*0.2*0.1/100,9)</f>
        <v>2.1833999999999998</v>
      </c>
      <c r="O1171">
        <f t="shared" ref="O1171:O1185" si="1584">ROUND(CP1171,2)</f>
        <v>11737.22</v>
      </c>
      <c r="P1171">
        <f t="shared" ref="P1171:P1185" si="1585">ROUND(CQ1171*I1171,2)</f>
        <v>49.15</v>
      </c>
      <c r="Q1171">
        <f t="shared" ref="Q1171:Q1185" si="1586">ROUND(CR1171*I1171,2)</f>
        <v>0</v>
      </c>
      <c r="R1171">
        <f t="shared" ref="R1171:R1185" si="1587">ROUND(CS1171*I1171,2)</f>
        <v>0</v>
      </c>
      <c r="S1171">
        <f t="shared" ref="S1171:S1185" si="1588">ROUND(CT1171*I1171,2)</f>
        <v>11688.07</v>
      </c>
      <c r="T1171">
        <f t="shared" ref="T1171:T1185" si="1589">ROUND(CU1171*I1171,2)</f>
        <v>0</v>
      </c>
      <c r="U1171">
        <f t="shared" ref="U1171:U1185" si="1590">CV1171*I1171</f>
        <v>21.833999999999996</v>
      </c>
      <c r="V1171">
        <f t="shared" ref="V1171:V1185" si="1591">CW1171*I1171</f>
        <v>0</v>
      </c>
      <c r="W1171">
        <f t="shared" ref="W1171:W1185" si="1592">ROUND(CX1171*I1171,2)</f>
        <v>0</v>
      </c>
      <c r="X1171">
        <f t="shared" ref="X1171:X1185" si="1593">ROUND(CY1171,2)</f>
        <v>8181.65</v>
      </c>
      <c r="Y1171">
        <f t="shared" ref="Y1171:Y1185" si="1594">ROUND(CZ1171,2)</f>
        <v>1168.81</v>
      </c>
      <c r="AA1171">
        <v>1470492014</v>
      </c>
      <c r="AB1171">
        <f t="shared" ref="AB1171:AB1185" si="1595">ROUND((AC1171+AD1171+AF1171),6)</f>
        <v>5375.66</v>
      </c>
      <c r="AC1171">
        <f t="shared" ref="AC1171:AC1185" si="1596">ROUND((ES1171),6)</f>
        <v>22.51</v>
      </c>
      <c r="AD1171">
        <f t="shared" ref="AD1171:AD1185" si="1597">ROUND((((ET1171)-(EU1171))+AE1171),6)</f>
        <v>0</v>
      </c>
      <c r="AE1171">
        <f t="shared" ref="AE1171:AE1185" si="1598">ROUND((EU1171),6)</f>
        <v>0</v>
      </c>
      <c r="AF1171">
        <f t="shared" ref="AF1171:AF1185" si="1599">ROUND((EV1171),6)</f>
        <v>5353.15</v>
      </c>
      <c r="AG1171">
        <f t="shared" ref="AG1171:AG1185" si="1600">ROUND((AP1171),6)</f>
        <v>0</v>
      </c>
      <c r="AH1171">
        <f t="shared" ref="AH1171:AH1185" si="1601">(EW1171)</f>
        <v>10</v>
      </c>
      <c r="AI1171">
        <f t="shared" ref="AI1171:AI1185" si="1602">(EX1171)</f>
        <v>0</v>
      </c>
      <c r="AJ1171">
        <f t="shared" ref="AJ1171:AJ1185" si="1603">(AS1171)</f>
        <v>0</v>
      </c>
      <c r="AK1171">
        <v>5375.66</v>
      </c>
      <c r="AL1171">
        <v>22.51</v>
      </c>
      <c r="AM1171">
        <v>0</v>
      </c>
      <c r="AN1171">
        <v>0</v>
      </c>
      <c r="AO1171">
        <v>5353.15</v>
      </c>
      <c r="AP1171">
        <v>0</v>
      </c>
      <c r="AQ1171">
        <v>10</v>
      </c>
      <c r="AR1171">
        <v>0</v>
      </c>
      <c r="AS1171">
        <v>0</v>
      </c>
      <c r="AT1171">
        <v>70</v>
      </c>
      <c r="AU1171">
        <v>10</v>
      </c>
      <c r="AV1171">
        <v>1</v>
      </c>
      <c r="AW1171">
        <v>1</v>
      </c>
      <c r="AZ1171">
        <v>1</v>
      </c>
      <c r="BA1171">
        <v>1</v>
      </c>
      <c r="BB1171">
        <v>1</v>
      </c>
      <c r="BC1171">
        <v>1</v>
      </c>
      <c r="BD1171" t="s">
        <v>3</v>
      </c>
      <c r="BE1171" t="s">
        <v>3</v>
      </c>
      <c r="BF1171" t="s">
        <v>3</v>
      </c>
      <c r="BG1171" t="s">
        <v>3</v>
      </c>
      <c r="BH1171">
        <v>0</v>
      </c>
      <c r="BI1171">
        <v>4</v>
      </c>
      <c r="BJ1171" t="s">
        <v>162</v>
      </c>
      <c r="BM1171">
        <v>0</v>
      </c>
      <c r="BN1171">
        <v>0</v>
      </c>
      <c r="BO1171" t="s">
        <v>3</v>
      </c>
      <c r="BP1171">
        <v>0</v>
      </c>
      <c r="BQ1171">
        <v>1</v>
      </c>
      <c r="BR1171">
        <v>0</v>
      </c>
      <c r="BS1171">
        <v>1</v>
      </c>
      <c r="BT1171">
        <v>1</v>
      </c>
      <c r="BU1171">
        <v>1</v>
      </c>
      <c r="BV1171">
        <v>1</v>
      </c>
      <c r="BW1171">
        <v>1</v>
      </c>
      <c r="BX1171">
        <v>1</v>
      </c>
      <c r="BY1171" t="s">
        <v>3</v>
      </c>
      <c r="BZ1171">
        <v>70</v>
      </c>
      <c r="CA1171">
        <v>10</v>
      </c>
      <c r="CB1171" t="s">
        <v>3</v>
      </c>
      <c r="CE1171">
        <v>0</v>
      </c>
      <c r="CF1171">
        <v>0</v>
      </c>
      <c r="CG1171">
        <v>0</v>
      </c>
      <c r="CM1171">
        <v>0</v>
      </c>
      <c r="CN1171" t="s">
        <v>3</v>
      </c>
      <c r="CO1171">
        <v>0</v>
      </c>
      <c r="CP1171">
        <f t="shared" ref="CP1171:CP1185" si="1604">(P1171+Q1171+S1171)</f>
        <v>11737.22</v>
      </c>
      <c r="CQ1171">
        <f t="shared" ref="CQ1171:CQ1185" si="1605">(AC1171*BC1171*AW1171)</f>
        <v>22.51</v>
      </c>
      <c r="CR1171">
        <f t="shared" ref="CR1171:CR1185" si="1606">((((ET1171)*BB1171-(EU1171)*BS1171)+AE1171*BS1171)*AV1171)</f>
        <v>0</v>
      </c>
      <c r="CS1171">
        <f t="shared" ref="CS1171:CS1185" si="1607">(AE1171*BS1171*AV1171)</f>
        <v>0</v>
      </c>
      <c r="CT1171">
        <f t="shared" ref="CT1171:CT1185" si="1608">(AF1171*BA1171*AV1171)</f>
        <v>5353.15</v>
      </c>
      <c r="CU1171">
        <f t="shared" ref="CU1171:CU1185" si="1609">AG1171</f>
        <v>0</v>
      </c>
      <c r="CV1171">
        <f t="shared" ref="CV1171:CV1185" si="1610">(AH1171*AV1171)</f>
        <v>10</v>
      </c>
      <c r="CW1171">
        <f t="shared" ref="CW1171:CW1185" si="1611">AI1171</f>
        <v>0</v>
      </c>
      <c r="CX1171">
        <f t="shared" ref="CX1171:CX1185" si="1612">AJ1171</f>
        <v>0</v>
      </c>
      <c r="CY1171">
        <f t="shared" ref="CY1171:CY1185" si="1613">((S1171*BZ1171)/100)</f>
        <v>8181.6490000000003</v>
      </c>
      <c r="CZ1171">
        <f t="shared" ref="CZ1171:CZ1185" si="1614">((S1171*CA1171)/100)</f>
        <v>1168.807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>
        <v>0</v>
      </c>
      <c r="DO1171">
        <v>0</v>
      </c>
      <c r="DP1171">
        <v>1</v>
      </c>
      <c r="DQ1171">
        <v>1</v>
      </c>
      <c r="DU1171">
        <v>1003</v>
      </c>
      <c r="DV1171" t="s">
        <v>104</v>
      </c>
      <c r="DW1171" t="s">
        <v>104</v>
      </c>
      <c r="DX1171">
        <v>100</v>
      </c>
      <c r="DZ1171" t="s">
        <v>3</v>
      </c>
      <c r="EA1171" t="s">
        <v>3</v>
      </c>
      <c r="EB1171" t="s">
        <v>3</v>
      </c>
      <c r="EC1171" t="s">
        <v>3</v>
      </c>
      <c r="EE1171">
        <v>1441815344</v>
      </c>
      <c r="EF1171">
        <v>1</v>
      </c>
      <c r="EG1171" t="s">
        <v>21</v>
      </c>
      <c r="EH1171">
        <v>0</v>
      </c>
      <c r="EI1171" t="s">
        <v>3</v>
      </c>
      <c r="EJ1171">
        <v>4</v>
      </c>
      <c r="EK1171">
        <v>0</v>
      </c>
      <c r="EL1171" t="s">
        <v>22</v>
      </c>
      <c r="EM1171" t="s">
        <v>23</v>
      </c>
      <c r="EO1171" t="s">
        <v>3</v>
      </c>
      <c r="EQ1171">
        <v>0</v>
      </c>
      <c r="ER1171">
        <v>5375.66</v>
      </c>
      <c r="ES1171">
        <v>22.51</v>
      </c>
      <c r="ET1171">
        <v>0</v>
      </c>
      <c r="EU1171">
        <v>0</v>
      </c>
      <c r="EV1171">
        <v>5353.15</v>
      </c>
      <c r="EW1171">
        <v>10</v>
      </c>
      <c r="EX1171">
        <v>0</v>
      </c>
      <c r="EY1171">
        <v>0</v>
      </c>
      <c r="FQ1171">
        <v>0</v>
      </c>
      <c r="FR1171">
        <f t="shared" ref="FR1171:FR1185" si="1615">ROUND(IF(BI1171=3,GM1171,0),2)</f>
        <v>0</v>
      </c>
      <c r="FS1171">
        <v>0</v>
      </c>
      <c r="FX1171">
        <v>70</v>
      </c>
      <c r="FY1171">
        <v>10</v>
      </c>
      <c r="GA1171" t="s">
        <v>3</v>
      </c>
      <c r="GD1171">
        <v>0</v>
      </c>
      <c r="GF1171">
        <v>600280716</v>
      </c>
      <c r="GG1171">
        <v>2</v>
      </c>
      <c r="GH1171">
        <v>1</v>
      </c>
      <c r="GI1171">
        <v>-2</v>
      </c>
      <c r="GJ1171">
        <v>0</v>
      </c>
      <c r="GK1171">
        <f>ROUND(R1171*(R12)/100,2)</f>
        <v>0</v>
      </c>
      <c r="GL1171">
        <f t="shared" ref="GL1171:GL1185" si="1616">ROUND(IF(AND(BH1171=3,BI1171=3,FS1171&lt;&gt;0),P1171,0),2)</f>
        <v>0</v>
      </c>
      <c r="GM1171">
        <f t="shared" ref="GM1171:GM1185" si="1617">ROUND(O1171+X1171+Y1171+GK1171,2)+GX1171</f>
        <v>21087.68</v>
      </c>
      <c r="GN1171">
        <f t="shared" ref="GN1171:GN1185" si="1618">IF(OR(BI1171=0,BI1171=1),GM1171-GX1171,0)</f>
        <v>0</v>
      </c>
      <c r="GO1171">
        <f t="shared" ref="GO1171:GO1185" si="1619">IF(BI1171=2,GM1171-GX1171,0)</f>
        <v>0</v>
      </c>
      <c r="GP1171">
        <f t="shared" ref="GP1171:GP1185" si="1620">IF(BI1171=4,GM1171-GX1171,0)</f>
        <v>21087.68</v>
      </c>
      <c r="GR1171">
        <v>0</v>
      </c>
      <c r="GS1171">
        <v>3</v>
      </c>
      <c r="GT1171">
        <v>0</v>
      </c>
      <c r="GU1171" t="s">
        <v>3</v>
      </c>
      <c r="GV1171">
        <f t="shared" ref="GV1171:GV1185" si="1621">ROUND((GT1171),6)</f>
        <v>0</v>
      </c>
      <c r="GW1171">
        <v>1</v>
      </c>
      <c r="GX1171">
        <f t="shared" ref="GX1171:GX1185" si="1622">ROUND(HC1171*I1171,2)</f>
        <v>0</v>
      </c>
      <c r="HA1171">
        <v>0</v>
      </c>
      <c r="HB1171">
        <v>0</v>
      </c>
      <c r="HC1171">
        <f t="shared" ref="HC1171:HC1185" si="1623">GV1171*GW1171</f>
        <v>0</v>
      </c>
      <c r="HE1171" t="s">
        <v>3</v>
      </c>
      <c r="HF1171" t="s">
        <v>3</v>
      </c>
      <c r="HM1171" t="s">
        <v>3</v>
      </c>
      <c r="HN1171" t="s">
        <v>3</v>
      </c>
      <c r="HO1171" t="s">
        <v>3</v>
      </c>
      <c r="HP1171" t="s">
        <v>3</v>
      </c>
      <c r="HQ1171" t="s">
        <v>3</v>
      </c>
      <c r="IK1171">
        <v>0</v>
      </c>
    </row>
    <row r="1172" spans="1:245" x14ac:dyDescent="0.2">
      <c r="A1172">
        <v>17</v>
      </c>
      <c r="B1172">
        <v>1</v>
      </c>
      <c r="D1172">
        <f>ROW(EtalonRes!A1291)</f>
        <v>1291</v>
      </c>
      <c r="E1172" t="s">
        <v>3</v>
      </c>
      <c r="F1172" t="s">
        <v>163</v>
      </c>
      <c r="G1172" t="s">
        <v>1106</v>
      </c>
      <c r="H1172" t="s">
        <v>104</v>
      </c>
      <c r="I1172">
        <f>ROUND((2441+2513+3365+660+670+1088+180)*0.1/100,9)</f>
        <v>10.917</v>
      </c>
      <c r="J1172">
        <v>0</v>
      </c>
      <c r="K1172">
        <f>ROUND((2441+2513+3365+660+670+1088+180)*0.1/100,9)</f>
        <v>10.917</v>
      </c>
      <c r="O1172">
        <f t="shared" si="1584"/>
        <v>1928.6</v>
      </c>
      <c r="P1172">
        <f t="shared" si="1585"/>
        <v>0</v>
      </c>
      <c r="Q1172">
        <f t="shared" si="1586"/>
        <v>0</v>
      </c>
      <c r="R1172">
        <f t="shared" si="1587"/>
        <v>0</v>
      </c>
      <c r="S1172">
        <f t="shared" si="1588"/>
        <v>1928.6</v>
      </c>
      <c r="T1172">
        <f t="shared" si="1589"/>
        <v>0</v>
      </c>
      <c r="U1172">
        <f t="shared" si="1590"/>
        <v>3.6026100000000003</v>
      </c>
      <c r="V1172">
        <f t="shared" si="1591"/>
        <v>0</v>
      </c>
      <c r="W1172">
        <f t="shared" si="1592"/>
        <v>0</v>
      </c>
      <c r="X1172">
        <f t="shared" si="1593"/>
        <v>1350.02</v>
      </c>
      <c r="Y1172">
        <f t="shared" si="1594"/>
        <v>192.86</v>
      </c>
      <c r="AA1172">
        <v>-1</v>
      </c>
      <c r="AB1172">
        <f t="shared" si="1595"/>
        <v>176.66</v>
      </c>
      <c r="AC1172">
        <f t="shared" si="1596"/>
        <v>0</v>
      </c>
      <c r="AD1172">
        <f t="shared" si="1597"/>
        <v>0</v>
      </c>
      <c r="AE1172">
        <f t="shared" si="1598"/>
        <v>0</v>
      </c>
      <c r="AF1172">
        <f t="shared" si="1599"/>
        <v>176.66</v>
      </c>
      <c r="AG1172">
        <f t="shared" si="1600"/>
        <v>0</v>
      </c>
      <c r="AH1172">
        <f t="shared" si="1601"/>
        <v>0.33</v>
      </c>
      <c r="AI1172">
        <f t="shared" si="1602"/>
        <v>0</v>
      </c>
      <c r="AJ1172">
        <f t="shared" si="1603"/>
        <v>0</v>
      </c>
      <c r="AK1172">
        <v>176.66</v>
      </c>
      <c r="AL1172">
        <v>0</v>
      </c>
      <c r="AM1172">
        <v>0</v>
      </c>
      <c r="AN1172">
        <v>0</v>
      </c>
      <c r="AO1172">
        <v>176.66</v>
      </c>
      <c r="AP1172">
        <v>0</v>
      </c>
      <c r="AQ1172">
        <v>0.33</v>
      </c>
      <c r="AR1172">
        <v>0</v>
      </c>
      <c r="AS1172">
        <v>0</v>
      </c>
      <c r="AT1172">
        <v>70</v>
      </c>
      <c r="AU1172">
        <v>10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165</v>
      </c>
      <c r="BM1172">
        <v>0</v>
      </c>
      <c r="BN1172">
        <v>0</v>
      </c>
      <c r="BO1172" t="s">
        <v>3</v>
      </c>
      <c r="BP1172">
        <v>0</v>
      </c>
      <c r="BQ1172">
        <v>1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70</v>
      </c>
      <c r="CA1172">
        <v>10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 t="shared" si="1604"/>
        <v>1928.6</v>
      </c>
      <c r="CQ1172">
        <f t="shared" si="1605"/>
        <v>0</v>
      </c>
      <c r="CR1172">
        <f t="shared" si="1606"/>
        <v>0</v>
      </c>
      <c r="CS1172">
        <f t="shared" si="1607"/>
        <v>0</v>
      </c>
      <c r="CT1172">
        <f t="shared" si="1608"/>
        <v>176.66</v>
      </c>
      <c r="CU1172">
        <f t="shared" si="1609"/>
        <v>0</v>
      </c>
      <c r="CV1172">
        <f t="shared" si="1610"/>
        <v>0.33</v>
      </c>
      <c r="CW1172">
        <f t="shared" si="1611"/>
        <v>0</v>
      </c>
      <c r="CX1172">
        <f t="shared" si="1612"/>
        <v>0</v>
      </c>
      <c r="CY1172">
        <f t="shared" si="1613"/>
        <v>1350.02</v>
      </c>
      <c r="CZ1172">
        <f t="shared" si="1614"/>
        <v>192.86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1003</v>
      </c>
      <c r="DV1172" t="s">
        <v>104</v>
      </c>
      <c r="DW1172" t="s">
        <v>104</v>
      </c>
      <c r="DX1172">
        <v>100</v>
      </c>
      <c r="DZ1172" t="s">
        <v>3</v>
      </c>
      <c r="EA1172" t="s">
        <v>3</v>
      </c>
      <c r="EB1172" t="s">
        <v>3</v>
      </c>
      <c r="EC1172" t="s">
        <v>3</v>
      </c>
      <c r="EE1172">
        <v>1441815344</v>
      </c>
      <c r="EF1172">
        <v>1</v>
      </c>
      <c r="EG1172" t="s">
        <v>21</v>
      </c>
      <c r="EH1172">
        <v>0</v>
      </c>
      <c r="EI1172" t="s">
        <v>3</v>
      </c>
      <c r="EJ1172">
        <v>4</v>
      </c>
      <c r="EK1172">
        <v>0</v>
      </c>
      <c r="EL1172" t="s">
        <v>22</v>
      </c>
      <c r="EM1172" t="s">
        <v>23</v>
      </c>
      <c r="EO1172" t="s">
        <v>3</v>
      </c>
      <c r="EQ1172">
        <v>1024</v>
      </c>
      <c r="ER1172">
        <v>176.66</v>
      </c>
      <c r="ES1172">
        <v>0</v>
      </c>
      <c r="ET1172">
        <v>0</v>
      </c>
      <c r="EU1172">
        <v>0</v>
      </c>
      <c r="EV1172">
        <v>176.66</v>
      </c>
      <c r="EW1172">
        <v>0.33</v>
      </c>
      <c r="EX1172">
        <v>0</v>
      </c>
      <c r="EY1172">
        <v>0</v>
      </c>
      <c r="FQ1172">
        <v>0</v>
      </c>
      <c r="FR1172">
        <f t="shared" si="1615"/>
        <v>0</v>
      </c>
      <c r="FS1172">
        <v>0</v>
      </c>
      <c r="FX1172">
        <v>70</v>
      </c>
      <c r="FY1172">
        <v>10</v>
      </c>
      <c r="GA1172" t="s">
        <v>3</v>
      </c>
      <c r="GD1172">
        <v>0</v>
      </c>
      <c r="GF1172">
        <v>1661753568</v>
      </c>
      <c r="GG1172">
        <v>2</v>
      </c>
      <c r="GH1172">
        <v>1</v>
      </c>
      <c r="GI1172">
        <v>-2</v>
      </c>
      <c r="GJ1172">
        <v>0</v>
      </c>
      <c r="GK1172">
        <f>ROUND(R1172*(R12)/100,2)</f>
        <v>0</v>
      </c>
      <c r="GL1172">
        <f t="shared" si="1616"/>
        <v>0</v>
      </c>
      <c r="GM1172">
        <f t="shared" si="1617"/>
        <v>3471.48</v>
      </c>
      <c r="GN1172">
        <f t="shared" si="1618"/>
        <v>0</v>
      </c>
      <c r="GO1172">
        <f t="shared" si="1619"/>
        <v>0</v>
      </c>
      <c r="GP1172">
        <f t="shared" si="1620"/>
        <v>3471.48</v>
      </c>
      <c r="GR1172">
        <v>0</v>
      </c>
      <c r="GS1172">
        <v>3</v>
      </c>
      <c r="GT1172">
        <v>0</v>
      </c>
      <c r="GU1172" t="s">
        <v>3</v>
      </c>
      <c r="GV1172">
        <f t="shared" si="1621"/>
        <v>0</v>
      </c>
      <c r="GW1172">
        <v>1</v>
      </c>
      <c r="GX1172">
        <f t="shared" si="1622"/>
        <v>0</v>
      </c>
      <c r="HA1172">
        <v>0</v>
      </c>
      <c r="HB1172">
        <v>0</v>
      </c>
      <c r="HC1172">
        <f t="shared" si="1623"/>
        <v>0</v>
      </c>
      <c r="HE1172" t="s">
        <v>3</v>
      </c>
      <c r="HF1172" t="s">
        <v>3</v>
      </c>
      <c r="HM1172" t="s">
        <v>3</v>
      </c>
      <c r="HN1172" t="s">
        <v>3</v>
      </c>
      <c r="HO1172" t="s">
        <v>3</v>
      </c>
      <c r="HP1172" t="s">
        <v>3</v>
      </c>
      <c r="HQ1172" t="s">
        <v>3</v>
      </c>
      <c r="IK1172">
        <v>0</v>
      </c>
    </row>
    <row r="1173" spans="1:245" x14ac:dyDescent="0.2">
      <c r="A1173">
        <v>17</v>
      </c>
      <c r="B1173">
        <v>1</v>
      </c>
      <c r="D1173">
        <f>ROW(EtalonRes!A1293)</f>
        <v>1293</v>
      </c>
      <c r="E1173" t="s">
        <v>1107</v>
      </c>
      <c r="F1173" t="s">
        <v>1108</v>
      </c>
      <c r="G1173" t="s">
        <v>1109</v>
      </c>
      <c r="H1173" t="s">
        <v>104</v>
      </c>
      <c r="I1173">
        <f>ROUND(ROUND((300+525)*0.2*0.1/100,9),9)</f>
        <v>0.16500000000000001</v>
      </c>
      <c r="J1173">
        <v>0</v>
      </c>
      <c r="K1173">
        <f>ROUND(ROUND((300+525)*0.2*0.1/100,9),9)</f>
        <v>0.16500000000000001</v>
      </c>
      <c r="O1173">
        <f t="shared" si="1584"/>
        <v>1051.92</v>
      </c>
      <c r="P1173">
        <f t="shared" si="1585"/>
        <v>2.6</v>
      </c>
      <c r="Q1173">
        <f t="shared" si="1586"/>
        <v>0</v>
      </c>
      <c r="R1173">
        <f t="shared" si="1587"/>
        <v>0</v>
      </c>
      <c r="S1173">
        <f t="shared" si="1588"/>
        <v>1049.32</v>
      </c>
      <c r="T1173">
        <f t="shared" si="1589"/>
        <v>0</v>
      </c>
      <c r="U1173">
        <f t="shared" si="1590"/>
        <v>1.9602000000000002</v>
      </c>
      <c r="V1173">
        <f t="shared" si="1591"/>
        <v>0</v>
      </c>
      <c r="W1173">
        <f t="shared" si="1592"/>
        <v>0</v>
      </c>
      <c r="X1173">
        <f t="shared" si="1593"/>
        <v>734.52</v>
      </c>
      <c r="Y1173">
        <f t="shared" si="1594"/>
        <v>104.93</v>
      </c>
      <c r="AA1173">
        <v>1470492014</v>
      </c>
      <c r="AB1173">
        <f t="shared" si="1595"/>
        <v>6375.3</v>
      </c>
      <c r="AC1173">
        <f t="shared" si="1596"/>
        <v>15.76</v>
      </c>
      <c r="AD1173">
        <f t="shared" si="1597"/>
        <v>0</v>
      </c>
      <c r="AE1173">
        <f t="shared" si="1598"/>
        <v>0</v>
      </c>
      <c r="AF1173">
        <f t="shared" si="1599"/>
        <v>6359.54</v>
      </c>
      <c r="AG1173">
        <f t="shared" si="1600"/>
        <v>0</v>
      </c>
      <c r="AH1173">
        <f t="shared" si="1601"/>
        <v>11.88</v>
      </c>
      <c r="AI1173">
        <f t="shared" si="1602"/>
        <v>0</v>
      </c>
      <c r="AJ1173">
        <f t="shared" si="1603"/>
        <v>0</v>
      </c>
      <c r="AK1173">
        <v>6375.3</v>
      </c>
      <c r="AL1173">
        <v>15.76</v>
      </c>
      <c r="AM1173">
        <v>0</v>
      </c>
      <c r="AN1173">
        <v>0</v>
      </c>
      <c r="AO1173">
        <v>6359.54</v>
      </c>
      <c r="AP1173">
        <v>0</v>
      </c>
      <c r="AQ1173">
        <v>11.88</v>
      </c>
      <c r="AR1173">
        <v>0</v>
      </c>
      <c r="AS1173">
        <v>0</v>
      </c>
      <c r="AT1173">
        <v>70</v>
      </c>
      <c r="AU1173">
        <v>10</v>
      </c>
      <c r="AV1173">
        <v>1</v>
      </c>
      <c r="AW1173">
        <v>1</v>
      </c>
      <c r="AZ1173">
        <v>1</v>
      </c>
      <c r="BA1173">
        <v>1</v>
      </c>
      <c r="BB1173">
        <v>1</v>
      </c>
      <c r="BC1173">
        <v>1</v>
      </c>
      <c r="BD1173" t="s">
        <v>3</v>
      </c>
      <c r="BE1173" t="s">
        <v>3</v>
      </c>
      <c r="BF1173" t="s">
        <v>3</v>
      </c>
      <c r="BG1173" t="s">
        <v>3</v>
      </c>
      <c r="BH1173">
        <v>0</v>
      </c>
      <c r="BI1173">
        <v>4</v>
      </c>
      <c r="BJ1173" t="s">
        <v>1110</v>
      </c>
      <c r="BM1173">
        <v>0</v>
      </c>
      <c r="BN1173">
        <v>0</v>
      </c>
      <c r="BO1173" t="s">
        <v>3</v>
      </c>
      <c r="BP1173">
        <v>0</v>
      </c>
      <c r="BQ1173">
        <v>1</v>
      </c>
      <c r="BR1173">
        <v>0</v>
      </c>
      <c r="BS1173">
        <v>1</v>
      </c>
      <c r="BT1173">
        <v>1</v>
      </c>
      <c r="BU1173">
        <v>1</v>
      </c>
      <c r="BV1173">
        <v>1</v>
      </c>
      <c r="BW1173">
        <v>1</v>
      </c>
      <c r="BX1173">
        <v>1</v>
      </c>
      <c r="BY1173" t="s">
        <v>3</v>
      </c>
      <c r="BZ1173">
        <v>70</v>
      </c>
      <c r="CA1173">
        <v>10</v>
      </c>
      <c r="CB1173" t="s">
        <v>3</v>
      </c>
      <c r="CE1173">
        <v>0</v>
      </c>
      <c r="CF1173">
        <v>0</v>
      </c>
      <c r="CG1173">
        <v>0</v>
      </c>
      <c r="CM1173">
        <v>0</v>
      </c>
      <c r="CN1173" t="s">
        <v>3</v>
      </c>
      <c r="CO1173">
        <v>0</v>
      </c>
      <c r="CP1173">
        <f t="shared" si="1604"/>
        <v>1051.9199999999998</v>
      </c>
      <c r="CQ1173">
        <f t="shared" si="1605"/>
        <v>15.76</v>
      </c>
      <c r="CR1173">
        <f t="shared" si="1606"/>
        <v>0</v>
      </c>
      <c r="CS1173">
        <f t="shared" si="1607"/>
        <v>0</v>
      </c>
      <c r="CT1173">
        <f t="shared" si="1608"/>
        <v>6359.54</v>
      </c>
      <c r="CU1173">
        <f t="shared" si="1609"/>
        <v>0</v>
      </c>
      <c r="CV1173">
        <f t="shared" si="1610"/>
        <v>11.88</v>
      </c>
      <c r="CW1173">
        <f t="shared" si="1611"/>
        <v>0</v>
      </c>
      <c r="CX1173">
        <f t="shared" si="1612"/>
        <v>0</v>
      </c>
      <c r="CY1173">
        <f t="shared" si="1613"/>
        <v>734.52399999999989</v>
      </c>
      <c r="CZ1173">
        <f t="shared" si="1614"/>
        <v>104.93199999999999</v>
      </c>
      <c r="DC1173" t="s">
        <v>3</v>
      </c>
      <c r="DD1173" t="s">
        <v>3</v>
      </c>
      <c r="DE1173" t="s">
        <v>3</v>
      </c>
      <c r="DF1173" t="s">
        <v>3</v>
      </c>
      <c r="DG1173" t="s">
        <v>3</v>
      </c>
      <c r="DH1173" t="s">
        <v>3</v>
      </c>
      <c r="DI1173" t="s">
        <v>3</v>
      </c>
      <c r="DJ1173" t="s">
        <v>3</v>
      </c>
      <c r="DK1173" t="s">
        <v>3</v>
      </c>
      <c r="DL1173" t="s">
        <v>3</v>
      </c>
      <c r="DM1173" t="s">
        <v>3</v>
      </c>
      <c r="DN1173">
        <v>0</v>
      </c>
      <c r="DO1173">
        <v>0</v>
      </c>
      <c r="DP1173">
        <v>1</v>
      </c>
      <c r="DQ1173">
        <v>1</v>
      </c>
      <c r="DU1173">
        <v>1003</v>
      </c>
      <c r="DV1173" t="s">
        <v>104</v>
      </c>
      <c r="DW1173" t="s">
        <v>104</v>
      </c>
      <c r="DX1173">
        <v>100</v>
      </c>
      <c r="DZ1173" t="s">
        <v>3</v>
      </c>
      <c r="EA1173" t="s">
        <v>3</v>
      </c>
      <c r="EB1173" t="s">
        <v>3</v>
      </c>
      <c r="EC1173" t="s">
        <v>3</v>
      </c>
      <c r="EE1173">
        <v>1441815344</v>
      </c>
      <c r="EF1173">
        <v>1</v>
      </c>
      <c r="EG1173" t="s">
        <v>21</v>
      </c>
      <c r="EH1173">
        <v>0</v>
      </c>
      <c r="EI1173" t="s">
        <v>3</v>
      </c>
      <c r="EJ1173">
        <v>4</v>
      </c>
      <c r="EK1173">
        <v>0</v>
      </c>
      <c r="EL1173" t="s">
        <v>22</v>
      </c>
      <c r="EM1173" t="s">
        <v>23</v>
      </c>
      <c r="EO1173" t="s">
        <v>3</v>
      </c>
      <c r="EQ1173">
        <v>0</v>
      </c>
      <c r="ER1173">
        <v>6375.3</v>
      </c>
      <c r="ES1173">
        <v>15.76</v>
      </c>
      <c r="ET1173">
        <v>0</v>
      </c>
      <c r="EU1173">
        <v>0</v>
      </c>
      <c r="EV1173">
        <v>6359.54</v>
      </c>
      <c r="EW1173">
        <v>11.88</v>
      </c>
      <c r="EX1173">
        <v>0</v>
      </c>
      <c r="EY1173">
        <v>0</v>
      </c>
      <c r="FQ1173">
        <v>0</v>
      </c>
      <c r="FR1173">
        <f t="shared" si="1615"/>
        <v>0</v>
      </c>
      <c r="FS1173">
        <v>0</v>
      </c>
      <c r="FX1173">
        <v>70</v>
      </c>
      <c r="FY1173">
        <v>10</v>
      </c>
      <c r="GA1173" t="s">
        <v>3</v>
      </c>
      <c r="GD1173">
        <v>0</v>
      </c>
      <c r="GF1173">
        <v>304780446</v>
      </c>
      <c r="GG1173">
        <v>2</v>
      </c>
      <c r="GH1173">
        <v>1</v>
      </c>
      <c r="GI1173">
        <v>-2</v>
      </c>
      <c r="GJ1173">
        <v>0</v>
      </c>
      <c r="GK1173">
        <f>ROUND(R1173*(R12)/100,2)</f>
        <v>0</v>
      </c>
      <c r="GL1173">
        <f t="shared" si="1616"/>
        <v>0</v>
      </c>
      <c r="GM1173">
        <f t="shared" si="1617"/>
        <v>1891.37</v>
      </c>
      <c r="GN1173">
        <f t="shared" si="1618"/>
        <v>0</v>
      </c>
      <c r="GO1173">
        <f t="shared" si="1619"/>
        <v>0</v>
      </c>
      <c r="GP1173">
        <f t="shared" si="1620"/>
        <v>1891.37</v>
      </c>
      <c r="GR1173">
        <v>0</v>
      </c>
      <c r="GS1173">
        <v>3</v>
      </c>
      <c r="GT1173">
        <v>0</v>
      </c>
      <c r="GU1173" t="s">
        <v>3</v>
      </c>
      <c r="GV1173">
        <f t="shared" si="1621"/>
        <v>0</v>
      </c>
      <c r="GW1173">
        <v>1</v>
      </c>
      <c r="GX1173">
        <f t="shared" si="1622"/>
        <v>0</v>
      </c>
      <c r="HA1173">
        <v>0</v>
      </c>
      <c r="HB1173">
        <v>0</v>
      </c>
      <c r="HC1173">
        <f t="shared" si="1623"/>
        <v>0</v>
      </c>
      <c r="HE1173" t="s">
        <v>3</v>
      </c>
      <c r="HF1173" t="s">
        <v>3</v>
      </c>
      <c r="HM1173" t="s">
        <v>3</v>
      </c>
      <c r="HN1173" t="s">
        <v>3</v>
      </c>
      <c r="HO1173" t="s">
        <v>3</v>
      </c>
      <c r="HP1173" t="s">
        <v>3</v>
      </c>
      <c r="HQ1173" t="s">
        <v>3</v>
      </c>
      <c r="IK1173">
        <v>0</v>
      </c>
    </row>
    <row r="1174" spans="1:245" x14ac:dyDescent="0.2">
      <c r="A1174">
        <v>17</v>
      </c>
      <c r="B1174">
        <v>1</v>
      </c>
      <c r="D1174">
        <f>ROW(EtalonRes!A1295)</f>
        <v>1295</v>
      </c>
      <c r="E1174" t="s">
        <v>3</v>
      </c>
      <c r="F1174" t="s">
        <v>1111</v>
      </c>
      <c r="G1174" t="s">
        <v>1112</v>
      </c>
      <c r="H1174" t="s">
        <v>104</v>
      </c>
      <c r="I1174">
        <f>ROUND(ROUND((300+525)*0.1/100,9),9)</f>
        <v>0.82499999999999996</v>
      </c>
      <c r="J1174">
        <v>0</v>
      </c>
      <c r="K1174">
        <f>ROUND(ROUND((300+525)*0.1/100,9),9)</f>
        <v>0.82499999999999996</v>
      </c>
      <c r="O1174">
        <f t="shared" si="1584"/>
        <v>176.97</v>
      </c>
      <c r="P1174">
        <f t="shared" si="1585"/>
        <v>0.31</v>
      </c>
      <c r="Q1174">
        <f t="shared" si="1586"/>
        <v>0</v>
      </c>
      <c r="R1174">
        <f t="shared" si="1587"/>
        <v>0</v>
      </c>
      <c r="S1174">
        <f t="shared" si="1588"/>
        <v>176.66</v>
      </c>
      <c r="T1174">
        <f t="shared" si="1589"/>
        <v>0</v>
      </c>
      <c r="U1174">
        <f t="shared" si="1590"/>
        <v>0.33</v>
      </c>
      <c r="V1174">
        <f t="shared" si="1591"/>
        <v>0</v>
      </c>
      <c r="W1174">
        <f t="shared" si="1592"/>
        <v>0</v>
      </c>
      <c r="X1174">
        <f t="shared" si="1593"/>
        <v>123.66</v>
      </c>
      <c r="Y1174">
        <f t="shared" si="1594"/>
        <v>17.670000000000002</v>
      </c>
      <c r="AA1174">
        <v>-1</v>
      </c>
      <c r="AB1174">
        <f t="shared" si="1595"/>
        <v>214.51</v>
      </c>
      <c r="AC1174">
        <f t="shared" si="1596"/>
        <v>0.38</v>
      </c>
      <c r="AD1174">
        <f t="shared" si="1597"/>
        <v>0</v>
      </c>
      <c r="AE1174">
        <f t="shared" si="1598"/>
        <v>0</v>
      </c>
      <c r="AF1174">
        <f t="shared" si="1599"/>
        <v>214.13</v>
      </c>
      <c r="AG1174">
        <f t="shared" si="1600"/>
        <v>0</v>
      </c>
      <c r="AH1174">
        <f t="shared" si="1601"/>
        <v>0.4</v>
      </c>
      <c r="AI1174">
        <f t="shared" si="1602"/>
        <v>0</v>
      </c>
      <c r="AJ1174">
        <f t="shared" si="1603"/>
        <v>0</v>
      </c>
      <c r="AK1174">
        <v>214.51</v>
      </c>
      <c r="AL1174">
        <v>0.38</v>
      </c>
      <c r="AM1174">
        <v>0</v>
      </c>
      <c r="AN1174">
        <v>0</v>
      </c>
      <c r="AO1174">
        <v>214.13</v>
      </c>
      <c r="AP1174">
        <v>0</v>
      </c>
      <c r="AQ1174">
        <v>0.4</v>
      </c>
      <c r="AR1174">
        <v>0</v>
      </c>
      <c r="AS1174">
        <v>0</v>
      </c>
      <c r="AT1174">
        <v>70</v>
      </c>
      <c r="AU1174">
        <v>10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1113</v>
      </c>
      <c r="BM1174">
        <v>0</v>
      </c>
      <c r="BN1174">
        <v>0</v>
      </c>
      <c r="BO1174" t="s">
        <v>3</v>
      </c>
      <c r="BP1174">
        <v>0</v>
      </c>
      <c r="BQ1174">
        <v>1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70</v>
      </c>
      <c r="CA1174">
        <v>10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 t="shared" si="1604"/>
        <v>176.97</v>
      </c>
      <c r="CQ1174">
        <f t="shared" si="1605"/>
        <v>0.38</v>
      </c>
      <c r="CR1174">
        <f t="shared" si="1606"/>
        <v>0</v>
      </c>
      <c r="CS1174">
        <f t="shared" si="1607"/>
        <v>0</v>
      </c>
      <c r="CT1174">
        <f t="shared" si="1608"/>
        <v>214.13</v>
      </c>
      <c r="CU1174">
        <f t="shared" si="1609"/>
        <v>0</v>
      </c>
      <c r="CV1174">
        <f t="shared" si="1610"/>
        <v>0.4</v>
      </c>
      <c r="CW1174">
        <f t="shared" si="1611"/>
        <v>0</v>
      </c>
      <c r="CX1174">
        <f t="shared" si="1612"/>
        <v>0</v>
      </c>
      <c r="CY1174">
        <f t="shared" si="1613"/>
        <v>123.66199999999999</v>
      </c>
      <c r="CZ1174">
        <f t="shared" si="1614"/>
        <v>17.666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1003</v>
      </c>
      <c r="DV1174" t="s">
        <v>104</v>
      </c>
      <c r="DW1174" t="s">
        <v>104</v>
      </c>
      <c r="DX1174">
        <v>100</v>
      </c>
      <c r="DZ1174" t="s">
        <v>3</v>
      </c>
      <c r="EA1174" t="s">
        <v>3</v>
      </c>
      <c r="EB1174" t="s">
        <v>3</v>
      </c>
      <c r="EC1174" t="s">
        <v>3</v>
      </c>
      <c r="EE1174">
        <v>1441815344</v>
      </c>
      <c r="EF1174">
        <v>1</v>
      </c>
      <c r="EG1174" t="s">
        <v>21</v>
      </c>
      <c r="EH1174">
        <v>0</v>
      </c>
      <c r="EI1174" t="s">
        <v>3</v>
      </c>
      <c r="EJ1174">
        <v>4</v>
      </c>
      <c r="EK1174">
        <v>0</v>
      </c>
      <c r="EL1174" t="s">
        <v>22</v>
      </c>
      <c r="EM1174" t="s">
        <v>23</v>
      </c>
      <c r="EO1174" t="s">
        <v>3</v>
      </c>
      <c r="EQ1174">
        <v>1024</v>
      </c>
      <c r="ER1174">
        <v>214.51</v>
      </c>
      <c r="ES1174">
        <v>0.38</v>
      </c>
      <c r="ET1174">
        <v>0</v>
      </c>
      <c r="EU1174">
        <v>0</v>
      </c>
      <c r="EV1174">
        <v>214.13</v>
      </c>
      <c r="EW1174">
        <v>0.4</v>
      </c>
      <c r="EX1174">
        <v>0</v>
      </c>
      <c r="EY1174">
        <v>0</v>
      </c>
      <c r="FQ1174">
        <v>0</v>
      </c>
      <c r="FR1174">
        <f t="shared" si="1615"/>
        <v>0</v>
      </c>
      <c r="FS1174">
        <v>0</v>
      </c>
      <c r="FX1174">
        <v>70</v>
      </c>
      <c r="FY1174">
        <v>10</v>
      </c>
      <c r="GA1174" t="s">
        <v>3</v>
      </c>
      <c r="GD1174">
        <v>0</v>
      </c>
      <c r="GF1174">
        <v>2025039176</v>
      </c>
      <c r="GG1174">
        <v>2</v>
      </c>
      <c r="GH1174">
        <v>1</v>
      </c>
      <c r="GI1174">
        <v>-2</v>
      </c>
      <c r="GJ1174">
        <v>0</v>
      </c>
      <c r="GK1174">
        <f>ROUND(R1174*(R12)/100,2)</f>
        <v>0</v>
      </c>
      <c r="GL1174">
        <f t="shared" si="1616"/>
        <v>0</v>
      </c>
      <c r="GM1174">
        <f t="shared" si="1617"/>
        <v>318.3</v>
      </c>
      <c r="GN1174">
        <f t="shared" si="1618"/>
        <v>0</v>
      </c>
      <c r="GO1174">
        <f t="shared" si="1619"/>
        <v>0</v>
      </c>
      <c r="GP1174">
        <f t="shared" si="1620"/>
        <v>318.3</v>
      </c>
      <c r="GR1174">
        <v>0</v>
      </c>
      <c r="GS1174">
        <v>3</v>
      </c>
      <c r="GT1174">
        <v>0</v>
      </c>
      <c r="GU1174" t="s">
        <v>3</v>
      </c>
      <c r="GV1174">
        <f t="shared" si="1621"/>
        <v>0</v>
      </c>
      <c r="GW1174">
        <v>1</v>
      </c>
      <c r="GX1174">
        <f t="shared" si="1622"/>
        <v>0</v>
      </c>
      <c r="HA1174">
        <v>0</v>
      </c>
      <c r="HB1174">
        <v>0</v>
      </c>
      <c r="HC1174">
        <f t="shared" si="1623"/>
        <v>0</v>
      </c>
      <c r="HE1174" t="s">
        <v>3</v>
      </c>
      <c r="HF1174" t="s">
        <v>3</v>
      </c>
      <c r="HM1174" t="s">
        <v>3</v>
      </c>
      <c r="HN1174" t="s">
        <v>3</v>
      </c>
      <c r="HO1174" t="s">
        <v>3</v>
      </c>
      <c r="HP1174" t="s">
        <v>3</v>
      </c>
      <c r="HQ1174" t="s">
        <v>3</v>
      </c>
      <c r="IK1174">
        <v>0</v>
      </c>
    </row>
    <row r="1175" spans="1:245" x14ac:dyDescent="0.2">
      <c r="A1175">
        <v>17</v>
      </c>
      <c r="B1175">
        <v>1</v>
      </c>
      <c r="D1175">
        <f>ROW(EtalonRes!A1297)</f>
        <v>1297</v>
      </c>
      <c r="E1175" t="s">
        <v>1114</v>
      </c>
      <c r="F1175" t="s">
        <v>562</v>
      </c>
      <c r="G1175" t="s">
        <v>1115</v>
      </c>
      <c r="H1175" t="s">
        <v>104</v>
      </c>
      <c r="I1175">
        <f>ROUND(ROUND((173+1105+915+165+210)*0.2*0.1/100,9),9)</f>
        <v>0.51359999999999995</v>
      </c>
      <c r="J1175">
        <v>0</v>
      </c>
      <c r="K1175">
        <f>ROUND(ROUND((173+1105+915+165+210)*0.2*0.1/100,9),9)</f>
        <v>0.51359999999999995</v>
      </c>
      <c r="O1175">
        <f t="shared" si="1584"/>
        <v>3092.31</v>
      </c>
      <c r="P1175">
        <f t="shared" si="1585"/>
        <v>7.51</v>
      </c>
      <c r="Q1175">
        <f t="shared" si="1586"/>
        <v>0</v>
      </c>
      <c r="R1175">
        <f t="shared" si="1587"/>
        <v>0</v>
      </c>
      <c r="S1175">
        <f t="shared" si="1588"/>
        <v>3084.8</v>
      </c>
      <c r="T1175">
        <f t="shared" si="1589"/>
        <v>0</v>
      </c>
      <c r="U1175">
        <f t="shared" si="1590"/>
        <v>5.7625919999999997</v>
      </c>
      <c r="V1175">
        <f t="shared" si="1591"/>
        <v>0</v>
      </c>
      <c r="W1175">
        <f t="shared" si="1592"/>
        <v>0</v>
      </c>
      <c r="X1175">
        <f t="shared" si="1593"/>
        <v>2159.36</v>
      </c>
      <c r="Y1175">
        <f t="shared" si="1594"/>
        <v>308.48</v>
      </c>
      <c r="AA1175">
        <v>1470492014</v>
      </c>
      <c r="AB1175">
        <f t="shared" si="1595"/>
        <v>6020.87</v>
      </c>
      <c r="AC1175">
        <f t="shared" si="1596"/>
        <v>14.63</v>
      </c>
      <c r="AD1175">
        <f t="shared" si="1597"/>
        <v>0</v>
      </c>
      <c r="AE1175">
        <f t="shared" si="1598"/>
        <v>0</v>
      </c>
      <c r="AF1175">
        <f t="shared" si="1599"/>
        <v>6006.24</v>
      </c>
      <c r="AG1175">
        <f t="shared" si="1600"/>
        <v>0</v>
      </c>
      <c r="AH1175">
        <f t="shared" si="1601"/>
        <v>11.22</v>
      </c>
      <c r="AI1175">
        <f t="shared" si="1602"/>
        <v>0</v>
      </c>
      <c r="AJ1175">
        <f t="shared" si="1603"/>
        <v>0</v>
      </c>
      <c r="AK1175">
        <v>6020.87</v>
      </c>
      <c r="AL1175">
        <v>14.63</v>
      </c>
      <c r="AM1175">
        <v>0</v>
      </c>
      <c r="AN1175">
        <v>0</v>
      </c>
      <c r="AO1175">
        <v>6006.24</v>
      </c>
      <c r="AP1175">
        <v>0</v>
      </c>
      <c r="AQ1175">
        <v>11.22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564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si="1604"/>
        <v>3092.3100000000004</v>
      </c>
      <c r="CQ1175">
        <f t="shared" si="1605"/>
        <v>14.63</v>
      </c>
      <c r="CR1175">
        <f t="shared" si="1606"/>
        <v>0</v>
      </c>
      <c r="CS1175">
        <f t="shared" si="1607"/>
        <v>0</v>
      </c>
      <c r="CT1175">
        <f t="shared" si="1608"/>
        <v>6006.24</v>
      </c>
      <c r="CU1175">
        <f t="shared" si="1609"/>
        <v>0</v>
      </c>
      <c r="CV1175">
        <f t="shared" si="1610"/>
        <v>11.22</v>
      </c>
      <c r="CW1175">
        <f t="shared" si="1611"/>
        <v>0</v>
      </c>
      <c r="CX1175">
        <f t="shared" si="1612"/>
        <v>0</v>
      </c>
      <c r="CY1175">
        <f t="shared" si="1613"/>
        <v>2159.36</v>
      </c>
      <c r="CZ1175">
        <f t="shared" si="1614"/>
        <v>308.48</v>
      </c>
      <c r="DC1175" t="s">
        <v>3</v>
      </c>
      <c r="DD1175" t="s">
        <v>3</v>
      </c>
      <c r="DE1175" t="s">
        <v>3</v>
      </c>
      <c r="DF1175" t="s">
        <v>3</v>
      </c>
      <c r="DG1175" t="s">
        <v>3</v>
      </c>
      <c r="DH1175" t="s">
        <v>3</v>
      </c>
      <c r="DI1175" t="s">
        <v>3</v>
      </c>
      <c r="DJ1175" t="s">
        <v>3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1003</v>
      </c>
      <c r="DV1175" t="s">
        <v>104</v>
      </c>
      <c r="DW1175" t="s">
        <v>104</v>
      </c>
      <c r="DX1175">
        <v>100</v>
      </c>
      <c r="DZ1175" t="s">
        <v>3</v>
      </c>
      <c r="EA1175" t="s">
        <v>3</v>
      </c>
      <c r="EB1175" t="s">
        <v>3</v>
      </c>
      <c r="EC1175" t="s">
        <v>3</v>
      </c>
      <c r="EE1175">
        <v>1441815344</v>
      </c>
      <c r="EF1175">
        <v>1</v>
      </c>
      <c r="EG1175" t="s">
        <v>21</v>
      </c>
      <c r="EH1175">
        <v>0</v>
      </c>
      <c r="EI1175" t="s">
        <v>3</v>
      </c>
      <c r="EJ1175">
        <v>4</v>
      </c>
      <c r="EK1175">
        <v>0</v>
      </c>
      <c r="EL1175" t="s">
        <v>22</v>
      </c>
      <c r="EM1175" t="s">
        <v>23</v>
      </c>
      <c r="EO1175" t="s">
        <v>3</v>
      </c>
      <c r="EQ1175">
        <v>0</v>
      </c>
      <c r="ER1175">
        <v>6020.87</v>
      </c>
      <c r="ES1175">
        <v>14.63</v>
      </c>
      <c r="ET1175">
        <v>0</v>
      </c>
      <c r="EU1175">
        <v>0</v>
      </c>
      <c r="EV1175">
        <v>6006.24</v>
      </c>
      <c r="EW1175">
        <v>11.22</v>
      </c>
      <c r="EX1175">
        <v>0</v>
      </c>
      <c r="EY1175">
        <v>0</v>
      </c>
      <c r="FQ1175">
        <v>0</v>
      </c>
      <c r="FR1175">
        <f t="shared" si="1615"/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-1264388284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0</v>
      </c>
      <c r="GL1175">
        <f t="shared" si="1616"/>
        <v>0</v>
      </c>
      <c r="GM1175">
        <f t="shared" si="1617"/>
        <v>5560.15</v>
      </c>
      <c r="GN1175">
        <f t="shared" si="1618"/>
        <v>0</v>
      </c>
      <c r="GO1175">
        <f t="shared" si="1619"/>
        <v>0</v>
      </c>
      <c r="GP1175">
        <f t="shared" si="1620"/>
        <v>5560.15</v>
      </c>
      <c r="GR1175">
        <v>0</v>
      </c>
      <c r="GS1175">
        <v>3</v>
      </c>
      <c r="GT1175">
        <v>0</v>
      </c>
      <c r="GU1175" t="s">
        <v>3</v>
      </c>
      <c r="GV1175">
        <f t="shared" si="1621"/>
        <v>0</v>
      </c>
      <c r="GW1175">
        <v>1</v>
      </c>
      <c r="GX1175">
        <f t="shared" si="1622"/>
        <v>0</v>
      </c>
      <c r="HA1175">
        <v>0</v>
      </c>
      <c r="HB1175">
        <v>0</v>
      </c>
      <c r="HC1175">
        <f t="shared" si="1623"/>
        <v>0</v>
      </c>
      <c r="HE1175" t="s">
        <v>3</v>
      </c>
      <c r="HF1175" t="s">
        <v>3</v>
      </c>
      <c r="HM1175" t="s">
        <v>3</v>
      </c>
      <c r="HN1175" t="s">
        <v>3</v>
      </c>
      <c r="HO1175" t="s">
        <v>3</v>
      </c>
      <c r="HP1175" t="s">
        <v>3</v>
      </c>
      <c r="HQ1175" t="s">
        <v>3</v>
      </c>
      <c r="IK1175">
        <v>0</v>
      </c>
    </row>
    <row r="1176" spans="1:245" x14ac:dyDescent="0.2">
      <c r="A1176">
        <v>17</v>
      </c>
      <c r="B1176">
        <v>1</v>
      </c>
      <c r="D1176">
        <f>ROW(EtalonRes!A1298)</f>
        <v>1298</v>
      </c>
      <c r="E1176" t="s">
        <v>1116</v>
      </c>
      <c r="F1176" t="s">
        <v>1117</v>
      </c>
      <c r="G1176" t="s">
        <v>1118</v>
      </c>
      <c r="H1176" t="s">
        <v>104</v>
      </c>
      <c r="I1176">
        <f>ROUND(ROUND((173+1105+915+165+210)*0.2*0.1/100,9),9)</f>
        <v>0.51359999999999995</v>
      </c>
      <c r="J1176">
        <v>0</v>
      </c>
      <c r="K1176">
        <f>ROUND(ROUND((173+1105+915+165+210)*0.2*0.1/100,9),9)</f>
        <v>0.51359999999999995</v>
      </c>
      <c r="O1176">
        <f t="shared" si="1584"/>
        <v>560.87</v>
      </c>
      <c r="P1176">
        <f t="shared" si="1585"/>
        <v>0</v>
      </c>
      <c r="Q1176">
        <f t="shared" si="1586"/>
        <v>0</v>
      </c>
      <c r="R1176">
        <f t="shared" si="1587"/>
        <v>0</v>
      </c>
      <c r="S1176">
        <f t="shared" si="1588"/>
        <v>560.87</v>
      </c>
      <c r="T1176">
        <f t="shared" si="1589"/>
        <v>0</v>
      </c>
      <c r="U1176">
        <f t="shared" si="1590"/>
        <v>1.047744</v>
      </c>
      <c r="V1176">
        <f t="shared" si="1591"/>
        <v>0</v>
      </c>
      <c r="W1176">
        <f t="shared" si="1592"/>
        <v>0</v>
      </c>
      <c r="X1176">
        <f t="shared" si="1593"/>
        <v>392.61</v>
      </c>
      <c r="Y1176">
        <f t="shared" si="1594"/>
        <v>56.09</v>
      </c>
      <c r="AA1176">
        <v>1470492014</v>
      </c>
      <c r="AB1176">
        <f t="shared" si="1595"/>
        <v>1092.04</v>
      </c>
      <c r="AC1176">
        <f t="shared" si="1596"/>
        <v>0</v>
      </c>
      <c r="AD1176">
        <f t="shared" si="1597"/>
        <v>0</v>
      </c>
      <c r="AE1176">
        <f t="shared" si="1598"/>
        <v>0</v>
      </c>
      <c r="AF1176">
        <f t="shared" si="1599"/>
        <v>1092.04</v>
      </c>
      <c r="AG1176">
        <f t="shared" si="1600"/>
        <v>0</v>
      </c>
      <c r="AH1176">
        <f t="shared" si="1601"/>
        <v>2.04</v>
      </c>
      <c r="AI1176">
        <f t="shared" si="1602"/>
        <v>0</v>
      </c>
      <c r="AJ1176">
        <f t="shared" si="1603"/>
        <v>0</v>
      </c>
      <c r="AK1176">
        <v>1092.04</v>
      </c>
      <c r="AL1176">
        <v>0</v>
      </c>
      <c r="AM1176">
        <v>0</v>
      </c>
      <c r="AN1176">
        <v>0</v>
      </c>
      <c r="AO1176">
        <v>1092.04</v>
      </c>
      <c r="AP1176">
        <v>0</v>
      </c>
      <c r="AQ1176">
        <v>2.04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1119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1604"/>
        <v>560.87</v>
      </c>
      <c r="CQ1176">
        <f t="shared" si="1605"/>
        <v>0</v>
      </c>
      <c r="CR1176">
        <f t="shared" si="1606"/>
        <v>0</v>
      </c>
      <c r="CS1176">
        <f t="shared" si="1607"/>
        <v>0</v>
      </c>
      <c r="CT1176">
        <f t="shared" si="1608"/>
        <v>1092.04</v>
      </c>
      <c r="CU1176">
        <f t="shared" si="1609"/>
        <v>0</v>
      </c>
      <c r="CV1176">
        <f t="shared" si="1610"/>
        <v>2.04</v>
      </c>
      <c r="CW1176">
        <f t="shared" si="1611"/>
        <v>0</v>
      </c>
      <c r="CX1176">
        <f t="shared" si="1612"/>
        <v>0</v>
      </c>
      <c r="CY1176">
        <f t="shared" si="1613"/>
        <v>392.60900000000004</v>
      </c>
      <c r="CZ1176">
        <f t="shared" si="1614"/>
        <v>56.086999999999996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1003</v>
      </c>
      <c r="DV1176" t="s">
        <v>104</v>
      </c>
      <c r="DW1176" t="s">
        <v>104</v>
      </c>
      <c r="DX1176">
        <v>100</v>
      </c>
      <c r="DZ1176" t="s">
        <v>3</v>
      </c>
      <c r="EA1176" t="s">
        <v>3</v>
      </c>
      <c r="EB1176" t="s">
        <v>3</v>
      </c>
      <c r="EC1176" t="s">
        <v>3</v>
      </c>
      <c r="EE1176">
        <v>1441815344</v>
      </c>
      <c r="EF1176">
        <v>1</v>
      </c>
      <c r="EG1176" t="s">
        <v>21</v>
      </c>
      <c r="EH1176">
        <v>0</v>
      </c>
      <c r="EI1176" t="s">
        <v>3</v>
      </c>
      <c r="EJ1176">
        <v>4</v>
      </c>
      <c r="EK1176">
        <v>0</v>
      </c>
      <c r="EL1176" t="s">
        <v>22</v>
      </c>
      <c r="EM1176" t="s">
        <v>23</v>
      </c>
      <c r="EO1176" t="s">
        <v>3</v>
      </c>
      <c r="EQ1176">
        <v>0</v>
      </c>
      <c r="ER1176">
        <v>1092.04</v>
      </c>
      <c r="ES1176">
        <v>0</v>
      </c>
      <c r="ET1176">
        <v>0</v>
      </c>
      <c r="EU1176">
        <v>0</v>
      </c>
      <c r="EV1176">
        <v>1092.04</v>
      </c>
      <c r="EW1176">
        <v>2.04</v>
      </c>
      <c r="EX1176">
        <v>0</v>
      </c>
      <c r="EY1176">
        <v>0</v>
      </c>
      <c r="FQ1176">
        <v>0</v>
      </c>
      <c r="FR1176">
        <f t="shared" si="1615"/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-831052187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0</v>
      </c>
      <c r="GL1176">
        <f t="shared" si="1616"/>
        <v>0</v>
      </c>
      <c r="GM1176">
        <f t="shared" si="1617"/>
        <v>1009.57</v>
      </c>
      <c r="GN1176">
        <f t="shared" si="1618"/>
        <v>0</v>
      </c>
      <c r="GO1176">
        <f t="shared" si="1619"/>
        <v>0</v>
      </c>
      <c r="GP1176">
        <f t="shared" si="1620"/>
        <v>1009.57</v>
      </c>
      <c r="GR1176">
        <v>0</v>
      </c>
      <c r="GS1176">
        <v>3</v>
      </c>
      <c r="GT1176">
        <v>0</v>
      </c>
      <c r="GU1176" t="s">
        <v>3</v>
      </c>
      <c r="GV1176">
        <f t="shared" si="1621"/>
        <v>0</v>
      </c>
      <c r="GW1176">
        <v>1</v>
      </c>
      <c r="GX1176">
        <f t="shared" si="1622"/>
        <v>0</v>
      </c>
      <c r="HA1176">
        <v>0</v>
      </c>
      <c r="HB1176">
        <v>0</v>
      </c>
      <c r="HC1176">
        <f t="shared" si="1623"/>
        <v>0</v>
      </c>
      <c r="HE1176" t="s">
        <v>3</v>
      </c>
      <c r="HF1176" t="s">
        <v>3</v>
      </c>
      <c r="HM1176" t="s">
        <v>3</v>
      </c>
      <c r="HN1176" t="s">
        <v>3</v>
      </c>
      <c r="HO1176" t="s">
        <v>3</v>
      </c>
      <c r="HP1176" t="s">
        <v>3</v>
      </c>
      <c r="HQ1176" t="s">
        <v>3</v>
      </c>
      <c r="IK1176">
        <v>0</v>
      </c>
    </row>
    <row r="1177" spans="1:245" x14ac:dyDescent="0.2">
      <c r="A1177">
        <v>17</v>
      </c>
      <c r="B1177">
        <v>1</v>
      </c>
      <c r="D1177">
        <f>ROW(EtalonRes!A1300)</f>
        <v>1300</v>
      </c>
      <c r="E1177" t="s">
        <v>3</v>
      </c>
      <c r="F1177" t="s">
        <v>565</v>
      </c>
      <c r="G1177" t="s">
        <v>1120</v>
      </c>
      <c r="H1177" t="s">
        <v>104</v>
      </c>
      <c r="I1177">
        <f>ROUND(ROUND((173+1105+915+165+210)*0.1/100,9),9)</f>
        <v>2.5680000000000001</v>
      </c>
      <c r="J1177">
        <v>0</v>
      </c>
      <c r="K1177">
        <f>ROUND(ROUND((173+1105+915+165+210)*0.1/100,9),9)</f>
        <v>2.5680000000000001</v>
      </c>
      <c r="O1177">
        <f t="shared" si="1584"/>
        <v>523.36</v>
      </c>
      <c r="P1177">
        <f t="shared" si="1585"/>
        <v>0.98</v>
      </c>
      <c r="Q1177">
        <f t="shared" si="1586"/>
        <v>0</v>
      </c>
      <c r="R1177">
        <f t="shared" si="1587"/>
        <v>0</v>
      </c>
      <c r="S1177">
        <f t="shared" si="1588"/>
        <v>522.38</v>
      </c>
      <c r="T1177">
        <f t="shared" si="1589"/>
        <v>0</v>
      </c>
      <c r="U1177">
        <f t="shared" si="1590"/>
        <v>0.97584000000000004</v>
      </c>
      <c r="V1177">
        <f t="shared" si="1591"/>
        <v>0</v>
      </c>
      <c r="W1177">
        <f t="shared" si="1592"/>
        <v>0</v>
      </c>
      <c r="X1177">
        <f t="shared" si="1593"/>
        <v>365.67</v>
      </c>
      <c r="Y1177">
        <f t="shared" si="1594"/>
        <v>52.24</v>
      </c>
      <c r="AA1177">
        <v>-1</v>
      </c>
      <c r="AB1177">
        <f t="shared" si="1595"/>
        <v>203.8</v>
      </c>
      <c r="AC1177">
        <f t="shared" si="1596"/>
        <v>0.38</v>
      </c>
      <c r="AD1177">
        <f t="shared" si="1597"/>
        <v>0</v>
      </c>
      <c r="AE1177">
        <f t="shared" si="1598"/>
        <v>0</v>
      </c>
      <c r="AF1177">
        <f t="shared" si="1599"/>
        <v>203.42</v>
      </c>
      <c r="AG1177">
        <f t="shared" si="1600"/>
        <v>0</v>
      </c>
      <c r="AH1177">
        <f t="shared" si="1601"/>
        <v>0.38</v>
      </c>
      <c r="AI1177">
        <f t="shared" si="1602"/>
        <v>0</v>
      </c>
      <c r="AJ1177">
        <f t="shared" si="1603"/>
        <v>0</v>
      </c>
      <c r="AK1177">
        <v>203.8</v>
      </c>
      <c r="AL1177">
        <v>0.38</v>
      </c>
      <c r="AM1177">
        <v>0</v>
      </c>
      <c r="AN1177">
        <v>0</v>
      </c>
      <c r="AO1177">
        <v>203.42</v>
      </c>
      <c r="AP1177">
        <v>0</v>
      </c>
      <c r="AQ1177">
        <v>0.38</v>
      </c>
      <c r="AR1177">
        <v>0</v>
      </c>
      <c r="AS1177">
        <v>0</v>
      </c>
      <c r="AT1177">
        <v>70</v>
      </c>
      <c r="AU1177">
        <v>10</v>
      </c>
      <c r="AV1177">
        <v>1</v>
      </c>
      <c r="AW1177">
        <v>1</v>
      </c>
      <c r="AZ1177">
        <v>1</v>
      </c>
      <c r="BA1177">
        <v>1</v>
      </c>
      <c r="BB1177">
        <v>1</v>
      </c>
      <c r="BC1177">
        <v>1</v>
      </c>
      <c r="BD1177" t="s">
        <v>3</v>
      </c>
      <c r="BE1177" t="s">
        <v>3</v>
      </c>
      <c r="BF1177" t="s">
        <v>3</v>
      </c>
      <c r="BG1177" t="s">
        <v>3</v>
      </c>
      <c r="BH1177">
        <v>0</v>
      </c>
      <c r="BI1177">
        <v>4</v>
      </c>
      <c r="BJ1177" t="s">
        <v>567</v>
      </c>
      <c r="BM1177">
        <v>0</v>
      </c>
      <c r="BN1177">
        <v>0</v>
      </c>
      <c r="BO1177" t="s">
        <v>3</v>
      </c>
      <c r="BP1177">
        <v>0</v>
      </c>
      <c r="BQ1177">
        <v>1</v>
      </c>
      <c r="BR1177">
        <v>0</v>
      </c>
      <c r="BS1177">
        <v>1</v>
      </c>
      <c r="BT1177">
        <v>1</v>
      </c>
      <c r="BU1177">
        <v>1</v>
      </c>
      <c r="BV1177">
        <v>1</v>
      </c>
      <c r="BW1177">
        <v>1</v>
      </c>
      <c r="BX1177">
        <v>1</v>
      </c>
      <c r="BY1177" t="s">
        <v>3</v>
      </c>
      <c r="BZ1177">
        <v>70</v>
      </c>
      <c r="CA1177">
        <v>10</v>
      </c>
      <c r="CB1177" t="s">
        <v>3</v>
      </c>
      <c r="CE1177">
        <v>0</v>
      </c>
      <c r="CF1177">
        <v>0</v>
      </c>
      <c r="CG1177">
        <v>0</v>
      </c>
      <c r="CM1177">
        <v>0</v>
      </c>
      <c r="CN1177" t="s">
        <v>3</v>
      </c>
      <c r="CO1177">
        <v>0</v>
      </c>
      <c r="CP1177">
        <f t="shared" si="1604"/>
        <v>523.36</v>
      </c>
      <c r="CQ1177">
        <f t="shared" si="1605"/>
        <v>0.38</v>
      </c>
      <c r="CR1177">
        <f t="shared" si="1606"/>
        <v>0</v>
      </c>
      <c r="CS1177">
        <f t="shared" si="1607"/>
        <v>0</v>
      </c>
      <c r="CT1177">
        <f t="shared" si="1608"/>
        <v>203.42</v>
      </c>
      <c r="CU1177">
        <f t="shared" si="1609"/>
        <v>0</v>
      </c>
      <c r="CV1177">
        <f t="shared" si="1610"/>
        <v>0.38</v>
      </c>
      <c r="CW1177">
        <f t="shared" si="1611"/>
        <v>0</v>
      </c>
      <c r="CX1177">
        <f t="shared" si="1612"/>
        <v>0</v>
      </c>
      <c r="CY1177">
        <f t="shared" si="1613"/>
        <v>365.666</v>
      </c>
      <c r="CZ1177">
        <f t="shared" si="1614"/>
        <v>52.238</v>
      </c>
      <c r="DC1177" t="s">
        <v>3</v>
      </c>
      <c r="DD1177" t="s">
        <v>3</v>
      </c>
      <c r="DE1177" t="s">
        <v>3</v>
      </c>
      <c r="DF1177" t="s">
        <v>3</v>
      </c>
      <c r="DG1177" t="s">
        <v>3</v>
      </c>
      <c r="DH1177" t="s">
        <v>3</v>
      </c>
      <c r="DI1177" t="s">
        <v>3</v>
      </c>
      <c r="DJ1177" t="s">
        <v>3</v>
      </c>
      <c r="DK1177" t="s">
        <v>3</v>
      </c>
      <c r="DL1177" t="s">
        <v>3</v>
      </c>
      <c r="DM1177" t="s">
        <v>3</v>
      </c>
      <c r="DN1177">
        <v>0</v>
      </c>
      <c r="DO1177">
        <v>0</v>
      </c>
      <c r="DP1177">
        <v>1</v>
      </c>
      <c r="DQ1177">
        <v>1</v>
      </c>
      <c r="DU1177">
        <v>1003</v>
      </c>
      <c r="DV1177" t="s">
        <v>104</v>
      </c>
      <c r="DW1177" t="s">
        <v>104</v>
      </c>
      <c r="DX1177">
        <v>100</v>
      </c>
      <c r="DZ1177" t="s">
        <v>3</v>
      </c>
      <c r="EA1177" t="s">
        <v>3</v>
      </c>
      <c r="EB1177" t="s">
        <v>3</v>
      </c>
      <c r="EC1177" t="s">
        <v>3</v>
      </c>
      <c r="EE1177">
        <v>1441815344</v>
      </c>
      <c r="EF1177">
        <v>1</v>
      </c>
      <c r="EG1177" t="s">
        <v>21</v>
      </c>
      <c r="EH1177">
        <v>0</v>
      </c>
      <c r="EI1177" t="s">
        <v>3</v>
      </c>
      <c r="EJ1177">
        <v>4</v>
      </c>
      <c r="EK1177">
        <v>0</v>
      </c>
      <c r="EL1177" t="s">
        <v>22</v>
      </c>
      <c r="EM1177" t="s">
        <v>23</v>
      </c>
      <c r="EO1177" t="s">
        <v>3</v>
      </c>
      <c r="EQ1177">
        <v>1024</v>
      </c>
      <c r="ER1177">
        <v>203.8</v>
      </c>
      <c r="ES1177">
        <v>0.38</v>
      </c>
      <c r="ET1177">
        <v>0</v>
      </c>
      <c r="EU1177">
        <v>0</v>
      </c>
      <c r="EV1177">
        <v>203.42</v>
      </c>
      <c r="EW1177">
        <v>0.38</v>
      </c>
      <c r="EX1177">
        <v>0</v>
      </c>
      <c r="EY1177">
        <v>0</v>
      </c>
      <c r="FQ1177">
        <v>0</v>
      </c>
      <c r="FR1177">
        <f t="shared" si="1615"/>
        <v>0</v>
      </c>
      <c r="FS1177">
        <v>0</v>
      </c>
      <c r="FX1177">
        <v>70</v>
      </c>
      <c r="FY1177">
        <v>10</v>
      </c>
      <c r="GA1177" t="s">
        <v>3</v>
      </c>
      <c r="GD1177">
        <v>0</v>
      </c>
      <c r="GF1177">
        <v>-1514008149</v>
      </c>
      <c r="GG1177">
        <v>2</v>
      </c>
      <c r="GH1177">
        <v>1</v>
      </c>
      <c r="GI1177">
        <v>-2</v>
      </c>
      <c r="GJ1177">
        <v>0</v>
      </c>
      <c r="GK1177">
        <f>ROUND(R1177*(R12)/100,2)</f>
        <v>0</v>
      </c>
      <c r="GL1177">
        <f t="shared" si="1616"/>
        <v>0</v>
      </c>
      <c r="GM1177">
        <f t="shared" si="1617"/>
        <v>941.27</v>
      </c>
      <c r="GN1177">
        <f t="shared" si="1618"/>
        <v>0</v>
      </c>
      <c r="GO1177">
        <f t="shared" si="1619"/>
        <v>0</v>
      </c>
      <c r="GP1177">
        <f t="shared" si="1620"/>
        <v>941.27</v>
      </c>
      <c r="GR1177">
        <v>0</v>
      </c>
      <c r="GS1177">
        <v>3</v>
      </c>
      <c r="GT1177">
        <v>0</v>
      </c>
      <c r="GU1177" t="s">
        <v>3</v>
      </c>
      <c r="GV1177">
        <f t="shared" si="1621"/>
        <v>0</v>
      </c>
      <c r="GW1177">
        <v>1</v>
      </c>
      <c r="GX1177">
        <f t="shared" si="1622"/>
        <v>0</v>
      </c>
      <c r="HA1177">
        <v>0</v>
      </c>
      <c r="HB1177">
        <v>0</v>
      </c>
      <c r="HC1177">
        <f t="shared" si="1623"/>
        <v>0</v>
      </c>
      <c r="HE1177" t="s">
        <v>3</v>
      </c>
      <c r="HF1177" t="s">
        <v>3</v>
      </c>
      <c r="HM1177" t="s">
        <v>3</v>
      </c>
      <c r="HN1177" t="s">
        <v>3</v>
      </c>
      <c r="HO1177" t="s">
        <v>3</v>
      </c>
      <c r="HP1177" t="s">
        <v>3</v>
      </c>
      <c r="HQ1177" t="s">
        <v>3</v>
      </c>
      <c r="IK1177">
        <v>0</v>
      </c>
    </row>
    <row r="1178" spans="1:245" x14ac:dyDescent="0.2">
      <c r="A1178">
        <v>17</v>
      </c>
      <c r="B1178">
        <v>1</v>
      </c>
      <c r="D1178">
        <f>ROW(EtalonRes!A1302)</f>
        <v>1302</v>
      </c>
      <c r="E1178" t="s">
        <v>1121</v>
      </c>
      <c r="F1178" t="s">
        <v>1108</v>
      </c>
      <c r="G1178" t="s">
        <v>1122</v>
      </c>
      <c r="H1178" t="s">
        <v>104</v>
      </c>
      <c r="I1178">
        <f>ROUND(ROUND((203+105)*0.2*0.1/100,9),9)</f>
        <v>6.1600000000000002E-2</v>
      </c>
      <c r="J1178">
        <v>0</v>
      </c>
      <c r="K1178">
        <f>ROUND(ROUND((203+105)*0.2*0.1/100,9),9)</f>
        <v>6.1600000000000002E-2</v>
      </c>
      <c r="O1178">
        <f t="shared" si="1584"/>
        <v>392.72</v>
      </c>
      <c r="P1178">
        <f t="shared" si="1585"/>
        <v>0.97</v>
      </c>
      <c r="Q1178">
        <f t="shared" si="1586"/>
        <v>0</v>
      </c>
      <c r="R1178">
        <f t="shared" si="1587"/>
        <v>0</v>
      </c>
      <c r="S1178">
        <f t="shared" si="1588"/>
        <v>391.75</v>
      </c>
      <c r="T1178">
        <f t="shared" si="1589"/>
        <v>0</v>
      </c>
      <c r="U1178">
        <f t="shared" si="1590"/>
        <v>0.73180800000000013</v>
      </c>
      <c r="V1178">
        <f t="shared" si="1591"/>
        <v>0</v>
      </c>
      <c r="W1178">
        <f t="shared" si="1592"/>
        <v>0</v>
      </c>
      <c r="X1178">
        <f t="shared" si="1593"/>
        <v>274.23</v>
      </c>
      <c r="Y1178">
        <f t="shared" si="1594"/>
        <v>39.18</v>
      </c>
      <c r="AA1178">
        <v>1470492014</v>
      </c>
      <c r="AB1178">
        <f t="shared" si="1595"/>
        <v>6375.3</v>
      </c>
      <c r="AC1178">
        <f t="shared" si="1596"/>
        <v>15.76</v>
      </c>
      <c r="AD1178">
        <f t="shared" si="1597"/>
        <v>0</v>
      </c>
      <c r="AE1178">
        <f t="shared" si="1598"/>
        <v>0</v>
      </c>
      <c r="AF1178">
        <f t="shared" si="1599"/>
        <v>6359.54</v>
      </c>
      <c r="AG1178">
        <f t="shared" si="1600"/>
        <v>0</v>
      </c>
      <c r="AH1178">
        <f t="shared" si="1601"/>
        <v>11.88</v>
      </c>
      <c r="AI1178">
        <f t="shared" si="1602"/>
        <v>0</v>
      </c>
      <c r="AJ1178">
        <f t="shared" si="1603"/>
        <v>0</v>
      </c>
      <c r="AK1178">
        <v>6375.3</v>
      </c>
      <c r="AL1178">
        <v>15.76</v>
      </c>
      <c r="AM1178">
        <v>0</v>
      </c>
      <c r="AN1178">
        <v>0</v>
      </c>
      <c r="AO1178">
        <v>6359.54</v>
      </c>
      <c r="AP1178">
        <v>0</v>
      </c>
      <c r="AQ1178">
        <v>11.88</v>
      </c>
      <c r="AR1178">
        <v>0</v>
      </c>
      <c r="AS1178">
        <v>0</v>
      </c>
      <c r="AT1178">
        <v>70</v>
      </c>
      <c r="AU1178">
        <v>10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1110</v>
      </c>
      <c r="BM1178">
        <v>0</v>
      </c>
      <c r="BN1178">
        <v>0</v>
      </c>
      <c r="BO1178" t="s">
        <v>3</v>
      </c>
      <c r="BP1178">
        <v>0</v>
      </c>
      <c r="BQ1178">
        <v>1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70</v>
      </c>
      <c r="CA1178">
        <v>10</v>
      </c>
      <c r="CB1178" t="s">
        <v>3</v>
      </c>
      <c r="CE1178">
        <v>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 t="shared" si="1604"/>
        <v>392.72</v>
      </c>
      <c r="CQ1178">
        <f t="shared" si="1605"/>
        <v>15.76</v>
      </c>
      <c r="CR1178">
        <f t="shared" si="1606"/>
        <v>0</v>
      </c>
      <c r="CS1178">
        <f t="shared" si="1607"/>
        <v>0</v>
      </c>
      <c r="CT1178">
        <f t="shared" si="1608"/>
        <v>6359.54</v>
      </c>
      <c r="CU1178">
        <f t="shared" si="1609"/>
        <v>0</v>
      </c>
      <c r="CV1178">
        <f t="shared" si="1610"/>
        <v>11.88</v>
      </c>
      <c r="CW1178">
        <f t="shared" si="1611"/>
        <v>0</v>
      </c>
      <c r="CX1178">
        <f t="shared" si="1612"/>
        <v>0</v>
      </c>
      <c r="CY1178">
        <f t="shared" si="1613"/>
        <v>274.22500000000002</v>
      </c>
      <c r="CZ1178">
        <f t="shared" si="1614"/>
        <v>39.174999999999997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1003</v>
      </c>
      <c r="DV1178" t="s">
        <v>104</v>
      </c>
      <c r="DW1178" t="s">
        <v>104</v>
      </c>
      <c r="DX1178">
        <v>100</v>
      </c>
      <c r="DZ1178" t="s">
        <v>3</v>
      </c>
      <c r="EA1178" t="s">
        <v>3</v>
      </c>
      <c r="EB1178" t="s">
        <v>3</v>
      </c>
      <c r="EC1178" t="s">
        <v>3</v>
      </c>
      <c r="EE1178">
        <v>1441815344</v>
      </c>
      <c r="EF1178">
        <v>1</v>
      </c>
      <c r="EG1178" t="s">
        <v>21</v>
      </c>
      <c r="EH1178">
        <v>0</v>
      </c>
      <c r="EI1178" t="s">
        <v>3</v>
      </c>
      <c r="EJ1178">
        <v>4</v>
      </c>
      <c r="EK1178">
        <v>0</v>
      </c>
      <c r="EL1178" t="s">
        <v>22</v>
      </c>
      <c r="EM1178" t="s">
        <v>23</v>
      </c>
      <c r="EO1178" t="s">
        <v>3</v>
      </c>
      <c r="EQ1178">
        <v>0</v>
      </c>
      <c r="ER1178">
        <v>6375.3</v>
      </c>
      <c r="ES1178">
        <v>15.76</v>
      </c>
      <c r="ET1178">
        <v>0</v>
      </c>
      <c r="EU1178">
        <v>0</v>
      </c>
      <c r="EV1178">
        <v>6359.54</v>
      </c>
      <c r="EW1178">
        <v>11.88</v>
      </c>
      <c r="EX1178">
        <v>0</v>
      </c>
      <c r="EY1178">
        <v>0</v>
      </c>
      <c r="FQ1178">
        <v>0</v>
      </c>
      <c r="FR1178">
        <f t="shared" si="1615"/>
        <v>0</v>
      </c>
      <c r="FS1178">
        <v>0</v>
      </c>
      <c r="FX1178">
        <v>70</v>
      </c>
      <c r="FY1178">
        <v>10</v>
      </c>
      <c r="GA1178" t="s">
        <v>3</v>
      </c>
      <c r="GD1178">
        <v>0</v>
      </c>
      <c r="GF1178">
        <v>-1225110992</v>
      </c>
      <c r="GG1178">
        <v>2</v>
      </c>
      <c r="GH1178">
        <v>1</v>
      </c>
      <c r="GI1178">
        <v>-2</v>
      </c>
      <c r="GJ1178">
        <v>0</v>
      </c>
      <c r="GK1178">
        <f>ROUND(R1178*(R12)/100,2)</f>
        <v>0</v>
      </c>
      <c r="GL1178">
        <f t="shared" si="1616"/>
        <v>0</v>
      </c>
      <c r="GM1178">
        <f t="shared" si="1617"/>
        <v>706.13</v>
      </c>
      <c r="GN1178">
        <f t="shared" si="1618"/>
        <v>0</v>
      </c>
      <c r="GO1178">
        <f t="shared" si="1619"/>
        <v>0</v>
      </c>
      <c r="GP1178">
        <f t="shared" si="1620"/>
        <v>706.13</v>
      </c>
      <c r="GR1178">
        <v>0</v>
      </c>
      <c r="GS1178">
        <v>3</v>
      </c>
      <c r="GT1178">
        <v>0</v>
      </c>
      <c r="GU1178" t="s">
        <v>3</v>
      </c>
      <c r="GV1178">
        <f t="shared" si="1621"/>
        <v>0</v>
      </c>
      <c r="GW1178">
        <v>1</v>
      </c>
      <c r="GX1178">
        <f t="shared" si="1622"/>
        <v>0</v>
      </c>
      <c r="HA1178">
        <v>0</v>
      </c>
      <c r="HB1178">
        <v>0</v>
      </c>
      <c r="HC1178">
        <f t="shared" si="1623"/>
        <v>0</v>
      </c>
      <c r="HE1178" t="s">
        <v>3</v>
      </c>
      <c r="HF1178" t="s">
        <v>3</v>
      </c>
      <c r="HM1178" t="s">
        <v>3</v>
      </c>
      <c r="HN1178" t="s">
        <v>3</v>
      </c>
      <c r="HO1178" t="s">
        <v>3</v>
      </c>
      <c r="HP1178" t="s">
        <v>3</v>
      </c>
      <c r="HQ1178" t="s">
        <v>3</v>
      </c>
      <c r="IK1178">
        <v>0</v>
      </c>
    </row>
    <row r="1179" spans="1:245" x14ac:dyDescent="0.2">
      <c r="A1179">
        <v>17</v>
      </c>
      <c r="B1179">
        <v>1</v>
      </c>
      <c r="D1179">
        <f>ROW(EtalonRes!A1304)</f>
        <v>1304</v>
      </c>
      <c r="E1179" t="s">
        <v>1123</v>
      </c>
      <c r="F1179" t="s">
        <v>1124</v>
      </c>
      <c r="G1179" t="s">
        <v>1125</v>
      </c>
      <c r="H1179" t="s">
        <v>104</v>
      </c>
      <c r="I1179">
        <f>ROUND(ROUND((203+105)*0.2*0.1/100,9),9)</f>
        <v>6.1600000000000002E-2</v>
      </c>
      <c r="J1179">
        <v>0</v>
      </c>
      <c r="K1179">
        <f>ROUND(ROUND((203+105)*0.2*0.1/100,9),9)</f>
        <v>6.1600000000000002E-2</v>
      </c>
      <c r="O1179">
        <f t="shared" si="1584"/>
        <v>87.26</v>
      </c>
      <c r="P1179">
        <f t="shared" si="1585"/>
        <v>0.21</v>
      </c>
      <c r="Q1179">
        <f t="shared" si="1586"/>
        <v>0</v>
      </c>
      <c r="R1179">
        <f t="shared" si="1587"/>
        <v>0</v>
      </c>
      <c r="S1179">
        <f t="shared" si="1588"/>
        <v>87.05</v>
      </c>
      <c r="T1179">
        <f t="shared" si="1589"/>
        <v>0</v>
      </c>
      <c r="U1179">
        <f t="shared" si="1590"/>
        <v>0.16262400000000002</v>
      </c>
      <c r="V1179">
        <f t="shared" si="1591"/>
        <v>0</v>
      </c>
      <c r="W1179">
        <f t="shared" si="1592"/>
        <v>0</v>
      </c>
      <c r="X1179">
        <f t="shared" si="1593"/>
        <v>60.94</v>
      </c>
      <c r="Y1179">
        <f t="shared" si="1594"/>
        <v>8.7100000000000009</v>
      </c>
      <c r="AA1179">
        <v>1470492014</v>
      </c>
      <c r="AB1179">
        <f t="shared" si="1595"/>
        <v>1416.61</v>
      </c>
      <c r="AC1179">
        <f t="shared" si="1596"/>
        <v>3.38</v>
      </c>
      <c r="AD1179">
        <f t="shared" si="1597"/>
        <v>0</v>
      </c>
      <c r="AE1179">
        <f t="shared" si="1598"/>
        <v>0</v>
      </c>
      <c r="AF1179">
        <f t="shared" si="1599"/>
        <v>1413.23</v>
      </c>
      <c r="AG1179">
        <f t="shared" si="1600"/>
        <v>0</v>
      </c>
      <c r="AH1179">
        <f t="shared" si="1601"/>
        <v>2.64</v>
      </c>
      <c r="AI1179">
        <f t="shared" si="1602"/>
        <v>0</v>
      </c>
      <c r="AJ1179">
        <f t="shared" si="1603"/>
        <v>0</v>
      </c>
      <c r="AK1179">
        <v>1416.61</v>
      </c>
      <c r="AL1179">
        <v>3.38</v>
      </c>
      <c r="AM1179">
        <v>0</v>
      </c>
      <c r="AN1179">
        <v>0</v>
      </c>
      <c r="AO1179">
        <v>1413.23</v>
      </c>
      <c r="AP1179">
        <v>0</v>
      </c>
      <c r="AQ1179">
        <v>2.64</v>
      </c>
      <c r="AR1179">
        <v>0</v>
      </c>
      <c r="AS1179">
        <v>0</v>
      </c>
      <c r="AT1179">
        <v>70</v>
      </c>
      <c r="AU1179">
        <v>10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1126</v>
      </c>
      <c r="BM1179">
        <v>0</v>
      </c>
      <c r="BN1179">
        <v>0</v>
      </c>
      <c r="BO1179" t="s">
        <v>3</v>
      </c>
      <c r="BP1179">
        <v>0</v>
      </c>
      <c r="BQ1179">
        <v>1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70</v>
      </c>
      <c r="CA1179">
        <v>10</v>
      </c>
      <c r="CB1179" t="s">
        <v>3</v>
      </c>
      <c r="CE1179">
        <v>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 t="shared" si="1604"/>
        <v>87.259999999999991</v>
      </c>
      <c r="CQ1179">
        <f t="shared" si="1605"/>
        <v>3.38</v>
      </c>
      <c r="CR1179">
        <f t="shared" si="1606"/>
        <v>0</v>
      </c>
      <c r="CS1179">
        <f t="shared" si="1607"/>
        <v>0</v>
      </c>
      <c r="CT1179">
        <f t="shared" si="1608"/>
        <v>1413.23</v>
      </c>
      <c r="CU1179">
        <f t="shared" si="1609"/>
        <v>0</v>
      </c>
      <c r="CV1179">
        <f t="shared" si="1610"/>
        <v>2.64</v>
      </c>
      <c r="CW1179">
        <f t="shared" si="1611"/>
        <v>0</v>
      </c>
      <c r="CX1179">
        <f t="shared" si="1612"/>
        <v>0</v>
      </c>
      <c r="CY1179">
        <f t="shared" si="1613"/>
        <v>60.935000000000002</v>
      </c>
      <c r="CZ1179">
        <f t="shared" si="1614"/>
        <v>8.7050000000000001</v>
      </c>
      <c r="DC1179" t="s">
        <v>3</v>
      </c>
      <c r="DD1179" t="s">
        <v>3</v>
      </c>
      <c r="DE1179" t="s">
        <v>3</v>
      </c>
      <c r="DF1179" t="s">
        <v>3</v>
      </c>
      <c r="DG1179" t="s">
        <v>3</v>
      </c>
      <c r="DH1179" t="s">
        <v>3</v>
      </c>
      <c r="DI1179" t="s">
        <v>3</v>
      </c>
      <c r="DJ1179" t="s">
        <v>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1003</v>
      </c>
      <c r="DV1179" t="s">
        <v>104</v>
      </c>
      <c r="DW1179" t="s">
        <v>104</v>
      </c>
      <c r="DX1179">
        <v>100</v>
      </c>
      <c r="DZ1179" t="s">
        <v>3</v>
      </c>
      <c r="EA1179" t="s">
        <v>3</v>
      </c>
      <c r="EB1179" t="s">
        <v>3</v>
      </c>
      <c r="EC1179" t="s">
        <v>3</v>
      </c>
      <c r="EE1179">
        <v>1441815344</v>
      </c>
      <c r="EF1179">
        <v>1</v>
      </c>
      <c r="EG1179" t="s">
        <v>21</v>
      </c>
      <c r="EH1179">
        <v>0</v>
      </c>
      <c r="EI1179" t="s">
        <v>3</v>
      </c>
      <c r="EJ1179">
        <v>4</v>
      </c>
      <c r="EK1179">
        <v>0</v>
      </c>
      <c r="EL1179" t="s">
        <v>22</v>
      </c>
      <c r="EM1179" t="s">
        <v>23</v>
      </c>
      <c r="EO1179" t="s">
        <v>3</v>
      </c>
      <c r="EQ1179">
        <v>0</v>
      </c>
      <c r="ER1179">
        <v>1416.61</v>
      </c>
      <c r="ES1179">
        <v>3.38</v>
      </c>
      <c r="ET1179">
        <v>0</v>
      </c>
      <c r="EU1179">
        <v>0</v>
      </c>
      <c r="EV1179">
        <v>1413.23</v>
      </c>
      <c r="EW1179">
        <v>2.64</v>
      </c>
      <c r="EX1179">
        <v>0</v>
      </c>
      <c r="EY1179">
        <v>0</v>
      </c>
      <c r="FQ1179">
        <v>0</v>
      </c>
      <c r="FR1179">
        <f t="shared" si="1615"/>
        <v>0</v>
      </c>
      <c r="FS1179">
        <v>0</v>
      </c>
      <c r="FX1179">
        <v>70</v>
      </c>
      <c r="FY1179">
        <v>10</v>
      </c>
      <c r="GA1179" t="s">
        <v>3</v>
      </c>
      <c r="GD1179">
        <v>0</v>
      </c>
      <c r="GF1179">
        <v>839348667</v>
      </c>
      <c r="GG1179">
        <v>2</v>
      </c>
      <c r="GH1179">
        <v>1</v>
      </c>
      <c r="GI1179">
        <v>-2</v>
      </c>
      <c r="GJ1179">
        <v>0</v>
      </c>
      <c r="GK1179">
        <f>ROUND(R1179*(R12)/100,2)</f>
        <v>0</v>
      </c>
      <c r="GL1179">
        <f t="shared" si="1616"/>
        <v>0</v>
      </c>
      <c r="GM1179">
        <f t="shared" si="1617"/>
        <v>156.91</v>
      </c>
      <c r="GN1179">
        <f t="shared" si="1618"/>
        <v>0</v>
      </c>
      <c r="GO1179">
        <f t="shared" si="1619"/>
        <v>0</v>
      </c>
      <c r="GP1179">
        <f t="shared" si="1620"/>
        <v>156.91</v>
      </c>
      <c r="GR1179">
        <v>0</v>
      </c>
      <c r="GS1179">
        <v>3</v>
      </c>
      <c r="GT1179">
        <v>0</v>
      </c>
      <c r="GU1179" t="s">
        <v>3</v>
      </c>
      <c r="GV1179">
        <f t="shared" si="1621"/>
        <v>0</v>
      </c>
      <c r="GW1179">
        <v>1</v>
      </c>
      <c r="GX1179">
        <f t="shared" si="1622"/>
        <v>0</v>
      </c>
      <c r="HA1179">
        <v>0</v>
      </c>
      <c r="HB1179">
        <v>0</v>
      </c>
      <c r="HC1179">
        <f t="shared" si="1623"/>
        <v>0</v>
      </c>
      <c r="HE1179" t="s">
        <v>3</v>
      </c>
      <c r="HF1179" t="s">
        <v>3</v>
      </c>
      <c r="HM1179" t="s">
        <v>3</v>
      </c>
      <c r="HN1179" t="s">
        <v>3</v>
      </c>
      <c r="HO1179" t="s">
        <v>3</v>
      </c>
      <c r="HP1179" t="s">
        <v>3</v>
      </c>
      <c r="HQ1179" t="s">
        <v>3</v>
      </c>
      <c r="IK1179">
        <v>0</v>
      </c>
    </row>
    <row r="1180" spans="1:245" x14ac:dyDescent="0.2">
      <c r="A1180">
        <v>17</v>
      </c>
      <c r="B1180">
        <v>1</v>
      </c>
      <c r="D1180">
        <f>ROW(EtalonRes!A1306)</f>
        <v>1306</v>
      </c>
      <c r="E1180" t="s">
        <v>3</v>
      </c>
      <c r="F1180" t="s">
        <v>1111</v>
      </c>
      <c r="G1180" t="s">
        <v>1127</v>
      </c>
      <c r="H1180" t="s">
        <v>104</v>
      </c>
      <c r="I1180">
        <f>ROUND(ROUND((203+105)*0.1/100,9),9)</f>
        <v>0.308</v>
      </c>
      <c r="J1180">
        <v>0</v>
      </c>
      <c r="K1180">
        <f>ROUND(ROUND((203+105)*0.1/100,9),9)</f>
        <v>0.308</v>
      </c>
      <c r="O1180">
        <f t="shared" si="1584"/>
        <v>66.069999999999993</v>
      </c>
      <c r="P1180">
        <f t="shared" si="1585"/>
        <v>0.12</v>
      </c>
      <c r="Q1180">
        <f t="shared" si="1586"/>
        <v>0</v>
      </c>
      <c r="R1180">
        <f t="shared" si="1587"/>
        <v>0</v>
      </c>
      <c r="S1180">
        <f t="shared" si="1588"/>
        <v>65.95</v>
      </c>
      <c r="T1180">
        <f t="shared" si="1589"/>
        <v>0</v>
      </c>
      <c r="U1180">
        <f t="shared" si="1590"/>
        <v>0.1232</v>
      </c>
      <c r="V1180">
        <f t="shared" si="1591"/>
        <v>0</v>
      </c>
      <c r="W1180">
        <f t="shared" si="1592"/>
        <v>0</v>
      </c>
      <c r="X1180">
        <f t="shared" si="1593"/>
        <v>46.17</v>
      </c>
      <c r="Y1180">
        <f t="shared" si="1594"/>
        <v>6.6</v>
      </c>
      <c r="AA1180">
        <v>-1</v>
      </c>
      <c r="AB1180">
        <f t="shared" si="1595"/>
        <v>214.51</v>
      </c>
      <c r="AC1180">
        <f t="shared" si="1596"/>
        <v>0.38</v>
      </c>
      <c r="AD1180">
        <f t="shared" si="1597"/>
        <v>0</v>
      </c>
      <c r="AE1180">
        <f t="shared" si="1598"/>
        <v>0</v>
      </c>
      <c r="AF1180">
        <f t="shared" si="1599"/>
        <v>214.13</v>
      </c>
      <c r="AG1180">
        <f t="shared" si="1600"/>
        <v>0</v>
      </c>
      <c r="AH1180">
        <f t="shared" si="1601"/>
        <v>0.4</v>
      </c>
      <c r="AI1180">
        <f t="shared" si="1602"/>
        <v>0</v>
      </c>
      <c r="AJ1180">
        <f t="shared" si="1603"/>
        <v>0</v>
      </c>
      <c r="AK1180">
        <v>214.51</v>
      </c>
      <c r="AL1180">
        <v>0.38</v>
      </c>
      <c r="AM1180">
        <v>0</v>
      </c>
      <c r="AN1180">
        <v>0</v>
      </c>
      <c r="AO1180">
        <v>214.13</v>
      </c>
      <c r="AP1180">
        <v>0</v>
      </c>
      <c r="AQ1180">
        <v>0.4</v>
      </c>
      <c r="AR1180">
        <v>0</v>
      </c>
      <c r="AS1180">
        <v>0</v>
      </c>
      <c r="AT1180">
        <v>70</v>
      </c>
      <c r="AU1180">
        <v>10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1113</v>
      </c>
      <c r="BM1180">
        <v>0</v>
      </c>
      <c r="BN1180">
        <v>0</v>
      </c>
      <c r="BO1180" t="s">
        <v>3</v>
      </c>
      <c r="BP1180">
        <v>0</v>
      </c>
      <c r="BQ1180">
        <v>1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70</v>
      </c>
      <c r="CA1180">
        <v>10</v>
      </c>
      <c r="CB1180" t="s">
        <v>3</v>
      </c>
      <c r="CE1180">
        <v>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 t="shared" si="1604"/>
        <v>66.070000000000007</v>
      </c>
      <c r="CQ1180">
        <f t="shared" si="1605"/>
        <v>0.38</v>
      </c>
      <c r="CR1180">
        <f t="shared" si="1606"/>
        <v>0</v>
      </c>
      <c r="CS1180">
        <f t="shared" si="1607"/>
        <v>0</v>
      </c>
      <c r="CT1180">
        <f t="shared" si="1608"/>
        <v>214.13</v>
      </c>
      <c r="CU1180">
        <f t="shared" si="1609"/>
        <v>0</v>
      </c>
      <c r="CV1180">
        <f t="shared" si="1610"/>
        <v>0.4</v>
      </c>
      <c r="CW1180">
        <f t="shared" si="1611"/>
        <v>0</v>
      </c>
      <c r="CX1180">
        <f t="shared" si="1612"/>
        <v>0</v>
      </c>
      <c r="CY1180">
        <f t="shared" si="1613"/>
        <v>46.164999999999999</v>
      </c>
      <c r="CZ1180">
        <f t="shared" si="1614"/>
        <v>6.5949999999999998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1003</v>
      </c>
      <c r="DV1180" t="s">
        <v>104</v>
      </c>
      <c r="DW1180" t="s">
        <v>104</v>
      </c>
      <c r="DX1180">
        <v>100</v>
      </c>
      <c r="DZ1180" t="s">
        <v>3</v>
      </c>
      <c r="EA1180" t="s">
        <v>3</v>
      </c>
      <c r="EB1180" t="s">
        <v>3</v>
      </c>
      <c r="EC1180" t="s">
        <v>3</v>
      </c>
      <c r="EE1180">
        <v>1441815344</v>
      </c>
      <c r="EF1180">
        <v>1</v>
      </c>
      <c r="EG1180" t="s">
        <v>21</v>
      </c>
      <c r="EH1180">
        <v>0</v>
      </c>
      <c r="EI1180" t="s">
        <v>3</v>
      </c>
      <c r="EJ1180">
        <v>4</v>
      </c>
      <c r="EK1180">
        <v>0</v>
      </c>
      <c r="EL1180" t="s">
        <v>22</v>
      </c>
      <c r="EM1180" t="s">
        <v>23</v>
      </c>
      <c r="EO1180" t="s">
        <v>3</v>
      </c>
      <c r="EQ1180">
        <v>1024</v>
      </c>
      <c r="ER1180">
        <v>214.51</v>
      </c>
      <c r="ES1180">
        <v>0.38</v>
      </c>
      <c r="ET1180">
        <v>0</v>
      </c>
      <c r="EU1180">
        <v>0</v>
      </c>
      <c r="EV1180">
        <v>214.13</v>
      </c>
      <c r="EW1180">
        <v>0.4</v>
      </c>
      <c r="EX1180">
        <v>0</v>
      </c>
      <c r="EY1180">
        <v>0</v>
      </c>
      <c r="FQ1180">
        <v>0</v>
      </c>
      <c r="FR1180">
        <f t="shared" si="1615"/>
        <v>0</v>
      </c>
      <c r="FS1180">
        <v>0</v>
      </c>
      <c r="FX1180">
        <v>70</v>
      </c>
      <c r="FY1180">
        <v>10</v>
      </c>
      <c r="GA1180" t="s">
        <v>3</v>
      </c>
      <c r="GD1180">
        <v>0</v>
      </c>
      <c r="GF1180">
        <v>1415749574</v>
      </c>
      <c r="GG1180">
        <v>2</v>
      </c>
      <c r="GH1180">
        <v>1</v>
      </c>
      <c r="GI1180">
        <v>-2</v>
      </c>
      <c r="GJ1180">
        <v>0</v>
      </c>
      <c r="GK1180">
        <f>ROUND(R1180*(R12)/100,2)</f>
        <v>0</v>
      </c>
      <c r="GL1180">
        <f t="shared" si="1616"/>
        <v>0</v>
      </c>
      <c r="GM1180">
        <f t="shared" si="1617"/>
        <v>118.84</v>
      </c>
      <c r="GN1180">
        <f t="shared" si="1618"/>
        <v>0</v>
      </c>
      <c r="GO1180">
        <f t="shared" si="1619"/>
        <v>0</v>
      </c>
      <c r="GP1180">
        <f t="shared" si="1620"/>
        <v>118.84</v>
      </c>
      <c r="GR1180">
        <v>0</v>
      </c>
      <c r="GS1180">
        <v>3</v>
      </c>
      <c r="GT1180">
        <v>0</v>
      </c>
      <c r="GU1180" t="s">
        <v>3</v>
      </c>
      <c r="GV1180">
        <f t="shared" si="1621"/>
        <v>0</v>
      </c>
      <c r="GW1180">
        <v>1</v>
      </c>
      <c r="GX1180">
        <f t="shared" si="1622"/>
        <v>0</v>
      </c>
      <c r="HA1180">
        <v>0</v>
      </c>
      <c r="HB1180">
        <v>0</v>
      </c>
      <c r="HC1180">
        <f t="shared" si="1623"/>
        <v>0</v>
      </c>
      <c r="HE1180" t="s">
        <v>3</v>
      </c>
      <c r="HF1180" t="s">
        <v>3</v>
      </c>
      <c r="HM1180" t="s">
        <v>3</v>
      </c>
      <c r="HN1180" t="s">
        <v>3</v>
      </c>
      <c r="HO1180" t="s">
        <v>3</v>
      </c>
      <c r="HP1180" t="s">
        <v>3</v>
      </c>
      <c r="HQ1180" t="s">
        <v>3</v>
      </c>
      <c r="IK1180">
        <v>0</v>
      </c>
    </row>
    <row r="1181" spans="1:245" x14ac:dyDescent="0.2">
      <c r="A1181">
        <v>17</v>
      </c>
      <c r="B1181">
        <v>1</v>
      </c>
      <c r="D1181">
        <f>ROW(EtalonRes!A1308)</f>
        <v>1308</v>
      </c>
      <c r="E1181" t="s">
        <v>1128</v>
      </c>
      <c r="F1181" t="s">
        <v>1129</v>
      </c>
      <c r="G1181" t="s">
        <v>1130</v>
      </c>
      <c r="H1181" t="s">
        <v>104</v>
      </c>
      <c r="I1181">
        <f>ROUND(ROUND((75+98+30)*0.2*0.1/100,9),9)</f>
        <v>4.0599999999999997E-2</v>
      </c>
      <c r="J1181">
        <v>0</v>
      </c>
      <c r="K1181">
        <f>ROUND(ROUND((75+98+30)*0.2*0.1/100,9),9)</f>
        <v>4.0599999999999997E-2</v>
      </c>
      <c r="O1181">
        <f t="shared" si="1584"/>
        <v>317.66000000000003</v>
      </c>
      <c r="P1181">
        <f t="shared" si="1585"/>
        <v>0.78</v>
      </c>
      <c r="Q1181">
        <f t="shared" si="1586"/>
        <v>0</v>
      </c>
      <c r="R1181">
        <f t="shared" si="1587"/>
        <v>0</v>
      </c>
      <c r="S1181">
        <f t="shared" si="1588"/>
        <v>316.88</v>
      </c>
      <c r="T1181">
        <f t="shared" si="1589"/>
        <v>0</v>
      </c>
      <c r="U1181">
        <f t="shared" si="1590"/>
        <v>0.59194799999999992</v>
      </c>
      <c r="V1181">
        <f t="shared" si="1591"/>
        <v>0</v>
      </c>
      <c r="W1181">
        <f t="shared" si="1592"/>
        <v>0</v>
      </c>
      <c r="X1181">
        <f t="shared" si="1593"/>
        <v>221.82</v>
      </c>
      <c r="Y1181">
        <f t="shared" si="1594"/>
        <v>31.69</v>
      </c>
      <c r="AA1181">
        <v>1470492014</v>
      </c>
      <c r="AB1181">
        <f t="shared" si="1595"/>
        <v>7824.02</v>
      </c>
      <c r="AC1181">
        <f t="shared" si="1596"/>
        <v>19.13</v>
      </c>
      <c r="AD1181">
        <f t="shared" si="1597"/>
        <v>0</v>
      </c>
      <c r="AE1181">
        <f t="shared" si="1598"/>
        <v>0</v>
      </c>
      <c r="AF1181">
        <f t="shared" si="1599"/>
        <v>7804.89</v>
      </c>
      <c r="AG1181">
        <f t="shared" si="1600"/>
        <v>0</v>
      </c>
      <c r="AH1181">
        <f t="shared" si="1601"/>
        <v>14.58</v>
      </c>
      <c r="AI1181">
        <f t="shared" si="1602"/>
        <v>0</v>
      </c>
      <c r="AJ1181">
        <f t="shared" si="1603"/>
        <v>0</v>
      </c>
      <c r="AK1181">
        <v>7824.02</v>
      </c>
      <c r="AL1181">
        <v>19.13</v>
      </c>
      <c r="AM1181">
        <v>0</v>
      </c>
      <c r="AN1181">
        <v>0</v>
      </c>
      <c r="AO1181">
        <v>7804.89</v>
      </c>
      <c r="AP1181">
        <v>0</v>
      </c>
      <c r="AQ1181">
        <v>14.58</v>
      </c>
      <c r="AR1181">
        <v>0</v>
      </c>
      <c r="AS1181">
        <v>0</v>
      </c>
      <c r="AT1181">
        <v>70</v>
      </c>
      <c r="AU1181">
        <v>10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1131</v>
      </c>
      <c r="BM1181">
        <v>0</v>
      </c>
      <c r="BN1181">
        <v>0</v>
      </c>
      <c r="BO1181" t="s">
        <v>3</v>
      </c>
      <c r="BP1181">
        <v>0</v>
      </c>
      <c r="BQ1181">
        <v>1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70</v>
      </c>
      <c r="CA1181">
        <v>10</v>
      </c>
      <c r="CB1181" t="s">
        <v>3</v>
      </c>
      <c r="CE1181">
        <v>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 t="shared" si="1604"/>
        <v>317.65999999999997</v>
      </c>
      <c r="CQ1181">
        <f t="shared" si="1605"/>
        <v>19.13</v>
      </c>
      <c r="CR1181">
        <f t="shared" si="1606"/>
        <v>0</v>
      </c>
      <c r="CS1181">
        <f t="shared" si="1607"/>
        <v>0</v>
      </c>
      <c r="CT1181">
        <f t="shared" si="1608"/>
        <v>7804.89</v>
      </c>
      <c r="CU1181">
        <f t="shared" si="1609"/>
        <v>0</v>
      </c>
      <c r="CV1181">
        <f t="shared" si="1610"/>
        <v>14.58</v>
      </c>
      <c r="CW1181">
        <f t="shared" si="1611"/>
        <v>0</v>
      </c>
      <c r="CX1181">
        <f t="shared" si="1612"/>
        <v>0</v>
      </c>
      <c r="CY1181">
        <f t="shared" si="1613"/>
        <v>221.81599999999997</v>
      </c>
      <c r="CZ1181">
        <f t="shared" si="1614"/>
        <v>31.688000000000002</v>
      </c>
      <c r="DC1181" t="s">
        <v>3</v>
      </c>
      <c r="DD1181" t="s">
        <v>3</v>
      </c>
      <c r="DE1181" t="s">
        <v>3</v>
      </c>
      <c r="DF1181" t="s">
        <v>3</v>
      </c>
      <c r="DG1181" t="s">
        <v>3</v>
      </c>
      <c r="DH1181" t="s">
        <v>3</v>
      </c>
      <c r="DI1181" t="s">
        <v>3</v>
      </c>
      <c r="DJ1181" t="s">
        <v>3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1003</v>
      </c>
      <c r="DV1181" t="s">
        <v>104</v>
      </c>
      <c r="DW1181" t="s">
        <v>104</v>
      </c>
      <c r="DX1181">
        <v>100</v>
      </c>
      <c r="DZ1181" t="s">
        <v>3</v>
      </c>
      <c r="EA1181" t="s">
        <v>3</v>
      </c>
      <c r="EB1181" t="s">
        <v>3</v>
      </c>
      <c r="EC1181" t="s">
        <v>3</v>
      </c>
      <c r="EE1181">
        <v>1441815344</v>
      </c>
      <c r="EF1181">
        <v>1</v>
      </c>
      <c r="EG1181" t="s">
        <v>21</v>
      </c>
      <c r="EH1181">
        <v>0</v>
      </c>
      <c r="EI1181" t="s">
        <v>3</v>
      </c>
      <c r="EJ1181">
        <v>4</v>
      </c>
      <c r="EK1181">
        <v>0</v>
      </c>
      <c r="EL1181" t="s">
        <v>22</v>
      </c>
      <c r="EM1181" t="s">
        <v>23</v>
      </c>
      <c r="EO1181" t="s">
        <v>3</v>
      </c>
      <c r="EQ1181">
        <v>0</v>
      </c>
      <c r="ER1181">
        <v>7824.02</v>
      </c>
      <c r="ES1181">
        <v>19.13</v>
      </c>
      <c r="ET1181">
        <v>0</v>
      </c>
      <c r="EU1181">
        <v>0</v>
      </c>
      <c r="EV1181">
        <v>7804.89</v>
      </c>
      <c r="EW1181">
        <v>14.58</v>
      </c>
      <c r="EX1181">
        <v>0</v>
      </c>
      <c r="EY1181">
        <v>0</v>
      </c>
      <c r="FQ1181">
        <v>0</v>
      </c>
      <c r="FR1181">
        <f t="shared" si="1615"/>
        <v>0</v>
      </c>
      <c r="FS1181">
        <v>0</v>
      </c>
      <c r="FX1181">
        <v>70</v>
      </c>
      <c r="FY1181">
        <v>10</v>
      </c>
      <c r="GA1181" t="s">
        <v>3</v>
      </c>
      <c r="GD1181">
        <v>0</v>
      </c>
      <c r="GF1181">
        <v>-1797734019</v>
      </c>
      <c r="GG1181">
        <v>2</v>
      </c>
      <c r="GH1181">
        <v>1</v>
      </c>
      <c r="GI1181">
        <v>-2</v>
      </c>
      <c r="GJ1181">
        <v>0</v>
      </c>
      <c r="GK1181">
        <f>ROUND(R1181*(R12)/100,2)</f>
        <v>0</v>
      </c>
      <c r="GL1181">
        <f t="shared" si="1616"/>
        <v>0</v>
      </c>
      <c r="GM1181">
        <f t="shared" si="1617"/>
        <v>571.16999999999996</v>
      </c>
      <c r="GN1181">
        <f t="shared" si="1618"/>
        <v>0</v>
      </c>
      <c r="GO1181">
        <f t="shared" si="1619"/>
        <v>0</v>
      </c>
      <c r="GP1181">
        <f t="shared" si="1620"/>
        <v>571.16999999999996</v>
      </c>
      <c r="GR1181">
        <v>0</v>
      </c>
      <c r="GS1181">
        <v>3</v>
      </c>
      <c r="GT1181">
        <v>0</v>
      </c>
      <c r="GU1181" t="s">
        <v>3</v>
      </c>
      <c r="GV1181">
        <f t="shared" si="1621"/>
        <v>0</v>
      </c>
      <c r="GW1181">
        <v>1</v>
      </c>
      <c r="GX1181">
        <f t="shared" si="1622"/>
        <v>0</v>
      </c>
      <c r="HA1181">
        <v>0</v>
      </c>
      <c r="HB1181">
        <v>0</v>
      </c>
      <c r="HC1181">
        <f t="shared" si="1623"/>
        <v>0</v>
      </c>
      <c r="HE1181" t="s">
        <v>3</v>
      </c>
      <c r="HF1181" t="s">
        <v>3</v>
      </c>
      <c r="HM1181" t="s">
        <v>3</v>
      </c>
      <c r="HN1181" t="s">
        <v>3</v>
      </c>
      <c r="HO1181" t="s">
        <v>3</v>
      </c>
      <c r="HP1181" t="s">
        <v>3</v>
      </c>
      <c r="HQ1181" t="s">
        <v>3</v>
      </c>
      <c r="IK1181">
        <v>0</v>
      </c>
    </row>
    <row r="1182" spans="1:245" x14ac:dyDescent="0.2">
      <c r="A1182">
        <v>17</v>
      </c>
      <c r="B1182">
        <v>1</v>
      </c>
      <c r="D1182">
        <f>ROW(EtalonRes!A1310)</f>
        <v>1310</v>
      </c>
      <c r="E1182" t="s">
        <v>1132</v>
      </c>
      <c r="F1182" t="s">
        <v>1133</v>
      </c>
      <c r="G1182" t="s">
        <v>1134</v>
      </c>
      <c r="H1182" t="s">
        <v>104</v>
      </c>
      <c r="I1182">
        <f>ROUND(ROUND((75)*0.2*0.1/100,9),9)</f>
        <v>1.4999999999999999E-2</v>
      </c>
      <c r="J1182">
        <v>0</v>
      </c>
      <c r="K1182">
        <f>ROUND(ROUND((75)*0.2*0.1/100,9),9)</f>
        <v>1.4999999999999999E-2</v>
      </c>
      <c r="O1182">
        <f t="shared" si="1584"/>
        <v>26.08</v>
      </c>
      <c r="P1182">
        <f t="shared" si="1585"/>
        <v>0.06</v>
      </c>
      <c r="Q1182">
        <f t="shared" si="1586"/>
        <v>0</v>
      </c>
      <c r="R1182">
        <f t="shared" si="1587"/>
        <v>0</v>
      </c>
      <c r="S1182">
        <f t="shared" si="1588"/>
        <v>26.02</v>
      </c>
      <c r="T1182">
        <f t="shared" si="1589"/>
        <v>0</v>
      </c>
      <c r="U1182">
        <f t="shared" si="1590"/>
        <v>4.8600000000000004E-2</v>
      </c>
      <c r="V1182">
        <f t="shared" si="1591"/>
        <v>0</v>
      </c>
      <c r="W1182">
        <f t="shared" si="1592"/>
        <v>0</v>
      </c>
      <c r="X1182">
        <f t="shared" si="1593"/>
        <v>18.21</v>
      </c>
      <c r="Y1182">
        <f t="shared" si="1594"/>
        <v>2.6</v>
      </c>
      <c r="AA1182">
        <v>1470492014</v>
      </c>
      <c r="AB1182">
        <f t="shared" si="1595"/>
        <v>1738.55</v>
      </c>
      <c r="AC1182">
        <f t="shared" si="1596"/>
        <v>4.13</v>
      </c>
      <c r="AD1182">
        <f t="shared" si="1597"/>
        <v>0</v>
      </c>
      <c r="AE1182">
        <f t="shared" si="1598"/>
        <v>0</v>
      </c>
      <c r="AF1182">
        <f t="shared" si="1599"/>
        <v>1734.42</v>
      </c>
      <c r="AG1182">
        <f t="shared" si="1600"/>
        <v>0</v>
      </c>
      <c r="AH1182">
        <f t="shared" si="1601"/>
        <v>3.24</v>
      </c>
      <c r="AI1182">
        <f t="shared" si="1602"/>
        <v>0</v>
      </c>
      <c r="AJ1182">
        <f t="shared" si="1603"/>
        <v>0</v>
      </c>
      <c r="AK1182">
        <v>1738.55</v>
      </c>
      <c r="AL1182">
        <v>4.13</v>
      </c>
      <c r="AM1182">
        <v>0</v>
      </c>
      <c r="AN1182">
        <v>0</v>
      </c>
      <c r="AO1182">
        <v>1734.42</v>
      </c>
      <c r="AP1182">
        <v>0</v>
      </c>
      <c r="AQ1182">
        <v>3.24</v>
      </c>
      <c r="AR1182">
        <v>0</v>
      </c>
      <c r="AS1182">
        <v>0</v>
      </c>
      <c r="AT1182">
        <v>70</v>
      </c>
      <c r="AU1182">
        <v>10</v>
      </c>
      <c r="AV1182">
        <v>1</v>
      </c>
      <c r="AW1182">
        <v>1</v>
      </c>
      <c r="AZ1182">
        <v>1</v>
      </c>
      <c r="BA1182">
        <v>1</v>
      </c>
      <c r="BB1182">
        <v>1</v>
      </c>
      <c r="BC1182">
        <v>1</v>
      </c>
      <c r="BD1182" t="s">
        <v>3</v>
      </c>
      <c r="BE1182" t="s">
        <v>3</v>
      </c>
      <c r="BF1182" t="s">
        <v>3</v>
      </c>
      <c r="BG1182" t="s">
        <v>3</v>
      </c>
      <c r="BH1182">
        <v>0</v>
      </c>
      <c r="BI1182">
        <v>4</v>
      </c>
      <c r="BJ1182" t="s">
        <v>1135</v>
      </c>
      <c r="BM1182">
        <v>0</v>
      </c>
      <c r="BN1182">
        <v>0</v>
      </c>
      <c r="BO1182" t="s">
        <v>3</v>
      </c>
      <c r="BP1182">
        <v>0</v>
      </c>
      <c r="BQ1182">
        <v>1</v>
      </c>
      <c r="BR1182">
        <v>0</v>
      </c>
      <c r="BS1182">
        <v>1</v>
      </c>
      <c r="BT1182">
        <v>1</v>
      </c>
      <c r="BU1182">
        <v>1</v>
      </c>
      <c r="BV1182">
        <v>1</v>
      </c>
      <c r="BW1182">
        <v>1</v>
      </c>
      <c r="BX1182">
        <v>1</v>
      </c>
      <c r="BY1182" t="s">
        <v>3</v>
      </c>
      <c r="BZ1182">
        <v>70</v>
      </c>
      <c r="CA1182">
        <v>10</v>
      </c>
      <c r="CB1182" t="s">
        <v>3</v>
      </c>
      <c r="CE1182">
        <v>0</v>
      </c>
      <c r="CF1182">
        <v>0</v>
      </c>
      <c r="CG1182">
        <v>0</v>
      </c>
      <c r="CM1182">
        <v>0</v>
      </c>
      <c r="CN1182" t="s">
        <v>3</v>
      </c>
      <c r="CO1182">
        <v>0</v>
      </c>
      <c r="CP1182">
        <f t="shared" si="1604"/>
        <v>26.08</v>
      </c>
      <c r="CQ1182">
        <f t="shared" si="1605"/>
        <v>4.13</v>
      </c>
      <c r="CR1182">
        <f t="shared" si="1606"/>
        <v>0</v>
      </c>
      <c r="CS1182">
        <f t="shared" si="1607"/>
        <v>0</v>
      </c>
      <c r="CT1182">
        <f t="shared" si="1608"/>
        <v>1734.42</v>
      </c>
      <c r="CU1182">
        <f t="shared" si="1609"/>
        <v>0</v>
      </c>
      <c r="CV1182">
        <f t="shared" si="1610"/>
        <v>3.24</v>
      </c>
      <c r="CW1182">
        <f t="shared" si="1611"/>
        <v>0</v>
      </c>
      <c r="CX1182">
        <f t="shared" si="1612"/>
        <v>0</v>
      </c>
      <c r="CY1182">
        <f t="shared" si="1613"/>
        <v>18.213999999999999</v>
      </c>
      <c r="CZ1182">
        <f t="shared" si="1614"/>
        <v>2.6019999999999999</v>
      </c>
      <c r="DC1182" t="s">
        <v>3</v>
      </c>
      <c r="DD1182" t="s">
        <v>3</v>
      </c>
      <c r="DE1182" t="s">
        <v>3</v>
      </c>
      <c r="DF1182" t="s">
        <v>3</v>
      </c>
      <c r="DG1182" t="s">
        <v>3</v>
      </c>
      <c r="DH1182" t="s">
        <v>3</v>
      </c>
      <c r="DI1182" t="s">
        <v>3</v>
      </c>
      <c r="DJ1182" t="s">
        <v>3</v>
      </c>
      <c r="DK1182" t="s">
        <v>3</v>
      </c>
      <c r="DL1182" t="s">
        <v>3</v>
      </c>
      <c r="DM1182" t="s">
        <v>3</v>
      </c>
      <c r="DN1182">
        <v>0</v>
      </c>
      <c r="DO1182">
        <v>0</v>
      </c>
      <c r="DP1182">
        <v>1</v>
      </c>
      <c r="DQ1182">
        <v>1</v>
      </c>
      <c r="DU1182">
        <v>1003</v>
      </c>
      <c r="DV1182" t="s">
        <v>104</v>
      </c>
      <c r="DW1182" t="s">
        <v>104</v>
      </c>
      <c r="DX1182">
        <v>100</v>
      </c>
      <c r="DZ1182" t="s">
        <v>3</v>
      </c>
      <c r="EA1182" t="s">
        <v>3</v>
      </c>
      <c r="EB1182" t="s">
        <v>3</v>
      </c>
      <c r="EC1182" t="s">
        <v>3</v>
      </c>
      <c r="EE1182">
        <v>1441815344</v>
      </c>
      <c r="EF1182">
        <v>1</v>
      </c>
      <c r="EG1182" t="s">
        <v>21</v>
      </c>
      <c r="EH1182">
        <v>0</v>
      </c>
      <c r="EI1182" t="s">
        <v>3</v>
      </c>
      <c r="EJ1182">
        <v>4</v>
      </c>
      <c r="EK1182">
        <v>0</v>
      </c>
      <c r="EL1182" t="s">
        <v>22</v>
      </c>
      <c r="EM1182" t="s">
        <v>23</v>
      </c>
      <c r="EO1182" t="s">
        <v>3</v>
      </c>
      <c r="EQ1182">
        <v>0</v>
      </c>
      <c r="ER1182">
        <v>1738.55</v>
      </c>
      <c r="ES1182">
        <v>4.13</v>
      </c>
      <c r="ET1182">
        <v>0</v>
      </c>
      <c r="EU1182">
        <v>0</v>
      </c>
      <c r="EV1182">
        <v>1734.42</v>
      </c>
      <c r="EW1182">
        <v>3.24</v>
      </c>
      <c r="EX1182">
        <v>0</v>
      </c>
      <c r="EY1182">
        <v>0</v>
      </c>
      <c r="FQ1182">
        <v>0</v>
      </c>
      <c r="FR1182">
        <f t="shared" si="1615"/>
        <v>0</v>
      </c>
      <c r="FS1182">
        <v>0</v>
      </c>
      <c r="FX1182">
        <v>70</v>
      </c>
      <c r="FY1182">
        <v>10</v>
      </c>
      <c r="GA1182" t="s">
        <v>3</v>
      </c>
      <c r="GD1182">
        <v>0</v>
      </c>
      <c r="GF1182">
        <v>-476886809</v>
      </c>
      <c r="GG1182">
        <v>2</v>
      </c>
      <c r="GH1182">
        <v>1</v>
      </c>
      <c r="GI1182">
        <v>-2</v>
      </c>
      <c r="GJ1182">
        <v>0</v>
      </c>
      <c r="GK1182">
        <f>ROUND(R1182*(R12)/100,2)</f>
        <v>0</v>
      </c>
      <c r="GL1182">
        <f t="shared" si="1616"/>
        <v>0</v>
      </c>
      <c r="GM1182">
        <f t="shared" si="1617"/>
        <v>46.89</v>
      </c>
      <c r="GN1182">
        <f t="shared" si="1618"/>
        <v>0</v>
      </c>
      <c r="GO1182">
        <f t="shared" si="1619"/>
        <v>0</v>
      </c>
      <c r="GP1182">
        <f t="shared" si="1620"/>
        <v>46.89</v>
      </c>
      <c r="GR1182">
        <v>0</v>
      </c>
      <c r="GS1182">
        <v>3</v>
      </c>
      <c r="GT1182">
        <v>0</v>
      </c>
      <c r="GU1182" t="s">
        <v>3</v>
      </c>
      <c r="GV1182">
        <f t="shared" si="1621"/>
        <v>0</v>
      </c>
      <c r="GW1182">
        <v>1</v>
      </c>
      <c r="GX1182">
        <f t="shared" si="1622"/>
        <v>0</v>
      </c>
      <c r="HA1182">
        <v>0</v>
      </c>
      <c r="HB1182">
        <v>0</v>
      </c>
      <c r="HC1182">
        <f t="shared" si="1623"/>
        <v>0</v>
      </c>
      <c r="HE1182" t="s">
        <v>3</v>
      </c>
      <c r="HF1182" t="s">
        <v>3</v>
      </c>
      <c r="HM1182" t="s">
        <v>3</v>
      </c>
      <c r="HN1182" t="s">
        <v>3</v>
      </c>
      <c r="HO1182" t="s">
        <v>3</v>
      </c>
      <c r="HP1182" t="s">
        <v>3</v>
      </c>
      <c r="HQ1182" t="s">
        <v>3</v>
      </c>
      <c r="IK1182">
        <v>0</v>
      </c>
    </row>
    <row r="1183" spans="1:245" x14ac:dyDescent="0.2">
      <c r="A1183">
        <v>17</v>
      </c>
      <c r="B1183">
        <v>1</v>
      </c>
      <c r="D1183">
        <f>ROW(EtalonRes!A1312)</f>
        <v>1312</v>
      </c>
      <c r="E1183" t="s">
        <v>1136</v>
      </c>
      <c r="F1183" t="s">
        <v>1133</v>
      </c>
      <c r="G1183" t="s">
        <v>1137</v>
      </c>
      <c r="H1183" t="s">
        <v>104</v>
      </c>
      <c r="I1183">
        <f>ROUND(ROUND((98+30)*0.2*0.1/100,9),9)</f>
        <v>2.5600000000000001E-2</v>
      </c>
      <c r="J1183">
        <v>0</v>
      </c>
      <c r="K1183">
        <f>ROUND(ROUND((98+30)*0.2*0.1/100,9),9)</f>
        <v>2.5600000000000001E-2</v>
      </c>
      <c r="O1183">
        <f t="shared" si="1584"/>
        <v>44.51</v>
      </c>
      <c r="P1183">
        <f t="shared" si="1585"/>
        <v>0.11</v>
      </c>
      <c r="Q1183">
        <f t="shared" si="1586"/>
        <v>0</v>
      </c>
      <c r="R1183">
        <f t="shared" si="1587"/>
        <v>0</v>
      </c>
      <c r="S1183">
        <f t="shared" si="1588"/>
        <v>44.4</v>
      </c>
      <c r="T1183">
        <f t="shared" si="1589"/>
        <v>0</v>
      </c>
      <c r="U1183">
        <f t="shared" si="1590"/>
        <v>8.2944000000000004E-2</v>
      </c>
      <c r="V1183">
        <f t="shared" si="1591"/>
        <v>0</v>
      </c>
      <c r="W1183">
        <f t="shared" si="1592"/>
        <v>0</v>
      </c>
      <c r="X1183">
        <f t="shared" si="1593"/>
        <v>31.08</v>
      </c>
      <c r="Y1183">
        <f t="shared" si="1594"/>
        <v>4.4400000000000004</v>
      </c>
      <c r="AA1183">
        <v>1470492014</v>
      </c>
      <c r="AB1183">
        <f t="shared" si="1595"/>
        <v>1738.55</v>
      </c>
      <c r="AC1183">
        <f t="shared" si="1596"/>
        <v>4.13</v>
      </c>
      <c r="AD1183">
        <f t="shared" si="1597"/>
        <v>0</v>
      </c>
      <c r="AE1183">
        <f t="shared" si="1598"/>
        <v>0</v>
      </c>
      <c r="AF1183">
        <f t="shared" si="1599"/>
        <v>1734.42</v>
      </c>
      <c r="AG1183">
        <f t="shared" si="1600"/>
        <v>0</v>
      </c>
      <c r="AH1183">
        <f t="shared" si="1601"/>
        <v>3.24</v>
      </c>
      <c r="AI1183">
        <f t="shared" si="1602"/>
        <v>0</v>
      </c>
      <c r="AJ1183">
        <f t="shared" si="1603"/>
        <v>0</v>
      </c>
      <c r="AK1183">
        <v>1738.55</v>
      </c>
      <c r="AL1183">
        <v>4.13</v>
      </c>
      <c r="AM1183">
        <v>0</v>
      </c>
      <c r="AN1183">
        <v>0</v>
      </c>
      <c r="AO1183">
        <v>1734.42</v>
      </c>
      <c r="AP1183">
        <v>0</v>
      </c>
      <c r="AQ1183">
        <v>3.24</v>
      </c>
      <c r="AR1183">
        <v>0</v>
      </c>
      <c r="AS1183">
        <v>0</v>
      </c>
      <c r="AT1183">
        <v>70</v>
      </c>
      <c r="AU1183">
        <v>10</v>
      </c>
      <c r="AV1183">
        <v>1</v>
      </c>
      <c r="AW1183">
        <v>1</v>
      </c>
      <c r="AZ1183">
        <v>1</v>
      </c>
      <c r="BA1183">
        <v>1</v>
      </c>
      <c r="BB1183">
        <v>1</v>
      </c>
      <c r="BC1183">
        <v>1</v>
      </c>
      <c r="BD1183" t="s">
        <v>3</v>
      </c>
      <c r="BE1183" t="s">
        <v>3</v>
      </c>
      <c r="BF1183" t="s">
        <v>3</v>
      </c>
      <c r="BG1183" t="s">
        <v>3</v>
      </c>
      <c r="BH1183">
        <v>0</v>
      </c>
      <c r="BI1183">
        <v>4</v>
      </c>
      <c r="BJ1183" t="s">
        <v>1135</v>
      </c>
      <c r="BM1183">
        <v>0</v>
      </c>
      <c r="BN1183">
        <v>0</v>
      </c>
      <c r="BO1183" t="s">
        <v>3</v>
      </c>
      <c r="BP1183">
        <v>0</v>
      </c>
      <c r="BQ1183">
        <v>1</v>
      </c>
      <c r="BR1183">
        <v>0</v>
      </c>
      <c r="BS1183">
        <v>1</v>
      </c>
      <c r="BT1183">
        <v>1</v>
      </c>
      <c r="BU1183">
        <v>1</v>
      </c>
      <c r="BV1183">
        <v>1</v>
      </c>
      <c r="BW1183">
        <v>1</v>
      </c>
      <c r="BX1183">
        <v>1</v>
      </c>
      <c r="BY1183" t="s">
        <v>3</v>
      </c>
      <c r="BZ1183">
        <v>70</v>
      </c>
      <c r="CA1183">
        <v>10</v>
      </c>
      <c r="CB1183" t="s">
        <v>3</v>
      </c>
      <c r="CE1183">
        <v>0</v>
      </c>
      <c r="CF1183">
        <v>0</v>
      </c>
      <c r="CG1183">
        <v>0</v>
      </c>
      <c r="CM1183">
        <v>0</v>
      </c>
      <c r="CN1183" t="s">
        <v>3</v>
      </c>
      <c r="CO1183">
        <v>0</v>
      </c>
      <c r="CP1183">
        <f t="shared" si="1604"/>
        <v>44.51</v>
      </c>
      <c r="CQ1183">
        <f t="shared" si="1605"/>
        <v>4.13</v>
      </c>
      <c r="CR1183">
        <f t="shared" si="1606"/>
        <v>0</v>
      </c>
      <c r="CS1183">
        <f t="shared" si="1607"/>
        <v>0</v>
      </c>
      <c r="CT1183">
        <f t="shared" si="1608"/>
        <v>1734.42</v>
      </c>
      <c r="CU1183">
        <f t="shared" si="1609"/>
        <v>0</v>
      </c>
      <c r="CV1183">
        <f t="shared" si="1610"/>
        <v>3.24</v>
      </c>
      <c r="CW1183">
        <f t="shared" si="1611"/>
        <v>0</v>
      </c>
      <c r="CX1183">
        <f t="shared" si="1612"/>
        <v>0</v>
      </c>
      <c r="CY1183">
        <f t="shared" si="1613"/>
        <v>31.08</v>
      </c>
      <c r="CZ1183">
        <f t="shared" si="1614"/>
        <v>4.4400000000000004</v>
      </c>
      <c r="DC1183" t="s">
        <v>3</v>
      </c>
      <c r="DD1183" t="s">
        <v>3</v>
      </c>
      <c r="DE1183" t="s">
        <v>3</v>
      </c>
      <c r="DF1183" t="s">
        <v>3</v>
      </c>
      <c r="DG1183" t="s">
        <v>3</v>
      </c>
      <c r="DH1183" t="s">
        <v>3</v>
      </c>
      <c r="DI1183" t="s">
        <v>3</v>
      </c>
      <c r="DJ1183" t="s">
        <v>3</v>
      </c>
      <c r="DK1183" t="s">
        <v>3</v>
      </c>
      <c r="DL1183" t="s">
        <v>3</v>
      </c>
      <c r="DM1183" t="s">
        <v>3</v>
      </c>
      <c r="DN1183">
        <v>0</v>
      </c>
      <c r="DO1183">
        <v>0</v>
      </c>
      <c r="DP1183">
        <v>1</v>
      </c>
      <c r="DQ1183">
        <v>1</v>
      </c>
      <c r="DU1183">
        <v>1003</v>
      </c>
      <c r="DV1183" t="s">
        <v>104</v>
      </c>
      <c r="DW1183" t="s">
        <v>104</v>
      </c>
      <c r="DX1183">
        <v>100</v>
      </c>
      <c r="DZ1183" t="s">
        <v>3</v>
      </c>
      <c r="EA1183" t="s">
        <v>3</v>
      </c>
      <c r="EB1183" t="s">
        <v>3</v>
      </c>
      <c r="EC1183" t="s">
        <v>3</v>
      </c>
      <c r="EE1183">
        <v>1441815344</v>
      </c>
      <c r="EF1183">
        <v>1</v>
      </c>
      <c r="EG1183" t="s">
        <v>21</v>
      </c>
      <c r="EH1183">
        <v>0</v>
      </c>
      <c r="EI1183" t="s">
        <v>3</v>
      </c>
      <c r="EJ1183">
        <v>4</v>
      </c>
      <c r="EK1183">
        <v>0</v>
      </c>
      <c r="EL1183" t="s">
        <v>22</v>
      </c>
      <c r="EM1183" t="s">
        <v>23</v>
      </c>
      <c r="EO1183" t="s">
        <v>3</v>
      </c>
      <c r="EQ1183">
        <v>0</v>
      </c>
      <c r="ER1183">
        <v>1738.55</v>
      </c>
      <c r="ES1183">
        <v>4.13</v>
      </c>
      <c r="ET1183">
        <v>0</v>
      </c>
      <c r="EU1183">
        <v>0</v>
      </c>
      <c r="EV1183">
        <v>1734.42</v>
      </c>
      <c r="EW1183">
        <v>3.24</v>
      </c>
      <c r="EX1183">
        <v>0</v>
      </c>
      <c r="EY1183">
        <v>0</v>
      </c>
      <c r="FQ1183">
        <v>0</v>
      </c>
      <c r="FR1183">
        <f t="shared" si="1615"/>
        <v>0</v>
      </c>
      <c r="FS1183">
        <v>0</v>
      </c>
      <c r="FX1183">
        <v>70</v>
      </c>
      <c r="FY1183">
        <v>10</v>
      </c>
      <c r="GA1183" t="s">
        <v>3</v>
      </c>
      <c r="GD1183">
        <v>0</v>
      </c>
      <c r="GF1183">
        <v>285462895</v>
      </c>
      <c r="GG1183">
        <v>2</v>
      </c>
      <c r="GH1183">
        <v>1</v>
      </c>
      <c r="GI1183">
        <v>-2</v>
      </c>
      <c r="GJ1183">
        <v>0</v>
      </c>
      <c r="GK1183">
        <f>ROUND(R1183*(R12)/100,2)</f>
        <v>0</v>
      </c>
      <c r="GL1183">
        <f t="shared" si="1616"/>
        <v>0</v>
      </c>
      <c r="GM1183">
        <f t="shared" si="1617"/>
        <v>80.03</v>
      </c>
      <c r="GN1183">
        <f t="shared" si="1618"/>
        <v>0</v>
      </c>
      <c r="GO1183">
        <f t="shared" si="1619"/>
        <v>0</v>
      </c>
      <c r="GP1183">
        <f t="shared" si="1620"/>
        <v>80.03</v>
      </c>
      <c r="GR1183">
        <v>0</v>
      </c>
      <c r="GS1183">
        <v>3</v>
      </c>
      <c r="GT1183">
        <v>0</v>
      </c>
      <c r="GU1183" t="s">
        <v>3</v>
      </c>
      <c r="GV1183">
        <f t="shared" si="1621"/>
        <v>0</v>
      </c>
      <c r="GW1183">
        <v>1</v>
      </c>
      <c r="GX1183">
        <f t="shared" si="1622"/>
        <v>0</v>
      </c>
      <c r="HA1183">
        <v>0</v>
      </c>
      <c r="HB1183">
        <v>0</v>
      </c>
      <c r="HC1183">
        <f t="shared" si="1623"/>
        <v>0</v>
      </c>
      <c r="HE1183" t="s">
        <v>3</v>
      </c>
      <c r="HF1183" t="s">
        <v>3</v>
      </c>
      <c r="HM1183" t="s">
        <v>3</v>
      </c>
      <c r="HN1183" t="s">
        <v>3</v>
      </c>
      <c r="HO1183" t="s">
        <v>3</v>
      </c>
      <c r="HP1183" t="s">
        <v>3</v>
      </c>
      <c r="HQ1183" t="s">
        <v>3</v>
      </c>
      <c r="IK1183">
        <v>0</v>
      </c>
    </row>
    <row r="1184" spans="1:245" x14ac:dyDescent="0.2">
      <c r="A1184">
        <v>17</v>
      </c>
      <c r="B1184">
        <v>1</v>
      </c>
      <c r="D1184">
        <f>ROW(EtalonRes!A1314)</f>
        <v>1314</v>
      </c>
      <c r="E1184" t="s">
        <v>3</v>
      </c>
      <c r="F1184" t="s">
        <v>1138</v>
      </c>
      <c r="G1184" t="s">
        <v>1139</v>
      </c>
      <c r="H1184" t="s">
        <v>104</v>
      </c>
      <c r="I1184">
        <f>ROUND(ROUND((75+98+30)*0.1/100,9),9)</f>
        <v>0.20300000000000001</v>
      </c>
      <c r="J1184">
        <v>0</v>
      </c>
      <c r="K1184">
        <f>ROUND(ROUND((75+98+30)*0.1/100,9),9)</f>
        <v>0.20300000000000001</v>
      </c>
      <c r="O1184">
        <f t="shared" si="1584"/>
        <v>53.4</v>
      </c>
      <c r="P1184">
        <f t="shared" si="1585"/>
        <v>0.15</v>
      </c>
      <c r="Q1184">
        <f t="shared" si="1586"/>
        <v>0</v>
      </c>
      <c r="R1184">
        <f t="shared" si="1587"/>
        <v>0</v>
      </c>
      <c r="S1184">
        <f t="shared" si="1588"/>
        <v>53.25</v>
      </c>
      <c r="T1184">
        <f t="shared" si="1589"/>
        <v>0</v>
      </c>
      <c r="U1184">
        <f t="shared" si="1590"/>
        <v>9.9470000000000003E-2</v>
      </c>
      <c r="V1184">
        <f t="shared" si="1591"/>
        <v>0</v>
      </c>
      <c r="W1184">
        <f t="shared" si="1592"/>
        <v>0</v>
      </c>
      <c r="X1184">
        <f t="shared" si="1593"/>
        <v>37.28</v>
      </c>
      <c r="Y1184">
        <f t="shared" si="1594"/>
        <v>5.33</v>
      </c>
      <c r="AA1184">
        <v>-1</v>
      </c>
      <c r="AB1184">
        <f t="shared" si="1595"/>
        <v>263.06</v>
      </c>
      <c r="AC1184">
        <f t="shared" si="1596"/>
        <v>0.75</v>
      </c>
      <c r="AD1184">
        <f t="shared" si="1597"/>
        <v>0</v>
      </c>
      <c r="AE1184">
        <f t="shared" si="1598"/>
        <v>0</v>
      </c>
      <c r="AF1184">
        <f t="shared" si="1599"/>
        <v>262.31</v>
      </c>
      <c r="AG1184">
        <f t="shared" si="1600"/>
        <v>0</v>
      </c>
      <c r="AH1184">
        <f t="shared" si="1601"/>
        <v>0.49</v>
      </c>
      <c r="AI1184">
        <f t="shared" si="1602"/>
        <v>0</v>
      </c>
      <c r="AJ1184">
        <f t="shared" si="1603"/>
        <v>0</v>
      </c>
      <c r="AK1184">
        <v>263.06</v>
      </c>
      <c r="AL1184">
        <v>0.75</v>
      </c>
      <c r="AM1184">
        <v>0</v>
      </c>
      <c r="AN1184">
        <v>0</v>
      </c>
      <c r="AO1184">
        <v>262.31</v>
      </c>
      <c r="AP1184">
        <v>0</v>
      </c>
      <c r="AQ1184">
        <v>0.49</v>
      </c>
      <c r="AR1184">
        <v>0</v>
      </c>
      <c r="AS1184">
        <v>0</v>
      </c>
      <c r="AT1184">
        <v>70</v>
      </c>
      <c r="AU1184">
        <v>10</v>
      </c>
      <c r="AV1184">
        <v>1</v>
      </c>
      <c r="AW1184">
        <v>1</v>
      </c>
      <c r="AZ1184">
        <v>1</v>
      </c>
      <c r="BA1184">
        <v>1</v>
      </c>
      <c r="BB1184">
        <v>1</v>
      </c>
      <c r="BC1184">
        <v>1</v>
      </c>
      <c r="BD1184" t="s">
        <v>3</v>
      </c>
      <c r="BE1184" t="s">
        <v>3</v>
      </c>
      <c r="BF1184" t="s">
        <v>3</v>
      </c>
      <c r="BG1184" t="s">
        <v>3</v>
      </c>
      <c r="BH1184">
        <v>0</v>
      </c>
      <c r="BI1184">
        <v>4</v>
      </c>
      <c r="BJ1184" t="s">
        <v>1140</v>
      </c>
      <c r="BM1184">
        <v>0</v>
      </c>
      <c r="BN1184">
        <v>0</v>
      </c>
      <c r="BO1184" t="s">
        <v>3</v>
      </c>
      <c r="BP1184">
        <v>0</v>
      </c>
      <c r="BQ1184">
        <v>1</v>
      </c>
      <c r="BR1184">
        <v>0</v>
      </c>
      <c r="BS1184">
        <v>1</v>
      </c>
      <c r="BT1184">
        <v>1</v>
      </c>
      <c r="BU1184">
        <v>1</v>
      </c>
      <c r="BV1184">
        <v>1</v>
      </c>
      <c r="BW1184">
        <v>1</v>
      </c>
      <c r="BX1184">
        <v>1</v>
      </c>
      <c r="BY1184" t="s">
        <v>3</v>
      </c>
      <c r="BZ1184">
        <v>70</v>
      </c>
      <c r="CA1184">
        <v>10</v>
      </c>
      <c r="CB1184" t="s">
        <v>3</v>
      </c>
      <c r="CE1184">
        <v>0</v>
      </c>
      <c r="CF1184">
        <v>0</v>
      </c>
      <c r="CG1184">
        <v>0</v>
      </c>
      <c r="CM1184">
        <v>0</v>
      </c>
      <c r="CN1184" t="s">
        <v>3</v>
      </c>
      <c r="CO1184">
        <v>0</v>
      </c>
      <c r="CP1184">
        <f t="shared" si="1604"/>
        <v>53.4</v>
      </c>
      <c r="CQ1184">
        <f t="shared" si="1605"/>
        <v>0.75</v>
      </c>
      <c r="CR1184">
        <f t="shared" si="1606"/>
        <v>0</v>
      </c>
      <c r="CS1184">
        <f t="shared" si="1607"/>
        <v>0</v>
      </c>
      <c r="CT1184">
        <f t="shared" si="1608"/>
        <v>262.31</v>
      </c>
      <c r="CU1184">
        <f t="shared" si="1609"/>
        <v>0</v>
      </c>
      <c r="CV1184">
        <f t="shared" si="1610"/>
        <v>0.49</v>
      </c>
      <c r="CW1184">
        <f t="shared" si="1611"/>
        <v>0</v>
      </c>
      <c r="CX1184">
        <f t="shared" si="1612"/>
        <v>0</v>
      </c>
      <c r="CY1184">
        <f t="shared" si="1613"/>
        <v>37.274999999999999</v>
      </c>
      <c r="CZ1184">
        <f t="shared" si="1614"/>
        <v>5.3250000000000002</v>
      </c>
      <c r="DC1184" t="s">
        <v>3</v>
      </c>
      <c r="DD1184" t="s">
        <v>3</v>
      </c>
      <c r="DE1184" t="s">
        <v>3</v>
      </c>
      <c r="DF1184" t="s">
        <v>3</v>
      </c>
      <c r="DG1184" t="s">
        <v>3</v>
      </c>
      <c r="DH1184" t="s">
        <v>3</v>
      </c>
      <c r="DI1184" t="s">
        <v>3</v>
      </c>
      <c r="DJ1184" t="s">
        <v>3</v>
      </c>
      <c r="DK1184" t="s">
        <v>3</v>
      </c>
      <c r="DL1184" t="s">
        <v>3</v>
      </c>
      <c r="DM1184" t="s">
        <v>3</v>
      </c>
      <c r="DN1184">
        <v>0</v>
      </c>
      <c r="DO1184">
        <v>0</v>
      </c>
      <c r="DP1184">
        <v>1</v>
      </c>
      <c r="DQ1184">
        <v>1</v>
      </c>
      <c r="DU1184">
        <v>1003</v>
      </c>
      <c r="DV1184" t="s">
        <v>104</v>
      </c>
      <c r="DW1184" t="s">
        <v>104</v>
      </c>
      <c r="DX1184">
        <v>100</v>
      </c>
      <c r="DZ1184" t="s">
        <v>3</v>
      </c>
      <c r="EA1184" t="s">
        <v>3</v>
      </c>
      <c r="EB1184" t="s">
        <v>3</v>
      </c>
      <c r="EC1184" t="s">
        <v>3</v>
      </c>
      <c r="EE1184">
        <v>1441815344</v>
      </c>
      <c r="EF1184">
        <v>1</v>
      </c>
      <c r="EG1184" t="s">
        <v>21</v>
      </c>
      <c r="EH1184">
        <v>0</v>
      </c>
      <c r="EI1184" t="s">
        <v>3</v>
      </c>
      <c r="EJ1184">
        <v>4</v>
      </c>
      <c r="EK1184">
        <v>0</v>
      </c>
      <c r="EL1184" t="s">
        <v>22</v>
      </c>
      <c r="EM1184" t="s">
        <v>23</v>
      </c>
      <c r="EO1184" t="s">
        <v>3</v>
      </c>
      <c r="EQ1184">
        <v>1024</v>
      </c>
      <c r="ER1184">
        <v>263.06</v>
      </c>
      <c r="ES1184">
        <v>0.75</v>
      </c>
      <c r="ET1184">
        <v>0</v>
      </c>
      <c r="EU1184">
        <v>0</v>
      </c>
      <c r="EV1184">
        <v>262.31</v>
      </c>
      <c r="EW1184">
        <v>0.49</v>
      </c>
      <c r="EX1184">
        <v>0</v>
      </c>
      <c r="EY1184">
        <v>0</v>
      </c>
      <c r="FQ1184">
        <v>0</v>
      </c>
      <c r="FR1184">
        <f t="shared" si="1615"/>
        <v>0</v>
      </c>
      <c r="FS1184">
        <v>0</v>
      </c>
      <c r="FX1184">
        <v>70</v>
      </c>
      <c r="FY1184">
        <v>10</v>
      </c>
      <c r="GA1184" t="s">
        <v>3</v>
      </c>
      <c r="GD1184">
        <v>0</v>
      </c>
      <c r="GF1184">
        <v>1169893247</v>
      </c>
      <c r="GG1184">
        <v>2</v>
      </c>
      <c r="GH1184">
        <v>1</v>
      </c>
      <c r="GI1184">
        <v>-2</v>
      </c>
      <c r="GJ1184">
        <v>0</v>
      </c>
      <c r="GK1184">
        <f>ROUND(R1184*(R12)/100,2)</f>
        <v>0</v>
      </c>
      <c r="GL1184">
        <f t="shared" si="1616"/>
        <v>0</v>
      </c>
      <c r="GM1184">
        <f t="shared" si="1617"/>
        <v>96.01</v>
      </c>
      <c r="GN1184">
        <f t="shared" si="1618"/>
        <v>0</v>
      </c>
      <c r="GO1184">
        <f t="shared" si="1619"/>
        <v>0</v>
      </c>
      <c r="GP1184">
        <f t="shared" si="1620"/>
        <v>96.01</v>
      </c>
      <c r="GR1184">
        <v>0</v>
      </c>
      <c r="GS1184">
        <v>3</v>
      </c>
      <c r="GT1184">
        <v>0</v>
      </c>
      <c r="GU1184" t="s">
        <v>3</v>
      </c>
      <c r="GV1184">
        <f t="shared" si="1621"/>
        <v>0</v>
      </c>
      <c r="GW1184">
        <v>1</v>
      </c>
      <c r="GX1184">
        <f t="shared" si="1622"/>
        <v>0</v>
      </c>
      <c r="HA1184">
        <v>0</v>
      </c>
      <c r="HB1184">
        <v>0</v>
      </c>
      <c r="HC1184">
        <f t="shared" si="1623"/>
        <v>0</v>
      </c>
      <c r="HE1184" t="s">
        <v>3</v>
      </c>
      <c r="HF1184" t="s">
        <v>3</v>
      </c>
      <c r="HM1184" t="s">
        <v>3</v>
      </c>
      <c r="HN1184" t="s">
        <v>3</v>
      </c>
      <c r="HO1184" t="s">
        <v>3</v>
      </c>
      <c r="HP1184" t="s">
        <v>3</v>
      </c>
      <c r="HQ1184" t="s">
        <v>3</v>
      </c>
      <c r="IK1184">
        <v>0</v>
      </c>
    </row>
    <row r="1185" spans="1:245" x14ac:dyDescent="0.2">
      <c r="A1185">
        <v>17</v>
      </c>
      <c r="B1185">
        <v>1</v>
      </c>
      <c r="D1185">
        <f>ROW(EtalonRes!A1318)</f>
        <v>1318</v>
      </c>
      <c r="E1185" t="s">
        <v>3</v>
      </c>
      <c r="F1185" t="s">
        <v>1141</v>
      </c>
      <c r="G1185" t="s">
        <v>1142</v>
      </c>
      <c r="H1185" t="s">
        <v>19</v>
      </c>
      <c r="I1185">
        <f>ROUND(800+300,9)</f>
        <v>1100</v>
      </c>
      <c r="J1185">
        <v>0</v>
      </c>
      <c r="K1185">
        <f>ROUND(800+300,9)</f>
        <v>1100</v>
      </c>
      <c r="O1185">
        <f t="shared" si="1584"/>
        <v>991518</v>
      </c>
      <c r="P1185">
        <f t="shared" si="1585"/>
        <v>6622</v>
      </c>
      <c r="Q1185">
        <f t="shared" si="1586"/>
        <v>0</v>
      </c>
      <c r="R1185">
        <f t="shared" si="1587"/>
        <v>0</v>
      </c>
      <c r="S1185">
        <f t="shared" si="1588"/>
        <v>984896</v>
      </c>
      <c r="T1185">
        <f t="shared" si="1589"/>
        <v>0</v>
      </c>
      <c r="U1185">
        <f t="shared" si="1590"/>
        <v>1595</v>
      </c>
      <c r="V1185">
        <f t="shared" si="1591"/>
        <v>0</v>
      </c>
      <c r="W1185">
        <f t="shared" si="1592"/>
        <v>0</v>
      </c>
      <c r="X1185">
        <f t="shared" si="1593"/>
        <v>689427.2</v>
      </c>
      <c r="Y1185">
        <f t="shared" si="1594"/>
        <v>98489.600000000006</v>
      </c>
      <c r="AA1185">
        <v>-1</v>
      </c>
      <c r="AB1185">
        <f t="shared" si="1595"/>
        <v>901.38</v>
      </c>
      <c r="AC1185">
        <f t="shared" si="1596"/>
        <v>6.02</v>
      </c>
      <c r="AD1185">
        <f t="shared" si="1597"/>
        <v>0</v>
      </c>
      <c r="AE1185">
        <f t="shared" si="1598"/>
        <v>0</v>
      </c>
      <c r="AF1185">
        <f t="shared" si="1599"/>
        <v>895.36</v>
      </c>
      <c r="AG1185">
        <f t="shared" si="1600"/>
        <v>0</v>
      </c>
      <c r="AH1185">
        <f t="shared" si="1601"/>
        <v>1.45</v>
      </c>
      <c r="AI1185">
        <f t="shared" si="1602"/>
        <v>0</v>
      </c>
      <c r="AJ1185">
        <f t="shared" si="1603"/>
        <v>0</v>
      </c>
      <c r="AK1185">
        <v>901.38</v>
      </c>
      <c r="AL1185">
        <v>6.02</v>
      </c>
      <c r="AM1185">
        <v>0</v>
      </c>
      <c r="AN1185">
        <v>0</v>
      </c>
      <c r="AO1185">
        <v>895.36</v>
      </c>
      <c r="AP1185">
        <v>0</v>
      </c>
      <c r="AQ1185">
        <v>1.45</v>
      </c>
      <c r="AR1185">
        <v>0</v>
      </c>
      <c r="AS1185">
        <v>0</v>
      </c>
      <c r="AT1185">
        <v>70</v>
      </c>
      <c r="AU1185">
        <v>10</v>
      </c>
      <c r="AV1185">
        <v>1</v>
      </c>
      <c r="AW1185">
        <v>1</v>
      </c>
      <c r="AZ1185">
        <v>1</v>
      </c>
      <c r="BA1185">
        <v>1</v>
      </c>
      <c r="BB1185">
        <v>1</v>
      </c>
      <c r="BC1185">
        <v>1</v>
      </c>
      <c r="BD1185" t="s">
        <v>3</v>
      </c>
      <c r="BE1185" t="s">
        <v>3</v>
      </c>
      <c r="BF1185" t="s">
        <v>3</v>
      </c>
      <c r="BG1185" t="s">
        <v>3</v>
      </c>
      <c r="BH1185">
        <v>0</v>
      </c>
      <c r="BI1185">
        <v>4</v>
      </c>
      <c r="BJ1185" t="s">
        <v>1143</v>
      </c>
      <c r="BM1185">
        <v>0</v>
      </c>
      <c r="BN1185">
        <v>0</v>
      </c>
      <c r="BO1185" t="s">
        <v>3</v>
      </c>
      <c r="BP1185">
        <v>0</v>
      </c>
      <c r="BQ1185">
        <v>1</v>
      </c>
      <c r="BR1185">
        <v>0</v>
      </c>
      <c r="BS1185">
        <v>1</v>
      </c>
      <c r="BT1185">
        <v>1</v>
      </c>
      <c r="BU1185">
        <v>1</v>
      </c>
      <c r="BV1185">
        <v>1</v>
      </c>
      <c r="BW1185">
        <v>1</v>
      </c>
      <c r="BX1185">
        <v>1</v>
      </c>
      <c r="BY1185" t="s">
        <v>3</v>
      </c>
      <c r="BZ1185">
        <v>70</v>
      </c>
      <c r="CA1185">
        <v>10</v>
      </c>
      <c r="CB1185" t="s">
        <v>3</v>
      </c>
      <c r="CE1185">
        <v>0</v>
      </c>
      <c r="CF1185">
        <v>0</v>
      </c>
      <c r="CG1185">
        <v>0</v>
      </c>
      <c r="CM1185">
        <v>0</v>
      </c>
      <c r="CN1185" t="s">
        <v>3</v>
      </c>
      <c r="CO1185">
        <v>0</v>
      </c>
      <c r="CP1185">
        <f t="shared" si="1604"/>
        <v>991518</v>
      </c>
      <c r="CQ1185">
        <f t="shared" si="1605"/>
        <v>6.02</v>
      </c>
      <c r="CR1185">
        <f t="shared" si="1606"/>
        <v>0</v>
      </c>
      <c r="CS1185">
        <f t="shared" si="1607"/>
        <v>0</v>
      </c>
      <c r="CT1185">
        <f t="shared" si="1608"/>
        <v>895.36</v>
      </c>
      <c r="CU1185">
        <f t="shared" si="1609"/>
        <v>0</v>
      </c>
      <c r="CV1185">
        <f t="shared" si="1610"/>
        <v>1.45</v>
      </c>
      <c r="CW1185">
        <f t="shared" si="1611"/>
        <v>0</v>
      </c>
      <c r="CX1185">
        <f t="shared" si="1612"/>
        <v>0</v>
      </c>
      <c r="CY1185">
        <f t="shared" si="1613"/>
        <v>689427.2</v>
      </c>
      <c r="CZ1185">
        <f t="shared" si="1614"/>
        <v>98489.600000000006</v>
      </c>
      <c r="DC1185" t="s">
        <v>3</v>
      </c>
      <c r="DD1185" t="s">
        <v>3</v>
      </c>
      <c r="DE1185" t="s">
        <v>3</v>
      </c>
      <c r="DF1185" t="s">
        <v>3</v>
      </c>
      <c r="DG1185" t="s">
        <v>3</v>
      </c>
      <c r="DH1185" t="s">
        <v>3</v>
      </c>
      <c r="DI1185" t="s">
        <v>3</v>
      </c>
      <c r="DJ1185" t="s">
        <v>3</v>
      </c>
      <c r="DK1185" t="s">
        <v>3</v>
      </c>
      <c r="DL1185" t="s">
        <v>3</v>
      </c>
      <c r="DM1185" t="s">
        <v>3</v>
      </c>
      <c r="DN1185">
        <v>0</v>
      </c>
      <c r="DO1185">
        <v>0</v>
      </c>
      <c r="DP1185">
        <v>1</v>
      </c>
      <c r="DQ1185">
        <v>1</v>
      </c>
      <c r="DU1185">
        <v>16987630</v>
      </c>
      <c r="DV1185" t="s">
        <v>19</v>
      </c>
      <c r="DW1185" t="s">
        <v>19</v>
      </c>
      <c r="DX1185">
        <v>1</v>
      </c>
      <c r="DZ1185" t="s">
        <v>3</v>
      </c>
      <c r="EA1185" t="s">
        <v>3</v>
      </c>
      <c r="EB1185" t="s">
        <v>3</v>
      </c>
      <c r="EC1185" t="s">
        <v>3</v>
      </c>
      <c r="EE1185">
        <v>1441815344</v>
      </c>
      <c r="EF1185">
        <v>1</v>
      </c>
      <c r="EG1185" t="s">
        <v>21</v>
      </c>
      <c r="EH1185">
        <v>0</v>
      </c>
      <c r="EI1185" t="s">
        <v>3</v>
      </c>
      <c r="EJ1185">
        <v>4</v>
      </c>
      <c r="EK1185">
        <v>0</v>
      </c>
      <c r="EL1185" t="s">
        <v>22</v>
      </c>
      <c r="EM1185" t="s">
        <v>23</v>
      </c>
      <c r="EO1185" t="s">
        <v>3</v>
      </c>
      <c r="EQ1185">
        <v>1311744</v>
      </c>
      <c r="ER1185">
        <v>901.38</v>
      </c>
      <c r="ES1185">
        <v>6.02</v>
      </c>
      <c r="ET1185">
        <v>0</v>
      </c>
      <c r="EU1185">
        <v>0</v>
      </c>
      <c r="EV1185">
        <v>895.36</v>
      </c>
      <c r="EW1185">
        <v>1.45</v>
      </c>
      <c r="EX1185">
        <v>0</v>
      </c>
      <c r="EY1185">
        <v>0</v>
      </c>
      <c r="FQ1185">
        <v>0</v>
      </c>
      <c r="FR1185">
        <f t="shared" si="1615"/>
        <v>0</v>
      </c>
      <c r="FS1185">
        <v>0</v>
      </c>
      <c r="FX1185">
        <v>70</v>
      </c>
      <c r="FY1185">
        <v>10</v>
      </c>
      <c r="GA1185" t="s">
        <v>3</v>
      </c>
      <c r="GD1185">
        <v>0</v>
      </c>
      <c r="GF1185">
        <v>-1468427918</v>
      </c>
      <c r="GG1185">
        <v>2</v>
      </c>
      <c r="GH1185">
        <v>1</v>
      </c>
      <c r="GI1185">
        <v>-2</v>
      </c>
      <c r="GJ1185">
        <v>0</v>
      </c>
      <c r="GK1185">
        <f>ROUND(R1185*(R12)/100,2)</f>
        <v>0</v>
      </c>
      <c r="GL1185">
        <f t="shared" si="1616"/>
        <v>0</v>
      </c>
      <c r="GM1185">
        <f t="shared" si="1617"/>
        <v>1779434.8</v>
      </c>
      <c r="GN1185">
        <f t="shared" si="1618"/>
        <v>0</v>
      </c>
      <c r="GO1185">
        <f t="shared" si="1619"/>
        <v>0</v>
      </c>
      <c r="GP1185">
        <f t="shared" si="1620"/>
        <v>1779434.8</v>
      </c>
      <c r="GR1185">
        <v>0</v>
      </c>
      <c r="GS1185">
        <v>3</v>
      </c>
      <c r="GT1185">
        <v>0</v>
      </c>
      <c r="GU1185" t="s">
        <v>3</v>
      </c>
      <c r="GV1185">
        <f t="shared" si="1621"/>
        <v>0</v>
      </c>
      <c r="GW1185">
        <v>1</v>
      </c>
      <c r="GX1185">
        <f t="shared" si="1622"/>
        <v>0</v>
      </c>
      <c r="HA1185">
        <v>0</v>
      </c>
      <c r="HB1185">
        <v>0</v>
      </c>
      <c r="HC1185">
        <f t="shared" si="1623"/>
        <v>0</v>
      </c>
      <c r="HE1185" t="s">
        <v>3</v>
      </c>
      <c r="HF1185" t="s">
        <v>3</v>
      </c>
      <c r="HM1185" t="s">
        <v>3</v>
      </c>
      <c r="HN1185" t="s">
        <v>3</v>
      </c>
      <c r="HO1185" t="s">
        <v>3</v>
      </c>
      <c r="HP1185" t="s">
        <v>3</v>
      </c>
      <c r="HQ1185" t="s">
        <v>3</v>
      </c>
      <c r="IK1185">
        <v>0</v>
      </c>
    </row>
    <row r="1187" spans="1:245" x14ac:dyDescent="0.2">
      <c r="A1187" s="2">
        <v>51</v>
      </c>
      <c r="B1187" s="2">
        <f>B1167</f>
        <v>1</v>
      </c>
      <c r="C1187" s="2">
        <f>A1167</f>
        <v>5</v>
      </c>
      <c r="D1187" s="2">
        <f>ROW(A1167)</f>
        <v>1167</v>
      </c>
      <c r="E1187" s="2"/>
      <c r="F1187" s="2" t="str">
        <f>IF(F1167&lt;&gt;"",F1167,"")</f>
        <v>Новый подраздел</v>
      </c>
      <c r="G1187" s="2" t="str">
        <f>IF(G1167&lt;&gt;"",G1167,"")</f>
        <v>4.4 Кабели и провода</v>
      </c>
      <c r="H1187" s="2">
        <v>0</v>
      </c>
      <c r="I1187" s="2"/>
      <c r="J1187" s="2"/>
      <c r="K1187" s="2"/>
      <c r="L1187" s="2"/>
      <c r="M1187" s="2"/>
      <c r="N1187" s="2"/>
      <c r="O1187" s="2">
        <f t="shared" ref="O1187:T1187" si="1624">ROUND(AB1187,2)</f>
        <v>17310.55</v>
      </c>
      <c r="P1187" s="2">
        <f t="shared" si="1624"/>
        <v>61.39</v>
      </c>
      <c r="Q1187" s="2">
        <f t="shared" si="1624"/>
        <v>0</v>
      </c>
      <c r="R1187" s="2">
        <f t="shared" si="1624"/>
        <v>0</v>
      </c>
      <c r="S1187" s="2">
        <f t="shared" si="1624"/>
        <v>17249.16</v>
      </c>
      <c r="T1187" s="2">
        <f t="shared" si="1624"/>
        <v>0</v>
      </c>
      <c r="U1187" s="2">
        <f>AH1187</f>
        <v>32.222459999999998</v>
      </c>
      <c r="V1187" s="2">
        <f>AI1187</f>
        <v>0</v>
      </c>
      <c r="W1187" s="2">
        <f>ROUND(AJ1187,2)</f>
        <v>0</v>
      </c>
      <c r="X1187" s="2">
        <f>ROUND(AK1187,2)</f>
        <v>12074.42</v>
      </c>
      <c r="Y1187" s="2">
        <f>ROUND(AL1187,2)</f>
        <v>1724.93</v>
      </c>
      <c r="Z1187" s="2"/>
      <c r="AA1187" s="2"/>
      <c r="AB1187" s="2">
        <f>ROUND(SUMIF(AA1171:AA1185,"=1470492014",O1171:O1185),2)</f>
        <v>17310.55</v>
      </c>
      <c r="AC1187" s="2">
        <f>ROUND(SUMIF(AA1171:AA1185,"=1470492014",P1171:P1185),2)</f>
        <v>61.39</v>
      </c>
      <c r="AD1187" s="2">
        <f>ROUND(SUMIF(AA1171:AA1185,"=1470492014",Q1171:Q1185),2)</f>
        <v>0</v>
      </c>
      <c r="AE1187" s="2">
        <f>ROUND(SUMIF(AA1171:AA1185,"=1470492014",R1171:R1185),2)</f>
        <v>0</v>
      </c>
      <c r="AF1187" s="2">
        <f>ROUND(SUMIF(AA1171:AA1185,"=1470492014",S1171:S1185),2)</f>
        <v>17249.16</v>
      </c>
      <c r="AG1187" s="2">
        <f>ROUND(SUMIF(AA1171:AA1185,"=1470492014",T1171:T1185),2)</f>
        <v>0</v>
      </c>
      <c r="AH1187" s="2">
        <f>SUMIF(AA1171:AA1185,"=1470492014",U1171:U1185)</f>
        <v>32.222459999999998</v>
      </c>
      <c r="AI1187" s="2">
        <f>SUMIF(AA1171:AA1185,"=1470492014",V1171:V1185)</f>
        <v>0</v>
      </c>
      <c r="AJ1187" s="2">
        <f>ROUND(SUMIF(AA1171:AA1185,"=1470492014",W1171:W1185),2)</f>
        <v>0</v>
      </c>
      <c r="AK1187" s="2">
        <f>ROUND(SUMIF(AA1171:AA1185,"=1470492014",X1171:X1185),2)</f>
        <v>12074.42</v>
      </c>
      <c r="AL1187" s="2">
        <f>ROUND(SUMIF(AA1171:AA1185,"=1470492014",Y1171:Y1185),2)</f>
        <v>1724.93</v>
      </c>
      <c r="AM1187" s="2"/>
      <c r="AN1187" s="2"/>
      <c r="AO1187" s="2">
        <f t="shared" ref="AO1187:BD1187" si="1625">ROUND(BX1187,2)</f>
        <v>0</v>
      </c>
      <c r="AP1187" s="2">
        <f t="shared" si="1625"/>
        <v>0</v>
      </c>
      <c r="AQ1187" s="2">
        <f t="shared" si="1625"/>
        <v>0</v>
      </c>
      <c r="AR1187" s="2">
        <f t="shared" si="1625"/>
        <v>31109.9</v>
      </c>
      <c r="AS1187" s="2">
        <f t="shared" si="1625"/>
        <v>0</v>
      </c>
      <c r="AT1187" s="2">
        <f t="shared" si="1625"/>
        <v>0</v>
      </c>
      <c r="AU1187" s="2">
        <f t="shared" si="1625"/>
        <v>31109.9</v>
      </c>
      <c r="AV1187" s="2">
        <f t="shared" si="1625"/>
        <v>61.39</v>
      </c>
      <c r="AW1187" s="2">
        <f t="shared" si="1625"/>
        <v>61.39</v>
      </c>
      <c r="AX1187" s="2">
        <f t="shared" si="1625"/>
        <v>0</v>
      </c>
      <c r="AY1187" s="2">
        <f t="shared" si="1625"/>
        <v>61.39</v>
      </c>
      <c r="AZ1187" s="2">
        <f t="shared" si="1625"/>
        <v>0</v>
      </c>
      <c r="BA1187" s="2">
        <f t="shared" si="1625"/>
        <v>0</v>
      </c>
      <c r="BB1187" s="2">
        <f t="shared" si="1625"/>
        <v>0</v>
      </c>
      <c r="BC1187" s="2">
        <f t="shared" si="1625"/>
        <v>0</v>
      </c>
      <c r="BD1187" s="2">
        <f t="shared" si="1625"/>
        <v>0</v>
      </c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>
        <f>ROUND(SUMIF(AA1171:AA1185,"=1470492014",FQ1171:FQ1185),2)</f>
        <v>0</v>
      </c>
      <c r="BY1187" s="2">
        <f>ROUND(SUMIF(AA1171:AA1185,"=1470492014",FR1171:FR1185),2)</f>
        <v>0</v>
      </c>
      <c r="BZ1187" s="2">
        <f>ROUND(SUMIF(AA1171:AA1185,"=1470492014",GL1171:GL1185),2)</f>
        <v>0</v>
      </c>
      <c r="CA1187" s="2">
        <f>ROUND(SUMIF(AA1171:AA1185,"=1470492014",GM1171:GM1185),2)</f>
        <v>31109.9</v>
      </c>
      <c r="CB1187" s="2">
        <f>ROUND(SUMIF(AA1171:AA1185,"=1470492014",GN1171:GN1185),2)</f>
        <v>0</v>
      </c>
      <c r="CC1187" s="2">
        <f>ROUND(SUMIF(AA1171:AA1185,"=1470492014",GO1171:GO1185),2)</f>
        <v>0</v>
      </c>
      <c r="CD1187" s="2">
        <f>ROUND(SUMIF(AA1171:AA1185,"=1470492014",GP1171:GP1185),2)</f>
        <v>31109.9</v>
      </c>
      <c r="CE1187" s="2">
        <f>AC1187-BX1187</f>
        <v>61.39</v>
      </c>
      <c r="CF1187" s="2">
        <f>AC1187-BY1187</f>
        <v>61.39</v>
      </c>
      <c r="CG1187" s="2">
        <f>BX1187-BZ1187</f>
        <v>0</v>
      </c>
      <c r="CH1187" s="2">
        <f>AC1187-BX1187-BY1187+BZ1187</f>
        <v>61.39</v>
      </c>
      <c r="CI1187" s="2">
        <f>BY1187-BZ1187</f>
        <v>0</v>
      </c>
      <c r="CJ1187" s="2">
        <f>ROUND(SUMIF(AA1171:AA1185,"=1470492014",GX1171:GX1185),2)</f>
        <v>0</v>
      </c>
      <c r="CK1187" s="2">
        <f>ROUND(SUMIF(AA1171:AA1185,"=1470492014",GY1171:GY1185),2)</f>
        <v>0</v>
      </c>
      <c r="CL1187" s="2">
        <f>ROUND(SUMIF(AA1171:AA1185,"=1470492014",GZ1171:GZ1185),2)</f>
        <v>0</v>
      </c>
      <c r="CM1187" s="2">
        <f>ROUND(SUMIF(AA1171:AA1185,"=1470492014",HD1171:HD1185),2)</f>
        <v>0</v>
      </c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>
        <v>0</v>
      </c>
    </row>
    <row r="1189" spans="1:245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201</v>
      </c>
      <c r="F1189" s="4">
        <f>ROUND(Source!O1187,O1189)</f>
        <v>17310.55</v>
      </c>
      <c r="G1189" s="4" t="s">
        <v>46</v>
      </c>
      <c r="H1189" s="4" t="s">
        <v>47</v>
      </c>
      <c r="I1189" s="4"/>
      <c r="J1189" s="4"/>
      <c r="K1189" s="4">
        <v>201</v>
      </c>
      <c r="L1189" s="4">
        <v>1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17310.55</v>
      </c>
      <c r="X1189" s="4">
        <v>1</v>
      </c>
      <c r="Y1189" s="4">
        <v>17310.55</v>
      </c>
      <c r="Z1189" s="4"/>
      <c r="AA1189" s="4"/>
      <c r="AB1189" s="4"/>
    </row>
    <row r="1190" spans="1:245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202</v>
      </c>
      <c r="F1190" s="4">
        <f>ROUND(Source!P1187,O1190)</f>
        <v>61.39</v>
      </c>
      <c r="G1190" s="4" t="s">
        <v>48</v>
      </c>
      <c r="H1190" s="4" t="s">
        <v>49</v>
      </c>
      <c r="I1190" s="4"/>
      <c r="J1190" s="4"/>
      <c r="K1190" s="4">
        <v>202</v>
      </c>
      <c r="L1190" s="4">
        <v>2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61.39</v>
      </c>
      <c r="X1190" s="4">
        <v>1</v>
      </c>
      <c r="Y1190" s="4">
        <v>61.39</v>
      </c>
      <c r="Z1190" s="4"/>
      <c r="AA1190" s="4"/>
      <c r="AB1190" s="4"/>
    </row>
    <row r="1191" spans="1:245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222</v>
      </c>
      <c r="F1191" s="4">
        <f>ROUND(Source!AO1187,O1191)</f>
        <v>0</v>
      </c>
      <c r="G1191" s="4" t="s">
        <v>50</v>
      </c>
      <c r="H1191" s="4" t="s">
        <v>51</v>
      </c>
      <c r="I1191" s="4"/>
      <c r="J1191" s="4"/>
      <c r="K1191" s="4">
        <v>222</v>
      </c>
      <c r="L1191" s="4">
        <v>3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45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225</v>
      </c>
      <c r="F1192" s="4">
        <f>ROUND(Source!AV1187,O1192)</f>
        <v>61.39</v>
      </c>
      <c r="G1192" s="4" t="s">
        <v>52</v>
      </c>
      <c r="H1192" s="4" t="s">
        <v>53</v>
      </c>
      <c r="I1192" s="4"/>
      <c r="J1192" s="4"/>
      <c r="K1192" s="4">
        <v>225</v>
      </c>
      <c r="L1192" s="4">
        <v>4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61.39</v>
      </c>
      <c r="X1192" s="4">
        <v>1</v>
      </c>
      <c r="Y1192" s="4">
        <v>61.39</v>
      </c>
      <c r="Z1192" s="4"/>
      <c r="AA1192" s="4"/>
      <c r="AB1192" s="4"/>
    </row>
    <row r="1193" spans="1:245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226</v>
      </c>
      <c r="F1193" s="4">
        <f>ROUND(Source!AW1187,O1193)</f>
        <v>61.39</v>
      </c>
      <c r="G1193" s="4" t="s">
        <v>54</v>
      </c>
      <c r="H1193" s="4" t="s">
        <v>55</v>
      </c>
      <c r="I1193" s="4"/>
      <c r="J1193" s="4"/>
      <c r="K1193" s="4">
        <v>226</v>
      </c>
      <c r="L1193" s="4">
        <v>5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61.39</v>
      </c>
      <c r="X1193" s="4">
        <v>1</v>
      </c>
      <c r="Y1193" s="4">
        <v>61.39</v>
      </c>
      <c r="Z1193" s="4"/>
      <c r="AA1193" s="4"/>
      <c r="AB1193" s="4"/>
    </row>
    <row r="1194" spans="1:245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227</v>
      </c>
      <c r="F1194" s="4">
        <f>ROUND(Source!AX1187,O1194)</f>
        <v>0</v>
      </c>
      <c r="G1194" s="4" t="s">
        <v>56</v>
      </c>
      <c r="H1194" s="4" t="s">
        <v>57</v>
      </c>
      <c r="I1194" s="4"/>
      <c r="J1194" s="4"/>
      <c r="K1194" s="4">
        <v>227</v>
      </c>
      <c r="L1194" s="4">
        <v>6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45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228</v>
      </c>
      <c r="F1195" s="4">
        <f>ROUND(Source!AY1187,O1195)</f>
        <v>61.39</v>
      </c>
      <c r="G1195" s="4" t="s">
        <v>58</v>
      </c>
      <c r="H1195" s="4" t="s">
        <v>59</v>
      </c>
      <c r="I1195" s="4"/>
      <c r="J1195" s="4"/>
      <c r="K1195" s="4">
        <v>228</v>
      </c>
      <c r="L1195" s="4">
        <v>7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61.39</v>
      </c>
      <c r="X1195" s="4">
        <v>1</v>
      </c>
      <c r="Y1195" s="4">
        <v>61.39</v>
      </c>
      <c r="Z1195" s="4"/>
      <c r="AA1195" s="4"/>
      <c r="AB1195" s="4"/>
    </row>
    <row r="1196" spans="1:245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216</v>
      </c>
      <c r="F1196" s="4">
        <f>ROUND(Source!AP1187,O1196)</f>
        <v>0</v>
      </c>
      <c r="G1196" s="4" t="s">
        <v>60</v>
      </c>
      <c r="H1196" s="4" t="s">
        <v>61</v>
      </c>
      <c r="I1196" s="4"/>
      <c r="J1196" s="4"/>
      <c r="K1196" s="4">
        <v>216</v>
      </c>
      <c r="L1196" s="4">
        <v>8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45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223</v>
      </c>
      <c r="F1197" s="4">
        <f>ROUND(Source!AQ1187,O1197)</f>
        <v>0</v>
      </c>
      <c r="G1197" s="4" t="s">
        <v>62</v>
      </c>
      <c r="H1197" s="4" t="s">
        <v>63</v>
      </c>
      <c r="I1197" s="4"/>
      <c r="J1197" s="4"/>
      <c r="K1197" s="4">
        <v>223</v>
      </c>
      <c r="L1197" s="4">
        <v>9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0</v>
      </c>
      <c r="X1197" s="4">
        <v>1</v>
      </c>
      <c r="Y1197" s="4">
        <v>0</v>
      </c>
      <c r="Z1197" s="4"/>
      <c r="AA1197" s="4"/>
      <c r="AB1197" s="4"/>
    </row>
    <row r="1198" spans="1:245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229</v>
      </c>
      <c r="F1198" s="4">
        <f>ROUND(Source!AZ1187,O1198)</f>
        <v>0</v>
      </c>
      <c r="G1198" s="4" t="s">
        <v>64</v>
      </c>
      <c r="H1198" s="4" t="s">
        <v>65</v>
      </c>
      <c r="I1198" s="4"/>
      <c r="J1198" s="4"/>
      <c r="K1198" s="4">
        <v>229</v>
      </c>
      <c r="L1198" s="4">
        <v>10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45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203</v>
      </c>
      <c r="F1199" s="4">
        <f>ROUND(Source!Q1187,O1199)</f>
        <v>0</v>
      </c>
      <c r="G1199" s="4" t="s">
        <v>66</v>
      </c>
      <c r="H1199" s="4" t="s">
        <v>67</v>
      </c>
      <c r="I1199" s="4"/>
      <c r="J1199" s="4"/>
      <c r="K1199" s="4">
        <v>203</v>
      </c>
      <c r="L1199" s="4">
        <v>11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45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231</v>
      </c>
      <c r="F1200" s="4">
        <f>ROUND(Source!BB1187,O1200)</f>
        <v>0</v>
      </c>
      <c r="G1200" s="4" t="s">
        <v>68</v>
      </c>
      <c r="H1200" s="4" t="s">
        <v>69</v>
      </c>
      <c r="I1200" s="4"/>
      <c r="J1200" s="4"/>
      <c r="K1200" s="4">
        <v>231</v>
      </c>
      <c r="L1200" s="4">
        <v>12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204</v>
      </c>
      <c r="F1201" s="4">
        <f>ROUND(Source!R1187,O1201)</f>
        <v>0</v>
      </c>
      <c r="G1201" s="4" t="s">
        <v>70</v>
      </c>
      <c r="H1201" s="4" t="s">
        <v>71</v>
      </c>
      <c r="I1201" s="4"/>
      <c r="J1201" s="4"/>
      <c r="K1201" s="4">
        <v>204</v>
      </c>
      <c r="L1201" s="4">
        <v>13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205</v>
      </c>
      <c r="F1202" s="4">
        <f>ROUND(Source!S1187,O1202)</f>
        <v>17249.16</v>
      </c>
      <c r="G1202" s="4" t="s">
        <v>72</v>
      </c>
      <c r="H1202" s="4" t="s">
        <v>73</v>
      </c>
      <c r="I1202" s="4"/>
      <c r="J1202" s="4"/>
      <c r="K1202" s="4">
        <v>205</v>
      </c>
      <c r="L1202" s="4">
        <v>14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17249.16</v>
      </c>
      <c r="X1202" s="4">
        <v>1</v>
      </c>
      <c r="Y1202" s="4">
        <v>17249.16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232</v>
      </c>
      <c r="F1203" s="4">
        <f>ROUND(Source!BC1187,O1203)</f>
        <v>0</v>
      </c>
      <c r="G1203" s="4" t="s">
        <v>74</v>
      </c>
      <c r="H1203" s="4" t="s">
        <v>75</v>
      </c>
      <c r="I1203" s="4"/>
      <c r="J1203" s="4"/>
      <c r="K1203" s="4">
        <v>232</v>
      </c>
      <c r="L1203" s="4">
        <v>15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0</v>
      </c>
      <c r="X1203" s="4">
        <v>1</v>
      </c>
      <c r="Y1203" s="4">
        <v>0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214</v>
      </c>
      <c r="F1204" s="4">
        <f>ROUND(Source!AS1187,O1204)</f>
        <v>0</v>
      </c>
      <c r="G1204" s="4" t="s">
        <v>76</v>
      </c>
      <c r="H1204" s="4" t="s">
        <v>77</v>
      </c>
      <c r="I1204" s="4"/>
      <c r="J1204" s="4"/>
      <c r="K1204" s="4">
        <v>214</v>
      </c>
      <c r="L1204" s="4">
        <v>16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215</v>
      </c>
      <c r="F1205" s="4">
        <f>ROUND(Source!AT1187,O1205)</f>
        <v>0</v>
      </c>
      <c r="G1205" s="4" t="s">
        <v>78</v>
      </c>
      <c r="H1205" s="4" t="s">
        <v>79</v>
      </c>
      <c r="I1205" s="4"/>
      <c r="J1205" s="4"/>
      <c r="K1205" s="4">
        <v>215</v>
      </c>
      <c r="L1205" s="4">
        <v>17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217</v>
      </c>
      <c r="F1206" s="4">
        <f>ROUND(Source!AU1187,O1206)</f>
        <v>31109.9</v>
      </c>
      <c r="G1206" s="4" t="s">
        <v>80</v>
      </c>
      <c r="H1206" s="4" t="s">
        <v>81</v>
      </c>
      <c r="I1206" s="4"/>
      <c r="J1206" s="4"/>
      <c r="K1206" s="4">
        <v>217</v>
      </c>
      <c r="L1206" s="4">
        <v>18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31109.9</v>
      </c>
      <c r="X1206" s="4">
        <v>1</v>
      </c>
      <c r="Y1206" s="4">
        <v>31109.9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230</v>
      </c>
      <c r="F1207" s="4">
        <f>ROUND(Source!BA1187,O1207)</f>
        <v>0</v>
      </c>
      <c r="G1207" s="4" t="s">
        <v>82</v>
      </c>
      <c r="H1207" s="4" t="s">
        <v>83</v>
      </c>
      <c r="I1207" s="4"/>
      <c r="J1207" s="4"/>
      <c r="K1207" s="4">
        <v>230</v>
      </c>
      <c r="L1207" s="4">
        <v>19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206</v>
      </c>
      <c r="F1208" s="4">
        <f>ROUND(Source!T1187,O1208)</f>
        <v>0</v>
      </c>
      <c r="G1208" s="4" t="s">
        <v>84</v>
      </c>
      <c r="H1208" s="4" t="s">
        <v>85</v>
      </c>
      <c r="I1208" s="4"/>
      <c r="J1208" s="4"/>
      <c r="K1208" s="4">
        <v>206</v>
      </c>
      <c r="L1208" s="4">
        <v>20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207</v>
      </c>
      <c r="F1209" s="4">
        <f>Source!U1187</f>
        <v>32.222459999999998</v>
      </c>
      <c r="G1209" s="4" t="s">
        <v>86</v>
      </c>
      <c r="H1209" s="4" t="s">
        <v>87</v>
      </c>
      <c r="I1209" s="4"/>
      <c r="J1209" s="4"/>
      <c r="K1209" s="4">
        <v>207</v>
      </c>
      <c r="L1209" s="4">
        <v>21</v>
      </c>
      <c r="M1209" s="4">
        <v>3</v>
      </c>
      <c r="N1209" s="4" t="s">
        <v>3</v>
      </c>
      <c r="O1209" s="4">
        <v>-1</v>
      </c>
      <c r="P1209" s="4"/>
      <c r="Q1209" s="4"/>
      <c r="R1209" s="4"/>
      <c r="S1209" s="4"/>
      <c r="T1209" s="4"/>
      <c r="U1209" s="4"/>
      <c r="V1209" s="4"/>
      <c r="W1209" s="4">
        <v>32.222460000000005</v>
      </c>
      <c r="X1209" s="4">
        <v>1</v>
      </c>
      <c r="Y1209" s="4">
        <v>32.222460000000005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208</v>
      </c>
      <c r="F1210" s="4">
        <f>Source!V1187</f>
        <v>0</v>
      </c>
      <c r="G1210" s="4" t="s">
        <v>88</v>
      </c>
      <c r="H1210" s="4" t="s">
        <v>89</v>
      </c>
      <c r="I1210" s="4"/>
      <c r="J1210" s="4"/>
      <c r="K1210" s="4">
        <v>208</v>
      </c>
      <c r="L1210" s="4">
        <v>22</v>
      </c>
      <c r="M1210" s="4">
        <v>3</v>
      </c>
      <c r="N1210" s="4" t="s">
        <v>3</v>
      </c>
      <c r="O1210" s="4">
        <v>-1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209</v>
      </c>
      <c r="F1211" s="4">
        <f>ROUND(Source!W1187,O1211)</f>
        <v>0</v>
      </c>
      <c r="G1211" s="4" t="s">
        <v>90</v>
      </c>
      <c r="H1211" s="4" t="s">
        <v>91</v>
      </c>
      <c r="I1211" s="4"/>
      <c r="J1211" s="4"/>
      <c r="K1211" s="4">
        <v>209</v>
      </c>
      <c r="L1211" s="4">
        <v>23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233</v>
      </c>
      <c r="F1212" s="4">
        <f>ROUND(Source!BD1187,O1212)</f>
        <v>0</v>
      </c>
      <c r="G1212" s="4" t="s">
        <v>92</v>
      </c>
      <c r="H1212" s="4" t="s">
        <v>93</v>
      </c>
      <c r="I1212" s="4"/>
      <c r="J1212" s="4"/>
      <c r="K1212" s="4">
        <v>233</v>
      </c>
      <c r="L1212" s="4">
        <v>24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210</v>
      </c>
      <c r="F1213" s="4">
        <f>ROUND(Source!X1187,O1213)</f>
        <v>12074.42</v>
      </c>
      <c r="G1213" s="4" t="s">
        <v>94</v>
      </c>
      <c r="H1213" s="4" t="s">
        <v>95</v>
      </c>
      <c r="I1213" s="4"/>
      <c r="J1213" s="4"/>
      <c r="K1213" s="4">
        <v>210</v>
      </c>
      <c r="L1213" s="4">
        <v>25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12074.42</v>
      </c>
      <c r="X1213" s="4">
        <v>1</v>
      </c>
      <c r="Y1213" s="4">
        <v>12074.42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211</v>
      </c>
      <c r="F1214" s="4">
        <f>ROUND(Source!Y1187,O1214)</f>
        <v>1724.93</v>
      </c>
      <c r="G1214" s="4" t="s">
        <v>96</v>
      </c>
      <c r="H1214" s="4" t="s">
        <v>97</v>
      </c>
      <c r="I1214" s="4"/>
      <c r="J1214" s="4"/>
      <c r="K1214" s="4">
        <v>211</v>
      </c>
      <c r="L1214" s="4">
        <v>26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1724.93</v>
      </c>
      <c r="X1214" s="4">
        <v>1</v>
      </c>
      <c r="Y1214" s="4">
        <v>1724.93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224</v>
      </c>
      <c r="F1215" s="4">
        <f>ROUND(Source!AR1187,O1215)</f>
        <v>31109.9</v>
      </c>
      <c r="G1215" s="4" t="s">
        <v>98</v>
      </c>
      <c r="H1215" s="4" t="s">
        <v>99</v>
      </c>
      <c r="I1215" s="4"/>
      <c r="J1215" s="4"/>
      <c r="K1215" s="4">
        <v>224</v>
      </c>
      <c r="L1215" s="4">
        <v>27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31109.9</v>
      </c>
      <c r="X1215" s="4">
        <v>1</v>
      </c>
      <c r="Y1215" s="4">
        <v>31109.9</v>
      </c>
      <c r="Z1215" s="4"/>
      <c r="AA1215" s="4"/>
      <c r="AB1215" s="4"/>
    </row>
    <row r="1217" spans="1:245" x14ac:dyDescent="0.2">
      <c r="A1217" s="1">
        <v>5</v>
      </c>
      <c r="B1217" s="1">
        <v>1</v>
      </c>
      <c r="C1217" s="1"/>
      <c r="D1217" s="1">
        <f>ROW(A1225)</f>
        <v>1225</v>
      </c>
      <c r="E1217" s="1"/>
      <c r="F1217" s="1" t="s">
        <v>14</v>
      </c>
      <c r="G1217" s="1" t="s">
        <v>1144</v>
      </c>
      <c r="H1217" s="1" t="s">
        <v>3</v>
      </c>
      <c r="I1217" s="1">
        <v>0</v>
      </c>
      <c r="J1217" s="1"/>
      <c r="K1217" s="1">
        <v>0</v>
      </c>
      <c r="L1217" s="1"/>
      <c r="M1217" s="1" t="s">
        <v>3</v>
      </c>
      <c r="N1217" s="1"/>
      <c r="O1217" s="1"/>
      <c r="P1217" s="1"/>
      <c r="Q1217" s="1"/>
      <c r="R1217" s="1"/>
      <c r="S1217" s="1">
        <v>0</v>
      </c>
      <c r="T1217" s="1"/>
      <c r="U1217" s="1" t="s">
        <v>3</v>
      </c>
      <c r="V1217" s="1">
        <v>0</v>
      </c>
      <c r="W1217" s="1"/>
      <c r="X1217" s="1"/>
      <c r="Y1217" s="1"/>
      <c r="Z1217" s="1"/>
      <c r="AA1217" s="1"/>
      <c r="AB1217" s="1" t="s">
        <v>3</v>
      </c>
      <c r="AC1217" s="1" t="s">
        <v>3</v>
      </c>
      <c r="AD1217" s="1" t="s">
        <v>3</v>
      </c>
      <c r="AE1217" s="1" t="s">
        <v>3</v>
      </c>
      <c r="AF1217" s="1" t="s">
        <v>3</v>
      </c>
      <c r="AG1217" s="1" t="s">
        <v>3</v>
      </c>
      <c r="AH1217" s="1"/>
      <c r="AI1217" s="1"/>
      <c r="AJ1217" s="1"/>
      <c r="AK1217" s="1"/>
      <c r="AL1217" s="1"/>
      <c r="AM1217" s="1"/>
      <c r="AN1217" s="1"/>
      <c r="AO1217" s="1"/>
      <c r="AP1217" s="1" t="s">
        <v>3</v>
      </c>
      <c r="AQ1217" s="1" t="s">
        <v>3</v>
      </c>
      <c r="AR1217" s="1" t="s">
        <v>3</v>
      </c>
      <c r="AS1217" s="1"/>
      <c r="AT1217" s="1"/>
      <c r="AU1217" s="1"/>
      <c r="AV1217" s="1"/>
      <c r="AW1217" s="1"/>
      <c r="AX1217" s="1"/>
      <c r="AY1217" s="1"/>
      <c r="AZ1217" s="1" t="s">
        <v>3</v>
      </c>
      <c r="BA1217" s="1"/>
      <c r="BB1217" s="1" t="s">
        <v>3</v>
      </c>
      <c r="BC1217" s="1" t="s">
        <v>3</v>
      </c>
      <c r="BD1217" s="1" t="s">
        <v>3</v>
      </c>
      <c r="BE1217" s="1" t="s">
        <v>3</v>
      </c>
      <c r="BF1217" s="1" t="s">
        <v>3</v>
      </c>
      <c r="BG1217" s="1" t="s">
        <v>3</v>
      </c>
      <c r="BH1217" s="1" t="s">
        <v>3</v>
      </c>
      <c r="BI1217" s="1" t="s">
        <v>3</v>
      </c>
      <c r="BJ1217" s="1" t="s">
        <v>3</v>
      </c>
      <c r="BK1217" s="1" t="s">
        <v>3</v>
      </c>
      <c r="BL1217" s="1" t="s">
        <v>3</v>
      </c>
      <c r="BM1217" s="1" t="s">
        <v>3</v>
      </c>
      <c r="BN1217" s="1" t="s">
        <v>3</v>
      </c>
      <c r="BO1217" s="1" t="s">
        <v>3</v>
      </c>
      <c r="BP1217" s="1" t="s">
        <v>3</v>
      </c>
      <c r="BQ1217" s="1"/>
      <c r="BR1217" s="1"/>
      <c r="BS1217" s="1"/>
      <c r="BT1217" s="1"/>
      <c r="BU1217" s="1"/>
      <c r="BV1217" s="1"/>
      <c r="BW1217" s="1"/>
      <c r="BX1217" s="1">
        <v>0</v>
      </c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>
        <v>0</v>
      </c>
    </row>
    <row r="1219" spans="1:245" x14ac:dyDescent="0.2">
      <c r="A1219" s="2">
        <v>52</v>
      </c>
      <c r="B1219" s="2">
        <f t="shared" ref="B1219:G1219" si="1626">B1225</f>
        <v>1</v>
      </c>
      <c r="C1219" s="2">
        <f t="shared" si="1626"/>
        <v>5</v>
      </c>
      <c r="D1219" s="2">
        <f t="shared" si="1626"/>
        <v>1217</v>
      </c>
      <c r="E1219" s="2">
        <f t="shared" si="1626"/>
        <v>0</v>
      </c>
      <c r="F1219" s="2" t="str">
        <f t="shared" si="1626"/>
        <v>Новый подраздел</v>
      </c>
      <c r="G1219" s="2" t="str">
        <f t="shared" si="1626"/>
        <v>4.5 Заземление и уравнивание потенциалов</v>
      </c>
      <c r="H1219" s="2"/>
      <c r="I1219" s="2"/>
      <c r="J1219" s="2"/>
      <c r="K1219" s="2"/>
      <c r="L1219" s="2"/>
      <c r="M1219" s="2"/>
      <c r="N1219" s="2"/>
      <c r="O1219" s="2">
        <f t="shared" ref="O1219:AT1219" si="1627">O1225</f>
        <v>0</v>
      </c>
      <c r="P1219" s="2">
        <f t="shared" si="1627"/>
        <v>0</v>
      </c>
      <c r="Q1219" s="2">
        <f t="shared" si="1627"/>
        <v>0</v>
      </c>
      <c r="R1219" s="2">
        <f t="shared" si="1627"/>
        <v>0</v>
      </c>
      <c r="S1219" s="2">
        <f t="shared" si="1627"/>
        <v>0</v>
      </c>
      <c r="T1219" s="2">
        <f t="shared" si="1627"/>
        <v>0</v>
      </c>
      <c r="U1219" s="2">
        <f t="shared" si="1627"/>
        <v>0</v>
      </c>
      <c r="V1219" s="2">
        <f t="shared" si="1627"/>
        <v>0</v>
      </c>
      <c r="W1219" s="2">
        <f t="shared" si="1627"/>
        <v>0</v>
      </c>
      <c r="X1219" s="2">
        <f t="shared" si="1627"/>
        <v>0</v>
      </c>
      <c r="Y1219" s="2">
        <f t="shared" si="1627"/>
        <v>0</v>
      </c>
      <c r="Z1219" s="2">
        <f t="shared" si="1627"/>
        <v>0</v>
      </c>
      <c r="AA1219" s="2">
        <f t="shared" si="1627"/>
        <v>0</v>
      </c>
      <c r="AB1219" s="2">
        <f t="shared" si="1627"/>
        <v>0</v>
      </c>
      <c r="AC1219" s="2">
        <f t="shared" si="1627"/>
        <v>0</v>
      </c>
      <c r="AD1219" s="2">
        <f t="shared" si="1627"/>
        <v>0</v>
      </c>
      <c r="AE1219" s="2">
        <f t="shared" si="1627"/>
        <v>0</v>
      </c>
      <c r="AF1219" s="2">
        <f t="shared" si="1627"/>
        <v>0</v>
      </c>
      <c r="AG1219" s="2">
        <f t="shared" si="1627"/>
        <v>0</v>
      </c>
      <c r="AH1219" s="2">
        <f t="shared" si="1627"/>
        <v>0</v>
      </c>
      <c r="AI1219" s="2">
        <f t="shared" si="1627"/>
        <v>0</v>
      </c>
      <c r="AJ1219" s="2">
        <f t="shared" si="1627"/>
        <v>0</v>
      </c>
      <c r="AK1219" s="2">
        <f t="shared" si="1627"/>
        <v>0</v>
      </c>
      <c r="AL1219" s="2">
        <f t="shared" si="1627"/>
        <v>0</v>
      </c>
      <c r="AM1219" s="2">
        <f t="shared" si="1627"/>
        <v>0</v>
      </c>
      <c r="AN1219" s="2">
        <f t="shared" si="1627"/>
        <v>0</v>
      </c>
      <c r="AO1219" s="2">
        <f t="shared" si="1627"/>
        <v>0</v>
      </c>
      <c r="AP1219" s="2">
        <f t="shared" si="1627"/>
        <v>0</v>
      </c>
      <c r="AQ1219" s="2">
        <f t="shared" si="1627"/>
        <v>0</v>
      </c>
      <c r="AR1219" s="2">
        <f t="shared" si="1627"/>
        <v>0</v>
      </c>
      <c r="AS1219" s="2">
        <f t="shared" si="1627"/>
        <v>0</v>
      </c>
      <c r="AT1219" s="2">
        <f t="shared" si="1627"/>
        <v>0</v>
      </c>
      <c r="AU1219" s="2">
        <f t="shared" ref="AU1219:BZ1219" si="1628">AU1225</f>
        <v>0</v>
      </c>
      <c r="AV1219" s="2">
        <f t="shared" si="1628"/>
        <v>0</v>
      </c>
      <c r="AW1219" s="2">
        <f t="shared" si="1628"/>
        <v>0</v>
      </c>
      <c r="AX1219" s="2">
        <f t="shared" si="1628"/>
        <v>0</v>
      </c>
      <c r="AY1219" s="2">
        <f t="shared" si="1628"/>
        <v>0</v>
      </c>
      <c r="AZ1219" s="2">
        <f t="shared" si="1628"/>
        <v>0</v>
      </c>
      <c r="BA1219" s="2">
        <f t="shared" si="1628"/>
        <v>0</v>
      </c>
      <c r="BB1219" s="2">
        <f t="shared" si="1628"/>
        <v>0</v>
      </c>
      <c r="BC1219" s="2">
        <f t="shared" si="1628"/>
        <v>0</v>
      </c>
      <c r="BD1219" s="2">
        <f t="shared" si="1628"/>
        <v>0</v>
      </c>
      <c r="BE1219" s="2">
        <f t="shared" si="1628"/>
        <v>0</v>
      </c>
      <c r="BF1219" s="2">
        <f t="shared" si="1628"/>
        <v>0</v>
      </c>
      <c r="BG1219" s="2">
        <f t="shared" si="1628"/>
        <v>0</v>
      </c>
      <c r="BH1219" s="2">
        <f t="shared" si="1628"/>
        <v>0</v>
      </c>
      <c r="BI1219" s="2">
        <f t="shared" si="1628"/>
        <v>0</v>
      </c>
      <c r="BJ1219" s="2">
        <f t="shared" si="1628"/>
        <v>0</v>
      </c>
      <c r="BK1219" s="2">
        <f t="shared" si="1628"/>
        <v>0</v>
      </c>
      <c r="BL1219" s="2">
        <f t="shared" si="1628"/>
        <v>0</v>
      </c>
      <c r="BM1219" s="2">
        <f t="shared" si="1628"/>
        <v>0</v>
      </c>
      <c r="BN1219" s="2">
        <f t="shared" si="1628"/>
        <v>0</v>
      </c>
      <c r="BO1219" s="2">
        <f t="shared" si="1628"/>
        <v>0</v>
      </c>
      <c r="BP1219" s="2">
        <f t="shared" si="1628"/>
        <v>0</v>
      </c>
      <c r="BQ1219" s="2">
        <f t="shared" si="1628"/>
        <v>0</v>
      </c>
      <c r="BR1219" s="2">
        <f t="shared" si="1628"/>
        <v>0</v>
      </c>
      <c r="BS1219" s="2">
        <f t="shared" si="1628"/>
        <v>0</v>
      </c>
      <c r="BT1219" s="2">
        <f t="shared" si="1628"/>
        <v>0</v>
      </c>
      <c r="BU1219" s="2">
        <f t="shared" si="1628"/>
        <v>0</v>
      </c>
      <c r="BV1219" s="2">
        <f t="shared" si="1628"/>
        <v>0</v>
      </c>
      <c r="BW1219" s="2">
        <f t="shared" si="1628"/>
        <v>0</v>
      </c>
      <c r="BX1219" s="2">
        <f t="shared" si="1628"/>
        <v>0</v>
      </c>
      <c r="BY1219" s="2">
        <f t="shared" si="1628"/>
        <v>0</v>
      </c>
      <c r="BZ1219" s="2">
        <f t="shared" si="1628"/>
        <v>0</v>
      </c>
      <c r="CA1219" s="2">
        <f t="shared" ref="CA1219:DF1219" si="1629">CA1225</f>
        <v>0</v>
      </c>
      <c r="CB1219" s="2">
        <f t="shared" si="1629"/>
        <v>0</v>
      </c>
      <c r="CC1219" s="2">
        <f t="shared" si="1629"/>
        <v>0</v>
      </c>
      <c r="CD1219" s="2">
        <f t="shared" si="1629"/>
        <v>0</v>
      </c>
      <c r="CE1219" s="2">
        <f t="shared" si="1629"/>
        <v>0</v>
      </c>
      <c r="CF1219" s="2">
        <f t="shared" si="1629"/>
        <v>0</v>
      </c>
      <c r="CG1219" s="2">
        <f t="shared" si="1629"/>
        <v>0</v>
      </c>
      <c r="CH1219" s="2">
        <f t="shared" si="1629"/>
        <v>0</v>
      </c>
      <c r="CI1219" s="2">
        <f t="shared" si="1629"/>
        <v>0</v>
      </c>
      <c r="CJ1219" s="2">
        <f t="shared" si="1629"/>
        <v>0</v>
      </c>
      <c r="CK1219" s="2">
        <f t="shared" si="1629"/>
        <v>0</v>
      </c>
      <c r="CL1219" s="2">
        <f t="shared" si="1629"/>
        <v>0</v>
      </c>
      <c r="CM1219" s="2">
        <f t="shared" si="1629"/>
        <v>0</v>
      </c>
      <c r="CN1219" s="2">
        <f t="shared" si="1629"/>
        <v>0</v>
      </c>
      <c r="CO1219" s="2">
        <f t="shared" si="1629"/>
        <v>0</v>
      </c>
      <c r="CP1219" s="2">
        <f t="shared" si="1629"/>
        <v>0</v>
      </c>
      <c r="CQ1219" s="2">
        <f t="shared" si="1629"/>
        <v>0</v>
      </c>
      <c r="CR1219" s="2">
        <f t="shared" si="1629"/>
        <v>0</v>
      </c>
      <c r="CS1219" s="2">
        <f t="shared" si="1629"/>
        <v>0</v>
      </c>
      <c r="CT1219" s="2">
        <f t="shared" si="1629"/>
        <v>0</v>
      </c>
      <c r="CU1219" s="2">
        <f t="shared" si="1629"/>
        <v>0</v>
      </c>
      <c r="CV1219" s="2">
        <f t="shared" si="1629"/>
        <v>0</v>
      </c>
      <c r="CW1219" s="2">
        <f t="shared" si="1629"/>
        <v>0</v>
      </c>
      <c r="CX1219" s="2">
        <f t="shared" si="1629"/>
        <v>0</v>
      </c>
      <c r="CY1219" s="2">
        <f t="shared" si="1629"/>
        <v>0</v>
      </c>
      <c r="CZ1219" s="2">
        <f t="shared" si="1629"/>
        <v>0</v>
      </c>
      <c r="DA1219" s="2">
        <f t="shared" si="1629"/>
        <v>0</v>
      </c>
      <c r="DB1219" s="2">
        <f t="shared" si="1629"/>
        <v>0</v>
      </c>
      <c r="DC1219" s="2">
        <f t="shared" si="1629"/>
        <v>0</v>
      </c>
      <c r="DD1219" s="2">
        <f t="shared" si="1629"/>
        <v>0</v>
      </c>
      <c r="DE1219" s="2">
        <f t="shared" si="1629"/>
        <v>0</v>
      </c>
      <c r="DF1219" s="2">
        <f t="shared" si="1629"/>
        <v>0</v>
      </c>
      <c r="DG1219" s="3">
        <f t="shared" ref="DG1219:EL1219" si="1630">DG1225</f>
        <v>0</v>
      </c>
      <c r="DH1219" s="3">
        <f t="shared" si="1630"/>
        <v>0</v>
      </c>
      <c r="DI1219" s="3">
        <f t="shared" si="1630"/>
        <v>0</v>
      </c>
      <c r="DJ1219" s="3">
        <f t="shared" si="1630"/>
        <v>0</v>
      </c>
      <c r="DK1219" s="3">
        <f t="shared" si="1630"/>
        <v>0</v>
      </c>
      <c r="DL1219" s="3">
        <f t="shared" si="1630"/>
        <v>0</v>
      </c>
      <c r="DM1219" s="3">
        <f t="shared" si="1630"/>
        <v>0</v>
      </c>
      <c r="DN1219" s="3">
        <f t="shared" si="1630"/>
        <v>0</v>
      </c>
      <c r="DO1219" s="3">
        <f t="shared" si="1630"/>
        <v>0</v>
      </c>
      <c r="DP1219" s="3">
        <f t="shared" si="1630"/>
        <v>0</v>
      </c>
      <c r="DQ1219" s="3">
        <f t="shared" si="1630"/>
        <v>0</v>
      </c>
      <c r="DR1219" s="3">
        <f t="shared" si="1630"/>
        <v>0</v>
      </c>
      <c r="DS1219" s="3">
        <f t="shared" si="1630"/>
        <v>0</v>
      </c>
      <c r="DT1219" s="3">
        <f t="shared" si="1630"/>
        <v>0</v>
      </c>
      <c r="DU1219" s="3">
        <f t="shared" si="1630"/>
        <v>0</v>
      </c>
      <c r="DV1219" s="3">
        <f t="shared" si="1630"/>
        <v>0</v>
      </c>
      <c r="DW1219" s="3">
        <f t="shared" si="1630"/>
        <v>0</v>
      </c>
      <c r="DX1219" s="3">
        <f t="shared" si="1630"/>
        <v>0</v>
      </c>
      <c r="DY1219" s="3">
        <f t="shared" si="1630"/>
        <v>0</v>
      </c>
      <c r="DZ1219" s="3">
        <f t="shared" si="1630"/>
        <v>0</v>
      </c>
      <c r="EA1219" s="3">
        <f t="shared" si="1630"/>
        <v>0</v>
      </c>
      <c r="EB1219" s="3">
        <f t="shared" si="1630"/>
        <v>0</v>
      </c>
      <c r="EC1219" s="3">
        <f t="shared" si="1630"/>
        <v>0</v>
      </c>
      <c r="ED1219" s="3">
        <f t="shared" si="1630"/>
        <v>0</v>
      </c>
      <c r="EE1219" s="3">
        <f t="shared" si="1630"/>
        <v>0</v>
      </c>
      <c r="EF1219" s="3">
        <f t="shared" si="1630"/>
        <v>0</v>
      </c>
      <c r="EG1219" s="3">
        <f t="shared" si="1630"/>
        <v>0</v>
      </c>
      <c r="EH1219" s="3">
        <f t="shared" si="1630"/>
        <v>0</v>
      </c>
      <c r="EI1219" s="3">
        <f t="shared" si="1630"/>
        <v>0</v>
      </c>
      <c r="EJ1219" s="3">
        <f t="shared" si="1630"/>
        <v>0</v>
      </c>
      <c r="EK1219" s="3">
        <f t="shared" si="1630"/>
        <v>0</v>
      </c>
      <c r="EL1219" s="3">
        <f t="shared" si="1630"/>
        <v>0</v>
      </c>
      <c r="EM1219" s="3">
        <f t="shared" ref="EM1219:FR1219" si="1631">EM1225</f>
        <v>0</v>
      </c>
      <c r="EN1219" s="3">
        <f t="shared" si="1631"/>
        <v>0</v>
      </c>
      <c r="EO1219" s="3">
        <f t="shared" si="1631"/>
        <v>0</v>
      </c>
      <c r="EP1219" s="3">
        <f t="shared" si="1631"/>
        <v>0</v>
      </c>
      <c r="EQ1219" s="3">
        <f t="shared" si="1631"/>
        <v>0</v>
      </c>
      <c r="ER1219" s="3">
        <f t="shared" si="1631"/>
        <v>0</v>
      </c>
      <c r="ES1219" s="3">
        <f t="shared" si="1631"/>
        <v>0</v>
      </c>
      <c r="ET1219" s="3">
        <f t="shared" si="1631"/>
        <v>0</v>
      </c>
      <c r="EU1219" s="3">
        <f t="shared" si="1631"/>
        <v>0</v>
      </c>
      <c r="EV1219" s="3">
        <f t="shared" si="1631"/>
        <v>0</v>
      </c>
      <c r="EW1219" s="3">
        <f t="shared" si="1631"/>
        <v>0</v>
      </c>
      <c r="EX1219" s="3">
        <f t="shared" si="1631"/>
        <v>0</v>
      </c>
      <c r="EY1219" s="3">
        <f t="shared" si="1631"/>
        <v>0</v>
      </c>
      <c r="EZ1219" s="3">
        <f t="shared" si="1631"/>
        <v>0</v>
      </c>
      <c r="FA1219" s="3">
        <f t="shared" si="1631"/>
        <v>0</v>
      </c>
      <c r="FB1219" s="3">
        <f t="shared" si="1631"/>
        <v>0</v>
      </c>
      <c r="FC1219" s="3">
        <f t="shared" si="1631"/>
        <v>0</v>
      </c>
      <c r="FD1219" s="3">
        <f t="shared" si="1631"/>
        <v>0</v>
      </c>
      <c r="FE1219" s="3">
        <f t="shared" si="1631"/>
        <v>0</v>
      </c>
      <c r="FF1219" s="3">
        <f t="shared" si="1631"/>
        <v>0</v>
      </c>
      <c r="FG1219" s="3">
        <f t="shared" si="1631"/>
        <v>0</v>
      </c>
      <c r="FH1219" s="3">
        <f t="shared" si="1631"/>
        <v>0</v>
      </c>
      <c r="FI1219" s="3">
        <f t="shared" si="1631"/>
        <v>0</v>
      </c>
      <c r="FJ1219" s="3">
        <f t="shared" si="1631"/>
        <v>0</v>
      </c>
      <c r="FK1219" s="3">
        <f t="shared" si="1631"/>
        <v>0</v>
      </c>
      <c r="FL1219" s="3">
        <f t="shared" si="1631"/>
        <v>0</v>
      </c>
      <c r="FM1219" s="3">
        <f t="shared" si="1631"/>
        <v>0</v>
      </c>
      <c r="FN1219" s="3">
        <f t="shared" si="1631"/>
        <v>0</v>
      </c>
      <c r="FO1219" s="3">
        <f t="shared" si="1631"/>
        <v>0</v>
      </c>
      <c r="FP1219" s="3">
        <f t="shared" si="1631"/>
        <v>0</v>
      </c>
      <c r="FQ1219" s="3">
        <f t="shared" si="1631"/>
        <v>0</v>
      </c>
      <c r="FR1219" s="3">
        <f t="shared" si="1631"/>
        <v>0</v>
      </c>
      <c r="FS1219" s="3">
        <f t="shared" ref="FS1219:GX1219" si="1632">FS1225</f>
        <v>0</v>
      </c>
      <c r="FT1219" s="3">
        <f t="shared" si="1632"/>
        <v>0</v>
      </c>
      <c r="FU1219" s="3">
        <f t="shared" si="1632"/>
        <v>0</v>
      </c>
      <c r="FV1219" s="3">
        <f t="shared" si="1632"/>
        <v>0</v>
      </c>
      <c r="FW1219" s="3">
        <f t="shared" si="1632"/>
        <v>0</v>
      </c>
      <c r="FX1219" s="3">
        <f t="shared" si="1632"/>
        <v>0</v>
      </c>
      <c r="FY1219" s="3">
        <f t="shared" si="1632"/>
        <v>0</v>
      </c>
      <c r="FZ1219" s="3">
        <f t="shared" si="1632"/>
        <v>0</v>
      </c>
      <c r="GA1219" s="3">
        <f t="shared" si="1632"/>
        <v>0</v>
      </c>
      <c r="GB1219" s="3">
        <f t="shared" si="1632"/>
        <v>0</v>
      </c>
      <c r="GC1219" s="3">
        <f t="shared" si="1632"/>
        <v>0</v>
      </c>
      <c r="GD1219" s="3">
        <f t="shared" si="1632"/>
        <v>0</v>
      </c>
      <c r="GE1219" s="3">
        <f t="shared" si="1632"/>
        <v>0</v>
      </c>
      <c r="GF1219" s="3">
        <f t="shared" si="1632"/>
        <v>0</v>
      </c>
      <c r="GG1219" s="3">
        <f t="shared" si="1632"/>
        <v>0</v>
      </c>
      <c r="GH1219" s="3">
        <f t="shared" si="1632"/>
        <v>0</v>
      </c>
      <c r="GI1219" s="3">
        <f t="shared" si="1632"/>
        <v>0</v>
      </c>
      <c r="GJ1219" s="3">
        <f t="shared" si="1632"/>
        <v>0</v>
      </c>
      <c r="GK1219" s="3">
        <f t="shared" si="1632"/>
        <v>0</v>
      </c>
      <c r="GL1219" s="3">
        <f t="shared" si="1632"/>
        <v>0</v>
      </c>
      <c r="GM1219" s="3">
        <f t="shared" si="1632"/>
        <v>0</v>
      </c>
      <c r="GN1219" s="3">
        <f t="shared" si="1632"/>
        <v>0</v>
      </c>
      <c r="GO1219" s="3">
        <f t="shared" si="1632"/>
        <v>0</v>
      </c>
      <c r="GP1219" s="3">
        <f t="shared" si="1632"/>
        <v>0</v>
      </c>
      <c r="GQ1219" s="3">
        <f t="shared" si="1632"/>
        <v>0</v>
      </c>
      <c r="GR1219" s="3">
        <f t="shared" si="1632"/>
        <v>0</v>
      </c>
      <c r="GS1219" s="3">
        <f t="shared" si="1632"/>
        <v>0</v>
      </c>
      <c r="GT1219" s="3">
        <f t="shared" si="1632"/>
        <v>0</v>
      </c>
      <c r="GU1219" s="3">
        <f t="shared" si="1632"/>
        <v>0</v>
      </c>
      <c r="GV1219" s="3">
        <f t="shared" si="1632"/>
        <v>0</v>
      </c>
      <c r="GW1219" s="3">
        <f t="shared" si="1632"/>
        <v>0</v>
      </c>
      <c r="GX1219" s="3">
        <f t="shared" si="1632"/>
        <v>0</v>
      </c>
    </row>
    <row r="1221" spans="1:245" x14ac:dyDescent="0.2">
      <c r="A1221">
        <v>17</v>
      </c>
      <c r="B1221">
        <v>1</v>
      </c>
      <c r="D1221">
        <f>ROW(EtalonRes!A1320)</f>
        <v>1320</v>
      </c>
      <c r="E1221" t="s">
        <v>3</v>
      </c>
      <c r="F1221" t="s">
        <v>1145</v>
      </c>
      <c r="G1221" t="s">
        <v>1146</v>
      </c>
      <c r="H1221" t="s">
        <v>104</v>
      </c>
      <c r="I1221">
        <f>ROUND(((1200+1500+570)*0.1)/100,9)</f>
        <v>3.27</v>
      </c>
      <c r="J1221">
        <v>0</v>
      </c>
      <c r="K1221">
        <f>ROUND(((1200+1500+570)*0.1)/100,9)</f>
        <v>3.27</v>
      </c>
      <c r="O1221">
        <f>ROUND(CP1221,2)</f>
        <v>19503.95</v>
      </c>
      <c r="P1221">
        <f>ROUND(CQ1221*I1221,2)</f>
        <v>73.61</v>
      </c>
      <c r="Q1221">
        <f>ROUND(CR1221*I1221,2)</f>
        <v>0</v>
      </c>
      <c r="R1221">
        <f>ROUND(CS1221*I1221,2)</f>
        <v>0</v>
      </c>
      <c r="S1221">
        <f>ROUND(CT1221*I1221,2)</f>
        <v>19430.34</v>
      </c>
      <c r="T1221">
        <f>ROUND(CU1221*I1221,2)</f>
        <v>0</v>
      </c>
      <c r="U1221">
        <f>CV1221*I1221</f>
        <v>36.296999999999997</v>
      </c>
      <c r="V1221">
        <f>CW1221*I1221</f>
        <v>0</v>
      </c>
      <c r="W1221">
        <f>ROUND(CX1221*I1221,2)</f>
        <v>0</v>
      </c>
      <c r="X1221">
        <f t="shared" ref="X1221:Y1223" si="1633">ROUND(CY1221,2)</f>
        <v>13601.24</v>
      </c>
      <c r="Y1221">
        <f t="shared" si="1633"/>
        <v>1943.03</v>
      </c>
      <c r="AA1221">
        <v>-1</v>
      </c>
      <c r="AB1221">
        <f>ROUND((AC1221+AD1221+AF1221),6)</f>
        <v>5964.51</v>
      </c>
      <c r="AC1221">
        <f>ROUND((ES1221),6)</f>
        <v>22.51</v>
      </c>
      <c r="AD1221">
        <f>ROUND((((ET1221)-(EU1221))+AE1221),6)</f>
        <v>0</v>
      </c>
      <c r="AE1221">
        <f>ROUND((EU1221),6)</f>
        <v>0</v>
      </c>
      <c r="AF1221">
        <f>ROUND((EV1221),6)</f>
        <v>5942</v>
      </c>
      <c r="AG1221">
        <f>ROUND((AP1221),6)</f>
        <v>0</v>
      </c>
      <c r="AH1221">
        <f>(EW1221)</f>
        <v>11.1</v>
      </c>
      <c r="AI1221">
        <f>(EX1221)</f>
        <v>0</v>
      </c>
      <c r="AJ1221">
        <f>(AS1221)</f>
        <v>0</v>
      </c>
      <c r="AK1221">
        <v>5964.51</v>
      </c>
      <c r="AL1221">
        <v>22.51</v>
      </c>
      <c r="AM1221">
        <v>0</v>
      </c>
      <c r="AN1221">
        <v>0</v>
      </c>
      <c r="AO1221">
        <v>5942</v>
      </c>
      <c r="AP1221">
        <v>0</v>
      </c>
      <c r="AQ1221">
        <v>11.1</v>
      </c>
      <c r="AR1221">
        <v>0</v>
      </c>
      <c r="AS1221">
        <v>0</v>
      </c>
      <c r="AT1221">
        <v>70</v>
      </c>
      <c r="AU1221">
        <v>10</v>
      </c>
      <c r="AV1221">
        <v>1</v>
      </c>
      <c r="AW1221">
        <v>1</v>
      </c>
      <c r="AZ1221">
        <v>1</v>
      </c>
      <c r="BA1221">
        <v>1</v>
      </c>
      <c r="BB1221">
        <v>1</v>
      </c>
      <c r="BC1221">
        <v>1</v>
      </c>
      <c r="BD1221" t="s">
        <v>3</v>
      </c>
      <c r="BE1221" t="s">
        <v>3</v>
      </c>
      <c r="BF1221" t="s">
        <v>3</v>
      </c>
      <c r="BG1221" t="s">
        <v>3</v>
      </c>
      <c r="BH1221">
        <v>0</v>
      </c>
      <c r="BI1221">
        <v>4</v>
      </c>
      <c r="BJ1221" t="s">
        <v>1147</v>
      </c>
      <c r="BM1221">
        <v>0</v>
      </c>
      <c r="BN1221">
        <v>0</v>
      </c>
      <c r="BO1221" t="s">
        <v>3</v>
      </c>
      <c r="BP1221">
        <v>0</v>
      </c>
      <c r="BQ1221">
        <v>1</v>
      </c>
      <c r="BR1221">
        <v>0</v>
      </c>
      <c r="BS1221">
        <v>1</v>
      </c>
      <c r="BT1221">
        <v>1</v>
      </c>
      <c r="BU1221">
        <v>1</v>
      </c>
      <c r="BV1221">
        <v>1</v>
      </c>
      <c r="BW1221">
        <v>1</v>
      </c>
      <c r="BX1221">
        <v>1</v>
      </c>
      <c r="BY1221" t="s">
        <v>3</v>
      </c>
      <c r="BZ1221">
        <v>70</v>
      </c>
      <c r="CA1221">
        <v>10</v>
      </c>
      <c r="CB1221" t="s">
        <v>3</v>
      </c>
      <c r="CE1221">
        <v>0</v>
      </c>
      <c r="CF1221">
        <v>0</v>
      </c>
      <c r="CG1221">
        <v>0</v>
      </c>
      <c r="CM1221">
        <v>0</v>
      </c>
      <c r="CN1221" t="s">
        <v>3</v>
      </c>
      <c r="CO1221">
        <v>0</v>
      </c>
      <c r="CP1221">
        <f>(P1221+Q1221+S1221)</f>
        <v>19503.95</v>
      </c>
      <c r="CQ1221">
        <f>(AC1221*BC1221*AW1221)</f>
        <v>22.51</v>
      </c>
      <c r="CR1221">
        <f>((((ET1221)*BB1221-(EU1221)*BS1221)+AE1221*BS1221)*AV1221)</f>
        <v>0</v>
      </c>
      <c r="CS1221">
        <f>(AE1221*BS1221*AV1221)</f>
        <v>0</v>
      </c>
      <c r="CT1221">
        <f>(AF1221*BA1221*AV1221)</f>
        <v>5942</v>
      </c>
      <c r="CU1221">
        <f>AG1221</f>
        <v>0</v>
      </c>
      <c r="CV1221">
        <f>(AH1221*AV1221)</f>
        <v>11.1</v>
      </c>
      <c r="CW1221">
        <f t="shared" ref="CW1221:CX1223" si="1634">AI1221</f>
        <v>0</v>
      </c>
      <c r="CX1221">
        <f t="shared" si="1634"/>
        <v>0</v>
      </c>
      <c r="CY1221">
        <f>((S1221*BZ1221)/100)</f>
        <v>13601.238000000001</v>
      </c>
      <c r="CZ1221">
        <f>((S1221*CA1221)/100)</f>
        <v>1943.0339999999999</v>
      </c>
      <c r="DC1221" t="s">
        <v>3</v>
      </c>
      <c r="DD1221" t="s">
        <v>3</v>
      </c>
      <c r="DE1221" t="s">
        <v>3</v>
      </c>
      <c r="DF1221" t="s">
        <v>3</v>
      </c>
      <c r="DG1221" t="s">
        <v>3</v>
      </c>
      <c r="DH1221" t="s">
        <v>3</v>
      </c>
      <c r="DI1221" t="s">
        <v>3</v>
      </c>
      <c r="DJ1221" t="s">
        <v>3</v>
      </c>
      <c r="DK1221" t="s">
        <v>3</v>
      </c>
      <c r="DL1221" t="s">
        <v>3</v>
      </c>
      <c r="DM1221" t="s">
        <v>3</v>
      </c>
      <c r="DN1221">
        <v>0</v>
      </c>
      <c r="DO1221">
        <v>0</v>
      </c>
      <c r="DP1221">
        <v>1</v>
      </c>
      <c r="DQ1221">
        <v>1</v>
      </c>
      <c r="DU1221">
        <v>1003</v>
      </c>
      <c r="DV1221" t="s">
        <v>104</v>
      </c>
      <c r="DW1221" t="s">
        <v>104</v>
      </c>
      <c r="DX1221">
        <v>100</v>
      </c>
      <c r="DZ1221" t="s">
        <v>3</v>
      </c>
      <c r="EA1221" t="s">
        <v>3</v>
      </c>
      <c r="EB1221" t="s">
        <v>3</v>
      </c>
      <c r="EC1221" t="s">
        <v>3</v>
      </c>
      <c r="EE1221">
        <v>1441815344</v>
      </c>
      <c r="EF1221">
        <v>1</v>
      </c>
      <c r="EG1221" t="s">
        <v>21</v>
      </c>
      <c r="EH1221">
        <v>0</v>
      </c>
      <c r="EI1221" t="s">
        <v>3</v>
      </c>
      <c r="EJ1221">
        <v>4</v>
      </c>
      <c r="EK1221">
        <v>0</v>
      </c>
      <c r="EL1221" t="s">
        <v>22</v>
      </c>
      <c r="EM1221" t="s">
        <v>23</v>
      </c>
      <c r="EO1221" t="s">
        <v>3</v>
      </c>
      <c r="EQ1221">
        <v>1311744</v>
      </c>
      <c r="ER1221">
        <v>5964.51</v>
      </c>
      <c r="ES1221">
        <v>22.51</v>
      </c>
      <c r="ET1221">
        <v>0</v>
      </c>
      <c r="EU1221">
        <v>0</v>
      </c>
      <c r="EV1221">
        <v>5942</v>
      </c>
      <c r="EW1221">
        <v>11.1</v>
      </c>
      <c r="EX1221">
        <v>0</v>
      </c>
      <c r="EY1221">
        <v>0</v>
      </c>
      <c r="FQ1221">
        <v>0</v>
      </c>
      <c r="FR1221">
        <f>ROUND(IF(BI1221=3,GM1221,0),2)</f>
        <v>0</v>
      </c>
      <c r="FS1221">
        <v>0</v>
      </c>
      <c r="FX1221">
        <v>70</v>
      </c>
      <c r="FY1221">
        <v>10</v>
      </c>
      <c r="GA1221" t="s">
        <v>3</v>
      </c>
      <c r="GD1221">
        <v>0</v>
      </c>
      <c r="GF1221">
        <v>1019052306</v>
      </c>
      <c r="GG1221">
        <v>2</v>
      </c>
      <c r="GH1221">
        <v>1</v>
      </c>
      <c r="GI1221">
        <v>-2</v>
      </c>
      <c r="GJ1221">
        <v>0</v>
      </c>
      <c r="GK1221">
        <f>ROUND(R1221*(R12)/100,2)</f>
        <v>0</v>
      </c>
      <c r="GL1221">
        <f>ROUND(IF(AND(BH1221=3,BI1221=3,FS1221&lt;&gt;0),P1221,0),2)</f>
        <v>0</v>
      </c>
      <c r="GM1221">
        <f>ROUND(O1221+X1221+Y1221+GK1221,2)+GX1221</f>
        <v>35048.22</v>
      </c>
      <c r="GN1221">
        <f>IF(OR(BI1221=0,BI1221=1),GM1221-GX1221,0)</f>
        <v>0</v>
      </c>
      <c r="GO1221">
        <f>IF(BI1221=2,GM1221-GX1221,0)</f>
        <v>0</v>
      </c>
      <c r="GP1221">
        <f>IF(BI1221=4,GM1221-GX1221,0)</f>
        <v>35048.22</v>
      </c>
      <c r="GR1221">
        <v>0</v>
      </c>
      <c r="GS1221">
        <v>3</v>
      </c>
      <c r="GT1221">
        <v>0</v>
      </c>
      <c r="GU1221" t="s">
        <v>3</v>
      </c>
      <c r="GV1221">
        <f>ROUND((GT1221),6)</f>
        <v>0</v>
      </c>
      <c r="GW1221">
        <v>1</v>
      </c>
      <c r="GX1221">
        <f>ROUND(HC1221*I1221,2)</f>
        <v>0</v>
      </c>
      <c r="HA1221">
        <v>0</v>
      </c>
      <c r="HB1221">
        <v>0</v>
      </c>
      <c r="HC1221">
        <f>GV1221*GW1221</f>
        <v>0</v>
      </c>
      <c r="HE1221" t="s">
        <v>3</v>
      </c>
      <c r="HF1221" t="s">
        <v>3</v>
      </c>
      <c r="HM1221" t="s">
        <v>3</v>
      </c>
      <c r="HN1221" t="s">
        <v>3</v>
      </c>
      <c r="HO1221" t="s">
        <v>3</v>
      </c>
      <c r="HP1221" t="s">
        <v>3</v>
      </c>
      <c r="HQ1221" t="s">
        <v>3</v>
      </c>
      <c r="IK1221">
        <v>0</v>
      </c>
    </row>
    <row r="1222" spans="1:245" x14ac:dyDescent="0.2">
      <c r="A1222">
        <v>17</v>
      </c>
      <c r="B1222">
        <v>1</v>
      </c>
      <c r="D1222">
        <f>ROW(EtalonRes!A1321)</f>
        <v>1321</v>
      </c>
      <c r="E1222" t="s">
        <v>3</v>
      </c>
      <c r="F1222" t="s">
        <v>1148</v>
      </c>
      <c r="G1222" t="s">
        <v>1149</v>
      </c>
      <c r="H1222" t="s">
        <v>104</v>
      </c>
      <c r="I1222">
        <f>ROUND(((1200+1500+570)*0.1)/100,9)</f>
        <v>3.27</v>
      </c>
      <c r="J1222">
        <v>0</v>
      </c>
      <c r="K1222">
        <f>ROUND(((1200+1500+570)*0.1)/100,9)</f>
        <v>3.27</v>
      </c>
      <c r="O1222">
        <f>ROUND(CP1222,2)</f>
        <v>1995.55</v>
      </c>
      <c r="P1222">
        <f>ROUND(CQ1222*I1222,2)</f>
        <v>0</v>
      </c>
      <c r="Q1222">
        <f>ROUND(CR1222*I1222,2)</f>
        <v>0</v>
      </c>
      <c r="R1222">
        <f>ROUND(CS1222*I1222,2)</f>
        <v>0</v>
      </c>
      <c r="S1222">
        <f>ROUND(CT1222*I1222,2)</f>
        <v>1995.55</v>
      </c>
      <c r="T1222">
        <f>ROUND(CU1222*I1222,2)</f>
        <v>0</v>
      </c>
      <c r="U1222">
        <f>CV1222*I1222</f>
        <v>3.7278000000000002</v>
      </c>
      <c r="V1222">
        <f>CW1222*I1222</f>
        <v>0</v>
      </c>
      <c r="W1222">
        <f>ROUND(CX1222*I1222,2)</f>
        <v>0</v>
      </c>
      <c r="X1222">
        <f t="shared" si="1633"/>
        <v>1396.89</v>
      </c>
      <c r="Y1222">
        <f t="shared" si="1633"/>
        <v>199.56</v>
      </c>
      <c r="AA1222">
        <v>-1</v>
      </c>
      <c r="AB1222">
        <f>ROUND((AC1222+AD1222+AF1222),6)</f>
        <v>610.26</v>
      </c>
      <c r="AC1222">
        <f>ROUND(((ES1222*3)),6)</f>
        <v>0</v>
      </c>
      <c r="AD1222">
        <f>ROUND(((((ET1222*3))-((EU1222*3)))+AE1222),6)</f>
        <v>0</v>
      </c>
      <c r="AE1222">
        <f>ROUND(((EU1222*3)),6)</f>
        <v>0</v>
      </c>
      <c r="AF1222">
        <f>ROUND(((EV1222*3)),6)</f>
        <v>610.26</v>
      </c>
      <c r="AG1222">
        <f>ROUND((AP1222),6)</f>
        <v>0</v>
      </c>
      <c r="AH1222">
        <f>((EW1222*3))</f>
        <v>1.1400000000000001</v>
      </c>
      <c r="AI1222">
        <f>((EX1222*3))</f>
        <v>0</v>
      </c>
      <c r="AJ1222">
        <f>(AS1222)</f>
        <v>0</v>
      </c>
      <c r="AK1222">
        <v>203.42</v>
      </c>
      <c r="AL1222">
        <v>0</v>
      </c>
      <c r="AM1222">
        <v>0</v>
      </c>
      <c r="AN1222">
        <v>0</v>
      </c>
      <c r="AO1222">
        <v>203.42</v>
      </c>
      <c r="AP1222">
        <v>0</v>
      </c>
      <c r="AQ1222">
        <v>0.38</v>
      </c>
      <c r="AR1222">
        <v>0</v>
      </c>
      <c r="AS1222">
        <v>0</v>
      </c>
      <c r="AT1222">
        <v>70</v>
      </c>
      <c r="AU1222">
        <v>10</v>
      </c>
      <c r="AV1222">
        <v>1</v>
      </c>
      <c r="AW1222">
        <v>1</v>
      </c>
      <c r="AZ1222">
        <v>1</v>
      </c>
      <c r="BA1222">
        <v>1</v>
      </c>
      <c r="BB1222">
        <v>1</v>
      </c>
      <c r="BC1222">
        <v>1</v>
      </c>
      <c r="BD1222" t="s">
        <v>3</v>
      </c>
      <c r="BE1222" t="s">
        <v>3</v>
      </c>
      <c r="BF1222" t="s">
        <v>3</v>
      </c>
      <c r="BG1222" t="s">
        <v>3</v>
      </c>
      <c r="BH1222">
        <v>0</v>
      </c>
      <c r="BI1222">
        <v>4</v>
      </c>
      <c r="BJ1222" t="s">
        <v>1150</v>
      </c>
      <c r="BM1222">
        <v>0</v>
      </c>
      <c r="BN1222">
        <v>0</v>
      </c>
      <c r="BO1222" t="s">
        <v>3</v>
      </c>
      <c r="BP1222">
        <v>0</v>
      </c>
      <c r="BQ1222">
        <v>1</v>
      </c>
      <c r="BR1222">
        <v>0</v>
      </c>
      <c r="BS1222">
        <v>1</v>
      </c>
      <c r="BT1222">
        <v>1</v>
      </c>
      <c r="BU1222">
        <v>1</v>
      </c>
      <c r="BV1222">
        <v>1</v>
      </c>
      <c r="BW1222">
        <v>1</v>
      </c>
      <c r="BX1222">
        <v>1</v>
      </c>
      <c r="BY1222" t="s">
        <v>3</v>
      </c>
      <c r="BZ1222">
        <v>70</v>
      </c>
      <c r="CA1222">
        <v>10</v>
      </c>
      <c r="CB1222" t="s">
        <v>3</v>
      </c>
      <c r="CE1222">
        <v>0</v>
      </c>
      <c r="CF1222">
        <v>0</v>
      </c>
      <c r="CG1222">
        <v>0</v>
      </c>
      <c r="CM1222">
        <v>0</v>
      </c>
      <c r="CN1222" t="s">
        <v>3</v>
      </c>
      <c r="CO1222">
        <v>0</v>
      </c>
      <c r="CP1222">
        <f>(P1222+Q1222+S1222)</f>
        <v>1995.55</v>
      </c>
      <c r="CQ1222">
        <f>(AC1222*BC1222*AW1222)</f>
        <v>0</v>
      </c>
      <c r="CR1222">
        <f>(((((ET1222*3))*BB1222-((EU1222*3))*BS1222)+AE1222*BS1222)*AV1222)</f>
        <v>0</v>
      </c>
      <c r="CS1222">
        <f>(AE1222*BS1222*AV1222)</f>
        <v>0</v>
      </c>
      <c r="CT1222">
        <f>(AF1222*BA1222*AV1222)</f>
        <v>610.26</v>
      </c>
      <c r="CU1222">
        <f>AG1222</f>
        <v>0</v>
      </c>
      <c r="CV1222">
        <f>(AH1222*AV1222)</f>
        <v>1.1400000000000001</v>
      </c>
      <c r="CW1222">
        <f t="shared" si="1634"/>
        <v>0</v>
      </c>
      <c r="CX1222">
        <f t="shared" si="1634"/>
        <v>0</v>
      </c>
      <c r="CY1222">
        <f>((S1222*BZ1222)/100)</f>
        <v>1396.885</v>
      </c>
      <c r="CZ1222">
        <f>((S1222*CA1222)/100)</f>
        <v>199.55500000000001</v>
      </c>
      <c r="DC1222" t="s">
        <v>3</v>
      </c>
      <c r="DD1222" t="s">
        <v>322</v>
      </c>
      <c r="DE1222" t="s">
        <v>322</v>
      </c>
      <c r="DF1222" t="s">
        <v>322</v>
      </c>
      <c r="DG1222" t="s">
        <v>322</v>
      </c>
      <c r="DH1222" t="s">
        <v>3</v>
      </c>
      <c r="DI1222" t="s">
        <v>322</v>
      </c>
      <c r="DJ1222" t="s">
        <v>322</v>
      </c>
      <c r="DK1222" t="s">
        <v>3</v>
      </c>
      <c r="DL1222" t="s">
        <v>3</v>
      </c>
      <c r="DM1222" t="s">
        <v>3</v>
      </c>
      <c r="DN1222">
        <v>0</v>
      </c>
      <c r="DO1222">
        <v>0</v>
      </c>
      <c r="DP1222">
        <v>1</v>
      </c>
      <c r="DQ1222">
        <v>1</v>
      </c>
      <c r="DU1222">
        <v>1003</v>
      </c>
      <c r="DV1222" t="s">
        <v>104</v>
      </c>
      <c r="DW1222" t="s">
        <v>104</v>
      </c>
      <c r="DX1222">
        <v>100</v>
      </c>
      <c r="DZ1222" t="s">
        <v>3</v>
      </c>
      <c r="EA1222" t="s">
        <v>3</v>
      </c>
      <c r="EB1222" t="s">
        <v>3</v>
      </c>
      <c r="EC1222" t="s">
        <v>3</v>
      </c>
      <c r="EE1222">
        <v>1441815344</v>
      </c>
      <c r="EF1222">
        <v>1</v>
      </c>
      <c r="EG1222" t="s">
        <v>21</v>
      </c>
      <c r="EH1222">
        <v>0</v>
      </c>
      <c r="EI1222" t="s">
        <v>3</v>
      </c>
      <c r="EJ1222">
        <v>4</v>
      </c>
      <c r="EK1222">
        <v>0</v>
      </c>
      <c r="EL1222" t="s">
        <v>22</v>
      </c>
      <c r="EM1222" t="s">
        <v>23</v>
      </c>
      <c r="EO1222" t="s">
        <v>3</v>
      </c>
      <c r="EQ1222">
        <v>1024</v>
      </c>
      <c r="ER1222">
        <v>203.42</v>
      </c>
      <c r="ES1222">
        <v>0</v>
      </c>
      <c r="ET1222">
        <v>0</v>
      </c>
      <c r="EU1222">
        <v>0</v>
      </c>
      <c r="EV1222">
        <v>203.42</v>
      </c>
      <c r="EW1222">
        <v>0.38</v>
      </c>
      <c r="EX1222">
        <v>0</v>
      </c>
      <c r="EY1222">
        <v>0</v>
      </c>
      <c r="FQ1222">
        <v>0</v>
      </c>
      <c r="FR1222">
        <f>ROUND(IF(BI1222=3,GM1222,0),2)</f>
        <v>0</v>
      </c>
      <c r="FS1222">
        <v>0</v>
      </c>
      <c r="FX1222">
        <v>70</v>
      </c>
      <c r="FY1222">
        <v>10</v>
      </c>
      <c r="GA1222" t="s">
        <v>3</v>
      </c>
      <c r="GD1222">
        <v>0</v>
      </c>
      <c r="GF1222">
        <v>-1699704026</v>
      </c>
      <c r="GG1222">
        <v>2</v>
      </c>
      <c r="GH1222">
        <v>1</v>
      </c>
      <c r="GI1222">
        <v>-2</v>
      </c>
      <c r="GJ1222">
        <v>0</v>
      </c>
      <c r="GK1222">
        <f>ROUND(R1222*(R12)/100,2)</f>
        <v>0</v>
      </c>
      <c r="GL1222">
        <f>ROUND(IF(AND(BH1222=3,BI1222=3,FS1222&lt;&gt;0),P1222,0),2)</f>
        <v>0</v>
      </c>
      <c r="GM1222">
        <f>ROUND(O1222+X1222+Y1222+GK1222,2)+GX1222</f>
        <v>3592</v>
      </c>
      <c r="GN1222">
        <f>IF(OR(BI1222=0,BI1222=1),GM1222-GX1222,0)</f>
        <v>0</v>
      </c>
      <c r="GO1222">
        <f>IF(BI1222=2,GM1222-GX1222,0)</f>
        <v>0</v>
      </c>
      <c r="GP1222">
        <f>IF(BI1222=4,GM1222-GX1222,0)</f>
        <v>3592</v>
      </c>
      <c r="GR1222">
        <v>0</v>
      </c>
      <c r="GS1222">
        <v>3</v>
      </c>
      <c r="GT1222">
        <v>0</v>
      </c>
      <c r="GU1222" t="s">
        <v>3</v>
      </c>
      <c r="GV1222">
        <f>ROUND((GT1222),6)</f>
        <v>0</v>
      </c>
      <c r="GW1222">
        <v>1</v>
      </c>
      <c r="GX1222">
        <f>ROUND(HC1222*I1222,2)</f>
        <v>0</v>
      </c>
      <c r="HA1222">
        <v>0</v>
      </c>
      <c r="HB1222">
        <v>0</v>
      </c>
      <c r="HC1222">
        <f>GV1222*GW1222</f>
        <v>0</v>
      </c>
      <c r="HE1222" t="s">
        <v>3</v>
      </c>
      <c r="HF1222" t="s">
        <v>3</v>
      </c>
      <c r="HM1222" t="s">
        <v>3</v>
      </c>
      <c r="HN1222" t="s">
        <v>3</v>
      </c>
      <c r="HO1222" t="s">
        <v>3</v>
      </c>
      <c r="HP1222" t="s">
        <v>3</v>
      </c>
      <c r="HQ1222" t="s">
        <v>3</v>
      </c>
      <c r="IK1222">
        <v>0</v>
      </c>
    </row>
    <row r="1223" spans="1:245" x14ac:dyDescent="0.2">
      <c r="A1223">
        <v>17</v>
      </c>
      <c r="B1223">
        <v>1</v>
      </c>
      <c r="D1223">
        <f>ROW(EtalonRes!A1325)</f>
        <v>1325</v>
      </c>
      <c r="E1223" t="s">
        <v>3</v>
      </c>
      <c r="F1223" t="s">
        <v>1151</v>
      </c>
      <c r="G1223" t="s">
        <v>1152</v>
      </c>
      <c r="H1223" t="s">
        <v>19</v>
      </c>
      <c r="I1223">
        <f>ROUND(25,9)</f>
        <v>25</v>
      </c>
      <c r="J1223">
        <v>0</v>
      </c>
      <c r="K1223">
        <f>ROUND(25,9)</f>
        <v>25</v>
      </c>
      <c r="O1223">
        <f>ROUND(CP1223,2)</f>
        <v>14970.25</v>
      </c>
      <c r="P1223">
        <f>ROUND(CQ1223*I1223,2)</f>
        <v>150.5</v>
      </c>
      <c r="Q1223">
        <f>ROUND(CR1223*I1223,2)</f>
        <v>0</v>
      </c>
      <c r="R1223">
        <f>ROUND(CS1223*I1223,2)</f>
        <v>0</v>
      </c>
      <c r="S1223">
        <f>ROUND(CT1223*I1223,2)</f>
        <v>14819.75</v>
      </c>
      <c r="T1223">
        <f>ROUND(CU1223*I1223,2)</f>
        <v>0</v>
      </c>
      <c r="U1223">
        <f>CV1223*I1223</f>
        <v>24</v>
      </c>
      <c r="V1223">
        <f>CW1223*I1223</f>
        <v>0</v>
      </c>
      <c r="W1223">
        <f>ROUND(CX1223*I1223,2)</f>
        <v>0</v>
      </c>
      <c r="X1223">
        <f t="shared" si="1633"/>
        <v>10373.83</v>
      </c>
      <c r="Y1223">
        <f t="shared" si="1633"/>
        <v>1481.98</v>
      </c>
      <c r="AA1223">
        <v>-1</v>
      </c>
      <c r="AB1223">
        <f>ROUND((AC1223+AD1223+AF1223),6)</f>
        <v>598.80999999999995</v>
      </c>
      <c r="AC1223">
        <f>ROUND((ES1223),6)</f>
        <v>6.02</v>
      </c>
      <c r="AD1223">
        <f>ROUND((((ET1223)-(EU1223))+AE1223),6)</f>
        <v>0</v>
      </c>
      <c r="AE1223">
        <f>ROUND((EU1223),6)</f>
        <v>0</v>
      </c>
      <c r="AF1223">
        <f>ROUND((EV1223),6)</f>
        <v>592.79</v>
      </c>
      <c r="AG1223">
        <f>ROUND((AP1223),6)</f>
        <v>0</v>
      </c>
      <c r="AH1223">
        <f>(EW1223)</f>
        <v>0.96</v>
      </c>
      <c r="AI1223">
        <f>(EX1223)</f>
        <v>0</v>
      </c>
      <c r="AJ1223">
        <f>(AS1223)</f>
        <v>0</v>
      </c>
      <c r="AK1223">
        <v>598.80999999999995</v>
      </c>
      <c r="AL1223">
        <v>6.02</v>
      </c>
      <c r="AM1223">
        <v>0</v>
      </c>
      <c r="AN1223">
        <v>0</v>
      </c>
      <c r="AO1223">
        <v>592.79</v>
      </c>
      <c r="AP1223">
        <v>0</v>
      </c>
      <c r="AQ1223">
        <v>0.96</v>
      </c>
      <c r="AR1223">
        <v>0</v>
      </c>
      <c r="AS1223">
        <v>0</v>
      </c>
      <c r="AT1223">
        <v>70</v>
      </c>
      <c r="AU1223">
        <v>10</v>
      </c>
      <c r="AV1223">
        <v>1</v>
      </c>
      <c r="AW1223">
        <v>1</v>
      </c>
      <c r="AZ1223">
        <v>1</v>
      </c>
      <c r="BA1223">
        <v>1</v>
      </c>
      <c r="BB1223">
        <v>1</v>
      </c>
      <c r="BC1223">
        <v>1</v>
      </c>
      <c r="BD1223" t="s">
        <v>3</v>
      </c>
      <c r="BE1223" t="s">
        <v>3</v>
      </c>
      <c r="BF1223" t="s">
        <v>3</v>
      </c>
      <c r="BG1223" t="s">
        <v>3</v>
      </c>
      <c r="BH1223">
        <v>0</v>
      </c>
      <c r="BI1223">
        <v>4</v>
      </c>
      <c r="BJ1223" t="s">
        <v>1153</v>
      </c>
      <c r="BM1223">
        <v>0</v>
      </c>
      <c r="BN1223">
        <v>0</v>
      </c>
      <c r="BO1223" t="s">
        <v>3</v>
      </c>
      <c r="BP1223">
        <v>0</v>
      </c>
      <c r="BQ1223">
        <v>1</v>
      </c>
      <c r="BR1223">
        <v>0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 t="s">
        <v>3</v>
      </c>
      <c r="BZ1223">
        <v>70</v>
      </c>
      <c r="CA1223">
        <v>10</v>
      </c>
      <c r="CB1223" t="s">
        <v>3</v>
      </c>
      <c r="CE1223">
        <v>0</v>
      </c>
      <c r="CF1223">
        <v>0</v>
      </c>
      <c r="CG1223">
        <v>0</v>
      </c>
      <c r="CM1223">
        <v>0</v>
      </c>
      <c r="CN1223" t="s">
        <v>3</v>
      </c>
      <c r="CO1223">
        <v>0</v>
      </c>
      <c r="CP1223">
        <f>(P1223+Q1223+S1223)</f>
        <v>14970.25</v>
      </c>
      <c r="CQ1223">
        <f>(AC1223*BC1223*AW1223)</f>
        <v>6.02</v>
      </c>
      <c r="CR1223">
        <f>((((ET1223)*BB1223-(EU1223)*BS1223)+AE1223*BS1223)*AV1223)</f>
        <v>0</v>
      </c>
      <c r="CS1223">
        <f>(AE1223*BS1223*AV1223)</f>
        <v>0</v>
      </c>
      <c r="CT1223">
        <f>(AF1223*BA1223*AV1223)</f>
        <v>592.79</v>
      </c>
      <c r="CU1223">
        <f>AG1223</f>
        <v>0</v>
      </c>
      <c r="CV1223">
        <f>(AH1223*AV1223)</f>
        <v>0.96</v>
      </c>
      <c r="CW1223">
        <f t="shared" si="1634"/>
        <v>0</v>
      </c>
      <c r="CX1223">
        <f t="shared" si="1634"/>
        <v>0</v>
      </c>
      <c r="CY1223">
        <f>((S1223*BZ1223)/100)</f>
        <v>10373.825000000001</v>
      </c>
      <c r="CZ1223">
        <f>((S1223*CA1223)/100)</f>
        <v>1481.9749999999999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>
        <v>0</v>
      </c>
      <c r="DO1223">
        <v>0</v>
      </c>
      <c r="DP1223">
        <v>1</v>
      </c>
      <c r="DQ1223">
        <v>1</v>
      </c>
      <c r="DU1223">
        <v>16987630</v>
      </c>
      <c r="DV1223" t="s">
        <v>19</v>
      </c>
      <c r="DW1223" t="s">
        <v>19</v>
      </c>
      <c r="DX1223">
        <v>1</v>
      </c>
      <c r="DZ1223" t="s">
        <v>3</v>
      </c>
      <c r="EA1223" t="s">
        <v>3</v>
      </c>
      <c r="EB1223" t="s">
        <v>3</v>
      </c>
      <c r="EC1223" t="s">
        <v>3</v>
      </c>
      <c r="EE1223">
        <v>1441815344</v>
      </c>
      <c r="EF1223">
        <v>1</v>
      </c>
      <c r="EG1223" t="s">
        <v>21</v>
      </c>
      <c r="EH1223">
        <v>0</v>
      </c>
      <c r="EI1223" t="s">
        <v>3</v>
      </c>
      <c r="EJ1223">
        <v>4</v>
      </c>
      <c r="EK1223">
        <v>0</v>
      </c>
      <c r="EL1223" t="s">
        <v>22</v>
      </c>
      <c r="EM1223" t="s">
        <v>23</v>
      </c>
      <c r="EO1223" t="s">
        <v>3</v>
      </c>
      <c r="EQ1223">
        <v>1311744</v>
      </c>
      <c r="ER1223">
        <v>598.80999999999995</v>
      </c>
      <c r="ES1223">
        <v>6.02</v>
      </c>
      <c r="ET1223">
        <v>0</v>
      </c>
      <c r="EU1223">
        <v>0</v>
      </c>
      <c r="EV1223">
        <v>592.79</v>
      </c>
      <c r="EW1223">
        <v>0.96</v>
      </c>
      <c r="EX1223">
        <v>0</v>
      </c>
      <c r="EY1223">
        <v>0</v>
      </c>
      <c r="FQ1223">
        <v>0</v>
      </c>
      <c r="FR1223">
        <f>ROUND(IF(BI1223=3,GM1223,0),2)</f>
        <v>0</v>
      </c>
      <c r="FS1223">
        <v>0</v>
      </c>
      <c r="FX1223">
        <v>70</v>
      </c>
      <c r="FY1223">
        <v>10</v>
      </c>
      <c r="GA1223" t="s">
        <v>3</v>
      </c>
      <c r="GD1223">
        <v>0</v>
      </c>
      <c r="GF1223">
        <v>-182643255</v>
      </c>
      <c r="GG1223">
        <v>2</v>
      </c>
      <c r="GH1223">
        <v>1</v>
      </c>
      <c r="GI1223">
        <v>-2</v>
      </c>
      <c r="GJ1223">
        <v>0</v>
      </c>
      <c r="GK1223">
        <f>ROUND(R1223*(R12)/100,2)</f>
        <v>0</v>
      </c>
      <c r="GL1223">
        <f>ROUND(IF(AND(BH1223=3,BI1223=3,FS1223&lt;&gt;0),P1223,0),2)</f>
        <v>0</v>
      </c>
      <c r="GM1223">
        <f>ROUND(O1223+X1223+Y1223+GK1223,2)+GX1223</f>
        <v>26826.06</v>
      </c>
      <c r="GN1223">
        <f>IF(OR(BI1223=0,BI1223=1),GM1223-GX1223,0)</f>
        <v>0</v>
      </c>
      <c r="GO1223">
        <f>IF(BI1223=2,GM1223-GX1223,0)</f>
        <v>0</v>
      </c>
      <c r="GP1223">
        <f>IF(BI1223=4,GM1223-GX1223,0)</f>
        <v>26826.06</v>
      </c>
      <c r="GR1223">
        <v>0</v>
      </c>
      <c r="GS1223">
        <v>3</v>
      </c>
      <c r="GT1223">
        <v>0</v>
      </c>
      <c r="GU1223" t="s">
        <v>3</v>
      </c>
      <c r="GV1223">
        <f>ROUND((GT1223),6)</f>
        <v>0</v>
      </c>
      <c r="GW1223">
        <v>1</v>
      </c>
      <c r="GX1223">
        <f>ROUND(HC1223*I1223,2)</f>
        <v>0</v>
      </c>
      <c r="HA1223">
        <v>0</v>
      </c>
      <c r="HB1223">
        <v>0</v>
      </c>
      <c r="HC1223">
        <f>GV1223*GW1223</f>
        <v>0</v>
      </c>
      <c r="HE1223" t="s">
        <v>3</v>
      </c>
      <c r="HF1223" t="s">
        <v>3</v>
      </c>
      <c r="HM1223" t="s">
        <v>3</v>
      </c>
      <c r="HN1223" t="s">
        <v>3</v>
      </c>
      <c r="HO1223" t="s">
        <v>3</v>
      </c>
      <c r="HP1223" t="s">
        <v>3</v>
      </c>
      <c r="HQ1223" t="s">
        <v>3</v>
      </c>
      <c r="IK1223">
        <v>0</v>
      </c>
    </row>
    <row r="1225" spans="1:245" x14ac:dyDescent="0.2">
      <c r="A1225" s="2">
        <v>51</v>
      </c>
      <c r="B1225" s="2">
        <f>B1217</f>
        <v>1</v>
      </c>
      <c r="C1225" s="2">
        <f>A1217</f>
        <v>5</v>
      </c>
      <c r="D1225" s="2">
        <f>ROW(A1217)</f>
        <v>1217</v>
      </c>
      <c r="E1225" s="2"/>
      <c r="F1225" s="2" t="str">
        <f>IF(F1217&lt;&gt;"",F1217,"")</f>
        <v>Новый подраздел</v>
      </c>
      <c r="G1225" s="2" t="str">
        <f>IF(G1217&lt;&gt;"",G1217,"")</f>
        <v>4.5 Заземление и уравнивание потенциалов</v>
      </c>
      <c r="H1225" s="2">
        <v>0</v>
      </c>
      <c r="I1225" s="2"/>
      <c r="J1225" s="2"/>
      <c r="K1225" s="2"/>
      <c r="L1225" s="2"/>
      <c r="M1225" s="2"/>
      <c r="N1225" s="2"/>
      <c r="O1225" s="2">
        <f t="shared" ref="O1225:T1225" si="1635">ROUND(AB1225,2)</f>
        <v>0</v>
      </c>
      <c r="P1225" s="2">
        <f t="shared" si="1635"/>
        <v>0</v>
      </c>
      <c r="Q1225" s="2">
        <f t="shared" si="1635"/>
        <v>0</v>
      </c>
      <c r="R1225" s="2">
        <f t="shared" si="1635"/>
        <v>0</v>
      </c>
      <c r="S1225" s="2">
        <f t="shared" si="1635"/>
        <v>0</v>
      </c>
      <c r="T1225" s="2">
        <f t="shared" si="1635"/>
        <v>0</v>
      </c>
      <c r="U1225" s="2">
        <f>AH1225</f>
        <v>0</v>
      </c>
      <c r="V1225" s="2">
        <f>AI1225</f>
        <v>0</v>
      </c>
      <c r="W1225" s="2">
        <f>ROUND(AJ1225,2)</f>
        <v>0</v>
      </c>
      <c r="X1225" s="2">
        <f>ROUND(AK1225,2)</f>
        <v>0</v>
      </c>
      <c r="Y1225" s="2">
        <f>ROUND(AL1225,2)</f>
        <v>0</v>
      </c>
      <c r="Z1225" s="2"/>
      <c r="AA1225" s="2"/>
      <c r="AB1225" s="2">
        <f>ROUND(SUMIF(AA1221:AA1223,"=1470492014",O1221:O1223),2)</f>
        <v>0</v>
      </c>
      <c r="AC1225" s="2">
        <f>ROUND(SUMIF(AA1221:AA1223,"=1470492014",P1221:P1223),2)</f>
        <v>0</v>
      </c>
      <c r="AD1225" s="2">
        <f>ROUND(SUMIF(AA1221:AA1223,"=1470492014",Q1221:Q1223),2)</f>
        <v>0</v>
      </c>
      <c r="AE1225" s="2">
        <f>ROUND(SUMIF(AA1221:AA1223,"=1470492014",R1221:R1223),2)</f>
        <v>0</v>
      </c>
      <c r="AF1225" s="2">
        <f>ROUND(SUMIF(AA1221:AA1223,"=1470492014",S1221:S1223),2)</f>
        <v>0</v>
      </c>
      <c r="AG1225" s="2">
        <f>ROUND(SUMIF(AA1221:AA1223,"=1470492014",T1221:T1223),2)</f>
        <v>0</v>
      </c>
      <c r="AH1225" s="2">
        <f>SUMIF(AA1221:AA1223,"=1470492014",U1221:U1223)</f>
        <v>0</v>
      </c>
      <c r="AI1225" s="2">
        <f>SUMIF(AA1221:AA1223,"=1470492014",V1221:V1223)</f>
        <v>0</v>
      </c>
      <c r="AJ1225" s="2">
        <f>ROUND(SUMIF(AA1221:AA1223,"=1470492014",W1221:W1223),2)</f>
        <v>0</v>
      </c>
      <c r="AK1225" s="2">
        <f>ROUND(SUMIF(AA1221:AA1223,"=1470492014",X1221:X1223),2)</f>
        <v>0</v>
      </c>
      <c r="AL1225" s="2">
        <f>ROUND(SUMIF(AA1221:AA1223,"=1470492014",Y1221:Y1223),2)</f>
        <v>0</v>
      </c>
      <c r="AM1225" s="2"/>
      <c r="AN1225" s="2"/>
      <c r="AO1225" s="2">
        <f t="shared" ref="AO1225:BD1225" si="1636">ROUND(BX1225,2)</f>
        <v>0</v>
      </c>
      <c r="AP1225" s="2">
        <f t="shared" si="1636"/>
        <v>0</v>
      </c>
      <c r="AQ1225" s="2">
        <f t="shared" si="1636"/>
        <v>0</v>
      </c>
      <c r="AR1225" s="2">
        <f t="shared" si="1636"/>
        <v>0</v>
      </c>
      <c r="AS1225" s="2">
        <f t="shared" si="1636"/>
        <v>0</v>
      </c>
      <c r="AT1225" s="2">
        <f t="shared" si="1636"/>
        <v>0</v>
      </c>
      <c r="AU1225" s="2">
        <f t="shared" si="1636"/>
        <v>0</v>
      </c>
      <c r="AV1225" s="2">
        <f t="shared" si="1636"/>
        <v>0</v>
      </c>
      <c r="AW1225" s="2">
        <f t="shared" si="1636"/>
        <v>0</v>
      </c>
      <c r="AX1225" s="2">
        <f t="shared" si="1636"/>
        <v>0</v>
      </c>
      <c r="AY1225" s="2">
        <f t="shared" si="1636"/>
        <v>0</v>
      </c>
      <c r="AZ1225" s="2">
        <f t="shared" si="1636"/>
        <v>0</v>
      </c>
      <c r="BA1225" s="2">
        <f t="shared" si="1636"/>
        <v>0</v>
      </c>
      <c r="BB1225" s="2">
        <f t="shared" si="1636"/>
        <v>0</v>
      </c>
      <c r="BC1225" s="2">
        <f t="shared" si="1636"/>
        <v>0</v>
      </c>
      <c r="BD1225" s="2">
        <f t="shared" si="1636"/>
        <v>0</v>
      </c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>
        <f>ROUND(SUMIF(AA1221:AA1223,"=1470492014",FQ1221:FQ1223),2)</f>
        <v>0</v>
      </c>
      <c r="BY1225" s="2">
        <f>ROUND(SUMIF(AA1221:AA1223,"=1470492014",FR1221:FR1223),2)</f>
        <v>0</v>
      </c>
      <c r="BZ1225" s="2">
        <f>ROUND(SUMIF(AA1221:AA1223,"=1470492014",GL1221:GL1223),2)</f>
        <v>0</v>
      </c>
      <c r="CA1225" s="2">
        <f>ROUND(SUMIF(AA1221:AA1223,"=1470492014",GM1221:GM1223),2)</f>
        <v>0</v>
      </c>
      <c r="CB1225" s="2">
        <f>ROUND(SUMIF(AA1221:AA1223,"=1470492014",GN1221:GN1223),2)</f>
        <v>0</v>
      </c>
      <c r="CC1225" s="2">
        <f>ROUND(SUMIF(AA1221:AA1223,"=1470492014",GO1221:GO1223),2)</f>
        <v>0</v>
      </c>
      <c r="CD1225" s="2">
        <f>ROUND(SUMIF(AA1221:AA1223,"=1470492014",GP1221:GP1223),2)</f>
        <v>0</v>
      </c>
      <c r="CE1225" s="2">
        <f>AC1225-BX1225</f>
        <v>0</v>
      </c>
      <c r="CF1225" s="2">
        <f>AC1225-BY1225</f>
        <v>0</v>
      </c>
      <c r="CG1225" s="2">
        <f>BX1225-BZ1225</f>
        <v>0</v>
      </c>
      <c r="CH1225" s="2">
        <f>AC1225-BX1225-BY1225+BZ1225</f>
        <v>0</v>
      </c>
      <c r="CI1225" s="2">
        <f>BY1225-BZ1225</f>
        <v>0</v>
      </c>
      <c r="CJ1225" s="2">
        <f>ROUND(SUMIF(AA1221:AA1223,"=1470492014",GX1221:GX1223),2)</f>
        <v>0</v>
      </c>
      <c r="CK1225" s="2">
        <f>ROUND(SUMIF(AA1221:AA1223,"=1470492014",GY1221:GY1223),2)</f>
        <v>0</v>
      </c>
      <c r="CL1225" s="2">
        <f>ROUND(SUMIF(AA1221:AA1223,"=1470492014",GZ1221:GZ1223),2)</f>
        <v>0</v>
      </c>
      <c r="CM1225" s="2">
        <f>ROUND(SUMIF(AA1221:AA1223,"=1470492014",HD1221:HD1223),2)</f>
        <v>0</v>
      </c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>
        <v>0</v>
      </c>
    </row>
    <row r="1227" spans="1:245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201</v>
      </c>
      <c r="F1227" s="4">
        <f>ROUND(Source!O1225,O1227)</f>
        <v>0</v>
      </c>
      <c r="G1227" s="4" t="s">
        <v>46</v>
      </c>
      <c r="H1227" s="4" t="s">
        <v>47</v>
      </c>
      <c r="I1227" s="4"/>
      <c r="J1227" s="4"/>
      <c r="K1227" s="4">
        <v>201</v>
      </c>
      <c r="L1227" s="4">
        <v>1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0</v>
      </c>
      <c r="X1227" s="4">
        <v>1</v>
      </c>
      <c r="Y1227" s="4">
        <v>0</v>
      </c>
      <c r="Z1227" s="4"/>
      <c r="AA1227" s="4"/>
      <c r="AB1227" s="4"/>
    </row>
    <row r="1228" spans="1:245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202</v>
      </c>
      <c r="F1228" s="4">
        <f>ROUND(Source!P1225,O1228)</f>
        <v>0</v>
      </c>
      <c r="G1228" s="4" t="s">
        <v>48</v>
      </c>
      <c r="H1228" s="4" t="s">
        <v>49</v>
      </c>
      <c r="I1228" s="4"/>
      <c r="J1228" s="4"/>
      <c r="K1228" s="4">
        <v>202</v>
      </c>
      <c r="L1228" s="4">
        <v>2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0</v>
      </c>
      <c r="X1228" s="4">
        <v>1</v>
      </c>
      <c r="Y1228" s="4">
        <v>0</v>
      </c>
      <c r="Z1228" s="4"/>
      <c r="AA1228" s="4"/>
      <c r="AB1228" s="4"/>
    </row>
    <row r="1229" spans="1:245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222</v>
      </c>
      <c r="F1229" s="4">
        <f>ROUND(Source!AO1225,O1229)</f>
        <v>0</v>
      </c>
      <c r="G1229" s="4" t="s">
        <v>50</v>
      </c>
      <c r="H1229" s="4" t="s">
        <v>51</v>
      </c>
      <c r="I1229" s="4"/>
      <c r="J1229" s="4"/>
      <c r="K1229" s="4">
        <v>222</v>
      </c>
      <c r="L1229" s="4">
        <v>3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45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225</v>
      </c>
      <c r="F1230" s="4">
        <f>ROUND(Source!AV1225,O1230)</f>
        <v>0</v>
      </c>
      <c r="G1230" s="4" t="s">
        <v>52</v>
      </c>
      <c r="H1230" s="4" t="s">
        <v>53</v>
      </c>
      <c r="I1230" s="4"/>
      <c r="J1230" s="4"/>
      <c r="K1230" s="4">
        <v>225</v>
      </c>
      <c r="L1230" s="4">
        <v>4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0</v>
      </c>
      <c r="X1230" s="4">
        <v>1</v>
      </c>
      <c r="Y1230" s="4">
        <v>0</v>
      </c>
      <c r="Z1230" s="4"/>
      <c r="AA1230" s="4"/>
      <c r="AB1230" s="4"/>
    </row>
    <row r="1231" spans="1:245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226</v>
      </c>
      <c r="F1231" s="4">
        <f>ROUND(Source!AW1225,O1231)</f>
        <v>0</v>
      </c>
      <c r="G1231" s="4" t="s">
        <v>54</v>
      </c>
      <c r="H1231" s="4" t="s">
        <v>55</v>
      </c>
      <c r="I1231" s="4"/>
      <c r="J1231" s="4"/>
      <c r="K1231" s="4">
        <v>226</v>
      </c>
      <c r="L1231" s="4">
        <v>5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0</v>
      </c>
      <c r="X1231" s="4">
        <v>1</v>
      </c>
      <c r="Y1231" s="4">
        <v>0</v>
      </c>
      <c r="Z1231" s="4"/>
      <c r="AA1231" s="4"/>
      <c r="AB1231" s="4"/>
    </row>
    <row r="1232" spans="1:245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227</v>
      </c>
      <c r="F1232" s="4">
        <f>ROUND(Source!AX1225,O1232)</f>
        <v>0</v>
      </c>
      <c r="G1232" s="4" t="s">
        <v>56</v>
      </c>
      <c r="H1232" s="4" t="s">
        <v>57</v>
      </c>
      <c r="I1232" s="4"/>
      <c r="J1232" s="4"/>
      <c r="K1232" s="4">
        <v>227</v>
      </c>
      <c r="L1232" s="4">
        <v>6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0</v>
      </c>
      <c r="X1232" s="4">
        <v>1</v>
      </c>
      <c r="Y1232" s="4">
        <v>0</v>
      </c>
      <c r="Z1232" s="4"/>
      <c r="AA1232" s="4"/>
      <c r="AB1232" s="4"/>
    </row>
    <row r="1233" spans="1:2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228</v>
      </c>
      <c r="F1233" s="4">
        <f>ROUND(Source!AY1225,O1233)</f>
        <v>0</v>
      </c>
      <c r="G1233" s="4" t="s">
        <v>58</v>
      </c>
      <c r="H1233" s="4" t="s">
        <v>59</v>
      </c>
      <c r="I1233" s="4"/>
      <c r="J1233" s="4"/>
      <c r="K1233" s="4">
        <v>228</v>
      </c>
      <c r="L1233" s="4">
        <v>7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216</v>
      </c>
      <c r="F1234" s="4">
        <f>ROUND(Source!AP1225,O1234)</f>
        <v>0</v>
      </c>
      <c r="G1234" s="4" t="s">
        <v>60</v>
      </c>
      <c r="H1234" s="4" t="s">
        <v>61</v>
      </c>
      <c r="I1234" s="4"/>
      <c r="J1234" s="4"/>
      <c r="K1234" s="4">
        <v>216</v>
      </c>
      <c r="L1234" s="4">
        <v>8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0</v>
      </c>
      <c r="X1234" s="4">
        <v>1</v>
      </c>
      <c r="Y1234" s="4">
        <v>0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223</v>
      </c>
      <c r="F1235" s="4">
        <f>ROUND(Source!AQ1225,O1235)</f>
        <v>0</v>
      </c>
      <c r="G1235" s="4" t="s">
        <v>62</v>
      </c>
      <c r="H1235" s="4" t="s">
        <v>63</v>
      </c>
      <c r="I1235" s="4"/>
      <c r="J1235" s="4"/>
      <c r="K1235" s="4">
        <v>223</v>
      </c>
      <c r="L1235" s="4">
        <v>9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0</v>
      </c>
      <c r="X1235" s="4">
        <v>1</v>
      </c>
      <c r="Y1235" s="4">
        <v>0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229</v>
      </c>
      <c r="F1236" s="4">
        <f>ROUND(Source!AZ1225,O1236)</f>
        <v>0</v>
      </c>
      <c r="G1236" s="4" t="s">
        <v>64</v>
      </c>
      <c r="H1236" s="4" t="s">
        <v>65</v>
      </c>
      <c r="I1236" s="4"/>
      <c r="J1236" s="4"/>
      <c r="K1236" s="4">
        <v>229</v>
      </c>
      <c r="L1236" s="4">
        <v>10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0</v>
      </c>
      <c r="X1236" s="4">
        <v>1</v>
      </c>
      <c r="Y1236" s="4">
        <v>0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203</v>
      </c>
      <c r="F1237" s="4">
        <f>ROUND(Source!Q1225,O1237)</f>
        <v>0</v>
      </c>
      <c r="G1237" s="4" t="s">
        <v>66</v>
      </c>
      <c r="H1237" s="4" t="s">
        <v>67</v>
      </c>
      <c r="I1237" s="4"/>
      <c r="J1237" s="4"/>
      <c r="K1237" s="4">
        <v>203</v>
      </c>
      <c r="L1237" s="4">
        <v>11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0</v>
      </c>
      <c r="X1237" s="4">
        <v>1</v>
      </c>
      <c r="Y1237" s="4">
        <v>0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231</v>
      </c>
      <c r="F1238" s="4">
        <f>ROUND(Source!BB1225,O1238)</f>
        <v>0</v>
      </c>
      <c r="G1238" s="4" t="s">
        <v>68</v>
      </c>
      <c r="H1238" s="4" t="s">
        <v>69</v>
      </c>
      <c r="I1238" s="4"/>
      <c r="J1238" s="4"/>
      <c r="K1238" s="4">
        <v>231</v>
      </c>
      <c r="L1238" s="4">
        <v>12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0</v>
      </c>
      <c r="X1238" s="4">
        <v>1</v>
      </c>
      <c r="Y1238" s="4">
        <v>0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204</v>
      </c>
      <c r="F1239" s="4">
        <f>ROUND(Source!R1225,O1239)</f>
        <v>0</v>
      </c>
      <c r="G1239" s="4" t="s">
        <v>70</v>
      </c>
      <c r="H1239" s="4" t="s">
        <v>71</v>
      </c>
      <c r="I1239" s="4"/>
      <c r="J1239" s="4"/>
      <c r="K1239" s="4">
        <v>204</v>
      </c>
      <c r="L1239" s="4">
        <v>13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205</v>
      </c>
      <c r="F1240" s="4">
        <f>ROUND(Source!S1225,O1240)</f>
        <v>0</v>
      </c>
      <c r="G1240" s="4" t="s">
        <v>72</v>
      </c>
      <c r="H1240" s="4" t="s">
        <v>73</v>
      </c>
      <c r="I1240" s="4"/>
      <c r="J1240" s="4"/>
      <c r="K1240" s="4">
        <v>205</v>
      </c>
      <c r="L1240" s="4">
        <v>14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0</v>
      </c>
      <c r="X1240" s="4">
        <v>1</v>
      </c>
      <c r="Y1240" s="4">
        <v>0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232</v>
      </c>
      <c r="F1241" s="4">
        <f>ROUND(Source!BC1225,O1241)</f>
        <v>0</v>
      </c>
      <c r="G1241" s="4" t="s">
        <v>74</v>
      </c>
      <c r="H1241" s="4" t="s">
        <v>75</v>
      </c>
      <c r="I1241" s="4"/>
      <c r="J1241" s="4"/>
      <c r="K1241" s="4">
        <v>232</v>
      </c>
      <c r="L1241" s="4">
        <v>15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0</v>
      </c>
      <c r="X1241" s="4">
        <v>1</v>
      </c>
      <c r="Y1241" s="4">
        <v>0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214</v>
      </c>
      <c r="F1242" s="4">
        <f>ROUND(Source!AS1225,O1242)</f>
        <v>0</v>
      </c>
      <c r="G1242" s="4" t="s">
        <v>76</v>
      </c>
      <c r="H1242" s="4" t="s">
        <v>77</v>
      </c>
      <c r="I1242" s="4"/>
      <c r="J1242" s="4"/>
      <c r="K1242" s="4">
        <v>214</v>
      </c>
      <c r="L1242" s="4">
        <v>16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215</v>
      </c>
      <c r="F1243" s="4">
        <f>ROUND(Source!AT1225,O1243)</f>
        <v>0</v>
      </c>
      <c r="G1243" s="4" t="s">
        <v>78</v>
      </c>
      <c r="H1243" s="4" t="s">
        <v>79</v>
      </c>
      <c r="I1243" s="4"/>
      <c r="J1243" s="4"/>
      <c r="K1243" s="4">
        <v>215</v>
      </c>
      <c r="L1243" s="4">
        <v>17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217</v>
      </c>
      <c r="F1244" s="4">
        <f>ROUND(Source!AU1225,O1244)</f>
        <v>0</v>
      </c>
      <c r="G1244" s="4" t="s">
        <v>80</v>
      </c>
      <c r="H1244" s="4" t="s">
        <v>81</v>
      </c>
      <c r="I1244" s="4"/>
      <c r="J1244" s="4"/>
      <c r="K1244" s="4">
        <v>217</v>
      </c>
      <c r="L1244" s="4">
        <v>18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0</v>
      </c>
      <c r="X1244" s="4">
        <v>1</v>
      </c>
      <c r="Y1244" s="4">
        <v>0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230</v>
      </c>
      <c r="F1245" s="4">
        <f>ROUND(Source!BA1225,O1245)</f>
        <v>0</v>
      </c>
      <c r="G1245" s="4" t="s">
        <v>82</v>
      </c>
      <c r="H1245" s="4" t="s">
        <v>83</v>
      </c>
      <c r="I1245" s="4"/>
      <c r="J1245" s="4"/>
      <c r="K1245" s="4">
        <v>230</v>
      </c>
      <c r="L1245" s="4">
        <v>19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0</v>
      </c>
      <c r="X1245" s="4">
        <v>1</v>
      </c>
      <c r="Y1245" s="4">
        <v>0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206</v>
      </c>
      <c r="F1246" s="4">
        <f>ROUND(Source!T1225,O1246)</f>
        <v>0</v>
      </c>
      <c r="G1246" s="4" t="s">
        <v>84</v>
      </c>
      <c r="H1246" s="4" t="s">
        <v>85</v>
      </c>
      <c r="I1246" s="4"/>
      <c r="J1246" s="4"/>
      <c r="K1246" s="4">
        <v>206</v>
      </c>
      <c r="L1246" s="4">
        <v>20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8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207</v>
      </c>
      <c r="F1247" s="4">
        <f>Source!U1225</f>
        <v>0</v>
      </c>
      <c r="G1247" s="4" t="s">
        <v>86</v>
      </c>
      <c r="H1247" s="4" t="s">
        <v>87</v>
      </c>
      <c r="I1247" s="4"/>
      <c r="J1247" s="4"/>
      <c r="K1247" s="4">
        <v>207</v>
      </c>
      <c r="L1247" s="4">
        <v>21</v>
      </c>
      <c r="M1247" s="4">
        <v>3</v>
      </c>
      <c r="N1247" s="4" t="s">
        <v>3</v>
      </c>
      <c r="O1247" s="4">
        <v>-1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8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208</v>
      </c>
      <c r="F1248" s="4">
        <f>Source!V1225</f>
        <v>0</v>
      </c>
      <c r="G1248" s="4" t="s">
        <v>88</v>
      </c>
      <c r="H1248" s="4" t="s">
        <v>89</v>
      </c>
      <c r="I1248" s="4"/>
      <c r="J1248" s="4"/>
      <c r="K1248" s="4">
        <v>208</v>
      </c>
      <c r="L1248" s="4">
        <v>22</v>
      </c>
      <c r="M1248" s="4">
        <v>3</v>
      </c>
      <c r="N1248" s="4" t="s">
        <v>3</v>
      </c>
      <c r="O1248" s="4">
        <v>-1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06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209</v>
      </c>
      <c r="F1249" s="4">
        <f>ROUND(Source!W1225,O1249)</f>
        <v>0</v>
      </c>
      <c r="G1249" s="4" t="s">
        <v>90</v>
      </c>
      <c r="H1249" s="4" t="s">
        <v>91</v>
      </c>
      <c r="I1249" s="4"/>
      <c r="J1249" s="4"/>
      <c r="K1249" s="4">
        <v>209</v>
      </c>
      <c r="L1249" s="4">
        <v>23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06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233</v>
      </c>
      <c r="F1250" s="4">
        <f>ROUND(Source!BD1225,O1250)</f>
        <v>0</v>
      </c>
      <c r="G1250" s="4" t="s">
        <v>92</v>
      </c>
      <c r="H1250" s="4" t="s">
        <v>93</v>
      </c>
      <c r="I1250" s="4"/>
      <c r="J1250" s="4"/>
      <c r="K1250" s="4">
        <v>233</v>
      </c>
      <c r="L1250" s="4">
        <v>24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06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210</v>
      </c>
      <c r="F1251" s="4">
        <f>ROUND(Source!X1225,O1251)</f>
        <v>0</v>
      </c>
      <c r="G1251" s="4" t="s">
        <v>94</v>
      </c>
      <c r="H1251" s="4" t="s">
        <v>95</v>
      </c>
      <c r="I1251" s="4"/>
      <c r="J1251" s="4"/>
      <c r="K1251" s="4">
        <v>210</v>
      </c>
      <c r="L1251" s="4">
        <v>25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06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211</v>
      </c>
      <c r="F1252" s="4">
        <f>ROUND(Source!Y1225,O1252)</f>
        <v>0</v>
      </c>
      <c r="G1252" s="4" t="s">
        <v>96</v>
      </c>
      <c r="H1252" s="4" t="s">
        <v>97</v>
      </c>
      <c r="I1252" s="4"/>
      <c r="J1252" s="4"/>
      <c r="K1252" s="4">
        <v>211</v>
      </c>
      <c r="L1252" s="4">
        <v>26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06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224</v>
      </c>
      <c r="F1253" s="4">
        <f>ROUND(Source!AR1225,O1253)</f>
        <v>0</v>
      </c>
      <c r="G1253" s="4" t="s">
        <v>98</v>
      </c>
      <c r="H1253" s="4" t="s">
        <v>99</v>
      </c>
      <c r="I1253" s="4"/>
      <c r="J1253" s="4"/>
      <c r="K1253" s="4">
        <v>224</v>
      </c>
      <c r="L1253" s="4">
        <v>27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5" spans="1:206" x14ac:dyDescent="0.2">
      <c r="A1255" s="2">
        <v>51</v>
      </c>
      <c r="B1255" s="2">
        <f>B1021</f>
        <v>1</v>
      </c>
      <c r="C1255" s="2">
        <f>A1021</f>
        <v>4</v>
      </c>
      <c r="D1255" s="2">
        <f>ROW(A1021)</f>
        <v>1021</v>
      </c>
      <c r="E1255" s="2"/>
      <c r="F1255" s="2" t="str">
        <f>IF(F1021&lt;&gt;"",F1021,"")</f>
        <v>Новый раздел</v>
      </c>
      <c r="G1255" s="2" t="str">
        <f>IF(G1021&lt;&gt;"",G1021,"")</f>
        <v>4. Электроснабжение и электроосвещение</v>
      </c>
      <c r="H1255" s="2">
        <v>0</v>
      </c>
      <c r="I1255" s="2"/>
      <c r="J1255" s="2"/>
      <c r="K1255" s="2"/>
      <c r="L1255" s="2"/>
      <c r="M1255" s="2"/>
      <c r="N1255" s="2"/>
      <c r="O1255" s="2">
        <f t="shared" ref="O1255:T1255" si="1637">ROUND(O1051+O1095+O1137+O1187+O1225+AB1255,2)</f>
        <v>357410.12</v>
      </c>
      <c r="P1255" s="2">
        <f t="shared" si="1637"/>
        <v>5010.34</v>
      </c>
      <c r="Q1255" s="2">
        <f t="shared" si="1637"/>
        <v>1124.5</v>
      </c>
      <c r="R1255" s="2">
        <f t="shared" si="1637"/>
        <v>713.02</v>
      </c>
      <c r="S1255" s="2">
        <f t="shared" si="1637"/>
        <v>351275.28</v>
      </c>
      <c r="T1255" s="2">
        <f t="shared" si="1637"/>
        <v>0</v>
      </c>
      <c r="U1255" s="2">
        <f>U1051+U1095+U1137+U1187+U1225+AH1255</f>
        <v>572.52765999999997</v>
      </c>
      <c r="V1255" s="2">
        <f>V1051+V1095+V1137+V1187+V1225+AI1255</f>
        <v>0</v>
      </c>
      <c r="W1255" s="2">
        <f>ROUND(W1051+W1095+W1137+W1187+W1225+AJ1255,2)</f>
        <v>0</v>
      </c>
      <c r="X1255" s="2">
        <f>ROUND(X1051+X1095+X1137+X1187+X1225+AK1255,2)</f>
        <v>245892.7</v>
      </c>
      <c r="Y1255" s="2">
        <f>ROUND(Y1051+Y1095+Y1137+Y1187+Y1225+AL1255,2)</f>
        <v>35127.550000000003</v>
      </c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>
        <f t="shared" ref="AO1255:BD1255" si="1638">ROUND(AO1051+AO1095+AO1137+AO1187+AO1225+BX1255,2)</f>
        <v>0</v>
      </c>
      <c r="AP1255" s="2">
        <f t="shared" si="1638"/>
        <v>0</v>
      </c>
      <c r="AQ1255" s="2">
        <f t="shared" si="1638"/>
        <v>0</v>
      </c>
      <c r="AR1255" s="2">
        <f t="shared" si="1638"/>
        <v>639200.43000000005</v>
      </c>
      <c r="AS1255" s="2">
        <f t="shared" si="1638"/>
        <v>0</v>
      </c>
      <c r="AT1255" s="2">
        <f t="shared" si="1638"/>
        <v>0</v>
      </c>
      <c r="AU1255" s="2">
        <f t="shared" si="1638"/>
        <v>639200.43000000005</v>
      </c>
      <c r="AV1255" s="2">
        <f t="shared" si="1638"/>
        <v>5010.34</v>
      </c>
      <c r="AW1255" s="2">
        <f t="shared" si="1638"/>
        <v>5010.34</v>
      </c>
      <c r="AX1255" s="2">
        <f t="shared" si="1638"/>
        <v>0</v>
      </c>
      <c r="AY1255" s="2">
        <f t="shared" si="1638"/>
        <v>5010.34</v>
      </c>
      <c r="AZ1255" s="2">
        <f t="shared" si="1638"/>
        <v>0</v>
      </c>
      <c r="BA1255" s="2">
        <f t="shared" si="1638"/>
        <v>0</v>
      </c>
      <c r="BB1255" s="2">
        <f t="shared" si="1638"/>
        <v>0</v>
      </c>
      <c r="BC1255" s="2">
        <f t="shared" si="1638"/>
        <v>0</v>
      </c>
      <c r="BD1255" s="2">
        <f t="shared" si="1638"/>
        <v>0</v>
      </c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  <c r="DE1255" s="2"/>
      <c r="DF1255" s="2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>
        <v>0</v>
      </c>
    </row>
    <row r="1257" spans="1:206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201</v>
      </c>
      <c r="F1257" s="4">
        <f>ROUND(Source!O1255,O1257)</f>
        <v>357410.12</v>
      </c>
      <c r="G1257" s="4" t="s">
        <v>46</v>
      </c>
      <c r="H1257" s="4" t="s">
        <v>47</v>
      </c>
      <c r="I1257" s="4"/>
      <c r="J1257" s="4"/>
      <c r="K1257" s="4">
        <v>201</v>
      </c>
      <c r="L1257" s="4">
        <v>1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357410.12</v>
      </c>
      <c r="X1257" s="4">
        <v>1</v>
      </c>
      <c r="Y1257" s="4">
        <v>357410.12</v>
      </c>
      <c r="Z1257" s="4"/>
      <c r="AA1257" s="4"/>
      <c r="AB1257" s="4"/>
    </row>
    <row r="1258" spans="1:206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202</v>
      </c>
      <c r="F1258" s="4">
        <f>ROUND(Source!P1255,O1258)</f>
        <v>5010.34</v>
      </c>
      <c r="G1258" s="4" t="s">
        <v>48</v>
      </c>
      <c r="H1258" s="4" t="s">
        <v>49</v>
      </c>
      <c r="I1258" s="4"/>
      <c r="J1258" s="4"/>
      <c r="K1258" s="4">
        <v>202</v>
      </c>
      <c r="L1258" s="4">
        <v>2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5010.34</v>
      </c>
      <c r="X1258" s="4">
        <v>1</v>
      </c>
      <c r="Y1258" s="4">
        <v>5010.34</v>
      </c>
      <c r="Z1258" s="4"/>
      <c r="AA1258" s="4"/>
      <c r="AB1258" s="4"/>
    </row>
    <row r="1259" spans="1:206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222</v>
      </c>
      <c r="F1259" s="4">
        <f>ROUND(Source!AO1255,O1259)</f>
        <v>0</v>
      </c>
      <c r="G1259" s="4" t="s">
        <v>50</v>
      </c>
      <c r="H1259" s="4" t="s">
        <v>51</v>
      </c>
      <c r="I1259" s="4"/>
      <c r="J1259" s="4"/>
      <c r="K1259" s="4">
        <v>222</v>
      </c>
      <c r="L1259" s="4">
        <v>3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0</v>
      </c>
      <c r="X1259" s="4">
        <v>1</v>
      </c>
      <c r="Y1259" s="4">
        <v>0</v>
      </c>
      <c r="Z1259" s="4"/>
      <c r="AA1259" s="4"/>
      <c r="AB1259" s="4"/>
    </row>
    <row r="1260" spans="1:206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225</v>
      </c>
      <c r="F1260" s="4">
        <f>ROUND(Source!AV1255,O1260)</f>
        <v>5010.34</v>
      </c>
      <c r="G1260" s="4" t="s">
        <v>52</v>
      </c>
      <c r="H1260" s="4" t="s">
        <v>53</v>
      </c>
      <c r="I1260" s="4"/>
      <c r="J1260" s="4"/>
      <c r="K1260" s="4">
        <v>225</v>
      </c>
      <c r="L1260" s="4">
        <v>4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5010.34</v>
      </c>
      <c r="X1260" s="4">
        <v>1</v>
      </c>
      <c r="Y1260" s="4">
        <v>5010.34</v>
      </c>
      <c r="Z1260" s="4"/>
      <c r="AA1260" s="4"/>
      <c r="AB1260" s="4"/>
    </row>
    <row r="1261" spans="1:206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226</v>
      </c>
      <c r="F1261" s="4">
        <f>ROUND(Source!AW1255,O1261)</f>
        <v>5010.34</v>
      </c>
      <c r="G1261" s="4" t="s">
        <v>54</v>
      </c>
      <c r="H1261" s="4" t="s">
        <v>55</v>
      </c>
      <c r="I1261" s="4"/>
      <c r="J1261" s="4"/>
      <c r="K1261" s="4">
        <v>226</v>
      </c>
      <c r="L1261" s="4">
        <v>5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5010.34</v>
      </c>
      <c r="X1261" s="4">
        <v>1</v>
      </c>
      <c r="Y1261" s="4">
        <v>5010.34</v>
      </c>
      <c r="Z1261" s="4"/>
      <c r="AA1261" s="4"/>
      <c r="AB1261" s="4"/>
    </row>
    <row r="1262" spans="1:206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227</v>
      </c>
      <c r="F1262" s="4">
        <f>ROUND(Source!AX1255,O1262)</f>
        <v>0</v>
      </c>
      <c r="G1262" s="4" t="s">
        <v>56</v>
      </c>
      <c r="H1262" s="4" t="s">
        <v>57</v>
      </c>
      <c r="I1262" s="4"/>
      <c r="J1262" s="4"/>
      <c r="K1262" s="4">
        <v>227</v>
      </c>
      <c r="L1262" s="4">
        <v>6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06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228</v>
      </c>
      <c r="F1263" s="4">
        <f>ROUND(Source!AY1255,O1263)</f>
        <v>5010.34</v>
      </c>
      <c r="G1263" s="4" t="s">
        <v>58</v>
      </c>
      <c r="H1263" s="4" t="s">
        <v>59</v>
      </c>
      <c r="I1263" s="4"/>
      <c r="J1263" s="4"/>
      <c r="K1263" s="4">
        <v>228</v>
      </c>
      <c r="L1263" s="4">
        <v>7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5010.34</v>
      </c>
      <c r="X1263" s="4">
        <v>1</v>
      </c>
      <c r="Y1263" s="4">
        <v>5010.34</v>
      </c>
      <c r="Z1263" s="4"/>
      <c r="AA1263" s="4"/>
      <c r="AB1263" s="4"/>
    </row>
    <row r="1264" spans="1:206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216</v>
      </c>
      <c r="F1264" s="4">
        <f>ROUND(Source!AP1255,O1264)</f>
        <v>0</v>
      </c>
      <c r="G1264" s="4" t="s">
        <v>60</v>
      </c>
      <c r="H1264" s="4" t="s">
        <v>61</v>
      </c>
      <c r="I1264" s="4"/>
      <c r="J1264" s="4"/>
      <c r="K1264" s="4">
        <v>216</v>
      </c>
      <c r="L1264" s="4">
        <v>8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8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223</v>
      </c>
      <c r="F1265" s="4">
        <f>ROUND(Source!AQ1255,O1265)</f>
        <v>0</v>
      </c>
      <c r="G1265" s="4" t="s">
        <v>62</v>
      </c>
      <c r="H1265" s="4" t="s">
        <v>63</v>
      </c>
      <c r="I1265" s="4"/>
      <c r="J1265" s="4"/>
      <c r="K1265" s="4">
        <v>223</v>
      </c>
      <c r="L1265" s="4">
        <v>9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8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229</v>
      </c>
      <c r="F1266" s="4">
        <f>ROUND(Source!AZ1255,O1266)</f>
        <v>0</v>
      </c>
      <c r="G1266" s="4" t="s">
        <v>64</v>
      </c>
      <c r="H1266" s="4" t="s">
        <v>65</v>
      </c>
      <c r="I1266" s="4"/>
      <c r="J1266" s="4"/>
      <c r="K1266" s="4">
        <v>229</v>
      </c>
      <c r="L1266" s="4">
        <v>10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0</v>
      </c>
      <c r="X1266" s="4">
        <v>1</v>
      </c>
      <c r="Y1266" s="4">
        <v>0</v>
      </c>
      <c r="Z1266" s="4"/>
      <c r="AA1266" s="4"/>
      <c r="AB1266" s="4"/>
    </row>
    <row r="1267" spans="1:28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203</v>
      </c>
      <c r="F1267" s="4">
        <f>ROUND(Source!Q1255,O1267)</f>
        <v>1124.5</v>
      </c>
      <c r="G1267" s="4" t="s">
        <v>66</v>
      </c>
      <c r="H1267" s="4" t="s">
        <v>67</v>
      </c>
      <c r="I1267" s="4"/>
      <c r="J1267" s="4"/>
      <c r="K1267" s="4">
        <v>203</v>
      </c>
      <c r="L1267" s="4">
        <v>11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1124.5</v>
      </c>
      <c r="X1267" s="4">
        <v>1</v>
      </c>
      <c r="Y1267" s="4">
        <v>1124.5</v>
      </c>
      <c r="Z1267" s="4"/>
      <c r="AA1267" s="4"/>
      <c r="AB1267" s="4"/>
    </row>
    <row r="1268" spans="1:28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231</v>
      </c>
      <c r="F1268" s="4">
        <f>ROUND(Source!BB1255,O1268)</f>
        <v>0</v>
      </c>
      <c r="G1268" s="4" t="s">
        <v>68</v>
      </c>
      <c r="H1268" s="4" t="s">
        <v>69</v>
      </c>
      <c r="I1268" s="4"/>
      <c r="J1268" s="4"/>
      <c r="K1268" s="4">
        <v>231</v>
      </c>
      <c r="L1268" s="4">
        <v>12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0</v>
      </c>
      <c r="X1268" s="4">
        <v>1</v>
      </c>
      <c r="Y1268" s="4">
        <v>0</v>
      </c>
      <c r="Z1268" s="4"/>
      <c r="AA1268" s="4"/>
      <c r="AB1268" s="4"/>
    </row>
    <row r="1269" spans="1:28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204</v>
      </c>
      <c r="F1269" s="4">
        <f>ROUND(Source!R1255,O1269)</f>
        <v>713.02</v>
      </c>
      <c r="G1269" s="4" t="s">
        <v>70</v>
      </c>
      <c r="H1269" s="4" t="s">
        <v>71</v>
      </c>
      <c r="I1269" s="4"/>
      <c r="J1269" s="4"/>
      <c r="K1269" s="4">
        <v>204</v>
      </c>
      <c r="L1269" s="4">
        <v>13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713.02</v>
      </c>
      <c r="X1269" s="4">
        <v>1</v>
      </c>
      <c r="Y1269" s="4">
        <v>713.02</v>
      </c>
      <c r="Z1269" s="4"/>
      <c r="AA1269" s="4"/>
      <c r="AB1269" s="4"/>
    </row>
    <row r="1270" spans="1:28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205</v>
      </c>
      <c r="F1270" s="4">
        <f>ROUND(Source!S1255,O1270)</f>
        <v>351275.28</v>
      </c>
      <c r="G1270" s="4" t="s">
        <v>72</v>
      </c>
      <c r="H1270" s="4" t="s">
        <v>73</v>
      </c>
      <c r="I1270" s="4"/>
      <c r="J1270" s="4"/>
      <c r="K1270" s="4">
        <v>205</v>
      </c>
      <c r="L1270" s="4">
        <v>14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351275.28</v>
      </c>
      <c r="X1270" s="4">
        <v>1</v>
      </c>
      <c r="Y1270" s="4">
        <v>351275.28</v>
      </c>
      <c r="Z1270" s="4"/>
      <c r="AA1270" s="4"/>
      <c r="AB1270" s="4"/>
    </row>
    <row r="1271" spans="1:28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232</v>
      </c>
      <c r="F1271" s="4">
        <f>ROUND(Source!BC1255,O1271)</f>
        <v>0</v>
      </c>
      <c r="G1271" s="4" t="s">
        <v>74</v>
      </c>
      <c r="H1271" s="4" t="s">
        <v>75</v>
      </c>
      <c r="I1271" s="4"/>
      <c r="J1271" s="4"/>
      <c r="K1271" s="4">
        <v>232</v>
      </c>
      <c r="L1271" s="4">
        <v>15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0</v>
      </c>
      <c r="X1271" s="4">
        <v>1</v>
      </c>
      <c r="Y1271" s="4">
        <v>0</v>
      </c>
      <c r="Z1271" s="4"/>
      <c r="AA1271" s="4"/>
      <c r="AB1271" s="4"/>
    </row>
    <row r="1272" spans="1:28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214</v>
      </c>
      <c r="F1272" s="4">
        <f>ROUND(Source!AS1255,O1272)</f>
        <v>0</v>
      </c>
      <c r="G1272" s="4" t="s">
        <v>76</v>
      </c>
      <c r="H1272" s="4" t="s">
        <v>77</v>
      </c>
      <c r="I1272" s="4"/>
      <c r="J1272" s="4"/>
      <c r="K1272" s="4">
        <v>214</v>
      </c>
      <c r="L1272" s="4">
        <v>16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0</v>
      </c>
      <c r="X1272" s="4">
        <v>1</v>
      </c>
      <c r="Y1272" s="4">
        <v>0</v>
      </c>
      <c r="Z1272" s="4"/>
      <c r="AA1272" s="4"/>
      <c r="AB1272" s="4"/>
    </row>
    <row r="1273" spans="1:28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215</v>
      </c>
      <c r="F1273" s="4">
        <f>ROUND(Source!AT1255,O1273)</f>
        <v>0</v>
      </c>
      <c r="G1273" s="4" t="s">
        <v>78</v>
      </c>
      <c r="H1273" s="4" t="s">
        <v>79</v>
      </c>
      <c r="I1273" s="4"/>
      <c r="J1273" s="4"/>
      <c r="K1273" s="4">
        <v>215</v>
      </c>
      <c r="L1273" s="4">
        <v>17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4" spans="1:28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217</v>
      </c>
      <c r="F1274" s="4">
        <f>ROUND(Source!AU1255,O1274)</f>
        <v>639200.43000000005</v>
      </c>
      <c r="G1274" s="4" t="s">
        <v>80</v>
      </c>
      <c r="H1274" s="4" t="s">
        <v>81</v>
      </c>
      <c r="I1274" s="4"/>
      <c r="J1274" s="4"/>
      <c r="K1274" s="4">
        <v>217</v>
      </c>
      <c r="L1274" s="4">
        <v>18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639200.43000000005</v>
      </c>
      <c r="X1274" s="4">
        <v>1</v>
      </c>
      <c r="Y1274" s="4">
        <v>639200.43000000005</v>
      </c>
      <c r="Z1274" s="4"/>
      <c r="AA1274" s="4"/>
      <c r="AB1274" s="4"/>
    </row>
    <row r="1275" spans="1:28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230</v>
      </c>
      <c r="F1275" s="4">
        <f>ROUND(Source!BA1255,O1275)</f>
        <v>0</v>
      </c>
      <c r="G1275" s="4" t="s">
        <v>82</v>
      </c>
      <c r="H1275" s="4" t="s">
        <v>83</v>
      </c>
      <c r="I1275" s="4"/>
      <c r="J1275" s="4"/>
      <c r="K1275" s="4">
        <v>230</v>
      </c>
      <c r="L1275" s="4">
        <v>19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0</v>
      </c>
      <c r="X1275" s="4">
        <v>1</v>
      </c>
      <c r="Y1275" s="4">
        <v>0</v>
      </c>
      <c r="Z1275" s="4"/>
      <c r="AA1275" s="4"/>
      <c r="AB1275" s="4"/>
    </row>
    <row r="1276" spans="1:28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206</v>
      </c>
      <c r="F1276" s="4">
        <f>ROUND(Source!T1255,O1276)</f>
        <v>0</v>
      </c>
      <c r="G1276" s="4" t="s">
        <v>84</v>
      </c>
      <c r="H1276" s="4" t="s">
        <v>85</v>
      </c>
      <c r="I1276" s="4"/>
      <c r="J1276" s="4"/>
      <c r="K1276" s="4">
        <v>206</v>
      </c>
      <c r="L1276" s="4">
        <v>20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0</v>
      </c>
      <c r="X1276" s="4">
        <v>1</v>
      </c>
      <c r="Y1276" s="4">
        <v>0</v>
      </c>
      <c r="Z1276" s="4"/>
      <c r="AA1276" s="4"/>
      <c r="AB1276" s="4"/>
    </row>
    <row r="1277" spans="1:28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207</v>
      </c>
      <c r="F1277" s="4">
        <f>Source!U1255</f>
        <v>572.52765999999997</v>
      </c>
      <c r="G1277" s="4" t="s">
        <v>86</v>
      </c>
      <c r="H1277" s="4" t="s">
        <v>87</v>
      </c>
      <c r="I1277" s="4"/>
      <c r="J1277" s="4"/>
      <c r="K1277" s="4">
        <v>207</v>
      </c>
      <c r="L1277" s="4">
        <v>21</v>
      </c>
      <c r="M1277" s="4">
        <v>3</v>
      </c>
      <c r="N1277" s="4" t="s">
        <v>3</v>
      </c>
      <c r="O1277" s="4">
        <v>-1</v>
      </c>
      <c r="P1277" s="4"/>
      <c r="Q1277" s="4"/>
      <c r="R1277" s="4"/>
      <c r="S1277" s="4"/>
      <c r="T1277" s="4"/>
      <c r="U1277" s="4"/>
      <c r="V1277" s="4"/>
      <c r="W1277" s="4">
        <v>572.52765999999997</v>
      </c>
      <c r="X1277" s="4">
        <v>1</v>
      </c>
      <c r="Y1277" s="4">
        <v>572.52765999999997</v>
      </c>
      <c r="Z1277" s="4"/>
      <c r="AA1277" s="4"/>
      <c r="AB1277" s="4"/>
    </row>
    <row r="1278" spans="1:28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208</v>
      </c>
      <c r="F1278" s="4">
        <f>Source!V1255</f>
        <v>0</v>
      </c>
      <c r="G1278" s="4" t="s">
        <v>88</v>
      </c>
      <c r="H1278" s="4" t="s">
        <v>89</v>
      </c>
      <c r="I1278" s="4"/>
      <c r="J1278" s="4"/>
      <c r="K1278" s="4">
        <v>208</v>
      </c>
      <c r="L1278" s="4">
        <v>22</v>
      </c>
      <c r="M1278" s="4">
        <v>3</v>
      </c>
      <c r="N1278" s="4" t="s">
        <v>3</v>
      </c>
      <c r="O1278" s="4">
        <v>-1</v>
      </c>
      <c r="P1278" s="4"/>
      <c r="Q1278" s="4"/>
      <c r="R1278" s="4"/>
      <c r="S1278" s="4"/>
      <c r="T1278" s="4"/>
      <c r="U1278" s="4"/>
      <c r="V1278" s="4"/>
      <c r="W1278" s="4">
        <v>0</v>
      </c>
      <c r="X1278" s="4">
        <v>1</v>
      </c>
      <c r="Y1278" s="4">
        <v>0</v>
      </c>
      <c r="Z1278" s="4"/>
      <c r="AA1278" s="4"/>
      <c r="AB1278" s="4"/>
    </row>
    <row r="1279" spans="1:28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209</v>
      </c>
      <c r="F1279" s="4">
        <f>ROUND(Source!W1255,O1279)</f>
        <v>0</v>
      </c>
      <c r="G1279" s="4" t="s">
        <v>90</v>
      </c>
      <c r="H1279" s="4" t="s">
        <v>91</v>
      </c>
      <c r="I1279" s="4"/>
      <c r="J1279" s="4"/>
      <c r="K1279" s="4">
        <v>209</v>
      </c>
      <c r="L1279" s="4">
        <v>23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8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233</v>
      </c>
      <c r="F1280" s="4">
        <f>ROUND(Source!BD1255,O1280)</f>
        <v>0</v>
      </c>
      <c r="G1280" s="4" t="s">
        <v>92</v>
      </c>
      <c r="H1280" s="4" t="s">
        <v>93</v>
      </c>
      <c r="I1280" s="4"/>
      <c r="J1280" s="4"/>
      <c r="K1280" s="4">
        <v>233</v>
      </c>
      <c r="L1280" s="4">
        <v>24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0</v>
      </c>
      <c r="X1280" s="4">
        <v>1</v>
      </c>
      <c r="Y1280" s="4">
        <v>0</v>
      </c>
      <c r="Z1280" s="4"/>
      <c r="AA1280" s="4"/>
      <c r="AB1280" s="4"/>
    </row>
    <row r="1281" spans="1:206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210</v>
      </c>
      <c r="F1281" s="4">
        <f>ROUND(Source!X1255,O1281)</f>
        <v>245892.7</v>
      </c>
      <c r="G1281" s="4" t="s">
        <v>94</v>
      </c>
      <c r="H1281" s="4" t="s">
        <v>95</v>
      </c>
      <c r="I1281" s="4"/>
      <c r="J1281" s="4"/>
      <c r="K1281" s="4">
        <v>210</v>
      </c>
      <c r="L1281" s="4">
        <v>25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245892.7</v>
      </c>
      <c r="X1281" s="4">
        <v>1</v>
      </c>
      <c r="Y1281" s="4">
        <v>245892.7</v>
      </c>
      <c r="Z1281" s="4"/>
      <c r="AA1281" s="4"/>
      <c r="AB1281" s="4"/>
    </row>
    <row r="1282" spans="1:206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211</v>
      </c>
      <c r="F1282" s="4">
        <f>ROUND(Source!Y1255,O1282)</f>
        <v>35127.550000000003</v>
      </c>
      <c r="G1282" s="4" t="s">
        <v>96</v>
      </c>
      <c r="H1282" s="4" t="s">
        <v>97</v>
      </c>
      <c r="I1282" s="4"/>
      <c r="J1282" s="4"/>
      <c r="K1282" s="4">
        <v>211</v>
      </c>
      <c r="L1282" s="4">
        <v>26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35127.550000000003</v>
      </c>
      <c r="X1282" s="4">
        <v>1</v>
      </c>
      <c r="Y1282" s="4">
        <v>35127.550000000003</v>
      </c>
      <c r="Z1282" s="4"/>
      <c r="AA1282" s="4"/>
      <c r="AB1282" s="4"/>
    </row>
    <row r="1283" spans="1:206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224</v>
      </c>
      <c r="F1283" s="4">
        <f>ROUND(Source!AR1255,O1283)</f>
        <v>639200.43000000005</v>
      </c>
      <c r="G1283" s="4" t="s">
        <v>98</v>
      </c>
      <c r="H1283" s="4" t="s">
        <v>99</v>
      </c>
      <c r="I1283" s="4"/>
      <c r="J1283" s="4"/>
      <c r="K1283" s="4">
        <v>224</v>
      </c>
      <c r="L1283" s="4">
        <v>27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639200.43000000005</v>
      </c>
      <c r="X1283" s="4">
        <v>1</v>
      </c>
      <c r="Y1283" s="4">
        <v>639200.43000000005</v>
      </c>
      <c r="Z1283" s="4"/>
      <c r="AA1283" s="4"/>
      <c r="AB1283" s="4"/>
    </row>
    <row r="1285" spans="1:206" x14ac:dyDescent="0.2">
      <c r="A1285" s="2">
        <v>51</v>
      </c>
      <c r="B1285" s="2">
        <f>B20</f>
        <v>1</v>
      </c>
      <c r="C1285" s="2">
        <f>A20</f>
        <v>3</v>
      </c>
      <c r="D1285" s="2">
        <f>ROW(A20)</f>
        <v>20</v>
      </c>
      <c r="E1285" s="2"/>
      <c r="F1285" s="2" t="str">
        <f>IF(F20&lt;&gt;"",F20,"")</f>
        <v/>
      </c>
      <c r="G1285" s="2" t="str">
        <f>IF(G20&lt;&gt;"",G20,"")</f>
        <v>Новая локальная смета</v>
      </c>
      <c r="H1285" s="2">
        <v>0</v>
      </c>
      <c r="I1285" s="2"/>
      <c r="J1285" s="2"/>
      <c r="K1285" s="2"/>
      <c r="L1285" s="2"/>
      <c r="M1285" s="2"/>
      <c r="N1285" s="2"/>
      <c r="O1285" s="2">
        <f t="shared" ref="O1285:T1285" si="1639">ROUND(O281+O647+O991+O1255+AB1285,2)</f>
        <v>939825.24</v>
      </c>
      <c r="P1285" s="2">
        <f t="shared" si="1639"/>
        <v>23325.86</v>
      </c>
      <c r="Q1285" s="2">
        <f t="shared" si="1639"/>
        <v>40435.550000000003</v>
      </c>
      <c r="R1285" s="2">
        <f t="shared" si="1639"/>
        <v>25382.68</v>
      </c>
      <c r="S1285" s="2">
        <f t="shared" si="1639"/>
        <v>876063.83</v>
      </c>
      <c r="T1285" s="2">
        <f t="shared" si="1639"/>
        <v>0</v>
      </c>
      <c r="U1285" s="2">
        <f>U281+U647+U991+U1255+AH1285</f>
        <v>1392.7542600000002</v>
      </c>
      <c r="V1285" s="2">
        <f>V281+V647+V991+V1255+AI1285</f>
        <v>0</v>
      </c>
      <c r="W1285" s="2">
        <f>ROUND(W281+W647+W991+W1255+AJ1285,2)</f>
        <v>0</v>
      </c>
      <c r="X1285" s="2">
        <f>ROUND(X281+X647+X991+X1255+AK1285,2)</f>
        <v>613244.82999999996</v>
      </c>
      <c r="Y1285" s="2">
        <f>ROUND(Y281+Y647+Y991+Y1255+AL1285,2)</f>
        <v>87606.57</v>
      </c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>
        <f t="shared" ref="AO1285:BD1285" si="1640">ROUND(AO281+AO647+AO991+AO1255+BX1285,2)</f>
        <v>0</v>
      </c>
      <c r="AP1285" s="2">
        <f t="shared" si="1640"/>
        <v>0</v>
      </c>
      <c r="AQ1285" s="2">
        <f t="shared" si="1640"/>
        <v>0</v>
      </c>
      <c r="AR1285" s="2">
        <f t="shared" si="1640"/>
        <v>1668090.16</v>
      </c>
      <c r="AS1285" s="2">
        <f t="shared" si="1640"/>
        <v>0</v>
      </c>
      <c r="AT1285" s="2">
        <f t="shared" si="1640"/>
        <v>0</v>
      </c>
      <c r="AU1285" s="2">
        <f t="shared" si="1640"/>
        <v>1668090.16</v>
      </c>
      <c r="AV1285" s="2">
        <f t="shared" si="1640"/>
        <v>23325.86</v>
      </c>
      <c r="AW1285" s="2">
        <f t="shared" si="1640"/>
        <v>23325.86</v>
      </c>
      <c r="AX1285" s="2">
        <f t="shared" si="1640"/>
        <v>0</v>
      </c>
      <c r="AY1285" s="2">
        <f t="shared" si="1640"/>
        <v>23325.86</v>
      </c>
      <c r="AZ1285" s="2">
        <f t="shared" si="1640"/>
        <v>0</v>
      </c>
      <c r="BA1285" s="2">
        <f t="shared" si="1640"/>
        <v>0</v>
      </c>
      <c r="BB1285" s="2">
        <f t="shared" si="1640"/>
        <v>0</v>
      </c>
      <c r="BC1285" s="2">
        <f t="shared" si="1640"/>
        <v>0</v>
      </c>
      <c r="BD1285" s="2">
        <f t="shared" si="1640"/>
        <v>0</v>
      </c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  <c r="DE1285" s="2"/>
      <c r="DF1285" s="2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>
        <v>0</v>
      </c>
    </row>
    <row r="1287" spans="1:206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201</v>
      </c>
      <c r="F1287" s="4">
        <f>ROUND(Source!O1285,O1287)</f>
        <v>939825.24</v>
      </c>
      <c r="G1287" s="4" t="s">
        <v>46</v>
      </c>
      <c r="H1287" s="4" t="s">
        <v>47</v>
      </c>
      <c r="I1287" s="4"/>
      <c r="J1287" s="4"/>
      <c r="K1287" s="4">
        <v>201</v>
      </c>
      <c r="L1287" s="4">
        <v>1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939825.24</v>
      </c>
      <c r="X1287" s="4">
        <v>1</v>
      </c>
      <c r="Y1287" s="4">
        <v>939825.24</v>
      </c>
      <c r="Z1287" s="4"/>
      <c r="AA1287" s="4"/>
      <c r="AB1287" s="4"/>
    </row>
    <row r="1288" spans="1:206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202</v>
      </c>
      <c r="F1288" s="4">
        <f>ROUND(Source!P1285,O1288)</f>
        <v>23325.86</v>
      </c>
      <c r="G1288" s="4" t="s">
        <v>48</v>
      </c>
      <c r="H1288" s="4" t="s">
        <v>49</v>
      </c>
      <c r="I1288" s="4"/>
      <c r="J1288" s="4"/>
      <c r="K1288" s="4">
        <v>202</v>
      </c>
      <c r="L1288" s="4">
        <v>2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23325.86</v>
      </c>
      <c r="X1288" s="4">
        <v>1</v>
      </c>
      <c r="Y1288" s="4">
        <v>23325.86</v>
      </c>
      <c r="Z1288" s="4"/>
      <c r="AA1288" s="4"/>
      <c r="AB1288" s="4"/>
    </row>
    <row r="1289" spans="1:206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222</v>
      </c>
      <c r="F1289" s="4">
        <f>ROUND(Source!AO1285,O1289)</f>
        <v>0</v>
      </c>
      <c r="G1289" s="4" t="s">
        <v>50</v>
      </c>
      <c r="H1289" s="4" t="s">
        <v>51</v>
      </c>
      <c r="I1289" s="4"/>
      <c r="J1289" s="4"/>
      <c r="K1289" s="4">
        <v>222</v>
      </c>
      <c r="L1289" s="4">
        <v>3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206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225</v>
      </c>
      <c r="F1290" s="4">
        <f>ROUND(Source!AV1285,O1290)</f>
        <v>23325.86</v>
      </c>
      <c r="G1290" s="4" t="s">
        <v>52</v>
      </c>
      <c r="H1290" s="4" t="s">
        <v>53</v>
      </c>
      <c r="I1290" s="4"/>
      <c r="J1290" s="4"/>
      <c r="K1290" s="4">
        <v>225</v>
      </c>
      <c r="L1290" s="4">
        <v>4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23325.86</v>
      </c>
      <c r="X1290" s="4">
        <v>1</v>
      </c>
      <c r="Y1290" s="4">
        <v>23325.86</v>
      </c>
      <c r="Z1290" s="4"/>
      <c r="AA1290" s="4"/>
      <c r="AB1290" s="4"/>
    </row>
    <row r="1291" spans="1:206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226</v>
      </c>
      <c r="F1291" s="4">
        <f>ROUND(Source!AW1285,O1291)</f>
        <v>23325.86</v>
      </c>
      <c r="G1291" s="4" t="s">
        <v>54</v>
      </c>
      <c r="H1291" s="4" t="s">
        <v>55</v>
      </c>
      <c r="I1291" s="4"/>
      <c r="J1291" s="4"/>
      <c r="K1291" s="4">
        <v>226</v>
      </c>
      <c r="L1291" s="4">
        <v>5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23325.86</v>
      </c>
      <c r="X1291" s="4">
        <v>1</v>
      </c>
      <c r="Y1291" s="4">
        <v>23325.86</v>
      </c>
      <c r="Z1291" s="4"/>
      <c r="AA1291" s="4"/>
      <c r="AB1291" s="4"/>
    </row>
    <row r="1292" spans="1:206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227</v>
      </c>
      <c r="F1292" s="4">
        <f>ROUND(Source!AX1285,O1292)</f>
        <v>0</v>
      </c>
      <c r="G1292" s="4" t="s">
        <v>56</v>
      </c>
      <c r="H1292" s="4" t="s">
        <v>57</v>
      </c>
      <c r="I1292" s="4"/>
      <c r="J1292" s="4"/>
      <c r="K1292" s="4">
        <v>227</v>
      </c>
      <c r="L1292" s="4">
        <v>6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0</v>
      </c>
      <c r="X1292" s="4">
        <v>1</v>
      </c>
      <c r="Y1292" s="4">
        <v>0</v>
      </c>
      <c r="Z1292" s="4"/>
      <c r="AA1292" s="4"/>
      <c r="AB1292" s="4"/>
    </row>
    <row r="1293" spans="1:206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228</v>
      </c>
      <c r="F1293" s="4">
        <f>ROUND(Source!AY1285,O1293)</f>
        <v>23325.86</v>
      </c>
      <c r="G1293" s="4" t="s">
        <v>58</v>
      </c>
      <c r="H1293" s="4" t="s">
        <v>59</v>
      </c>
      <c r="I1293" s="4"/>
      <c r="J1293" s="4"/>
      <c r="K1293" s="4">
        <v>228</v>
      </c>
      <c r="L1293" s="4">
        <v>7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23325.86</v>
      </c>
      <c r="X1293" s="4">
        <v>1</v>
      </c>
      <c r="Y1293" s="4">
        <v>23325.86</v>
      </c>
      <c r="Z1293" s="4"/>
      <c r="AA1293" s="4"/>
      <c r="AB1293" s="4"/>
    </row>
    <row r="1294" spans="1:206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216</v>
      </c>
      <c r="F1294" s="4">
        <f>ROUND(Source!AP1285,O1294)</f>
        <v>0</v>
      </c>
      <c r="G1294" s="4" t="s">
        <v>60</v>
      </c>
      <c r="H1294" s="4" t="s">
        <v>61</v>
      </c>
      <c r="I1294" s="4"/>
      <c r="J1294" s="4"/>
      <c r="K1294" s="4">
        <v>216</v>
      </c>
      <c r="L1294" s="4">
        <v>8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0</v>
      </c>
      <c r="X1294" s="4">
        <v>1</v>
      </c>
      <c r="Y1294" s="4">
        <v>0</v>
      </c>
      <c r="Z1294" s="4"/>
      <c r="AA1294" s="4"/>
      <c r="AB1294" s="4"/>
    </row>
    <row r="1295" spans="1:206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223</v>
      </c>
      <c r="F1295" s="4">
        <f>ROUND(Source!AQ1285,O1295)</f>
        <v>0</v>
      </c>
      <c r="G1295" s="4" t="s">
        <v>62</v>
      </c>
      <c r="H1295" s="4" t="s">
        <v>63</v>
      </c>
      <c r="I1295" s="4"/>
      <c r="J1295" s="4"/>
      <c r="K1295" s="4">
        <v>223</v>
      </c>
      <c r="L1295" s="4">
        <v>9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0</v>
      </c>
      <c r="X1295" s="4">
        <v>1</v>
      </c>
      <c r="Y1295" s="4">
        <v>0</v>
      </c>
      <c r="Z1295" s="4"/>
      <c r="AA1295" s="4"/>
      <c r="AB1295" s="4"/>
    </row>
    <row r="1296" spans="1:206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229</v>
      </c>
      <c r="F1296" s="4">
        <f>ROUND(Source!AZ1285,O1296)</f>
        <v>0</v>
      </c>
      <c r="G1296" s="4" t="s">
        <v>64</v>
      </c>
      <c r="H1296" s="4" t="s">
        <v>65</v>
      </c>
      <c r="I1296" s="4"/>
      <c r="J1296" s="4"/>
      <c r="K1296" s="4">
        <v>229</v>
      </c>
      <c r="L1296" s="4">
        <v>10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0</v>
      </c>
      <c r="X1296" s="4">
        <v>1</v>
      </c>
      <c r="Y1296" s="4">
        <v>0</v>
      </c>
      <c r="Z1296" s="4"/>
      <c r="AA1296" s="4"/>
      <c r="AB1296" s="4"/>
    </row>
    <row r="1297" spans="1:28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203</v>
      </c>
      <c r="F1297" s="4">
        <f>ROUND(Source!Q1285,O1297)</f>
        <v>40435.550000000003</v>
      </c>
      <c r="G1297" s="4" t="s">
        <v>66</v>
      </c>
      <c r="H1297" s="4" t="s">
        <v>67</v>
      </c>
      <c r="I1297" s="4"/>
      <c r="J1297" s="4"/>
      <c r="K1297" s="4">
        <v>203</v>
      </c>
      <c r="L1297" s="4">
        <v>11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40435.550000000003</v>
      </c>
      <c r="X1297" s="4">
        <v>1</v>
      </c>
      <c r="Y1297" s="4">
        <v>40435.550000000003</v>
      </c>
      <c r="Z1297" s="4"/>
      <c r="AA1297" s="4"/>
      <c r="AB1297" s="4"/>
    </row>
    <row r="1298" spans="1:28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231</v>
      </c>
      <c r="F1298" s="4">
        <f>ROUND(Source!BB1285,O1298)</f>
        <v>0</v>
      </c>
      <c r="G1298" s="4" t="s">
        <v>68</v>
      </c>
      <c r="H1298" s="4" t="s">
        <v>69</v>
      </c>
      <c r="I1298" s="4"/>
      <c r="J1298" s="4"/>
      <c r="K1298" s="4">
        <v>231</v>
      </c>
      <c r="L1298" s="4">
        <v>12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0</v>
      </c>
      <c r="X1298" s="4">
        <v>1</v>
      </c>
      <c r="Y1298" s="4">
        <v>0</v>
      </c>
      <c r="Z1298" s="4"/>
      <c r="AA1298" s="4"/>
      <c r="AB1298" s="4"/>
    </row>
    <row r="1299" spans="1:28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204</v>
      </c>
      <c r="F1299" s="4">
        <f>ROUND(Source!R1285,O1299)</f>
        <v>25382.68</v>
      </c>
      <c r="G1299" s="4" t="s">
        <v>70</v>
      </c>
      <c r="H1299" s="4" t="s">
        <v>71</v>
      </c>
      <c r="I1299" s="4"/>
      <c r="J1299" s="4"/>
      <c r="K1299" s="4">
        <v>204</v>
      </c>
      <c r="L1299" s="4">
        <v>13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25382.68</v>
      </c>
      <c r="X1299" s="4">
        <v>1</v>
      </c>
      <c r="Y1299" s="4">
        <v>25382.68</v>
      </c>
      <c r="Z1299" s="4"/>
      <c r="AA1299" s="4"/>
      <c r="AB1299" s="4"/>
    </row>
    <row r="1300" spans="1:28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205</v>
      </c>
      <c r="F1300" s="4">
        <f>ROUND(Source!S1285,O1300)</f>
        <v>876063.83</v>
      </c>
      <c r="G1300" s="4" t="s">
        <v>72</v>
      </c>
      <c r="H1300" s="4" t="s">
        <v>73</v>
      </c>
      <c r="I1300" s="4"/>
      <c r="J1300" s="4"/>
      <c r="K1300" s="4">
        <v>205</v>
      </c>
      <c r="L1300" s="4">
        <v>14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876063.83</v>
      </c>
      <c r="X1300" s="4">
        <v>1</v>
      </c>
      <c r="Y1300" s="4">
        <v>876063.83</v>
      </c>
      <c r="Z1300" s="4"/>
      <c r="AA1300" s="4"/>
      <c r="AB1300" s="4"/>
    </row>
    <row r="1301" spans="1:28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232</v>
      </c>
      <c r="F1301" s="4">
        <f>ROUND(Source!BC1285,O1301)</f>
        <v>0</v>
      </c>
      <c r="G1301" s="4" t="s">
        <v>74</v>
      </c>
      <c r="H1301" s="4" t="s">
        <v>75</v>
      </c>
      <c r="I1301" s="4"/>
      <c r="J1301" s="4"/>
      <c r="K1301" s="4">
        <v>232</v>
      </c>
      <c r="L1301" s="4">
        <v>15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0</v>
      </c>
      <c r="X1301" s="4">
        <v>1</v>
      </c>
      <c r="Y1301" s="4">
        <v>0</v>
      </c>
      <c r="Z1301" s="4"/>
      <c r="AA1301" s="4"/>
      <c r="AB1301" s="4"/>
    </row>
    <row r="1302" spans="1:28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214</v>
      </c>
      <c r="F1302" s="4">
        <f>ROUND(Source!AS1285,O1302)</f>
        <v>0</v>
      </c>
      <c r="G1302" s="4" t="s">
        <v>76</v>
      </c>
      <c r="H1302" s="4" t="s">
        <v>77</v>
      </c>
      <c r="I1302" s="4"/>
      <c r="J1302" s="4"/>
      <c r="K1302" s="4">
        <v>214</v>
      </c>
      <c r="L1302" s="4">
        <v>16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0</v>
      </c>
      <c r="X1302" s="4">
        <v>1</v>
      </c>
      <c r="Y1302" s="4">
        <v>0</v>
      </c>
      <c r="Z1302" s="4"/>
      <c r="AA1302" s="4"/>
      <c r="AB1302" s="4"/>
    </row>
    <row r="1303" spans="1:28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215</v>
      </c>
      <c r="F1303" s="4">
        <f>ROUND(Source!AT1285,O1303)</f>
        <v>0</v>
      </c>
      <c r="G1303" s="4" t="s">
        <v>78</v>
      </c>
      <c r="H1303" s="4" t="s">
        <v>79</v>
      </c>
      <c r="I1303" s="4"/>
      <c r="J1303" s="4"/>
      <c r="K1303" s="4">
        <v>215</v>
      </c>
      <c r="L1303" s="4">
        <v>17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8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217</v>
      </c>
      <c r="F1304" s="4">
        <f>ROUND(Source!AU1285,O1304)</f>
        <v>1668090.16</v>
      </c>
      <c r="G1304" s="4" t="s">
        <v>80</v>
      </c>
      <c r="H1304" s="4" t="s">
        <v>81</v>
      </c>
      <c r="I1304" s="4"/>
      <c r="J1304" s="4"/>
      <c r="K1304" s="4">
        <v>217</v>
      </c>
      <c r="L1304" s="4">
        <v>18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1668090.16</v>
      </c>
      <c r="X1304" s="4">
        <v>1</v>
      </c>
      <c r="Y1304" s="4">
        <v>1668090.16</v>
      </c>
      <c r="Z1304" s="4"/>
      <c r="AA1304" s="4"/>
      <c r="AB1304" s="4"/>
    </row>
    <row r="1305" spans="1:28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230</v>
      </c>
      <c r="F1305" s="4">
        <f>ROUND(Source!BA1285,O1305)</f>
        <v>0</v>
      </c>
      <c r="G1305" s="4" t="s">
        <v>82</v>
      </c>
      <c r="H1305" s="4" t="s">
        <v>83</v>
      </c>
      <c r="I1305" s="4"/>
      <c r="J1305" s="4"/>
      <c r="K1305" s="4">
        <v>230</v>
      </c>
      <c r="L1305" s="4">
        <v>19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0</v>
      </c>
      <c r="X1305" s="4">
        <v>1</v>
      </c>
      <c r="Y1305" s="4">
        <v>0</v>
      </c>
      <c r="Z1305" s="4"/>
      <c r="AA1305" s="4"/>
      <c r="AB1305" s="4"/>
    </row>
    <row r="1306" spans="1:28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206</v>
      </c>
      <c r="F1306" s="4">
        <f>ROUND(Source!T1285,O1306)</f>
        <v>0</v>
      </c>
      <c r="G1306" s="4" t="s">
        <v>84</v>
      </c>
      <c r="H1306" s="4" t="s">
        <v>85</v>
      </c>
      <c r="I1306" s="4"/>
      <c r="J1306" s="4"/>
      <c r="K1306" s="4">
        <v>206</v>
      </c>
      <c r="L1306" s="4">
        <v>20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0</v>
      </c>
      <c r="X1306" s="4">
        <v>1</v>
      </c>
      <c r="Y1306" s="4">
        <v>0</v>
      </c>
      <c r="Z1306" s="4"/>
      <c r="AA1306" s="4"/>
      <c r="AB1306" s="4"/>
    </row>
    <row r="1307" spans="1:28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207</v>
      </c>
      <c r="F1307" s="4">
        <f>Source!U1285</f>
        <v>1392.7542600000002</v>
      </c>
      <c r="G1307" s="4" t="s">
        <v>86</v>
      </c>
      <c r="H1307" s="4" t="s">
        <v>87</v>
      </c>
      <c r="I1307" s="4"/>
      <c r="J1307" s="4"/>
      <c r="K1307" s="4">
        <v>207</v>
      </c>
      <c r="L1307" s="4">
        <v>21</v>
      </c>
      <c r="M1307" s="4">
        <v>3</v>
      </c>
      <c r="N1307" s="4" t="s">
        <v>3</v>
      </c>
      <c r="O1307" s="4">
        <v>-1</v>
      </c>
      <c r="P1307" s="4"/>
      <c r="Q1307" s="4"/>
      <c r="R1307" s="4"/>
      <c r="S1307" s="4"/>
      <c r="T1307" s="4"/>
      <c r="U1307" s="4"/>
      <c r="V1307" s="4"/>
      <c r="W1307" s="4">
        <v>1392.7542600000006</v>
      </c>
      <c r="X1307" s="4">
        <v>1</v>
      </c>
      <c r="Y1307" s="4">
        <v>1392.7542600000006</v>
      </c>
      <c r="Z1307" s="4"/>
      <c r="AA1307" s="4"/>
      <c r="AB1307" s="4"/>
    </row>
    <row r="1308" spans="1:28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208</v>
      </c>
      <c r="F1308" s="4">
        <f>Source!V1285</f>
        <v>0</v>
      </c>
      <c r="G1308" s="4" t="s">
        <v>88</v>
      </c>
      <c r="H1308" s="4" t="s">
        <v>89</v>
      </c>
      <c r="I1308" s="4"/>
      <c r="J1308" s="4"/>
      <c r="K1308" s="4">
        <v>208</v>
      </c>
      <c r="L1308" s="4">
        <v>22</v>
      </c>
      <c r="M1308" s="4">
        <v>3</v>
      </c>
      <c r="N1308" s="4" t="s">
        <v>3</v>
      </c>
      <c r="O1308" s="4">
        <v>-1</v>
      </c>
      <c r="P1308" s="4"/>
      <c r="Q1308" s="4"/>
      <c r="R1308" s="4"/>
      <c r="S1308" s="4"/>
      <c r="T1308" s="4"/>
      <c r="U1308" s="4"/>
      <c r="V1308" s="4"/>
      <c r="W1308" s="4">
        <v>0</v>
      </c>
      <c r="X1308" s="4">
        <v>1</v>
      </c>
      <c r="Y1308" s="4">
        <v>0</v>
      </c>
      <c r="Z1308" s="4"/>
      <c r="AA1308" s="4"/>
      <c r="AB1308" s="4"/>
    </row>
    <row r="1309" spans="1:28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209</v>
      </c>
      <c r="F1309" s="4">
        <f>ROUND(Source!W1285,O1309)</f>
        <v>0</v>
      </c>
      <c r="G1309" s="4" t="s">
        <v>90</v>
      </c>
      <c r="H1309" s="4" t="s">
        <v>91</v>
      </c>
      <c r="I1309" s="4"/>
      <c r="J1309" s="4"/>
      <c r="K1309" s="4">
        <v>209</v>
      </c>
      <c r="L1309" s="4">
        <v>23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0</v>
      </c>
      <c r="X1309" s="4">
        <v>1</v>
      </c>
      <c r="Y1309" s="4">
        <v>0</v>
      </c>
      <c r="Z1309" s="4"/>
      <c r="AA1309" s="4"/>
      <c r="AB1309" s="4"/>
    </row>
    <row r="1310" spans="1:28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233</v>
      </c>
      <c r="F1310" s="4">
        <f>ROUND(Source!BD1285,O1310)</f>
        <v>0</v>
      </c>
      <c r="G1310" s="4" t="s">
        <v>92</v>
      </c>
      <c r="H1310" s="4" t="s">
        <v>93</v>
      </c>
      <c r="I1310" s="4"/>
      <c r="J1310" s="4"/>
      <c r="K1310" s="4">
        <v>233</v>
      </c>
      <c r="L1310" s="4">
        <v>24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8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210</v>
      </c>
      <c r="F1311" s="4">
        <f>ROUND(Source!X1285,O1311)</f>
        <v>613244.82999999996</v>
      </c>
      <c r="G1311" s="4" t="s">
        <v>94</v>
      </c>
      <c r="H1311" s="4" t="s">
        <v>95</v>
      </c>
      <c r="I1311" s="4"/>
      <c r="J1311" s="4"/>
      <c r="K1311" s="4">
        <v>210</v>
      </c>
      <c r="L1311" s="4">
        <v>25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613244.82999999996</v>
      </c>
      <c r="X1311" s="4">
        <v>1</v>
      </c>
      <c r="Y1311" s="4">
        <v>613244.82999999996</v>
      </c>
      <c r="Z1311" s="4"/>
      <c r="AA1311" s="4"/>
      <c r="AB1311" s="4"/>
    </row>
    <row r="1312" spans="1:28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211</v>
      </c>
      <c r="F1312" s="4">
        <f>ROUND(Source!Y1285,O1312)</f>
        <v>87606.57</v>
      </c>
      <c r="G1312" s="4" t="s">
        <v>96</v>
      </c>
      <c r="H1312" s="4" t="s">
        <v>97</v>
      </c>
      <c r="I1312" s="4"/>
      <c r="J1312" s="4"/>
      <c r="K1312" s="4">
        <v>211</v>
      </c>
      <c r="L1312" s="4">
        <v>26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87606.57</v>
      </c>
      <c r="X1312" s="4">
        <v>1</v>
      </c>
      <c r="Y1312" s="4">
        <v>87606.57</v>
      </c>
      <c r="Z1312" s="4"/>
      <c r="AA1312" s="4"/>
      <c r="AB1312" s="4"/>
    </row>
    <row r="1313" spans="1:206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224</v>
      </c>
      <c r="F1313" s="4">
        <f>ROUND(Source!AR1285,O1313)</f>
        <v>1668090.16</v>
      </c>
      <c r="G1313" s="4" t="s">
        <v>98</v>
      </c>
      <c r="H1313" s="4" t="s">
        <v>99</v>
      </c>
      <c r="I1313" s="4"/>
      <c r="J1313" s="4"/>
      <c r="K1313" s="4">
        <v>224</v>
      </c>
      <c r="L1313" s="4">
        <v>27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1668090.16</v>
      </c>
      <c r="X1313" s="4">
        <v>1</v>
      </c>
      <c r="Y1313" s="4">
        <v>1668090.16</v>
      </c>
      <c r="Z1313" s="4"/>
      <c r="AA1313" s="4"/>
      <c r="AB1313" s="4"/>
    </row>
    <row r="1315" spans="1:206" x14ac:dyDescent="0.2">
      <c r="A1315" s="2">
        <v>51</v>
      </c>
      <c r="B1315" s="2">
        <f>B12</f>
        <v>1354</v>
      </c>
      <c r="C1315" s="2">
        <f>A12</f>
        <v>1</v>
      </c>
      <c r="D1315" s="2">
        <f>ROW(A12)</f>
        <v>12</v>
      </c>
      <c r="E1315" s="2"/>
      <c r="F1315" s="2" t="str">
        <f>IF(F12&lt;&gt;"",F12,"")</f>
        <v/>
      </c>
      <c r="G1315" s="2" t="str">
        <f>IF(G12&lt;&gt;"",G12,"")</f>
        <v>5.2_Музей техники Вадима Задорожного_на 4 мес. (10%)_испр.</v>
      </c>
      <c r="H1315" s="2">
        <v>0</v>
      </c>
      <c r="I1315" s="2"/>
      <c r="J1315" s="2"/>
      <c r="K1315" s="2"/>
      <c r="L1315" s="2"/>
      <c r="M1315" s="2"/>
      <c r="N1315" s="2"/>
      <c r="O1315" s="2">
        <f t="shared" ref="O1315:T1315" si="1641">ROUND(O1285,2)</f>
        <v>939825.24</v>
      </c>
      <c r="P1315" s="2">
        <f t="shared" si="1641"/>
        <v>23325.86</v>
      </c>
      <c r="Q1315" s="2">
        <f t="shared" si="1641"/>
        <v>40435.550000000003</v>
      </c>
      <c r="R1315" s="2">
        <f t="shared" si="1641"/>
        <v>25382.68</v>
      </c>
      <c r="S1315" s="2">
        <f t="shared" si="1641"/>
        <v>876063.83</v>
      </c>
      <c r="T1315" s="2">
        <f t="shared" si="1641"/>
        <v>0</v>
      </c>
      <c r="U1315" s="2">
        <f>U1285</f>
        <v>1392.7542600000002</v>
      </c>
      <c r="V1315" s="2">
        <f>V1285</f>
        <v>0</v>
      </c>
      <c r="W1315" s="2">
        <f>ROUND(W1285,2)</f>
        <v>0</v>
      </c>
      <c r="X1315" s="2">
        <f>ROUND(X1285,2)</f>
        <v>613244.82999999996</v>
      </c>
      <c r="Y1315" s="2">
        <f>ROUND(Y1285,2)</f>
        <v>87606.57</v>
      </c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>
        <f t="shared" ref="AO1315:BD1315" si="1642">ROUND(AO1285,2)</f>
        <v>0</v>
      </c>
      <c r="AP1315" s="2">
        <f t="shared" si="1642"/>
        <v>0</v>
      </c>
      <c r="AQ1315" s="2">
        <f t="shared" si="1642"/>
        <v>0</v>
      </c>
      <c r="AR1315" s="2">
        <f t="shared" si="1642"/>
        <v>1668090.16</v>
      </c>
      <c r="AS1315" s="2">
        <f t="shared" si="1642"/>
        <v>0</v>
      </c>
      <c r="AT1315" s="2">
        <f t="shared" si="1642"/>
        <v>0</v>
      </c>
      <c r="AU1315" s="2">
        <f t="shared" si="1642"/>
        <v>1668090.16</v>
      </c>
      <c r="AV1315" s="2">
        <f t="shared" si="1642"/>
        <v>23325.86</v>
      </c>
      <c r="AW1315" s="2">
        <f t="shared" si="1642"/>
        <v>23325.86</v>
      </c>
      <c r="AX1315" s="2">
        <f t="shared" si="1642"/>
        <v>0</v>
      </c>
      <c r="AY1315" s="2">
        <f t="shared" si="1642"/>
        <v>23325.86</v>
      </c>
      <c r="AZ1315" s="2">
        <f t="shared" si="1642"/>
        <v>0</v>
      </c>
      <c r="BA1315" s="2">
        <f t="shared" si="1642"/>
        <v>0</v>
      </c>
      <c r="BB1315" s="2">
        <f t="shared" si="1642"/>
        <v>0</v>
      </c>
      <c r="BC1315" s="2">
        <f t="shared" si="1642"/>
        <v>0</v>
      </c>
      <c r="BD1315" s="2">
        <f t="shared" si="1642"/>
        <v>0</v>
      </c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  <c r="DE1315" s="2"/>
      <c r="DF1315" s="2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>
        <v>0</v>
      </c>
    </row>
    <row r="1317" spans="1:206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201</v>
      </c>
      <c r="F1317" s="4">
        <f>ROUND(Source!O1315,O1317)</f>
        <v>939825.24</v>
      </c>
      <c r="G1317" s="4" t="s">
        <v>46</v>
      </c>
      <c r="H1317" s="4" t="s">
        <v>47</v>
      </c>
      <c r="I1317" s="4"/>
      <c r="J1317" s="4"/>
      <c r="K1317" s="4">
        <v>201</v>
      </c>
      <c r="L1317" s="4">
        <v>1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544835</v>
      </c>
      <c r="X1317" s="4">
        <v>1</v>
      </c>
      <c r="Y1317" s="4">
        <v>544835</v>
      </c>
      <c r="Z1317" s="4"/>
      <c r="AA1317" s="4"/>
      <c r="AB1317" s="4"/>
    </row>
    <row r="1318" spans="1:206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202</v>
      </c>
      <c r="F1318" s="4">
        <f>ROUND(Source!P1315,O1318)</f>
        <v>23325.86</v>
      </c>
      <c r="G1318" s="4" t="s">
        <v>48</v>
      </c>
      <c r="H1318" s="4" t="s">
        <v>49</v>
      </c>
      <c r="I1318" s="4"/>
      <c r="J1318" s="4"/>
      <c r="K1318" s="4">
        <v>202</v>
      </c>
      <c r="L1318" s="4">
        <v>2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14377.81</v>
      </c>
      <c r="X1318" s="4">
        <v>1</v>
      </c>
      <c r="Y1318" s="4">
        <v>14377.81</v>
      </c>
      <c r="Z1318" s="4"/>
      <c r="AA1318" s="4"/>
      <c r="AB1318" s="4"/>
    </row>
    <row r="1319" spans="1:206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222</v>
      </c>
      <c r="F1319" s="4">
        <f>ROUND(Source!AO1315,O1319)</f>
        <v>0</v>
      </c>
      <c r="G1319" s="4" t="s">
        <v>50</v>
      </c>
      <c r="H1319" s="4" t="s">
        <v>51</v>
      </c>
      <c r="I1319" s="4"/>
      <c r="J1319" s="4"/>
      <c r="K1319" s="4">
        <v>222</v>
      </c>
      <c r="L1319" s="4">
        <v>3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06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225</v>
      </c>
      <c r="F1320" s="4">
        <f>ROUND(Source!AV1315,O1320)</f>
        <v>23325.86</v>
      </c>
      <c r="G1320" s="4" t="s">
        <v>52</v>
      </c>
      <c r="H1320" s="4" t="s">
        <v>53</v>
      </c>
      <c r="I1320" s="4"/>
      <c r="J1320" s="4"/>
      <c r="K1320" s="4">
        <v>225</v>
      </c>
      <c r="L1320" s="4">
        <v>4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14377.81</v>
      </c>
      <c r="X1320" s="4">
        <v>1</v>
      </c>
      <c r="Y1320" s="4">
        <v>14377.81</v>
      </c>
      <c r="Z1320" s="4"/>
      <c r="AA1320" s="4"/>
      <c r="AB1320" s="4"/>
    </row>
    <row r="1321" spans="1:206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226</v>
      </c>
      <c r="F1321" s="4">
        <f>ROUND(Source!AW1315,O1321)</f>
        <v>23325.86</v>
      </c>
      <c r="G1321" s="4" t="s">
        <v>54</v>
      </c>
      <c r="H1321" s="4" t="s">
        <v>55</v>
      </c>
      <c r="I1321" s="4"/>
      <c r="J1321" s="4"/>
      <c r="K1321" s="4">
        <v>226</v>
      </c>
      <c r="L1321" s="4">
        <v>5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14377.81</v>
      </c>
      <c r="X1321" s="4">
        <v>1</v>
      </c>
      <c r="Y1321" s="4">
        <v>14377.81</v>
      </c>
      <c r="Z1321" s="4"/>
      <c r="AA1321" s="4"/>
      <c r="AB1321" s="4"/>
    </row>
    <row r="1322" spans="1:206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227</v>
      </c>
      <c r="F1322" s="4">
        <f>ROUND(Source!AX1315,O1322)</f>
        <v>0</v>
      </c>
      <c r="G1322" s="4" t="s">
        <v>56</v>
      </c>
      <c r="H1322" s="4" t="s">
        <v>57</v>
      </c>
      <c r="I1322" s="4"/>
      <c r="J1322" s="4"/>
      <c r="K1322" s="4">
        <v>227</v>
      </c>
      <c r="L1322" s="4">
        <v>6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0</v>
      </c>
      <c r="X1322" s="4">
        <v>1</v>
      </c>
      <c r="Y1322" s="4">
        <v>0</v>
      </c>
      <c r="Z1322" s="4"/>
      <c r="AA1322" s="4"/>
      <c r="AB1322" s="4"/>
    </row>
    <row r="1323" spans="1:206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228</v>
      </c>
      <c r="F1323" s="4">
        <f>ROUND(Source!AY1315,O1323)</f>
        <v>23325.86</v>
      </c>
      <c r="G1323" s="4" t="s">
        <v>58</v>
      </c>
      <c r="H1323" s="4" t="s">
        <v>59</v>
      </c>
      <c r="I1323" s="4"/>
      <c r="J1323" s="4"/>
      <c r="K1323" s="4">
        <v>228</v>
      </c>
      <c r="L1323" s="4">
        <v>7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14377.81</v>
      </c>
      <c r="X1323" s="4">
        <v>1</v>
      </c>
      <c r="Y1323" s="4">
        <v>14377.81</v>
      </c>
      <c r="Z1323" s="4"/>
      <c r="AA1323" s="4"/>
      <c r="AB1323" s="4"/>
    </row>
    <row r="1324" spans="1:206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216</v>
      </c>
      <c r="F1324" s="4">
        <f>ROUND(Source!AP1315,O1324)</f>
        <v>0</v>
      </c>
      <c r="G1324" s="4" t="s">
        <v>60</v>
      </c>
      <c r="H1324" s="4" t="s">
        <v>61</v>
      </c>
      <c r="I1324" s="4"/>
      <c r="J1324" s="4"/>
      <c r="K1324" s="4">
        <v>216</v>
      </c>
      <c r="L1324" s="4">
        <v>8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06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223</v>
      </c>
      <c r="F1325" s="4">
        <f>ROUND(Source!AQ1315,O1325)</f>
        <v>0</v>
      </c>
      <c r="G1325" s="4" t="s">
        <v>62</v>
      </c>
      <c r="H1325" s="4" t="s">
        <v>63</v>
      </c>
      <c r="I1325" s="4"/>
      <c r="J1325" s="4"/>
      <c r="K1325" s="4">
        <v>223</v>
      </c>
      <c r="L1325" s="4">
        <v>9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0</v>
      </c>
      <c r="X1325" s="4">
        <v>1</v>
      </c>
      <c r="Y1325" s="4">
        <v>0</v>
      </c>
      <c r="Z1325" s="4"/>
      <c r="AA1325" s="4"/>
      <c r="AB1325" s="4"/>
    </row>
    <row r="1326" spans="1:206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229</v>
      </c>
      <c r="F1326" s="4">
        <f>ROUND(Source!AZ1315,O1326)</f>
        <v>0</v>
      </c>
      <c r="G1326" s="4" t="s">
        <v>64</v>
      </c>
      <c r="H1326" s="4" t="s">
        <v>65</v>
      </c>
      <c r="I1326" s="4"/>
      <c r="J1326" s="4"/>
      <c r="K1326" s="4">
        <v>229</v>
      </c>
      <c r="L1326" s="4">
        <v>10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06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203</v>
      </c>
      <c r="F1327" s="4">
        <f>ROUND(Source!Q1315,O1327)</f>
        <v>40435.550000000003</v>
      </c>
      <c r="G1327" s="4" t="s">
        <v>66</v>
      </c>
      <c r="H1327" s="4" t="s">
        <v>67</v>
      </c>
      <c r="I1327" s="4"/>
      <c r="J1327" s="4"/>
      <c r="K1327" s="4">
        <v>203</v>
      </c>
      <c r="L1327" s="4">
        <v>11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17672.11</v>
      </c>
      <c r="X1327" s="4">
        <v>1</v>
      </c>
      <c r="Y1327" s="4">
        <v>17672.11</v>
      </c>
      <c r="Z1327" s="4"/>
      <c r="AA1327" s="4"/>
      <c r="AB1327" s="4"/>
    </row>
    <row r="1328" spans="1:206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231</v>
      </c>
      <c r="F1328" s="4">
        <f>ROUND(Source!BB1315,O1328)</f>
        <v>0</v>
      </c>
      <c r="G1328" s="4" t="s">
        <v>68</v>
      </c>
      <c r="H1328" s="4" t="s">
        <v>69</v>
      </c>
      <c r="I1328" s="4"/>
      <c r="J1328" s="4"/>
      <c r="K1328" s="4">
        <v>231</v>
      </c>
      <c r="L1328" s="4">
        <v>12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8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204</v>
      </c>
      <c r="F1329" s="4">
        <f>ROUND(Source!R1315,O1329)</f>
        <v>25382.68</v>
      </c>
      <c r="G1329" s="4" t="s">
        <v>70</v>
      </c>
      <c r="H1329" s="4" t="s">
        <v>71</v>
      </c>
      <c r="I1329" s="4"/>
      <c r="J1329" s="4"/>
      <c r="K1329" s="4">
        <v>204</v>
      </c>
      <c r="L1329" s="4">
        <v>13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11124.87</v>
      </c>
      <c r="X1329" s="4">
        <v>1</v>
      </c>
      <c r="Y1329" s="4">
        <v>11124.87</v>
      </c>
      <c r="Z1329" s="4"/>
      <c r="AA1329" s="4"/>
      <c r="AB1329" s="4"/>
    </row>
    <row r="1330" spans="1:28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205</v>
      </c>
      <c r="F1330" s="4">
        <f>ROUND(Source!S1315,O1330)</f>
        <v>876063.83</v>
      </c>
      <c r="G1330" s="4" t="s">
        <v>72</v>
      </c>
      <c r="H1330" s="4" t="s">
        <v>73</v>
      </c>
      <c r="I1330" s="4"/>
      <c r="J1330" s="4"/>
      <c r="K1330" s="4">
        <v>205</v>
      </c>
      <c r="L1330" s="4">
        <v>14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512785.08</v>
      </c>
      <c r="X1330" s="4">
        <v>1</v>
      </c>
      <c r="Y1330" s="4">
        <v>512785.08</v>
      </c>
      <c r="Z1330" s="4"/>
      <c r="AA1330" s="4"/>
      <c r="AB1330" s="4"/>
    </row>
    <row r="1331" spans="1:28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232</v>
      </c>
      <c r="F1331" s="4">
        <f>ROUND(Source!BC1315,O1331)</f>
        <v>0</v>
      </c>
      <c r="G1331" s="4" t="s">
        <v>74</v>
      </c>
      <c r="H1331" s="4" t="s">
        <v>75</v>
      </c>
      <c r="I1331" s="4"/>
      <c r="J1331" s="4"/>
      <c r="K1331" s="4">
        <v>232</v>
      </c>
      <c r="L1331" s="4">
        <v>15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8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214</v>
      </c>
      <c r="F1332" s="4">
        <f>ROUND(Source!AS1315,O1332)</f>
        <v>0</v>
      </c>
      <c r="G1332" s="4" t="s">
        <v>76</v>
      </c>
      <c r="H1332" s="4" t="s">
        <v>77</v>
      </c>
      <c r="I1332" s="4"/>
      <c r="J1332" s="4"/>
      <c r="K1332" s="4">
        <v>214</v>
      </c>
      <c r="L1332" s="4">
        <v>16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0</v>
      </c>
      <c r="X1332" s="4">
        <v>1</v>
      </c>
      <c r="Y1332" s="4">
        <v>0</v>
      </c>
      <c r="Z1332" s="4"/>
      <c r="AA1332" s="4"/>
      <c r="AB1332" s="4"/>
    </row>
    <row r="1333" spans="1:28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215</v>
      </c>
      <c r="F1333" s="4">
        <f>ROUND(Source!AT1315,O1333)</f>
        <v>0</v>
      </c>
      <c r="G1333" s="4" t="s">
        <v>78</v>
      </c>
      <c r="H1333" s="4" t="s">
        <v>79</v>
      </c>
      <c r="I1333" s="4"/>
      <c r="J1333" s="4"/>
      <c r="K1333" s="4">
        <v>215</v>
      </c>
      <c r="L1333" s="4">
        <v>17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8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217</v>
      </c>
      <c r="F1334" s="4">
        <f>ROUND(Source!AU1315,O1334)</f>
        <v>1668090.16</v>
      </c>
      <c r="G1334" s="4" t="s">
        <v>80</v>
      </c>
      <c r="H1334" s="4" t="s">
        <v>81</v>
      </c>
      <c r="I1334" s="4"/>
      <c r="J1334" s="4"/>
      <c r="K1334" s="4">
        <v>217</v>
      </c>
      <c r="L1334" s="4">
        <v>18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967077.97</v>
      </c>
      <c r="X1334" s="4">
        <v>1</v>
      </c>
      <c r="Y1334" s="4">
        <v>967077.97</v>
      </c>
      <c r="Z1334" s="4"/>
      <c r="AA1334" s="4"/>
      <c r="AB1334" s="4"/>
    </row>
    <row r="1335" spans="1:28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230</v>
      </c>
      <c r="F1335" s="4">
        <f>ROUND(Source!BA1315,O1335)</f>
        <v>0</v>
      </c>
      <c r="G1335" s="4" t="s">
        <v>82</v>
      </c>
      <c r="H1335" s="4" t="s">
        <v>83</v>
      </c>
      <c r="I1335" s="4"/>
      <c r="J1335" s="4"/>
      <c r="K1335" s="4">
        <v>230</v>
      </c>
      <c r="L1335" s="4">
        <v>19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8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206</v>
      </c>
      <c r="F1336" s="4">
        <f>ROUND(Source!T1315,O1336)</f>
        <v>0</v>
      </c>
      <c r="G1336" s="4" t="s">
        <v>84</v>
      </c>
      <c r="H1336" s="4" t="s">
        <v>85</v>
      </c>
      <c r="I1336" s="4"/>
      <c r="J1336" s="4"/>
      <c r="K1336" s="4">
        <v>206</v>
      </c>
      <c r="L1336" s="4">
        <v>20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0</v>
      </c>
      <c r="X1336" s="4">
        <v>1</v>
      </c>
      <c r="Y1336" s="4">
        <v>0</v>
      </c>
      <c r="Z1336" s="4"/>
      <c r="AA1336" s="4"/>
      <c r="AB1336" s="4"/>
    </row>
    <row r="1337" spans="1:28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207</v>
      </c>
      <c r="F1337" s="4">
        <f>Source!U1315</f>
        <v>1392.7542600000002</v>
      </c>
      <c r="G1337" s="4" t="s">
        <v>86</v>
      </c>
      <c r="H1337" s="4" t="s">
        <v>87</v>
      </c>
      <c r="I1337" s="4"/>
      <c r="J1337" s="4"/>
      <c r="K1337" s="4">
        <v>207</v>
      </c>
      <c r="L1337" s="4">
        <v>21</v>
      </c>
      <c r="M1337" s="4">
        <v>3</v>
      </c>
      <c r="N1337" s="4" t="s">
        <v>3</v>
      </c>
      <c r="O1337" s="4">
        <v>-1</v>
      </c>
      <c r="P1337" s="4"/>
      <c r="Q1337" s="4"/>
      <c r="R1337" s="4"/>
      <c r="S1337" s="4"/>
      <c r="T1337" s="4"/>
      <c r="U1337" s="4"/>
      <c r="V1337" s="4"/>
      <c r="W1337" s="4">
        <v>817.28765999999985</v>
      </c>
      <c r="X1337" s="4">
        <v>1</v>
      </c>
      <c r="Y1337" s="4">
        <v>817.28765999999985</v>
      </c>
      <c r="Z1337" s="4"/>
      <c r="AA1337" s="4"/>
      <c r="AB1337" s="4"/>
    </row>
    <row r="1338" spans="1:28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208</v>
      </c>
      <c r="F1338" s="4">
        <f>Source!V1315</f>
        <v>0</v>
      </c>
      <c r="G1338" s="4" t="s">
        <v>88</v>
      </c>
      <c r="H1338" s="4" t="s">
        <v>89</v>
      </c>
      <c r="I1338" s="4"/>
      <c r="J1338" s="4"/>
      <c r="K1338" s="4">
        <v>208</v>
      </c>
      <c r="L1338" s="4">
        <v>22</v>
      </c>
      <c r="M1338" s="4">
        <v>3</v>
      </c>
      <c r="N1338" s="4" t="s">
        <v>3</v>
      </c>
      <c r="O1338" s="4">
        <v>-1</v>
      </c>
      <c r="P1338" s="4"/>
      <c r="Q1338" s="4"/>
      <c r="R1338" s="4"/>
      <c r="S1338" s="4"/>
      <c r="T1338" s="4"/>
      <c r="U1338" s="4"/>
      <c r="V1338" s="4"/>
      <c r="W1338" s="4">
        <v>0</v>
      </c>
      <c r="X1338" s="4">
        <v>1</v>
      </c>
      <c r="Y1338" s="4">
        <v>0</v>
      </c>
      <c r="Z1338" s="4"/>
      <c r="AA1338" s="4"/>
      <c r="AB1338" s="4"/>
    </row>
    <row r="1339" spans="1:28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209</v>
      </c>
      <c r="F1339" s="4">
        <f>ROUND(Source!W1315,O1339)</f>
        <v>0</v>
      </c>
      <c r="G1339" s="4" t="s">
        <v>90</v>
      </c>
      <c r="H1339" s="4" t="s">
        <v>91</v>
      </c>
      <c r="I1339" s="4"/>
      <c r="J1339" s="4"/>
      <c r="K1339" s="4">
        <v>209</v>
      </c>
      <c r="L1339" s="4">
        <v>23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8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233</v>
      </c>
      <c r="F1340" s="4">
        <f>ROUND(Source!BD1315,O1340)</f>
        <v>0</v>
      </c>
      <c r="G1340" s="4" t="s">
        <v>92</v>
      </c>
      <c r="H1340" s="4" t="s">
        <v>93</v>
      </c>
      <c r="I1340" s="4"/>
      <c r="J1340" s="4"/>
      <c r="K1340" s="4">
        <v>233</v>
      </c>
      <c r="L1340" s="4">
        <v>24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0</v>
      </c>
      <c r="X1340" s="4">
        <v>1</v>
      </c>
      <c r="Y1340" s="4">
        <v>0</v>
      </c>
      <c r="Z1340" s="4"/>
      <c r="AA1340" s="4"/>
      <c r="AB1340" s="4"/>
    </row>
    <row r="1341" spans="1:28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210</v>
      </c>
      <c r="F1341" s="4">
        <f>ROUND(Source!X1315,O1341)</f>
        <v>613244.82999999996</v>
      </c>
      <c r="G1341" s="4" t="s">
        <v>94</v>
      </c>
      <c r="H1341" s="4" t="s">
        <v>95</v>
      </c>
      <c r="I1341" s="4"/>
      <c r="J1341" s="4"/>
      <c r="K1341" s="4">
        <v>210</v>
      </c>
      <c r="L1341" s="4">
        <v>25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358949.57</v>
      </c>
      <c r="X1341" s="4">
        <v>1</v>
      </c>
      <c r="Y1341" s="4">
        <v>358949.57</v>
      </c>
      <c r="Z1341" s="4"/>
      <c r="AA1341" s="4"/>
      <c r="AB1341" s="4"/>
    </row>
    <row r="1342" spans="1:28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211</v>
      </c>
      <c r="F1342" s="4">
        <f>ROUND(Source!Y1315,O1342)</f>
        <v>87606.57</v>
      </c>
      <c r="G1342" s="4" t="s">
        <v>96</v>
      </c>
      <c r="H1342" s="4" t="s">
        <v>97</v>
      </c>
      <c r="I1342" s="4"/>
      <c r="J1342" s="4"/>
      <c r="K1342" s="4">
        <v>211</v>
      </c>
      <c r="L1342" s="4">
        <v>26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51278.53</v>
      </c>
      <c r="X1342" s="4">
        <v>1</v>
      </c>
      <c r="Y1342" s="4">
        <v>51278.53</v>
      </c>
      <c r="Z1342" s="4"/>
      <c r="AA1342" s="4"/>
      <c r="AB1342" s="4"/>
    </row>
    <row r="1343" spans="1:28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224</v>
      </c>
      <c r="F1343" s="4">
        <f>ROUND(Source!AR1315,O1343)</f>
        <v>1668090.16</v>
      </c>
      <c r="G1343" s="4" t="s">
        <v>98</v>
      </c>
      <c r="H1343" s="4" t="s">
        <v>99</v>
      </c>
      <c r="I1343" s="4"/>
      <c r="J1343" s="4"/>
      <c r="K1343" s="4">
        <v>224</v>
      </c>
      <c r="L1343" s="4">
        <v>27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967077.97</v>
      </c>
      <c r="X1343" s="4">
        <v>1</v>
      </c>
      <c r="Y1343" s="4">
        <v>967077.97</v>
      </c>
      <c r="Z1343" s="4"/>
      <c r="AA1343" s="4"/>
      <c r="AB1343" s="4"/>
    </row>
    <row r="1344" spans="1:28" x14ac:dyDescent="0.2">
      <c r="A1344" s="4">
        <v>50</v>
      </c>
      <c r="B1344" s="4">
        <v>1</v>
      </c>
      <c r="C1344" s="4">
        <v>0</v>
      </c>
      <c r="D1344" s="4">
        <v>2</v>
      </c>
      <c r="E1344" s="4">
        <v>0</v>
      </c>
      <c r="F1344" s="4">
        <f>ROUND(F1343,O1344)</f>
        <v>1668090.16</v>
      </c>
      <c r="G1344" s="4" t="s">
        <v>1154</v>
      </c>
      <c r="H1344" s="4" t="s">
        <v>1155</v>
      </c>
      <c r="I1344" s="4"/>
      <c r="J1344" s="4"/>
      <c r="K1344" s="4">
        <v>212</v>
      </c>
      <c r="L1344" s="4">
        <v>28</v>
      </c>
      <c r="M1344" s="4">
        <v>0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967077.97</v>
      </c>
      <c r="X1344" s="4">
        <v>1</v>
      </c>
      <c r="Y1344" s="4">
        <v>967077.97</v>
      </c>
      <c r="Z1344" s="4"/>
      <c r="AA1344" s="4"/>
      <c r="AB1344" s="4"/>
    </row>
    <row r="1345" spans="1:28" x14ac:dyDescent="0.2">
      <c r="A1345" s="4">
        <v>50</v>
      </c>
      <c r="B1345" s="4">
        <v>1</v>
      </c>
      <c r="C1345" s="4">
        <v>0</v>
      </c>
      <c r="D1345" s="4">
        <v>2</v>
      </c>
      <c r="E1345" s="4">
        <v>0</v>
      </c>
      <c r="F1345" s="4">
        <f>ROUND(F1344*0.22,O1345)</f>
        <v>366979.84000000003</v>
      </c>
      <c r="G1345" s="4" t="s">
        <v>1156</v>
      </c>
      <c r="H1345" s="4" t="s">
        <v>1383</v>
      </c>
      <c r="I1345" s="4"/>
      <c r="J1345" s="4"/>
      <c r="K1345" s="4">
        <v>212</v>
      </c>
      <c r="L1345" s="4">
        <v>29</v>
      </c>
      <c r="M1345" s="4">
        <v>0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193415.59</v>
      </c>
      <c r="X1345" s="4">
        <v>1</v>
      </c>
      <c r="Y1345" s="4">
        <v>193415.59</v>
      </c>
      <c r="Z1345" s="4"/>
      <c r="AA1345" s="4"/>
      <c r="AB1345" s="4"/>
    </row>
    <row r="1346" spans="1:28" x14ac:dyDescent="0.2">
      <c r="A1346" s="4">
        <v>50</v>
      </c>
      <c r="B1346" s="4">
        <v>1</v>
      </c>
      <c r="C1346" s="4">
        <v>0</v>
      </c>
      <c r="D1346" s="4">
        <v>2</v>
      </c>
      <c r="E1346" s="4">
        <v>0</v>
      </c>
      <c r="F1346" s="4">
        <f>ROUND(F1344+F1345,O1346)</f>
        <v>2035070</v>
      </c>
      <c r="G1346" s="4" t="s">
        <v>1158</v>
      </c>
      <c r="H1346" s="4" t="s">
        <v>1159</v>
      </c>
      <c r="I1346" s="4"/>
      <c r="J1346" s="4"/>
      <c r="K1346" s="4">
        <v>212</v>
      </c>
      <c r="L1346" s="4">
        <v>30</v>
      </c>
      <c r="M1346" s="4">
        <v>0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1160493.56</v>
      </c>
      <c r="X1346" s="4">
        <v>1</v>
      </c>
      <c r="Y1346" s="4">
        <v>1160493.56</v>
      </c>
      <c r="Z1346" s="4"/>
      <c r="AA1346" s="4"/>
      <c r="AB1346" s="4"/>
    </row>
    <row r="1348" spans="1:28" x14ac:dyDescent="0.2">
      <c r="A1348" s="5">
        <v>61</v>
      </c>
      <c r="B1348" s="5"/>
      <c r="C1348" s="5"/>
      <c r="D1348" s="5"/>
      <c r="E1348" s="5"/>
      <c r="F1348" s="5">
        <v>0</v>
      </c>
      <c r="G1348" s="5" t="s">
        <v>3</v>
      </c>
      <c r="H1348" s="5" t="s">
        <v>3</v>
      </c>
    </row>
    <row r="1349" spans="1:28" x14ac:dyDescent="0.2">
      <c r="A1349" s="5">
        <v>61</v>
      </c>
      <c r="B1349" s="5"/>
      <c r="C1349" s="5"/>
      <c r="D1349" s="5"/>
      <c r="E1349" s="5"/>
      <c r="F1349" s="5">
        <v>0</v>
      </c>
      <c r="G1349" s="5" t="s">
        <v>1160</v>
      </c>
      <c r="H1349" s="5" t="s">
        <v>1161</v>
      </c>
    </row>
    <row r="1352" spans="1:28" x14ac:dyDescent="0.2">
      <c r="A1352">
        <v>-1</v>
      </c>
    </row>
    <row r="1354" spans="1:28" x14ac:dyDescent="0.2">
      <c r="A1354" s="3">
        <v>75</v>
      </c>
      <c r="B1354" s="3" t="s">
        <v>1162</v>
      </c>
      <c r="C1354" s="3">
        <v>2025</v>
      </c>
      <c r="D1354" s="3">
        <v>0</v>
      </c>
      <c r="E1354" s="3">
        <v>10</v>
      </c>
      <c r="F1354" s="3">
        <v>0</v>
      </c>
      <c r="G1354" s="3">
        <v>0</v>
      </c>
      <c r="H1354" s="3">
        <v>1</v>
      </c>
      <c r="I1354" s="3">
        <v>0</v>
      </c>
      <c r="J1354" s="3">
        <v>1</v>
      </c>
      <c r="K1354" s="3">
        <v>78</v>
      </c>
      <c r="L1354" s="3">
        <v>30</v>
      </c>
      <c r="M1354" s="3">
        <v>0</v>
      </c>
      <c r="N1354" s="3">
        <v>1470492014</v>
      </c>
      <c r="O1354" s="3">
        <v>1</v>
      </c>
    </row>
    <row r="1358" spans="1:28" x14ac:dyDescent="0.2">
      <c r="A1358">
        <v>65</v>
      </c>
      <c r="C1358">
        <v>1</v>
      </c>
      <c r="D1358">
        <v>0</v>
      </c>
      <c r="E1358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1163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1470492014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11</v>
      </c>
      <c r="D16" s="6" t="s">
        <v>11</v>
      </c>
      <c r="E16" s="7">
        <f>ROUND((Source!F1302)/1000,2)</f>
        <v>0</v>
      </c>
      <c r="F16" s="7">
        <f>ROUND((Source!F1303)/1000,2)</f>
        <v>0</v>
      </c>
      <c r="G16" s="7">
        <f>ROUND((Source!F1294)/1000,2)</f>
        <v>0</v>
      </c>
      <c r="H16" s="7">
        <f>ROUND((Source!F1304)/1000+(Source!F1305)/1000,2)</f>
        <v>1668.09</v>
      </c>
      <c r="I16" s="7">
        <f>E16+F16+G16+H16</f>
        <v>1668.09</v>
      </c>
      <c r="J16" s="7">
        <f>ROUND((Source!F1300+Source!F1299)/1000,2)</f>
        <v>901.45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544835</v>
      </c>
      <c r="AU16" s="7">
        <v>14377.81</v>
      </c>
      <c r="AV16" s="7">
        <v>0</v>
      </c>
      <c r="AW16" s="7">
        <v>0</v>
      </c>
      <c r="AX16" s="7">
        <v>0</v>
      </c>
      <c r="AY16" s="7">
        <v>17672.11</v>
      </c>
      <c r="AZ16" s="7">
        <v>11124.87</v>
      </c>
      <c r="BA16" s="7">
        <v>512785.08</v>
      </c>
      <c r="BB16" s="7">
        <v>0</v>
      </c>
      <c r="BC16" s="7">
        <v>0</v>
      </c>
      <c r="BD16" s="7">
        <v>967077.97</v>
      </c>
      <c r="BE16" s="7">
        <v>0</v>
      </c>
      <c r="BF16" s="7">
        <v>817.28765999999985</v>
      </c>
      <c r="BG16" s="7">
        <v>0</v>
      </c>
      <c r="BH16" s="7">
        <v>0</v>
      </c>
      <c r="BI16" s="7">
        <v>358949.57</v>
      </c>
      <c r="BJ16" s="7">
        <v>51278.53</v>
      </c>
      <c r="BK16" s="7">
        <v>967077.97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1668.09</v>
      </c>
      <c r="I18" s="5">
        <f>SUMIF(A16:A17,3,I16:I17)</f>
        <v>1668.09</v>
      </c>
      <c r="J18" s="5">
        <f>SUMIF(A16:A17,3,J16:J17)</f>
        <v>901.45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544835</v>
      </c>
      <c r="G20" s="4" t="s">
        <v>46</v>
      </c>
      <c r="H20" s="4" t="s">
        <v>47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14377.81</v>
      </c>
      <c r="G21" s="4" t="s">
        <v>48</v>
      </c>
      <c r="H21" s="4" t="s">
        <v>49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50</v>
      </c>
      <c r="H22" s="4" t="s">
        <v>51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14377.81</v>
      </c>
      <c r="G23" s="4" t="s">
        <v>52</v>
      </c>
      <c r="H23" s="4" t="s">
        <v>53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14377.81</v>
      </c>
      <c r="G24" s="4" t="s">
        <v>54</v>
      </c>
      <c r="H24" s="4" t="s">
        <v>55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56</v>
      </c>
      <c r="H25" s="4" t="s">
        <v>57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14377.81</v>
      </c>
      <c r="G26" s="4" t="s">
        <v>58</v>
      </c>
      <c r="H26" s="4" t="s">
        <v>59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60</v>
      </c>
      <c r="H27" s="4" t="s">
        <v>61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62</v>
      </c>
      <c r="H28" s="4" t="s">
        <v>63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64</v>
      </c>
      <c r="H29" s="4" t="s">
        <v>65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17672.11</v>
      </c>
      <c r="G30" s="4" t="s">
        <v>66</v>
      </c>
      <c r="H30" s="4" t="s">
        <v>67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68</v>
      </c>
      <c r="H31" s="4" t="s">
        <v>69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11124.87</v>
      </c>
      <c r="G32" s="4" t="s">
        <v>70</v>
      </c>
      <c r="H32" s="4" t="s">
        <v>71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512785.08</v>
      </c>
      <c r="G33" s="4" t="s">
        <v>72</v>
      </c>
      <c r="H33" s="4" t="s">
        <v>73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74</v>
      </c>
      <c r="H34" s="4" t="s">
        <v>75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76</v>
      </c>
      <c r="H35" s="4" t="s">
        <v>77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78</v>
      </c>
      <c r="H36" s="4" t="s">
        <v>79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967077.97</v>
      </c>
      <c r="G37" s="4" t="s">
        <v>80</v>
      </c>
      <c r="H37" s="4" t="s">
        <v>81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82</v>
      </c>
      <c r="H38" s="4" t="s">
        <v>83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84</v>
      </c>
      <c r="H39" s="4" t="s">
        <v>85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817.28765999999985</v>
      </c>
      <c r="G40" s="4" t="s">
        <v>86</v>
      </c>
      <c r="H40" s="4" t="s">
        <v>87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88</v>
      </c>
      <c r="H41" s="4" t="s">
        <v>89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90</v>
      </c>
      <c r="H42" s="4" t="s">
        <v>91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92</v>
      </c>
      <c r="H43" s="4" t="s">
        <v>93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358949.57</v>
      </c>
      <c r="G44" s="4" t="s">
        <v>94</v>
      </c>
      <c r="H44" s="4" t="s">
        <v>95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51278.53</v>
      </c>
      <c r="G45" s="4" t="s">
        <v>96</v>
      </c>
      <c r="H45" s="4" t="s">
        <v>97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967077.97</v>
      </c>
      <c r="G46" s="4" t="s">
        <v>98</v>
      </c>
      <c r="H46" s="4" t="s">
        <v>99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967077.97</v>
      </c>
      <c r="G47" s="4" t="s">
        <v>1154</v>
      </c>
      <c r="H47" s="4" t="s">
        <v>1155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193415.59</v>
      </c>
      <c r="G48" s="4" t="s">
        <v>1156</v>
      </c>
      <c r="H48" s="4" t="s">
        <v>1157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1160493.56</v>
      </c>
      <c r="G49" s="4" t="s">
        <v>1158</v>
      </c>
      <c r="H49" s="4" t="s">
        <v>1159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1162</v>
      </c>
      <c r="C54" s="3">
        <v>2025</v>
      </c>
      <c r="D54" s="3">
        <v>0</v>
      </c>
      <c r="E54" s="3">
        <v>10</v>
      </c>
      <c r="F54" s="3">
        <v>0</v>
      </c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1470492014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1325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ROW(Source!A32)</f>
        <v>32</v>
      </c>
      <c r="B1">
        <v>1470521378</v>
      </c>
      <c r="C1">
        <v>1470258675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1164</v>
      </c>
      <c r="J1" t="s">
        <v>3</v>
      </c>
      <c r="K1" t="s">
        <v>1165</v>
      </c>
      <c r="L1">
        <v>1191</v>
      </c>
      <c r="N1">
        <v>1013</v>
      </c>
      <c r="O1" t="s">
        <v>1166</v>
      </c>
      <c r="P1" t="s">
        <v>1166</v>
      </c>
      <c r="Q1">
        <v>1</v>
      </c>
      <c r="X1">
        <v>0.55000000000000004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0.55000000000000004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ROW(Source!A32)</f>
        <v>32</v>
      </c>
      <c r="B2">
        <v>1470521379</v>
      </c>
      <c r="C2">
        <v>1470258675</v>
      </c>
      <c r="D2">
        <v>1441834258</v>
      </c>
      <c r="E2">
        <v>1</v>
      </c>
      <c r="F2">
        <v>1</v>
      </c>
      <c r="G2">
        <v>15514512</v>
      </c>
      <c r="H2">
        <v>2</v>
      </c>
      <c r="I2" t="s">
        <v>1167</v>
      </c>
      <c r="J2" t="s">
        <v>1168</v>
      </c>
      <c r="K2" t="s">
        <v>1169</v>
      </c>
      <c r="L2">
        <v>1368</v>
      </c>
      <c r="N2">
        <v>1011</v>
      </c>
      <c r="O2" t="s">
        <v>1170</v>
      </c>
      <c r="P2" t="s">
        <v>1170</v>
      </c>
      <c r="Q2">
        <v>1</v>
      </c>
      <c r="X2">
        <v>0.28999999999999998</v>
      </c>
      <c r="Y2">
        <v>0</v>
      </c>
      <c r="Z2">
        <v>1303.01</v>
      </c>
      <c r="AA2">
        <v>826.2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0.28999999999999998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ROW(Source!A32)</f>
        <v>32</v>
      </c>
      <c r="B3">
        <v>1470521380</v>
      </c>
      <c r="C3">
        <v>1470258675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1171</v>
      </c>
      <c r="J3" t="s">
        <v>1172</v>
      </c>
      <c r="K3" t="s">
        <v>1173</v>
      </c>
      <c r="L3">
        <v>1346</v>
      </c>
      <c r="N3">
        <v>1009</v>
      </c>
      <c r="O3" t="s">
        <v>1174</v>
      </c>
      <c r="P3" t="s">
        <v>1174</v>
      </c>
      <c r="Q3">
        <v>1</v>
      </c>
      <c r="X3">
        <v>0.05</v>
      </c>
      <c r="Y3">
        <v>31.49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ROW(Source!A32)</f>
        <v>32</v>
      </c>
      <c r="B4">
        <v>1470521381</v>
      </c>
      <c r="C4">
        <v>1470258675</v>
      </c>
      <c r="D4">
        <v>1441834659</v>
      </c>
      <c r="E4">
        <v>1</v>
      </c>
      <c r="F4">
        <v>1</v>
      </c>
      <c r="G4">
        <v>15514512</v>
      </c>
      <c r="H4">
        <v>3</v>
      </c>
      <c r="I4" t="s">
        <v>1175</v>
      </c>
      <c r="J4" t="s">
        <v>1176</v>
      </c>
      <c r="K4" t="s">
        <v>1177</v>
      </c>
      <c r="L4">
        <v>1348</v>
      </c>
      <c r="N4">
        <v>1009</v>
      </c>
      <c r="O4" t="s">
        <v>1178</v>
      </c>
      <c r="P4" t="s">
        <v>1178</v>
      </c>
      <c r="Q4">
        <v>1000</v>
      </c>
      <c r="X4">
        <v>5.0000000000000002E-5</v>
      </c>
      <c r="Y4">
        <v>113415.03999999999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5.0000000000000002E-5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ROW(Source!A32)</f>
        <v>32</v>
      </c>
      <c r="B5">
        <v>1470521383</v>
      </c>
      <c r="C5">
        <v>1470258675</v>
      </c>
      <c r="D5">
        <v>1441834669</v>
      </c>
      <c r="E5">
        <v>1</v>
      </c>
      <c r="F5">
        <v>1</v>
      </c>
      <c r="G5">
        <v>15514512</v>
      </c>
      <c r="H5">
        <v>3</v>
      </c>
      <c r="I5" t="s">
        <v>1179</v>
      </c>
      <c r="J5" t="s">
        <v>1180</v>
      </c>
      <c r="K5" t="s">
        <v>1181</v>
      </c>
      <c r="L5">
        <v>1346</v>
      </c>
      <c r="N5">
        <v>1009</v>
      </c>
      <c r="O5" t="s">
        <v>1174</v>
      </c>
      <c r="P5" t="s">
        <v>1174</v>
      </c>
      <c r="Q5">
        <v>1</v>
      </c>
      <c r="X5">
        <v>0.05</v>
      </c>
      <c r="Y5">
        <v>222.28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0.05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ROW(Source!A33)</f>
        <v>33</v>
      </c>
      <c r="B6">
        <v>1470521412</v>
      </c>
      <c r="C6">
        <v>1470258691</v>
      </c>
      <c r="D6">
        <v>1441819193</v>
      </c>
      <c r="E6">
        <v>15514512</v>
      </c>
      <c r="F6">
        <v>1</v>
      </c>
      <c r="G6">
        <v>15514512</v>
      </c>
      <c r="H6">
        <v>1</v>
      </c>
      <c r="I6" t="s">
        <v>1164</v>
      </c>
      <c r="J6" t="s">
        <v>3</v>
      </c>
      <c r="K6" t="s">
        <v>1165</v>
      </c>
      <c r="L6">
        <v>1191</v>
      </c>
      <c r="N6">
        <v>1013</v>
      </c>
      <c r="O6" t="s">
        <v>1166</v>
      </c>
      <c r="P6" t="s">
        <v>1166</v>
      </c>
      <c r="Q6">
        <v>1</v>
      </c>
      <c r="X6">
        <v>2.08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2.08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ROW(Source!A33)</f>
        <v>33</v>
      </c>
      <c r="B7">
        <v>1470521413</v>
      </c>
      <c r="C7">
        <v>1470258691</v>
      </c>
      <c r="D7">
        <v>1441836514</v>
      </c>
      <c r="E7">
        <v>1</v>
      </c>
      <c r="F7">
        <v>1</v>
      </c>
      <c r="G7">
        <v>15514512</v>
      </c>
      <c r="H7">
        <v>3</v>
      </c>
      <c r="I7" t="s">
        <v>1182</v>
      </c>
      <c r="J7" t="s">
        <v>1183</v>
      </c>
      <c r="K7" t="s">
        <v>1184</v>
      </c>
      <c r="L7">
        <v>1339</v>
      </c>
      <c r="N7">
        <v>1007</v>
      </c>
      <c r="O7" t="s">
        <v>1185</v>
      </c>
      <c r="P7" t="s">
        <v>1185</v>
      </c>
      <c r="Q7">
        <v>1</v>
      </c>
      <c r="X7">
        <v>3.5000000000000001E-3</v>
      </c>
      <c r="Y7">
        <v>54.81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3.5000000000000001E-3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ROW(Source!A34)</f>
        <v>34</v>
      </c>
      <c r="B8">
        <v>1470521431</v>
      </c>
      <c r="C8">
        <v>1470258698</v>
      </c>
      <c r="D8">
        <v>1441819193</v>
      </c>
      <c r="E8">
        <v>15514512</v>
      </c>
      <c r="F8">
        <v>1</v>
      </c>
      <c r="G8">
        <v>15514512</v>
      </c>
      <c r="H8">
        <v>1</v>
      </c>
      <c r="I8" t="s">
        <v>1164</v>
      </c>
      <c r="J8" t="s">
        <v>3</v>
      </c>
      <c r="K8" t="s">
        <v>1165</v>
      </c>
      <c r="L8">
        <v>1191</v>
      </c>
      <c r="N8">
        <v>1013</v>
      </c>
      <c r="O8" t="s">
        <v>1166</v>
      </c>
      <c r="P8" t="s">
        <v>1166</v>
      </c>
      <c r="Q8">
        <v>1</v>
      </c>
      <c r="X8">
        <v>3.24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31</v>
      </c>
      <c r="AG8">
        <v>6.48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ROW(Source!A34)</f>
        <v>34</v>
      </c>
      <c r="B9">
        <v>1470521432</v>
      </c>
      <c r="C9">
        <v>1470258698</v>
      </c>
      <c r="D9">
        <v>1441834258</v>
      </c>
      <c r="E9">
        <v>1</v>
      </c>
      <c r="F9">
        <v>1</v>
      </c>
      <c r="G9">
        <v>15514512</v>
      </c>
      <c r="H9">
        <v>2</v>
      </c>
      <c r="I9" t="s">
        <v>1167</v>
      </c>
      <c r="J9" t="s">
        <v>1168</v>
      </c>
      <c r="K9" t="s">
        <v>1169</v>
      </c>
      <c r="L9">
        <v>1368</v>
      </c>
      <c r="N9">
        <v>1011</v>
      </c>
      <c r="O9" t="s">
        <v>1170</v>
      </c>
      <c r="P9" t="s">
        <v>1170</v>
      </c>
      <c r="Q9">
        <v>1</v>
      </c>
      <c r="X9">
        <v>1.1075999999999999</v>
      </c>
      <c r="Y9">
        <v>0</v>
      </c>
      <c r="Z9">
        <v>1303.01</v>
      </c>
      <c r="AA9">
        <v>826.2</v>
      </c>
      <c r="AB9">
        <v>0</v>
      </c>
      <c r="AC9">
        <v>0</v>
      </c>
      <c r="AD9">
        <v>1</v>
      </c>
      <c r="AE9">
        <v>0</v>
      </c>
      <c r="AF9" t="s">
        <v>31</v>
      </c>
      <c r="AG9">
        <v>2.2151999999999998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ROW(Source!A34)</f>
        <v>34</v>
      </c>
      <c r="B10">
        <v>1470521433</v>
      </c>
      <c r="C10">
        <v>1470258698</v>
      </c>
      <c r="D10">
        <v>1441820328</v>
      </c>
      <c r="E10">
        <v>15514512</v>
      </c>
      <c r="F10">
        <v>1</v>
      </c>
      <c r="G10">
        <v>15514512</v>
      </c>
      <c r="H10">
        <v>3</v>
      </c>
      <c r="I10" t="s">
        <v>1186</v>
      </c>
      <c r="J10" t="s">
        <v>3</v>
      </c>
      <c r="K10" t="s">
        <v>1187</v>
      </c>
      <c r="L10">
        <v>1346</v>
      </c>
      <c r="N10">
        <v>1009</v>
      </c>
      <c r="O10" t="s">
        <v>1174</v>
      </c>
      <c r="P10" t="s">
        <v>1174</v>
      </c>
      <c r="Q10">
        <v>1</v>
      </c>
      <c r="X10">
        <v>2E-3</v>
      </c>
      <c r="Y10">
        <v>1358.58393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31</v>
      </c>
      <c r="AG10">
        <v>4.0000000000000001E-3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ROW(Source!A34)</f>
        <v>34</v>
      </c>
      <c r="B11">
        <v>1470521434</v>
      </c>
      <c r="C11">
        <v>1470258698</v>
      </c>
      <c r="D11">
        <v>1441836097</v>
      </c>
      <c r="E11">
        <v>1</v>
      </c>
      <c r="F11">
        <v>1</v>
      </c>
      <c r="G11">
        <v>15514512</v>
      </c>
      <c r="H11">
        <v>3</v>
      </c>
      <c r="I11" t="s">
        <v>1188</v>
      </c>
      <c r="J11" t="s">
        <v>1189</v>
      </c>
      <c r="K11" t="s">
        <v>1190</v>
      </c>
      <c r="L11">
        <v>1346</v>
      </c>
      <c r="N11">
        <v>1009</v>
      </c>
      <c r="O11" t="s">
        <v>1174</v>
      </c>
      <c r="P11" t="s">
        <v>1174</v>
      </c>
      <c r="Q11">
        <v>1</v>
      </c>
      <c r="X11">
        <v>1E-3</v>
      </c>
      <c r="Y11">
        <v>203.1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31</v>
      </c>
      <c r="AG11">
        <v>2E-3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ROW(Source!A35)</f>
        <v>35</v>
      </c>
      <c r="B12">
        <v>1470521470</v>
      </c>
      <c r="C12">
        <v>1470258711</v>
      </c>
      <c r="D12">
        <v>1441819193</v>
      </c>
      <c r="E12">
        <v>15514512</v>
      </c>
      <c r="F12">
        <v>1</v>
      </c>
      <c r="G12">
        <v>15514512</v>
      </c>
      <c r="H12">
        <v>1</v>
      </c>
      <c r="I12" t="s">
        <v>1164</v>
      </c>
      <c r="J12" t="s">
        <v>3</v>
      </c>
      <c r="K12" t="s">
        <v>1165</v>
      </c>
      <c r="L12">
        <v>1191</v>
      </c>
      <c r="N12">
        <v>1013</v>
      </c>
      <c r="O12" t="s">
        <v>1166</v>
      </c>
      <c r="P12" t="s">
        <v>1166</v>
      </c>
      <c r="Q12">
        <v>1</v>
      </c>
      <c r="X12">
        <v>1.17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1.17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ROW(Source!A37)</f>
        <v>37</v>
      </c>
      <c r="B13">
        <v>1470521490</v>
      </c>
      <c r="C13">
        <v>1470258716</v>
      </c>
      <c r="D13">
        <v>1441819193</v>
      </c>
      <c r="E13">
        <v>15514512</v>
      </c>
      <c r="F13">
        <v>1</v>
      </c>
      <c r="G13">
        <v>15514512</v>
      </c>
      <c r="H13">
        <v>1</v>
      </c>
      <c r="I13" t="s">
        <v>1164</v>
      </c>
      <c r="J13" t="s">
        <v>3</v>
      </c>
      <c r="K13" t="s">
        <v>1165</v>
      </c>
      <c r="L13">
        <v>1191</v>
      </c>
      <c r="N13">
        <v>1013</v>
      </c>
      <c r="O13" t="s">
        <v>1166</v>
      </c>
      <c r="P13" t="s">
        <v>1166</v>
      </c>
      <c r="Q13">
        <v>1</v>
      </c>
      <c r="X13">
        <v>0.9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3</v>
      </c>
      <c r="AG13">
        <v>0.9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ROW(Source!A37)</f>
        <v>37</v>
      </c>
      <c r="B14">
        <v>1470521491</v>
      </c>
      <c r="C14">
        <v>1470258716</v>
      </c>
      <c r="D14">
        <v>1441836235</v>
      </c>
      <c r="E14">
        <v>1</v>
      </c>
      <c r="F14">
        <v>1</v>
      </c>
      <c r="G14">
        <v>15514512</v>
      </c>
      <c r="H14">
        <v>3</v>
      </c>
      <c r="I14" t="s">
        <v>1171</v>
      </c>
      <c r="J14" t="s">
        <v>1172</v>
      </c>
      <c r="K14" t="s">
        <v>1173</v>
      </c>
      <c r="L14">
        <v>1346</v>
      </c>
      <c r="N14">
        <v>1009</v>
      </c>
      <c r="O14" t="s">
        <v>1174</v>
      </c>
      <c r="P14" t="s">
        <v>1174</v>
      </c>
      <c r="Q14">
        <v>1</v>
      </c>
      <c r="X14">
        <v>0.01</v>
      </c>
      <c r="Y14">
        <v>31.49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3</v>
      </c>
      <c r="AG14">
        <v>0.01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ROW(Source!A38)</f>
        <v>38</v>
      </c>
      <c r="B15">
        <v>1470521498</v>
      </c>
      <c r="C15">
        <v>1470258723</v>
      </c>
      <c r="D15">
        <v>1441819193</v>
      </c>
      <c r="E15">
        <v>15514512</v>
      </c>
      <c r="F15">
        <v>1</v>
      </c>
      <c r="G15">
        <v>15514512</v>
      </c>
      <c r="H15">
        <v>1</v>
      </c>
      <c r="I15" t="s">
        <v>1164</v>
      </c>
      <c r="J15" t="s">
        <v>3</v>
      </c>
      <c r="K15" t="s">
        <v>1165</v>
      </c>
      <c r="L15">
        <v>1191</v>
      </c>
      <c r="N15">
        <v>1013</v>
      </c>
      <c r="O15" t="s">
        <v>1166</v>
      </c>
      <c r="P15" t="s">
        <v>1166</v>
      </c>
      <c r="Q15">
        <v>1</v>
      </c>
      <c r="X15">
        <v>0.45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0.45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ROW(Source!A74)</f>
        <v>74</v>
      </c>
      <c r="B16">
        <v>1470521525</v>
      </c>
      <c r="C16">
        <v>1470258727</v>
      </c>
      <c r="D16">
        <v>1441819193</v>
      </c>
      <c r="E16">
        <v>15514512</v>
      </c>
      <c r="F16">
        <v>1</v>
      </c>
      <c r="G16">
        <v>15514512</v>
      </c>
      <c r="H16">
        <v>1</v>
      </c>
      <c r="I16" t="s">
        <v>1164</v>
      </c>
      <c r="J16" t="s">
        <v>3</v>
      </c>
      <c r="K16" t="s">
        <v>1165</v>
      </c>
      <c r="L16">
        <v>1191</v>
      </c>
      <c r="N16">
        <v>1013</v>
      </c>
      <c r="O16" t="s">
        <v>1166</v>
      </c>
      <c r="P16" t="s">
        <v>1166</v>
      </c>
      <c r="Q16">
        <v>1</v>
      </c>
      <c r="X16">
        <v>0.45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3</v>
      </c>
      <c r="AG16">
        <v>0.45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ROW(Source!A75)</f>
        <v>75</v>
      </c>
      <c r="B17">
        <v>1470521658</v>
      </c>
      <c r="C17">
        <v>1470258766</v>
      </c>
      <c r="D17">
        <v>1441819193</v>
      </c>
      <c r="E17">
        <v>15514512</v>
      </c>
      <c r="F17">
        <v>1</v>
      </c>
      <c r="G17">
        <v>15514512</v>
      </c>
      <c r="H17">
        <v>1</v>
      </c>
      <c r="I17" t="s">
        <v>1164</v>
      </c>
      <c r="J17" t="s">
        <v>3</v>
      </c>
      <c r="K17" t="s">
        <v>1165</v>
      </c>
      <c r="L17">
        <v>1191</v>
      </c>
      <c r="N17">
        <v>1013</v>
      </c>
      <c r="O17" t="s">
        <v>1166</v>
      </c>
      <c r="P17" t="s">
        <v>1166</v>
      </c>
      <c r="Q17">
        <v>1</v>
      </c>
      <c r="X17">
        <v>0.9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106</v>
      </c>
      <c r="AG17">
        <v>3.6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ROW(Source!A76)</f>
        <v>76</v>
      </c>
      <c r="B18">
        <v>1470521680</v>
      </c>
      <c r="C18">
        <v>1470258770</v>
      </c>
      <c r="D18">
        <v>1441819193</v>
      </c>
      <c r="E18">
        <v>15514512</v>
      </c>
      <c r="F18">
        <v>1</v>
      </c>
      <c r="G18">
        <v>15514512</v>
      </c>
      <c r="H18">
        <v>1</v>
      </c>
      <c r="I18" t="s">
        <v>1164</v>
      </c>
      <c r="J18" t="s">
        <v>3</v>
      </c>
      <c r="K18" t="s">
        <v>1165</v>
      </c>
      <c r="L18">
        <v>1191</v>
      </c>
      <c r="N18">
        <v>1013</v>
      </c>
      <c r="O18" t="s">
        <v>1166</v>
      </c>
      <c r="P18" t="s">
        <v>1166</v>
      </c>
      <c r="Q18">
        <v>1</v>
      </c>
      <c r="X18">
        <v>4.84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110</v>
      </c>
      <c r="AG18">
        <v>38.72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ROW(Source!A112)</f>
        <v>112</v>
      </c>
      <c r="B19">
        <v>1470521760</v>
      </c>
      <c r="C19">
        <v>1470258774</v>
      </c>
      <c r="D19">
        <v>1441819193</v>
      </c>
      <c r="E19">
        <v>15514512</v>
      </c>
      <c r="F19">
        <v>1</v>
      </c>
      <c r="G19">
        <v>15514512</v>
      </c>
      <c r="H19">
        <v>1</v>
      </c>
      <c r="I19" t="s">
        <v>1164</v>
      </c>
      <c r="J19" t="s">
        <v>3</v>
      </c>
      <c r="K19" t="s">
        <v>1165</v>
      </c>
      <c r="L19">
        <v>1191</v>
      </c>
      <c r="N19">
        <v>1013</v>
      </c>
      <c r="O19" t="s">
        <v>1166</v>
      </c>
      <c r="P19" t="s">
        <v>1166</v>
      </c>
      <c r="Q19">
        <v>1</v>
      </c>
      <c r="X19">
        <v>1.52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1</v>
      </c>
      <c r="AF19" t="s">
        <v>3</v>
      </c>
      <c r="AG19">
        <v>1.52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ROW(Source!A112)</f>
        <v>112</v>
      </c>
      <c r="B20">
        <v>1470521762</v>
      </c>
      <c r="C20">
        <v>1470258774</v>
      </c>
      <c r="D20">
        <v>1441836235</v>
      </c>
      <c r="E20">
        <v>1</v>
      </c>
      <c r="F20">
        <v>1</v>
      </c>
      <c r="G20">
        <v>15514512</v>
      </c>
      <c r="H20">
        <v>3</v>
      </c>
      <c r="I20" t="s">
        <v>1171</v>
      </c>
      <c r="J20" t="s">
        <v>1172</v>
      </c>
      <c r="K20" t="s">
        <v>1173</v>
      </c>
      <c r="L20">
        <v>1346</v>
      </c>
      <c r="N20">
        <v>1009</v>
      </c>
      <c r="O20" t="s">
        <v>1174</v>
      </c>
      <c r="P20" t="s">
        <v>1174</v>
      </c>
      <c r="Q20">
        <v>1</v>
      </c>
      <c r="X20">
        <v>0.02</v>
      </c>
      <c r="Y20">
        <v>31.49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0.02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ROW(Source!A113)</f>
        <v>113</v>
      </c>
      <c r="B21">
        <v>1470521777</v>
      </c>
      <c r="C21">
        <v>1470258781</v>
      </c>
      <c r="D21">
        <v>1441819193</v>
      </c>
      <c r="E21">
        <v>15514512</v>
      </c>
      <c r="F21">
        <v>1</v>
      </c>
      <c r="G21">
        <v>15514512</v>
      </c>
      <c r="H21">
        <v>1</v>
      </c>
      <c r="I21" t="s">
        <v>1164</v>
      </c>
      <c r="J21" t="s">
        <v>3</v>
      </c>
      <c r="K21" t="s">
        <v>1165</v>
      </c>
      <c r="L21">
        <v>1191</v>
      </c>
      <c r="N21">
        <v>1013</v>
      </c>
      <c r="O21" t="s">
        <v>1166</v>
      </c>
      <c r="P21" t="s">
        <v>1166</v>
      </c>
      <c r="Q21">
        <v>1</v>
      </c>
      <c r="X21">
        <v>0.37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31</v>
      </c>
      <c r="AG21">
        <v>0.74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ROW(Source!A113)</f>
        <v>113</v>
      </c>
      <c r="B22">
        <v>1470521778</v>
      </c>
      <c r="C22">
        <v>1470258781</v>
      </c>
      <c r="D22">
        <v>1441834258</v>
      </c>
      <c r="E22">
        <v>1</v>
      </c>
      <c r="F22">
        <v>1</v>
      </c>
      <c r="G22">
        <v>15514512</v>
      </c>
      <c r="H22">
        <v>2</v>
      </c>
      <c r="I22" t="s">
        <v>1167</v>
      </c>
      <c r="J22" t="s">
        <v>1168</v>
      </c>
      <c r="K22" t="s">
        <v>1169</v>
      </c>
      <c r="L22">
        <v>1368</v>
      </c>
      <c r="N22">
        <v>1011</v>
      </c>
      <c r="O22" t="s">
        <v>1170</v>
      </c>
      <c r="P22" t="s">
        <v>1170</v>
      </c>
      <c r="Q22">
        <v>1</v>
      </c>
      <c r="X22">
        <v>0.06</v>
      </c>
      <c r="Y22">
        <v>0</v>
      </c>
      <c r="Z22">
        <v>1303.01</v>
      </c>
      <c r="AA22">
        <v>826.2</v>
      </c>
      <c r="AB22">
        <v>0</v>
      </c>
      <c r="AC22">
        <v>0</v>
      </c>
      <c r="AD22">
        <v>1</v>
      </c>
      <c r="AE22">
        <v>0</v>
      </c>
      <c r="AF22" t="s">
        <v>31</v>
      </c>
      <c r="AG22">
        <v>0.12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ROW(Source!A114)</f>
        <v>114</v>
      </c>
      <c r="B23">
        <v>1470521785</v>
      </c>
      <c r="C23">
        <v>1470258788</v>
      </c>
      <c r="D23">
        <v>1441819193</v>
      </c>
      <c r="E23">
        <v>15514512</v>
      </c>
      <c r="F23">
        <v>1</v>
      </c>
      <c r="G23">
        <v>15514512</v>
      </c>
      <c r="H23">
        <v>1</v>
      </c>
      <c r="I23" t="s">
        <v>1164</v>
      </c>
      <c r="J23" t="s">
        <v>3</v>
      </c>
      <c r="K23" t="s">
        <v>1165</v>
      </c>
      <c r="L23">
        <v>1191</v>
      </c>
      <c r="N23">
        <v>1013</v>
      </c>
      <c r="O23" t="s">
        <v>1166</v>
      </c>
      <c r="P23" t="s">
        <v>1166</v>
      </c>
      <c r="Q23">
        <v>1</v>
      </c>
      <c r="X23">
        <v>1.75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1.75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ROW(Source!A114)</f>
        <v>114</v>
      </c>
      <c r="B24">
        <v>1470521786</v>
      </c>
      <c r="C24">
        <v>1470258788</v>
      </c>
      <c r="D24">
        <v>1441834258</v>
      </c>
      <c r="E24">
        <v>1</v>
      </c>
      <c r="F24">
        <v>1</v>
      </c>
      <c r="G24">
        <v>15514512</v>
      </c>
      <c r="H24">
        <v>2</v>
      </c>
      <c r="I24" t="s">
        <v>1167</v>
      </c>
      <c r="J24" t="s">
        <v>1168</v>
      </c>
      <c r="K24" t="s">
        <v>1169</v>
      </c>
      <c r="L24">
        <v>1368</v>
      </c>
      <c r="N24">
        <v>1011</v>
      </c>
      <c r="O24" t="s">
        <v>1170</v>
      </c>
      <c r="P24" t="s">
        <v>1170</v>
      </c>
      <c r="Q24">
        <v>1</v>
      </c>
      <c r="X24">
        <v>1.083</v>
      </c>
      <c r="Y24">
        <v>0</v>
      </c>
      <c r="Z24">
        <v>1303.01</v>
      </c>
      <c r="AA24">
        <v>826.2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1.083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ROW(Source!A114)</f>
        <v>114</v>
      </c>
      <c r="B25">
        <v>1470521787</v>
      </c>
      <c r="C25">
        <v>1470258788</v>
      </c>
      <c r="D25">
        <v>1441836235</v>
      </c>
      <c r="E25">
        <v>1</v>
      </c>
      <c r="F25">
        <v>1</v>
      </c>
      <c r="G25">
        <v>15514512</v>
      </c>
      <c r="H25">
        <v>3</v>
      </c>
      <c r="I25" t="s">
        <v>1171</v>
      </c>
      <c r="J25" t="s">
        <v>1172</v>
      </c>
      <c r="K25" t="s">
        <v>1173</v>
      </c>
      <c r="L25">
        <v>1346</v>
      </c>
      <c r="N25">
        <v>1009</v>
      </c>
      <c r="O25" t="s">
        <v>1174</v>
      </c>
      <c r="P25" t="s">
        <v>1174</v>
      </c>
      <c r="Q25">
        <v>1</v>
      </c>
      <c r="X25">
        <v>0.02</v>
      </c>
      <c r="Y25">
        <v>31.49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0.02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ROW(Source!A115)</f>
        <v>115</v>
      </c>
      <c r="B26">
        <v>1470521812</v>
      </c>
      <c r="C26">
        <v>1470258798</v>
      </c>
      <c r="D26">
        <v>1441819193</v>
      </c>
      <c r="E26">
        <v>15514512</v>
      </c>
      <c r="F26">
        <v>1</v>
      </c>
      <c r="G26">
        <v>15514512</v>
      </c>
      <c r="H26">
        <v>1</v>
      </c>
      <c r="I26" t="s">
        <v>1164</v>
      </c>
      <c r="J26" t="s">
        <v>3</v>
      </c>
      <c r="K26" t="s">
        <v>1165</v>
      </c>
      <c r="L26">
        <v>1191</v>
      </c>
      <c r="N26">
        <v>1013</v>
      </c>
      <c r="O26" t="s">
        <v>1166</v>
      </c>
      <c r="P26" t="s">
        <v>1166</v>
      </c>
      <c r="Q26">
        <v>1</v>
      </c>
      <c r="X26">
        <v>0.14000000000000001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0.14000000000000001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ROW(Source!A115)</f>
        <v>115</v>
      </c>
      <c r="B27">
        <v>1470521813</v>
      </c>
      <c r="C27">
        <v>1470258798</v>
      </c>
      <c r="D27">
        <v>1441834213</v>
      </c>
      <c r="E27">
        <v>1</v>
      </c>
      <c r="F27">
        <v>1</v>
      </c>
      <c r="G27">
        <v>15514512</v>
      </c>
      <c r="H27">
        <v>2</v>
      </c>
      <c r="I27" t="s">
        <v>1191</v>
      </c>
      <c r="J27" t="s">
        <v>1192</v>
      </c>
      <c r="K27" t="s">
        <v>1193</v>
      </c>
      <c r="L27">
        <v>1368</v>
      </c>
      <c r="N27">
        <v>1011</v>
      </c>
      <c r="O27" t="s">
        <v>1170</v>
      </c>
      <c r="P27" t="s">
        <v>1170</v>
      </c>
      <c r="Q27">
        <v>1</v>
      </c>
      <c r="X27">
        <v>0.03</v>
      </c>
      <c r="Y27">
        <v>0</v>
      </c>
      <c r="Z27">
        <v>7.68</v>
      </c>
      <c r="AA27">
        <v>0.05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0.03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ROW(Source!A115)</f>
        <v>115</v>
      </c>
      <c r="B28">
        <v>1470521815</v>
      </c>
      <c r="C28">
        <v>1470258798</v>
      </c>
      <c r="D28">
        <v>1441836235</v>
      </c>
      <c r="E28">
        <v>1</v>
      </c>
      <c r="F28">
        <v>1</v>
      </c>
      <c r="G28">
        <v>15514512</v>
      </c>
      <c r="H28">
        <v>3</v>
      </c>
      <c r="I28" t="s">
        <v>1171</v>
      </c>
      <c r="J28" t="s">
        <v>1172</v>
      </c>
      <c r="K28" t="s">
        <v>1173</v>
      </c>
      <c r="L28">
        <v>1346</v>
      </c>
      <c r="N28">
        <v>1009</v>
      </c>
      <c r="O28" t="s">
        <v>1174</v>
      </c>
      <c r="P28" t="s">
        <v>1174</v>
      </c>
      <c r="Q28">
        <v>1</v>
      </c>
      <c r="X28">
        <v>7.0000000000000007E-2</v>
      </c>
      <c r="Y28">
        <v>31.49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3</v>
      </c>
      <c r="AG28">
        <v>7.0000000000000007E-2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ROW(Source!A116)</f>
        <v>116</v>
      </c>
      <c r="B29">
        <v>1470521844</v>
      </c>
      <c r="C29">
        <v>1470258808</v>
      </c>
      <c r="D29">
        <v>1441819193</v>
      </c>
      <c r="E29">
        <v>15514512</v>
      </c>
      <c r="F29">
        <v>1</v>
      </c>
      <c r="G29">
        <v>15514512</v>
      </c>
      <c r="H29">
        <v>1</v>
      </c>
      <c r="I29" t="s">
        <v>1164</v>
      </c>
      <c r="J29" t="s">
        <v>3</v>
      </c>
      <c r="K29" t="s">
        <v>1165</v>
      </c>
      <c r="L29">
        <v>1191</v>
      </c>
      <c r="N29">
        <v>1013</v>
      </c>
      <c r="O29" t="s">
        <v>1166</v>
      </c>
      <c r="P29" t="s">
        <v>1166</v>
      </c>
      <c r="Q29">
        <v>1</v>
      </c>
      <c r="X29">
        <v>0.41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3</v>
      </c>
      <c r="AG29">
        <v>0.41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ROW(Source!A117)</f>
        <v>117</v>
      </c>
      <c r="B30">
        <v>1470521855</v>
      </c>
      <c r="C30">
        <v>1470258812</v>
      </c>
      <c r="D30">
        <v>1441819193</v>
      </c>
      <c r="E30">
        <v>15514512</v>
      </c>
      <c r="F30">
        <v>1</v>
      </c>
      <c r="G30">
        <v>15514512</v>
      </c>
      <c r="H30">
        <v>1</v>
      </c>
      <c r="I30" t="s">
        <v>1164</v>
      </c>
      <c r="J30" t="s">
        <v>3</v>
      </c>
      <c r="K30" t="s">
        <v>1165</v>
      </c>
      <c r="L30">
        <v>1191</v>
      </c>
      <c r="N30">
        <v>1013</v>
      </c>
      <c r="O30" t="s">
        <v>1166</v>
      </c>
      <c r="P30" t="s">
        <v>1166</v>
      </c>
      <c r="Q30">
        <v>1</v>
      </c>
      <c r="X30">
        <v>0.45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3</v>
      </c>
      <c r="AG30">
        <v>0.45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ROW(Source!A118)</f>
        <v>118</v>
      </c>
      <c r="B31">
        <v>1470521890</v>
      </c>
      <c r="C31">
        <v>1470258816</v>
      </c>
      <c r="D31">
        <v>1441819193</v>
      </c>
      <c r="E31">
        <v>15514512</v>
      </c>
      <c r="F31">
        <v>1</v>
      </c>
      <c r="G31">
        <v>15514512</v>
      </c>
      <c r="H31">
        <v>1</v>
      </c>
      <c r="I31" t="s">
        <v>1164</v>
      </c>
      <c r="J31" t="s">
        <v>3</v>
      </c>
      <c r="K31" t="s">
        <v>1165</v>
      </c>
      <c r="L31">
        <v>1191</v>
      </c>
      <c r="N31">
        <v>1013</v>
      </c>
      <c r="O31" t="s">
        <v>1166</v>
      </c>
      <c r="P31" t="s">
        <v>1166</v>
      </c>
      <c r="Q31">
        <v>1</v>
      </c>
      <c r="X31">
        <v>0.74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31</v>
      </c>
      <c r="AG31">
        <v>1.48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ROW(Source!A118)</f>
        <v>118</v>
      </c>
      <c r="B32">
        <v>1470521891</v>
      </c>
      <c r="C32">
        <v>1470258816</v>
      </c>
      <c r="D32">
        <v>1441834666</v>
      </c>
      <c r="E32">
        <v>1</v>
      </c>
      <c r="F32">
        <v>1</v>
      </c>
      <c r="G32">
        <v>15514512</v>
      </c>
      <c r="H32">
        <v>3</v>
      </c>
      <c r="I32" t="s">
        <v>1194</v>
      </c>
      <c r="J32" t="s">
        <v>1195</v>
      </c>
      <c r="K32" t="s">
        <v>1196</v>
      </c>
      <c r="L32">
        <v>1346</v>
      </c>
      <c r="N32">
        <v>1009</v>
      </c>
      <c r="O32" t="s">
        <v>1174</v>
      </c>
      <c r="P32" t="s">
        <v>1174</v>
      </c>
      <c r="Q32">
        <v>1</v>
      </c>
      <c r="X32">
        <v>2.9999999999999997E-4</v>
      </c>
      <c r="Y32">
        <v>924.76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31</v>
      </c>
      <c r="AG32">
        <v>5.9999999999999995E-4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ROW(Source!A118)</f>
        <v>118</v>
      </c>
      <c r="B33">
        <v>1470521892</v>
      </c>
      <c r="C33">
        <v>1470258816</v>
      </c>
      <c r="D33">
        <v>1441821349</v>
      </c>
      <c r="E33">
        <v>15514512</v>
      </c>
      <c r="F33">
        <v>1</v>
      </c>
      <c r="G33">
        <v>15514512</v>
      </c>
      <c r="H33">
        <v>3</v>
      </c>
      <c r="I33" t="s">
        <v>133</v>
      </c>
      <c r="J33" t="s">
        <v>3</v>
      </c>
      <c r="K33" t="s">
        <v>134</v>
      </c>
      <c r="L33">
        <v>1035</v>
      </c>
      <c r="N33">
        <v>1013</v>
      </c>
      <c r="O33" t="s">
        <v>135</v>
      </c>
      <c r="P33" t="s">
        <v>135</v>
      </c>
      <c r="Q33">
        <v>1</v>
      </c>
      <c r="X33">
        <v>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 t="s">
        <v>31</v>
      </c>
      <c r="AG33">
        <v>2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ROW(Source!A120)</f>
        <v>120</v>
      </c>
      <c r="B34">
        <v>1470522052</v>
      </c>
      <c r="C34">
        <v>1470258855</v>
      </c>
      <c r="D34">
        <v>1441819193</v>
      </c>
      <c r="E34">
        <v>15514512</v>
      </c>
      <c r="F34">
        <v>1</v>
      </c>
      <c r="G34">
        <v>15514512</v>
      </c>
      <c r="H34">
        <v>1</v>
      </c>
      <c r="I34" t="s">
        <v>1164</v>
      </c>
      <c r="J34" t="s">
        <v>3</v>
      </c>
      <c r="K34" t="s">
        <v>1165</v>
      </c>
      <c r="L34">
        <v>1191</v>
      </c>
      <c r="N34">
        <v>1013</v>
      </c>
      <c r="O34" t="s">
        <v>1166</v>
      </c>
      <c r="P34" t="s">
        <v>1166</v>
      </c>
      <c r="Q34">
        <v>1</v>
      </c>
      <c r="X34">
        <v>0.9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106</v>
      </c>
      <c r="AG34">
        <v>3.6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ROW(Source!A121)</f>
        <v>121</v>
      </c>
      <c r="B35">
        <v>1470522068</v>
      </c>
      <c r="C35">
        <v>1470258859</v>
      </c>
      <c r="D35">
        <v>1441819193</v>
      </c>
      <c r="E35">
        <v>15514512</v>
      </c>
      <c r="F35">
        <v>1</v>
      </c>
      <c r="G35">
        <v>15514512</v>
      </c>
      <c r="H35">
        <v>1</v>
      </c>
      <c r="I35" t="s">
        <v>1164</v>
      </c>
      <c r="J35" t="s">
        <v>3</v>
      </c>
      <c r="K35" t="s">
        <v>1165</v>
      </c>
      <c r="L35">
        <v>1191</v>
      </c>
      <c r="N35">
        <v>1013</v>
      </c>
      <c r="O35" t="s">
        <v>1166</v>
      </c>
      <c r="P35" t="s">
        <v>1166</v>
      </c>
      <c r="Q35">
        <v>1</v>
      </c>
      <c r="X35">
        <v>4.84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110</v>
      </c>
      <c r="AG35">
        <v>38.72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ROW(Source!A157)</f>
        <v>157</v>
      </c>
      <c r="B36">
        <v>1470522086</v>
      </c>
      <c r="C36">
        <v>1470258863</v>
      </c>
      <c r="D36">
        <v>1441819193</v>
      </c>
      <c r="E36">
        <v>15514512</v>
      </c>
      <c r="F36">
        <v>1</v>
      </c>
      <c r="G36">
        <v>15514512</v>
      </c>
      <c r="H36">
        <v>1</v>
      </c>
      <c r="I36" t="s">
        <v>1164</v>
      </c>
      <c r="J36" t="s">
        <v>3</v>
      </c>
      <c r="K36" t="s">
        <v>1165</v>
      </c>
      <c r="L36">
        <v>1191</v>
      </c>
      <c r="N36">
        <v>1013</v>
      </c>
      <c r="O36" t="s">
        <v>1166</v>
      </c>
      <c r="P36" t="s">
        <v>1166</v>
      </c>
      <c r="Q36">
        <v>1</v>
      </c>
      <c r="X36">
        <v>0.82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3</v>
      </c>
      <c r="AG36">
        <v>0.82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ROW(Source!A158)</f>
        <v>158</v>
      </c>
      <c r="B37">
        <v>1470522111</v>
      </c>
      <c r="C37">
        <v>1470258867</v>
      </c>
      <c r="D37">
        <v>1441819193</v>
      </c>
      <c r="E37">
        <v>15514512</v>
      </c>
      <c r="F37">
        <v>1</v>
      </c>
      <c r="G37">
        <v>15514512</v>
      </c>
      <c r="H37">
        <v>1</v>
      </c>
      <c r="I37" t="s">
        <v>1164</v>
      </c>
      <c r="J37" t="s">
        <v>3</v>
      </c>
      <c r="K37" t="s">
        <v>1165</v>
      </c>
      <c r="L37">
        <v>1191</v>
      </c>
      <c r="N37">
        <v>1013</v>
      </c>
      <c r="O37" t="s">
        <v>1166</v>
      </c>
      <c r="P37" t="s">
        <v>1166</v>
      </c>
      <c r="Q37">
        <v>1</v>
      </c>
      <c r="X37">
        <v>29.54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 t="s">
        <v>3</v>
      </c>
      <c r="AG37">
        <v>29.54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ROW(Source!A158)</f>
        <v>158</v>
      </c>
      <c r="B38">
        <v>1470522112</v>
      </c>
      <c r="C38">
        <v>1470258867</v>
      </c>
      <c r="D38">
        <v>1441835469</v>
      </c>
      <c r="E38">
        <v>1</v>
      </c>
      <c r="F38">
        <v>1</v>
      </c>
      <c r="G38">
        <v>15514512</v>
      </c>
      <c r="H38">
        <v>3</v>
      </c>
      <c r="I38" t="s">
        <v>1197</v>
      </c>
      <c r="J38" t="s">
        <v>1198</v>
      </c>
      <c r="K38" t="s">
        <v>1199</v>
      </c>
      <c r="L38">
        <v>1348</v>
      </c>
      <c r="N38">
        <v>1009</v>
      </c>
      <c r="O38" t="s">
        <v>1178</v>
      </c>
      <c r="P38" t="s">
        <v>1178</v>
      </c>
      <c r="Q38">
        <v>1000</v>
      </c>
      <c r="X38">
        <v>5.0000000000000001E-3</v>
      </c>
      <c r="Y38">
        <v>163237.26999999999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5.0000000000000001E-3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ROW(Source!A158)</f>
        <v>158</v>
      </c>
      <c r="B39">
        <v>1470522113</v>
      </c>
      <c r="C39">
        <v>1470258867</v>
      </c>
      <c r="D39">
        <v>1441836514</v>
      </c>
      <c r="E39">
        <v>1</v>
      </c>
      <c r="F39">
        <v>1</v>
      </c>
      <c r="G39">
        <v>15514512</v>
      </c>
      <c r="H39">
        <v>3</v>
      </c>
      <c r="I39" t="s">
        <v>1182</v>
      </c>
      <c r="J39" t="s">
        <v>1183</v>
      </c>
      <c r="K39" t="s">
        <v>1184</v>
      </c>
      <c r="L39">
        <v>1339</v>
      </c>
      <c r="N39">
        <v>1007</v>
      </c>
      <c r="O39" t="s">
        <v>1185</v>
      </c>
      <c r="P39" t="s">
        <v>1185</v>
      </c>
      <c r="Q39">
        <v>1</v>
      </c>
      <c r="X39">
        <v>7.8</v>
      </c>
      <c r="Y39">
        <v>54.81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7.8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ROW(Source!A158)</f>
        <v>158</v>
      </c>
      <c r="B40">
        <v>1470522114</v>
      </c>
      <c r="C40">
        <v>1470258867</v>
      </c>
      <c r="D40">
        <v>1441847238</v>
      </c>
      <c r="E40">
        <v>1</v>
      </c>
      <c r="F40">
        <v>1</v>
      </c>
      <c r="G40">
        <v>15514512</v>
      </c>
      <c r="H40">
        <v>3</v>
      </c>
      <c r="I40" t="s">
        <v>1200</v>
      </c>
      <c r="J40" t="s">
        <v>1201</v>
      </c>
      <c r="K40" t="s">
        <v>1202</v>
      </c>
      <c r="L40">
        <v>1346</v>
      </c>
      <c r="N40">
        <v>1009</v>
      </c>
      <c r="O40" t="s">
        <v>1174</v>
      </c>
      <c r="P40" t="s">
        <v>1174</v>
      </c>
      <c r="Q40">
        <v>1</v>
      </c>
      <c r="X40">
        <v>2</v>
      </c>
      <c r="Y40">
        <v>742.26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2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ROW(Source!A159)</f>
        <v>159</v>
      </c>
      <c r="B41">
        <v>1470522131</v>
      </c>
      <c r="C41">
        <v>1470258880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1164</v>
      </c>
      <c r="J41" t="s">
        <v>3</v>
      </c>
      <c r="K41" t="s">
        <v>1165</v>
      </c>
      <c r="L41">
        <v>1191</v>
      </c>
      <c r="N41">
        <v>1013</v>
      </c>
      <c r="O41" t="s">
        <v>1166</v>
      </c>
      <c r="P41" t="s">
        <v>1166</v>
      </c>
      <c r="Q41">
        <v>1</v>
      </c>
      <c r="X41">
        <v>0.9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106</v>
      </c>
      <c r="AG41">
        <v>3.6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ROW(Source!A160)</f>
        <v>160</v>
      </c>
      <c r="B42">
        <v>1470522138</v>
      </c>
      <c r="C42">
        <v>1470258884</v>
      </c>
      <c r="D42">
        <v>1441819193</v>
      </c>
      <c r="E42">
        <v>15514512</v>
      </c>
      <c r="F42">
        <v>1</v>
      </c>
      <c r="G42">
        <v>15514512</v>
      </c>
      <c r="H42">
        <v>1</v>
      </c>
      <c r="I42" t="s">
        <v>1164</v>
      </c>
      <c r="J42" t="s">
        <v>3</v>
      </c>
      <c r="K42" t="s">
        <v>1165</v>
      </c>
      <c r="L42">
        <v>1191</v>
      </c>
      <c r="N42">
        <v>1013</v>
      </c>
      <c r="O42" t="s">
        <v>1166</v>
      </c>
      <c r="P42" t="s">
        <v>1166</v>
      </c>
      <c r="Q42">
        <v>1</v>
      </c>
      <c r="X42">
        <v>0.61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3</v>
      </c>
      <c r="AG42">
        <v>0.61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ROW(Source!A161)</f>
        <v>161</v>
      </c>
      <c r="B43">
        <v>1470522175</v>
      </c>
      <c r="C43">
        <v>1470258888</v>
      </c>
      <c r="D43">
        <v>1441819193</v>
      </c>
      <c r="E43">
        <v>15514512</v>
      </c>
      <c r="F43">
        <v>1</v>
      </c>
      <c r="G43">
        <v>15514512</v>
      </c>
      <c r="H43">
        <v>1</v>
      </c>
      <c r="I43" t="s">
        <v>1164</v>
      </c>
      <c r="J43" t="s">
        <v>3</v>
      </c>
      <c r="K43" t="s">
        <v>1165</v>
      </c>
      <c r="L43">
        <v>1191</v>
      </c>
      <c r="N43">
        <v>1013</v>
      </c>
      <c r="O43" t="s">
        <v>1166</v>
      </c>
      <c r="P43" t="s">
        <v>1166</v>
      </c>
      <c r="Q43">
        <v>1</v>
      </c>
      <c r="X43">
        <v>0.14000000000000001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3</v>
      </c>
      <c r="AG43">
        <v>0.14000000000000001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ROW(Source!A161)</f>
        <v>161</v>
      </c>
      <c r="B44">
        <v>1470522176</v>
      </c>
      <c r="C44">
        <v>1470258888</v>
      </c>
      <c r="D44">
        <v>1441836235</v>
      </c>
      <c r="E44">
        <v>1</v>
      </c>
      <c r="F44">
        <v>1</v>
      </c>
      <c r="G44">
        <v>15514512</v>
      </c>
      <c r="H44">
        <v>3</v>
      </c>
      <c r="I44" t="s">
        <v>1171</v>
      </c>
      <c r="J44" t="s">
        <v>1172</v>
      </c>
      <c r="K44" t="s">
        <v>1173</v>
      </c>
      <c r="L44">
        <v>1346</v>
      </c>
      <c r="N44">
        <v>1009</v>
      </c>
      <c r="O44" t="s">
        <v>1174</v>
      </c>
      <c r="P44" t="s">
        <v>1174</v>
      </c>
      <c r="Q44">
        <v>1</v>
      </c>
      <c r="X44">
        <v>0.01</v>
      </c>
      <c r="Y44">
        <v>31.49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3</v>
      </c>
      <c r="AG44">
        <v>0.01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ROW(Source!A162)</f>
        <v>162</v>
      </c>
      <c r="B45">
        <v>1470522198</v>
      </c>
      <c r="C45">
        <v>1470258895</v>
      </c>
      <c r="D45">
        <v>1441819193</v>
      </c>
      <c r="E45">
        <v>15514512</v>
      </c>
      <c r="F45">
        <v>1</v>
      </c>
      <c r="G45">
        <v>15514512</v>
      </c>
      <c r="H45">
        <v>1</v>
      </c>
      <c r="I45" t="s">
        <v>1164</v>
      </c>
      <c r="J45" t="s">
        <v>3</v>
      </c>
      <c r="K45" t="s">
        <v>1165</v>
      </c>
      <c r="L45">
        <v>1191</v>
      </c>
      <c r="N45">
        <v>1013</v>
      </c>
      <c r="O45" t="s">
        <v>1166</v>
      </c>
      <c r="P45" t="s">
        <v>1166</v>
      </c>
      <c r="Q45">
        <v>1</v>
      </c>
      <c r="X45">
        <v>0.13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1</v>
      </c>
      <c r="AF45" t="s">
        <v>110</v>
      </c>
      <c r="AG45">
        <v>1.04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ROW(Source!A198)</f>
        <v>198</v>
      </c>
      <c r="B46">
        <v>1470522209</v>
      </c>
      <c r="C46">
        <v>1470258899</v>
      </c>
      <c r="D46">
        <v>1441819193</v>
      </c>
      <c r="E46">
        <v>15514512</v>
      </c>
      <c r="F46">
        <v>1</v>
      </c>
      <c r="G46">
        <v>15514512</v>
      </c>
      <c r="H46">
        <v>1</v>
      </c>
      <c r="I46" t="s">
        <v>1164</v>
      </c>
      <c r="J46" t="s">
        <v>3</v>
      </c>
      <c r="K46" t="s">
        <v>1165</v>
      </c>
      <c r="L46">
        <v>1191</v>
      </c>
      <c r="N46">
        <v>1013</v>
      </c>
      <c r="O46" t="s">
        <v>1166</v>
      </c>
      <c r="P46" t="s">
        <v>1166</v>
      </c>
      <c r="Q46">
        <v>1</v>
      </c>
      <c r="X46">
        <v>0.73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106</v>
      </c>
      <c r="AG46">
        <v>2.92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ROW(Source!A199)</f>
        <v>199</v>
      </c>
      <c r="B47">
        <v>1474042561</v>
      </c>
      <c r="C47">
        <v>1474042440</v>
      </c>
      <c r="D47">
        <v>1441819193</v>
      </c>
      <c r="E47">
        <v>15514512</v>
      </c>
      <c r="F47">
        <v>1</v>
      </c>
      <c r="G47">
        <v>15514512</v>
      </c>
      <c r="H47">
        <v>1</v>
      </c>
      <c r="I47" t="s">
        <v>1164</v>
      </c>
      <c r="J47" t="s">
        <v>3</v>
      </c>
      <c r="K47" t="s">
        <v>1165</v>
      </c>
      <c r="L47">
        <v>1191</v>
      </c>
      <c r="N47">
        <v>1013</v>
      </c>
      <c r="O47" t="s">
        <v>1166</v>
      </c>
      <c r="P47" t="s">
        <v>1166</v>
      </c>
      <c r="Q47">
        <v>1</v>
      </c>
      <c r="X47">
        <v>0.9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106</v>
      </c>
      <c r="AG47">
        <v>3.6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ROW(Source!A200)</f>
        <v>200</v>
      </c>
      <c r="B48">
        <v>1470522251</v>
      </c>
      <c r="C48">
        <v>1470258910</v>
      </c>
      <c r="D48">
        <v>1441819193</v>
      </c>
      <c r="E48">
        <v>15514512</v>
      </c>
      <c r="F48">
        <v>1</v>
      </c>
      <c r="G48">
        <v>15514512</v>
      </c>
      <c r="H48">
        <v>1</v>
      </c>
      <c r="I48" t="s">
        <v>1164</v>
      </c>
      <c r="J48" t="s">
        <v>3</v>
      </c>
      <c r="K48" t="s">
        <v>1165</v>
      </c>
      <c r="L48">
        <v>1191</v>
      </c>
      <c r="N48">
        <v>1013</v>
      </c>
      <c r="O48" t="s">
        <v>1166</v>
      </c>
      <c r="P48" t="s">
        <v>1166</v>
      </c>
      <c r="Q48">
        <v>1</v>
      </c>
      <c r="X48">
        <v>10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3</v>
      </c>
      <c r="AG48">
        <v>10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ROW(Source!A200)</f>
        <v>200</v>
      </c>
      <c r="B49">
        <v>1470522252</v>
      </c>
      <c r="C49">
        <v>1470258910</v>
      </c>
      <c r="D49">
        <v>1441836237</v>
      </c>
      <c r="E49">
        <v>1</v>
      </c>
      <c r="F49">
        <v>1</v>
      </c>
      <c r="G49">
        <v>15514512</v>
      </c>
      <c r="H49">
        <v>3</v>
      </c>
      <c r="I49" t="s">
        <v>1203</v>
      </c>
      <c r="J49" t="s">
        <v>1204</v>
      </c>
      <c r="K49" t="s">
        <v>1205</v>
      </c>
      <c r="L49">
        <v>1346</v>
      </c>
      <c r="N49">
        <v>1009</v>
      </c>
      <c r="O49" t="s">
        <v>1174</v>
      </c>
      <c r="P49" t="s">
        <v>1174</v>
      </c>
      <c r="Q49">
        <v>1</v>
      </c>
      <c r="X49">
        <v>0.06</v>
      </c>
      <c r="Y49">
        <v>375.16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3</v>
      </c>
      <c r="AG49">
        <v>0.06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ROW(Source!A201)</f>
        <v>201</v>
      </c>
      <c r="B50">
        <v>1470522269</v>
      </c>
      <c r="C50">
        <v>1470258917</v>
      </c>
      <c r="D50">
        <v>1441819193</v>
      </c>
      <c r="E50">
        <v>15514512</v>
      </c>
      <c r="F50">
        <v>1</v>
      </c>
      <c r="G50">
        <v>15514512</v>
      </c>
      <c r="H50">
        <v>1</v>
      </c>
      <c r="I50" t="s">
        <v>1164</v>
      </c>
      <c r="J50" t="s">
        <v>3</v>
      </c>
      <c r="K50" t="s">
        <v>1165</v>
      </c>
      <c r="L50">
        <v>1191</v>
      </c>
      <c r="N50">
        <v>1013</v>
      </c>
      <c r="O50" t="s">
        <v>1166</v>
      </c>
      <c r="P50" t="s">
        <v>1166</v>
      </c>
      <c r="Q50">
        <v>1</v>
      </c>
      <c r="X50">
        <v>0.33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3</v>
      </c>
      <c r="AG50">
        <v>0.33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ROW(Source!A237)</f>
        <v>237</v>
      </c>
      <c r="B51">
        <v>1470522277</v>
      </c>
      <c r="C51">
        <v>1470258921</v>
      </c>
      <c r="D51">
        <v>1441819193</v>
      </c>
      <c r="E51">
        <v>15514512</v>
      </c>
      <c r="F51">
        <v>1</v>
      </c>
      <c r="G51">
        <v>15514512</v>
      </c>
      <c r="H51">
        <v>1</v>
      </c>
      <c r="I51" t="s">
        <v>1164</v>
      </c>
      <c r="J51" t="s">
        <v>3</v>
      </c>
      <c r="K51" t="s">
        <v>1165</v>
      </c>
      <c r="L51">
        <v>1191</v>
      </c>
      <c r="N51">
        <v>1013</v>
      </c>
      <c r="O51" t="s">
        <v>1166</v>
      </c>
      <c r="P51" t="s">
        <v>1166</v>
      </c>
      <c r="Q51">
        <v>1</v>
      </c>
      <c r="X51">
        <v>1.26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170</v>
      </c>
      <c r="AG51">
        <v>21.42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ROW(Source!A238)</f>
        <v>238</v>
      </c>
      <c r="B52">
        <v>1470522308</v>
      </c>
      <c r="C52">
        <v>1470258925</v>
      </c>
      <c r="D52">
        <v>1441819193</v>
      </c>
      <c r="E52">
        <v>15514512</v>
      </c>
      <c r="F52">
        <v>1</v>
      </c>
      <c r="G52">
        <v>15514512</v>
      </c>
      <c r="H52">
        <v>1</v>
      </c>
      <c r="I52" t="s">
        <v>1164</v>
      </c>
      <c r="J52" t="s">
        <v>3</v>
      </c>
      <c r="K52" t="s">
        <v>1165</v>
      </c>
      <c r="L52">
        <v>1191</v>
      </c>
      <c r="N52">
        <v>1013</v>
      </c>
      <c r="O52" t="s">
        <v>1166</v>
      </c>
      <c r="P52" t="s">
        <v>1166</v>
      </c>
      <c r="Q52">
        <v>1</v>
      </c>
      <c r="X52">
        <v>0.27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170</v>
      </c>
      <c r="AG52">
        <v>4.59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ROW(Source!A239)</f>
        <v>239</v>
      </c>
      <c r="B53">
        <v>1470522324</v>
      </c>
      <c r="C53">
        <v>1470258929</v>
      </c>
      <c r="D53">
        <v>1441819193</v>
      </c>
      <c r="E53">
        <v>15514512</v>
      </c>
      <c r="F53">
        <v>1</v>
      </c>
      <c r="G53">
        <v>15514512</v>
      </c>
      <c r="H53">
        <v>1</v>
      </c>
      <c r="I53" t="s">
        <v>1164</v>
      </c>
      <c r="J53" t="s">
        <v>3</v>
      </c>
      <c r="K53" t="s">
        <v>1165</v>
      </c>
      <c r="L53">
        <v>1191</v>
      </c>
      <c r="N53">
        <v>1013</v>
      </c>
      <c r="O53" t="s">
        <v>1166</v>
      </c>
      <c r="P53" t="s">
        <v>1166</v>
      </c>
      <c r="Q53">
        <v>1</v>
      </c>
      <c r="X53">
        <v>0.27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170</v>
      </c>
      <c r="AG53">
        <v>4.59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ROW(Source!A240)</f>
        <v>240</v>
      </c>
      <c r="B54">
        <v>1470522347</v>
      </c>
      <c r="C54">
        <v>1470258933</v>
      </c>
      <c r="D54">
        <v>1441819193</v>
      </c>
      <c r="E54">
        <v>15514512</v>
      </c>
      <c r="F54">
        <v>1</v>
      </c>
      <c r="G54">
        <v>15514512</v>
      </c>
      <c r="H54">
        <v>1</v>
      </c>
      <c r="I54" t="s">
        <v>1164</v>
      </c>
      <c r="J54" t="s">
        <v>3</v>
      </c>
      <c r="K54" t="s">
        <v>1165</v>
      </c>
      <c r="L54">
        <v>1191</v>
      </c>
      <c r="N54">
        <v>1013</v>
      </c>
      <c r="O54" t="s">
        <v>1166</v>
      </c>
      <c r="P54" t="s">
        <v>1166</v>
      </c>
      <c r="Q54">
        <v>1</v>
      </c>
      <c r="X54">
        <v>0.23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170</v>
      </c>
      <c r="AG54">
        <v>3.91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ROW(Source!A241)</f>
        <v>241</v>
      </c>
      <c r="B55">
        <v>1470522373</v>
      </c>
      <c r="C55">
        <v>1470258937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1164</v>
      </c>
      <c r="J55" t="s">
        <v>3</v>
      </c>
      <c r="K55" t="s">
        <v>1165</v>
      </c>
      <c r="L55">
        <v>1191</v>
      </c>
      <c r="N55">
        <v>1013</v>
      </c>
      <c r="O55" t="s">
        <v>1166</v>
      </c>
      <c r="P55" t="s">
        <v>1166</v>
      </c>
      <c r="Q55">
        <v>1</v>
      </c>
      <c r="X55">
        <v>0.23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170</v>
      </c>
      <c r="AG55">
        <v>3.91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ROW(Source!A242)</f>
        <v>242</v>
      </c>
      <c r="B56">
        <v>1470522391</v>
      </c>
      <c r="C56">
        <v>1470258942</v>
      </c>
      <c r="D56">
        <v>1441819193</v>
      </c>
      <c r="E56">
        <v>15514512</v>
      </c>
      <c r="F56">
        <v>1</v>
      </c>
      <c r="G56">
        <v>15514512</v>
      </c>
      <c r="H56">
        <v>1</v>
      </c>
      <c r="I56" t="s">
        <v>1164</v>
      </c>
      <c r="J56" t="s">
        <v>3</v>
      </c>
      <c r="K56" t="s">
        <v>1165</v>
      </c>
      <c r="L56">
        <v>1191</v>
      </c>
      <c r="N56">
        <v>1013</v>
      </c>
      <c r="O56" t="s">
        <v>1166</v>
      </c>
      <c r="P56" t="s">
        <v>1166</v>
      </c>
      <c r="Q56">
        <v>1</v>
      </c>
      <c r="X56">
        <v>104.44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3</v>
      </c>
      <c r="AG56">
        <v>104.44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ROW(Source!A242)</f>
        <v>242</v>
      </c>
      <c r="B57">
        <v>1470522392</v>
      </c>
      <c r="C57">
        <v>1470258942</v>
      </c>
      <c r="D57">
        <v>1441834334</v>
      </c>
      <c r="E57">
        <v>1</v>
      </c>
      <c r="F57">
        <v>1</v>
      </c>
      <c r="G57">
        <v>15514512</v>
      </c>
      <c r="H57">
        <v>2</v>
      </c>
      <c r="I57" t="s">
        <v>1206</v>
      </c>
      <c r="J57" t="s">
        <v>1207</v>
      </c>
      <c r="K57" t="s">
        <v>1208</v>
      </c>
      <c r="L57">
        <v>1368</v>
      </c>
      <c r="N57">
        <v>1011</v>
      </c>
      <c r="O57" t="s">
        <v>1170</v>
      </c>
      <c r="P57" t="s">
        <v>1170</v>
      </c>
      <c r="Q57">
        <v>1</v>
      </c>
      <c r="X57">
        <v>5.8</v>
      </c>
      <c r="Y57">
        <v>0</v>
      </c>
      <c r="Z57">
        <v>10.66</v>
      </c>
      <c r="AA57">
        <v>0.12</v>
      </c>
      <c r="AB57">
        <v>0</v>
      </c>
      <c r="AC57">
        <v>0</v>
      </c>
      <c r="AD57">
        <v>1</v>
      </c>
      <c r="AE57">
        <v>0</v>
      </c>
      <c r="AF57" t="s">
        <v>3</v>
      </c>
      <c r="AG57">
        <v>5.8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ROW(Source!A242)</f>
        <v>242</v>
      </c>
      <c r="B58">
        <v>1470522394</v>
      </c>
      <c r="C58">
        <v>1470258942</v>
      </c>
      <c r="D58">
        <v>1441834443</v>
      </c>
      <c r="E58">
        <v>1</v>
      </c>
      <c r="F58">
        <v>1</v>
      </c>
      <c r="G58">
        <v>15514512</v>
      </c>
      <c r="H58">
        <v>3</v>
      </c>
      <c r="I58" t="s">
        <v>1209</v>
      </c>
      <c r="J58" t="s">
        <v>1210</v>
      </c>
      <c r="K58" t="s">
        <v>1211</v>
      </c>
      <c r="L58">
        <v>1296</v>
      </c>
      <c r="N58">
        <v>1002</v>
      </c>
      <c r="O58" t="s">
        <v>1212</v>
      </c>
      <c r="P58" t="s">
        <v>1212</v>
      </c>
      <c r="Q58">
        <v>1</v>
      </c>
      <c r="X58">
        <v>0.31</v>
      </c>
      <c r="Y58">
        <v>785.72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0.31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ROW(Source!A242)</f>
        <v>242</v>
      </c>
      <c r="B59">
        <v>1470522395</v>
      </c>
      <c r="C59">
        <v>1470258942</v>
      </c>
      <c r="D59">
        <v>1441821225</v>
      </c>
      <c r="E59">
        <v>15514512</v>
      </c>
      <c r="F59">
        <v>1</v>
      </c>
      <c r="G59">
        <v>15514512</v>
      </c>
      <c r="H59">
        <v>3</v>
      </c>
      <c r="I59" t="s">
        <v>1213</v>
      </c>
      <c r="J59" t="s">
        <v>3</v>
      </c>
      <c r="K59" t="s">
        <v>1214</v>
      </c>
      <c r="L59">
        <v>1346</v>
      </c>
      <c r="N59">
        <v>1009</v>
      </c>
      <c r="O59" t="s">
        <v>1174</v>
      </c>
      <c r="P59" t="s">
        <v>1174</v>
      </c>
      <c r="Q59">
        <v>1</v>
      </c>
      <c r="X59">
        <v>1.08</v>
      </c>
      <c r="Y59">
        <v>292.57515999999998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3</v>
      </c>
      <c r="AG59">
        <v>1.08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ROW(Source!A242)</f>
        <v>242</v>
      </c>
      <c r="B60">
        <v>1470522393</v>
      </c>
      <c r="C60">
        <v>1470258942</v>
      </c>
      <c r="D60">
        <v>1441821223</v>
      </c>
      <c r="E60">
        <v>15514512</v>
      </c>
      <c r="F60">
        <v>1</v>
      </c>
      <c r="G60">
        <v>15514512</v>
      </c>
      <c r="H60">
        <v>3</v>
      </c>
      <c r="I60" t="s">
        <v>1215</v>
      </c>
      <c r="J60" t="s">
        <v>3</v>
      </c>
      <c r="K60" t="s">
        <v>1216</v>
      </c>
      <c r="L60">
        <v>1346</v>
      </c>
      <c r="N60">
        <v>1009</v>
      </c>
      <c r="O60" t="s">
        <v>1174</v>
      </c>
      <c r="P60" t="s">
        <v>1174</v>
      </c>
      <c r="Q60">
        <v>1</v>
      </c>
      <c r="X60">
        <v>0.98</v>
      </c>
      <c r="Y60">
        <v>221.4237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3</v>
      </c>
      <c r="AG60">
        <v>0.98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ROW(Source!A243)</f>
        <v>243</v>
      </c>
      <c r="B61">
        <v>1470522403</v>
      </c>
      <c r="C61">
        <v>1470258958</v>
      </c>
      <c r="D61">
        <v>1441819193</v>
      </c>
      <c r="E61">
        <v>15514512</v>
      </c>
      <c r="F61">
        <v>1</v>
      </c>
      <c r="G61">
        <v>15514512</v>
      </c>
      <c r="H61">
        <v>1</v>
      </c>
      <c r="I61" t="s">
        <v>1164</v>
      </c>
      <c r="J61" t="s">
        <v>3</v>
      </c>
      <c r="K61" t="s">
        <v>1165</v>
      </c>
      <c r="L61">
        <v>1191</v>
      </c>
      <c r="N61">
        <v>1013</v>
      </c>
      <c r="O61" t="s">
        <v>1166</v>
      </c>
      <c r="P61" t="s">
        <v>1166</v>
      </c>
      <c r="Q61">
        <v>1</v>
      </c>
      <c r="X61">
        <v>151.93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3</v>
      </c>
      <c r="AG61">
        <v>151.93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ROW(Source!A243)</f>
        <v>243</v>
      </c>
      <c r="B62">
        <v>1470522404</v>
      </c>
      <c r="C62">
        <v>1470258958</v>
      </c>
      <c r="D62">
        <v>1441834334</v>
      </c>
      <c r="E62">
        <v>1</v>
      </c>
      <c r="F62">
        <v>1</v>
      </c>
      <c r="G62">
        <v>15514512</v>
      </c>
      <c r="H62">
        <v>2</v>
      </c>
      <c r="I62" t="s">
        <v>1206</v>
      </c>
      <c r="J62" t="s">
        <v>1207</v>
      </c>
      <c r="K62" t="s">
        <v>1208</v>
      </c>
      <c r="L62">
        <v>1368</v>
      </c>
      <c r="N62">
        <v>1011</v>
      </c>
      <c r="O62" t="s">
        <v>1170</v>
      </c>
      <c r="P62" t="s">
        <v>1170</v>
      </c>
      <c r="Q62">
        <v>1</v>
      </c>
      <c r="X62">
        <v>5.8</v>
      </c>
      <c r="Y62">
        <v>0</v>
      </c>
      <c r="Z62">
        <v>10.66</v>
      </c>
      <c r="AA62">
        <v>0.12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5.8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ROW(Source!A243)</f>
        <v>243</v>
      </c>
      <c r="B63">
        <v>1470522406</v>
      </c>
      <c r="C63">
        <v>1470258958</v>
      </c>
      <c r="D63">
        <v>1441834443</v>
      </c>
      <c r="E63">
        <v>1</v>
      </c>
      <c r="F63">
        <v>1</v>
      </c>
      <c r="G63">
        <v>15514512</v>
      </c>
      <c r="H63">
        <v>3</v>
      </c>
      <c r="I63" t="s">
        <v>1209</v>
      </c>
      <c r="J63" t="s">
        <v>1210</v>
      </c>
      <c r="K63" t="s">
        <v>1211</v>
      </c>
      <c r="L63">
        <v>1296</v>
      </c>
      <c r="N63">
        <v>1002</v>
      </c>
      <c r="O63" t="s">
        <v>1212</v>
      </c>
      <c r="P63" t="s">
        <v>1212</v>
      </c>
      <c r="Q63">
        <v>1</v>
      </c>
      <c r="X63">
        <v>0.31</v>
      </c>
      <c r="Y63">
        <v>785.72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3</v>
      </c>
      <c r="AG63">
        <v>0.31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ROW(Source!A243)</f>
        <v>243</v>
      </c>
      <c r="B64">
        <v>1470522407</v>
      </c>
      <c r="C64">
        <v>1470258958</v>
      </c>
      <c r="D64">
        <v>1441821225</v>
      </c>
      <c r="E64">
        <v>15514512</v>
      </c>
      <c r="F64">
        <v>1</v>
      </c>
      <c r="G64">
        <v>15514512</v>
      </c>
      <c r="H64">
        <v>3</v>
      </c>
      <c r="I64" t="s">
        <v>1213</v>
      </c>
      <c r="J64" t="s">
        <v>3</v>
      </c>
      <c r="K64" t="s">
        <v>1214</v>
      </c>
      <c r="L64">
        <v>1346</v>
      </c>
      <c r="N64">
        <v>1009</v>
      </c>
      <c r="O64" t="s">
        <v>1174</v>
      </c>
      <c r="P64" t="s">
        <v>1174</v>
      </c>
      <c r="Q64">
        <v>1</v>
      </c>
      <c r="X64">
        <v>1.08</v>
      </c>
      <c r="Y64">
        <v>292.57515999999998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1.08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ROW(Source!A243)</f>
        <v>243</v>
      </c>
      <c r="B65">
        <v>1470522405</v>
      </c>
      <c r="C65">
        <v>1470258958</v>
      </c>
      <c r="D65">
        <v>1441821223</v>
      </c>
      <c r="E65">
        <v>15514512</v>
      </c>
      <c r="F65">
        <v>1</v>
      </c>
      <c r="G65">
        <v>15514512</v>
      </c>
      <c r="H65">
        <v>3</v>
      </c>
      <c r="I65" t="s">
        <v>1215</v>
      </c>
      <c r="J65" t="s">
        <v>3</v>
      </c>
      <c r="K65" t="s">
        <v>1216</v>
      </c>
      <c r="L65">
        <v>1346</v>
      </c>
      <c r="N65">
        <v>1009</v>
      </c>
      <c r="O65" t="s">
        <v>1174</v>
      </c>
      <c r="P65" t="s">
        <v>1174</v>
      </c>
      <c r="Q65">
        <v>1</v>
      </c>
      <c r="X65">
        <v>0.98</v>
      </c>
      <c r="Y65">
        <v>221.4237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0.98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ROW(Source!A244)</f>
        <v>244</v>
      </c>
      <c r="B66">
        <v>1470522438</v>
      </c>
      <c r="C66">
        <v>1470258974</v>
      </c>
      <c r="D66">
        <v>1441819193</v>
      </c>
      <c r="E66">
        <v>15514512</v>
      </c>
      <c r="F66">
        <v>1</v>
      </c>
      <c r="G66">
        <v>15514512</v>
      </c>
      <c r="H66">
        <v>1</v>
      </c>
      <c r="I66" t="s">
        <v>1164</v>
      </c>
      <c r="J66" t="s">
        <v>3</v>
      </c>
      <c r="K66" t="s">
        <v>1165</v>
      </c>
      <c r="L66">
        <v>1191</v>
      </c>
      <c r="N66">
        <v>1013</v>
      </c>
      <c r="O66" t="s">
        <v>1166</v>
      </c>
      <c r="P66" t="s">
        <v>1166</v>
      </c>
      <c r="Q66">
        <v>1</v>
      </c>
      <c r="X66">
        <v>112.48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112.48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ROW(Source!A244)</f>
        <v>244</v>
      </c>
      <c r="B67">
        <v>1470522439</v>
      </c>
      <c r="C67">
        <v>1470258974</v>
      </c>
      <c r="D67">
        <v>1441834334</v>
      </c>
      <c r="E67">
        <v>1</v>
      </c>
      <c r="F67">
        <v>1</v>
      </c>
      <c r="G67">
        <v>15514512</v>
      </c>
      <c r="H67">
        <v>2</v>
      </c>
      <c r="I67" t="s">
        <v>1206</v>
      </c>
      <c r="J67" t="s">
        <v>1207</v>
      </c>
      <c r="K67" t="s">
        <v>1208</v>
      </c>
      <c r="L67">
        <v>1368</v>
      </c>
      <c r="N67">
        <v>1011</v>
      </c>
      <c r="O67" t="s">
        <v>1170</v>
      </c>
      <c r="P67" t="s">
        <v>1170</v>
      </c>
      <c r="Q67">
        <v>1</v>
      </c>
      <c r="X67">
        <v>5.8</v>
      </c>
      <c r="Y67">
        <v>0</v>
      </c>
      <c r="Z67">
        <v>10.66</v>
      </c>
      <c r="AA67">
        <v>0.12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5.8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ROW(Source!A244)</f>
        <v>244</v>
      </c>
      <c r="B68">
        <v>1470522441</v>
      </c>
      <c r="C68">
        <v>1470258974</v>
      </c>
      <c r="D68">
        <v>1441834443</v>
      </c>
      <c r="E68">
        <v>1</v>
      </c>
      <c r="F68">
        <v>1</v>
      </c>
      <c r="G68">
        <v>15514512</v>
      </c>
      <c r="H68">
        <v>3</v>
      </c>
      <c r="I68" t="s">
        <v>1209</v>
      </c>
      <c r="J68" t="s">
        <v>1210</v>
      </c>
      <c r="K68" t="s">
        <v>1211</v>
      </c>
      <c r="L68">
        <v>1296</v>
      </c>
      <c r="N68">
        <v>1002</v>
      </c>
      <c r="O68" t="s">
        <v>1212</v>
      </c>
      <c r="P68" t="s">
        <v>1212</v>
      </c>
      <c r="Q68">
        <v>1</v>
      </c>
      <c r="X68">
        <v>0.31</v>
      </c>
      <c r="Y68">
        <v>785.72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0.31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ROW(Source!A244)</f>
        <v>244</v>
      </c>
      <c r="B69">
        <v>1470522442</v>
      </c>
      <c r="C69">
        <v>1470258974</v>
      </c>
      <c r="D69">
        <v>1441821225</v>
      </c>
      <c r="E69">
        <v>15514512</v>
      </c>
      <c r="F69">
        <v>1</v>
      </c>
      <c r="G69">
        <v>15514512</v>
      </c>
      <c r="H69">
        <v>3</v>
      </c>
      <c r="I69" t="s">
        <v>1213</v>
      </c>
      <c r="J69" t="s">
        <v>3</v>
      </c>
      <c r="K69" t="s">
        <v>1214</v>
      </c>
      <c r="L69">
        <v>1346</v>
      </c>
      <c r="N69">
        <v>1009</v>
      </c>
      <c r="O69" t="s">
        <v>1174</v>
      </c>
      <c r="P69" t="s">
        <v>1174</v>
      </c>
      <c r="Q69">
        <v>1</v>
      </c>
      <c r="X69">
        <v>1.08</v>
      </c>
      <c r="Y69">
        <v>292.57515999999998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1.08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ROW(Source!A244)</f>
        <v>244</v>
      </c>
      <c r="B70">
        <v>1470522440</v>
      </c>
      <c r="C70">
        <v>1470258974</v>
      </c>
      <c r="D70">
        <v>1441821223</v>
      </c>
      <c r="E70">
        <v>15514512</v>
      </c>
      <c r="F70">
        <v>1</v>
      </c>
      <c r="G70">
        <v>15514512</v>
      </c>
      <c r="H70">
        <v>3</v>
      </c>
      <c r="I70" t="s">
        <v>1215</v>
      </c>
      <c r="J70" t="s">
        <v>3</v>
      </c>
      <c r="K70" t="s">
        <v>1216</v>
      </c>
      <c r="L70">
        <v>1346</v>
      </c>
      <c r="N70">
        <v>1009</v>
      </c>
      <c r="O70" t="s">
        <v>1174</v>
      </c>
      <c r="P70" t="s">
        <v>1174</v>
      </c>
      <c r="Q70">
        <v>1</v>
      </c>
      <c r="X70">
        <v>0.98</v>
      </c>
      <c r="Y70">
        <v>221.4237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0.98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ROW(Source!A245)</f>
        <v>245</v>
      </c>
      <c r="B71">
        <v>1470522467</v>
      </c>
      <c r="C71">
        <v>1470258990</v>
      </c>
      <c r="D71">
        <v>1441819193</v>
      </c>
      <c r="E71">
        <v>15514512</v>
      </c>
      <c r="F71">
        <v>1</v>
      </c>
      <c r="G71">
        <v>15514512</v>
      </c>
      <c r="H71">
        <v>1</v>
      </c>
      <c r="I71" t="s">
        <v>1164</v>
      </c>
      <c r="J71" t="s">
        <v>3</v>
      </c>
      <c r="K71" t="s">
        <v>1165</v>
      </c>
      <c r="L71">
        <v>1191</v>
      </c>
      <c r="N71">
        <v>1013</v>
      </c>
      <c r="O71" t="s">
        <v>1166</v>
      </c>
      <c r="P71" t="s">
        <v>1166</v>
      </c>
      <c r="Q71">
        <v>1</v>
      </c>
      <c r="X71">
        <v>0.37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3</v>
      </c>
      <c r="AG71">
        <v>0.37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ROW(Source!A245)</f>
        <v>245</v>
      </c>
      <c r="B72">
        <v>1470522468</v>
      </c>
      <c r="C72">
        <v>1470258990</v>
      </c>
      <c r="D72">
        <v>1441834258</v>
      </c>
      <c r="E72">
        <v>1</v>
      </c>
      <c r="F72">
        <v>1</v>
      </c>
      <c r="G72">
        <v>15514512</v>
      </c>
      <c r="H72">
        <v>2</v>
      </c>
      <c r="I72" t="s">
        <v>1167</v>
      </c>
      <c r="J72" t="s">
        <v>1168</v>
      </c>
      <c r="K72" t="s">
        <v>1169</v>
      </c>
      <c r="L72">
        <v>1368</v>
      </c>
      <c r="N72">
        <v>1011</v>
      </c>
      <c r="O72" t="s">
        <v>1170</v>
      </c>
      <c r="P72" t="s">
        <v>1170</v>
      </c>
      <c r="Q72">
        <v>1</v>
      </c>
      <c r="X72">
        <v>0.06</v>
      </c>
      <c r="Y72">
        <v>0</v>
      </c>
      <c r="Z72">
        <v>1303.01</v>
      </c>
      <c r="AA72">
        <v>826.2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0.06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ROW(Source!A246)</f>
        <v>246</v>
      </c>
      <c r="B73">
        <v>1470522482</v>
      </c>
      <c r="C73">
        <v>1470258997</v>
      </c>
      <c r="D73">
        <v>1441819193</v>
      </c>
      <c r="E73">
        <v>15514512</v>
      </c>
      <c r="F73">
        <v>1</v>
      </c>
      <c r="G73">
        <v>15514512</v>
      </c>
      <c r="H73">
        <v>1</v>
      </c>
      <c r="I73" t="s">
        <v>1164</v>
      </c>
      <c r="J73" t="s">
        <v>3</v>
      </c>
      <c r="K73" t="s">
        <v>1165</v>
      </c>
      <c r="L73">
        <v>1191</v>
      </c>
      <c r="N73">
        <v>1013</v>
      </c>
      <c r="O73" t="s">
        <v>1166</v>
      </c>
      <c r="P73" t="s">
        <v>1166</v>
      </c>
      <c r="Q73">
        <v>1</v>
      </c>
      <c r="X73">
        <v>0.37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0.37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ROW(Source!A246)</f>
        <v>246</v>
      </c>
      <c r="B74">
        <v>1470522483</v>
      </c>
      <c r="C74">
        <v>1470258997</v>
      </c>
      <c r="D74">
        <v>1441834258</v>
      </c>
      <c r="E74">
        <v>1</v>
      </c>
      <c r="F74">
        <v>1</v>
      </c>
      <c r="G74">
        <v>15514512</v>
      </c>
      <c r="H74">
        <v>2</v>
      </c>
      <c r="I74" t="s">
        <v>1167</v>
      </c>
      <c r="J74" t="s">
        <v>1168</v>
      </c>
      <c r="K74" t="s">
        <v>1169</v>
      </c>
      <c r="L74">
        <v>1368</v>
      </c>
      <c r="N74">
        <v>1011</v>
      </c>
      <c r="O74" t="s">
        <v>1170</v>
      </c>
      <c r="P74" t="s">
        <v>1170</v>
      </c>
      <c r="Q74">
        <v>1</v>
      </c>
      <c r="X74">
        <v>0.06</v>
      </c>
      <c r="Y74">
        <v>0</v>
      </c>
      <c r="Z74">
        <v>1303.01</v>
      </c>
      <c r="AA74">
        <v>826.2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0.06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ROW(Source!A247)</f>
        <v>247</v>
      </c>
      <c r="B75">
        <v>1470522501</v>
      </c>
      <c r="C75">
        <v>1470259004</v>
      </c>
      <c r="D75">
        <v>1441819193</v>
      </c>
      <c r="E75">
        <v>15514512</v>
      </c>
      <c r="F75">
        <v>1</v>
      </c>
      <c r="G75">
        <v>15514512</v>
      </c>
      <c r="H75">
        <v>1</v>
      </c>
      <c r="I75" t="s">
        <v>1164</v>
      </c>
      <c r="J75" t="s">
        <v>3</v>
      </c>
      <c r="K75" t="s">
        <v>1165</v>
      </c>
      <c r="L75">
        <v>1191</v>
      </c>
      <c r="N75">
        <v>1013</v>
      </c>
      <c r="O75" t="s">
        <v>1166</v>
      </c>
      <c r="P75" t="s">
        <v>1166</v>
      </c>
      <c r="Q75">
        <v>1</v>
      </c>
      <c r="X75">
        <v>26.7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26.7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ROW(Source!A248)</f>
        <v>248</v>
      </c>
      <c r="B76">
        <v>1470522531</v>
      </c>
      <c r="C76">
        <v>1470259008</v>
      </c>
      <c r="D76">
        <v>1441819193</v>
      </c>
      <c r="E76">
        <v>15514512</v>
      </c>
      <c r="F76">
        <v>1</v>
      </c>
      <c r="G76">
        <v>15514512</v>
      </c>
      <c r="H76">
        <v>1</v>
      </c>
      <c r="I76" t="s">
        <v>1164</v>
      </c>
      <c r="J76" t="s">
        <v>3</v>
      </c>
      <c r="K76" t="s">
        <v>1165</v>
      </c>
      <c r="L76">
        <v>1191</v>
      </c>
      <c r="N76">
        <v>1013</v>
      </c>
      <c r="O76" t="s">
        <v>1166</v>
      </c>
      <c r="P76" t="s">
        <v>1166</v>
      </c>
      <c r="Q76">
        <v>1</v>
      </c>
      <c r="X76">
        <v>28.02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3</v>
      </c>
      <c r="AG76">
        <v>28.02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ROW(Source!A248)</f>
        <v>248</v>
      </c>
      <c r="B77">
        <v>1470522532</v>
      </c>
      <c r="C77">
        <v>1470259008</v>
      </c>
      <c r="D77">
        <v>1441834443</v>
      </c>
      <c r="E77">
        <v>1</v>
      </c>
      <c r="F77">
        <v>1</v>
      </c>
      <c r="G77">
        <v>15514512</v>
      </c>
      <c r="H77">
        <v>3</v>
      </c>
      <c r="I77" t="s">
        <v>1209</v>
      </c>
      <c r="J77" t="s">
        <v>1210</v>
      </c>
      <c r="K77" t="s">
        <v>1211</v>
      </c>
      <c r="L77">
        <v>1296</v>
      </c>
      <c r="N77">
        <v>1002</v>
      </c>
      <c r="O77" t="s">
        <v>1212</v>
      </c>
      <c r="P77" t="s">
        <v>1212</v>
      </c>
      <c r="Q77">
        <v>1</v>
      </c>
      <c r="X77">
        <v>0.31</v>
      </c>
      <c r="Y77">
        <v>785.72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0.31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ROW(Source!A249)</f>
        <v>249</v>
      </c>
      <c r="B78">
        <v>1470522544</v>
      </c>
      <c r="C78">
        <v>1470259015</v>
      </c>
      <c r="D78">
        <v>1441819193</v>
      </c>
      <c r="E78">
        <v>15514512</v>
      </c>
      <c r="F78">
        <v>1</v>
      </c>
      <c r="G78">
        <v>15514512</v>
      </c>
      <c r="H78">
        <v>1</v>
      </c>
      <c r="I78" t="s">
        <v>1164</v>
      </c>
      <c r="J78" t="s">
        <v>3</v>
      </c>
      <c r="K78" t="s">
        <v>1165</v>
      </c>
      <c r="L78">
        <v>1191</v>
      </c>
      <c r="N78">
        <v>1013</v>
      </c>
      <c r="O78" t="s">
        <v>1166</v>
      </c>
      <c r="P78" t="s">
        <v>1166</v>
      </c>
      <c r="Q78">
        <v>1</v>
      </c>
      <c r="X78">
        <v>0.73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1</v>
      </c>
      <c r="AF78" t="s">
        <v>106</v>
      </c>
      <c r="AG78">
        <v>2.92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ROW(Source!A319)</f>
        <v>319</v>
      </c>
      <c r="B79">
        <v>1470522555</v>
      </c>
      <c r="C79">
        <v>1470259019</v>
      </c>
      <c r="D79">
        <v>1441819193</v>
      </c>
      <c r="E79">
        <v>15514512</v>
      </c>
      <c r="F79">
        <v>1</v>
      </c>
      <c r="G79">
        <v>15514512</v>
      </c>
      <c r="H79">
        <v>1</v>
      </c>
      <c r="I79" t="s">
        <v>1164</v>
      </c>
      <c r="J79" t="s">
        <v>3</v>
      </c>
      <c r="K79" t="s">
        <v>1165</v>
      </c>
      <c r="L79">
        <v>1191</v>
      </c>
      <c r="N79">
        <v>1013</v>
      </c>
      <c r="O79" t="s">
        <v>1166</v>
      </c>
      <c r="P79" t="s">
        <v>1166</v>
      </c>
      <c r="Q79">
        <v>1</v>
      </c>
      <c r="X79">
        <v>0.4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0.4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ROW(Source!A319)</f>
        <v>319</v>
      </c>
      <c r="B80">
        <v>1470522556</v>
      </c>
      <c r="C80">
        <v>1470259019</v>
      </c>
      <c r="D80">
        <v>1441833954</v>
      </c>
      <c r="E80">
        <v>1</v>
      </c>
      <c r="F80">
        <v>1</v>
      </c>
      <c r="G80">
        <v>15514512</v>
      </c>
      <c r="H80">
        <v>2</v>
      </c>
      <c r="I80" t="s">
        <v>1217</v>
      </c>
      <c r="J80" t="s">
        <v>1218</v>
      </c>
      <c r="K80" t="s">
        <v>1219</v>
      </c>
      <c r="L80">
        <v>1368</v>
      </c>
      <c r="N80">
        <v>1011</v>
      </c>
      <c r="O80" t="s">
        <v>1170</v>
      </c>
      <c r="P80" t="s">
        <v>1170</v>
      </c>
      <c r="Q80">
        <v>1</v>
      </c>
      <c r="X80">
        <v>3.5000000000000003E-2</v>
      </c>
      <c r="Y80">
        <v>0</v>
      </c>
      <c r="Z80">
        <v>59.51</v>
      </c>
      <c r="AA80">
        <v>0.82</v>
      </c>
      <c r="AB80">
        <v>0</v>
      </c>
      <c r="AC80">
        <v>0</v>
      </c>
      <c r="AD80">
        <v>1</v>
      </c>
      <c r="AE80">
        <v>0</v>
      </c>
      <c r="AF80" t="s">
        <v>3</v>
      </c>
      <c r="AG80">
        <v>3.5000000000000003E-2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ROW(Source!A319)</f>
        <v>319</v>
      </c>
      <c r="B81">
        <v>1470522558</v>
      </c>
      <c r="C81">
        <v>1470259019</v>
      </c>
      <c r="D81">
        <v>1441836235</v>
      </c>
      <c r="E81">
        <v>1</v>
      </c>
      <c r="F81">
        <v>1</v>
      </c>
      <c r="G81">
        <v>15514512</v>
      </c>
      <c r="H81">
        <v>3</v>
      </c>
      <c r="I81" t="s">
        <v>1171</v>
      </c>
      <c r="J81" t="s">
        <v>1172</v>
      </c>
      <c r="K81" t="s">
        <v>1173</v>
      </c>
      <c r="L81">
        <v>1346</v>
      </c>
      <c r="N81">
        <v>1009</v>
      </c>
      <c r="O81" t="s">
        <v>1174</v>
      </c>
      <c r="P81" t="s">
        <v>1174</v>
      </c>
      <c r="Q81">
        <v>1</v>
      </c>
      <c r="X81">
        <v>0.04</v>
      </c>
      <c r="Y81">
        <v>31.49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0.04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ROW(Source!A320)</f>
        <v>320</v>
      </c>
      <c r="B82">
        <v>1470522589</v>
      </c>
      <c r="C82">
        <v>1470259029</v>
      </c>
      <c r="D82">
        <v>1441819193</v>
      </c>
      <c r="E82">
        <v>15514512</v>
      </c>
      <c r="F82">
        <v>1</v>
      </c>
      <c r="G82">
        <v>15514512</v>
      </c>
      <c r="H82">
        <v>1</v>
      </c>
      <c r="I82" t="s">
        <v>1164</v>
      </c>
      <c r="J82" t="s">
        <v>3</v>
      </c>
      <c r="K82" t="s">
        <v>1165</v>
      </c>
      <c r="L82">
        <v>1191</v>
      </c>
      <c r="N82">
        <v>1013</v>
      </c>
      <c r="O82" t="s">
        <v>1166</v>
      </c>
      <c r="P82" t="s">
        <v>1166</v>
      </c>
      <c r="Q82">
        <v>1</v>
      </c>
      <c r="X82">
        <v>0.4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3</v>
      </c>
      <c r="AG82">
        <v>0.4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ROW(Source!A320)</f>
        <v>320</v>
      </c>
      <c r="B83">
        <v>1470522590</v>
      </c>
      <c r="C83">
        <v>1470259029</v>
      </c>
      <c r="D83">
        <v>1441833954</v>
      </c>
      <c r="E83">
        <v>1</v>
      </c>
      <c r="F83">
        <v>1</v>
      </c>
      <c r="G83">
        <v>15514512</v>
      </c>
      <c r="H83">
        <v>2</v>
      </c>
      <c r="I83" t="s">
        <v>1217</v>
      </c>
      <c r="J83" t="s">
        <v>1218</v>
      </c>
      <c r="K83" t="s">
        <v>1219</v>
      </c>
      <c r="L83">
        <v>1368</v>
      </c>
      <c r="N83">
        <v>1011</v>
      </c>
      <c r="O83" t="s">
        <v>1170</v>
      </c>
      <c r="P83" t="s">
        <v>1170</v>
      </c>
      <c r="Q83">
        <v>1</v>
      </c>
      <c r="X83">
        <v>1.4200000000000001E-2</v>
      </c>
      <c r="Y83">
        <v>0</v>
      </c>
      <c r="Z83">
        <v>59.51</v>
      </c>
      <c r="AA83">
        <v>0.82</v>
      </c>
      <c r="AB83">
        <v>0</v>
      </c>
      <c r="AC83">
        <v>0</v>
      </c>
      <c r="AD83">
        <v>1</v>
      </c>
      <c r="AE83">
        <v>0</v>
      </c>
      <c r="AF83" t="s">
        <v>3</v>
      </c>
      <c r="AG83">
        <v>1.4200000000000001E-2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ROW(Source!A320)</f>
        <v>320</v>
      </c>
      <c r="B84">
        <v>1470522591</v>
      </c>
      <c r="C84">
        <v>1470259029</v>
      </c>
      <c r="D84">
        <v>1441836235</v>
      </c>
      <c r="E84">
        <v>1</v>
      </c>
      <c r="F84">
        <v>1</v>
      </c>
      <c r="G84">
        <v>15514512</v>
      </c>
      <c r="H84">
        <v>3</v>
      </c>
      <c r="I84" t="s">
        <v>1171</v>
      </c>
      <c r="J84" t="s">
        <v>1172</v>
      </c>
      <c r="K84" t="s">
        <v>1173</v>
      </c>
      <c r="L84">
        <v>1346</v>
      </c>
      <c r="N84">
        <v>1009</v>
      </c>
      <c r="O84" t="s">
        <v>1174</v>
      </c>
      <c r="P84" t="s">
        <v>1174</v>
      </c>
      <c r="Q84">
        <v>1</v>
      </c>
      <c r="X84">
        <v>7.4999999999999997E-3</v>
      </c>
      <c r="Y84">
        <v>31.49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3</v>
      </c>
      <c r="AG84">
        <v>7.4999999999999997E-3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ROW(Source!A321)</f>
        <v>321</v>
      </c>
      <c r="B85">
        <v>1470522609</v>
      </c>
      <c r="C85">
        <v>1470259039</v>
      </c>
      <c r="D85">
        <v>1441819193</v>
      </c>
      <c r="E85">
        <v>15514512</v>
      </c>
      <c r="F85">
        <v>1</v>
      </c>
      <c r="G85">
        <v>15514512</v>
      </c>
      <c r="H85">
        <v>1</v>
      </c>
      <c r="I85" t="s">
        <v>1164</v>
      </c>
      <c r="J85" t="s">
        <v>3</v>
      </c>
      <c r="K85" t="s">
        <v>1165</v>
      </c>
      <c r="L85">
        <v>1191</v>
      </c>
      <c r="N85">
        <v>1013</v>
      </c>
      <c r="O85" t="s">
        <v>1166</v>
      </c>
      <c r="P85" t="s">
        <v>1166</v>
      </c>
      <c r="Q85">
        <v>1</v>
      </c>
      <c r="X85">
        <v>1.59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1</v>
      </c>
      <c r="AF85" t="s">
        <v>3</v>
      </c>
      <c r="AG85">
        <v>1.59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ROW(Source!A321)</f>
        <v>321</v>
      </c>
      <c r="B86">
        <v>1470522610</v>
      </c>
      <c r="C86">
        <v>1470259039</v>
      </c>
      <c r="D86">
        <v>1441836235</v>
      </c>
      <c r="E86">
        <v>1</v>
      </c>
      <c r="F86">
        <v>1</v>
      </c>
      <c r="G86">
        <v>15514512</v>
      </c>
      <c r="H86">
        <v>3</v>
      </c>
      <c r="I86" t="s">
        <v>1171</v>
      </c>
      <c r="J86" t="s">
        <v>1172</v>
      </c>
      <c r="K86" t="s">
        <v>1173</v>
      </c>
      <c r="L86">
        <v>1346</v>
      </c>
      <c r="N86">
        <v>1009</v>
      </c>
      <c r="O86" t="s">
        <v>1174</v>
      </c>
      <c r="P86" t="s">
        <v>1174</v>
      </c>
      <c r="Q86">
        <v>1</v>
      </c>
      <c r="X86">
        <v>0.01</v>
      </c>
      <c r="Y86">
        <v>31.49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0.01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ROW(Source!A322)</f>
        <v>322</v>
      </c>
      <c r="B87">
        <v>1470522635</v>
      </c>
      <c r="C87">
        <v>1470259046</v>
      </c>
      <c r="D87">
        <v>1441819193</v>
      </c>
      <c r="E87">
        <v>15514512</v>
      </c>
      <c r="F87">
        <v>1</v>
      </c>
      <c r="G87">
        <v>15514512</v>
      </c>
      <c r="H87">
        <v>1</v>
      </c>
      <c r="I87" t="s">
        <v>1164</v>
      </c>
      <c r="J87" t="s">
        <v>3</v>
      </c>
      <c r="K87" t="s">
        <v>1165</v>
      </c>
      <c r="L87">
        <v>1191</v>
      </c>
      <c r="N87">
        <v>1013</v>
      </c>
      <c r="O87" t="s">
        <v>1166</v>
      </c>
      <c r="P87" t="s">
        <v>1166</v>
      </c>
      <c r="Q87">
        <v>1</v>
      </c>
      <c r="X87">
        <v>0.37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3</v>
      </c>
      <c r="AG87">
        <v>0.37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ROW(Source!A322)</f>
        <v>322</v>
      </c>
      <c r="B88">
        <v>1470522636</v>
      </c>
      <c r="C88">
        <v>1470259046</v>
      </c>
      <c r="D88">
        <v>1441834258</v>
      </c>
      <c r="E88">
        <v>1</v>
      </c>
      <c r="F88">
        <v>1</v>
      </c>
      <c r="G88">
        <v>15514512</v>
      </c>
      <c r="H88">
        <v>2</v>
      </c>
      <c r="I88" t="s">
        <v>1167</v>
      </c>
      <c r="J88" t="s">
        <v>1168</v>
      </c>
      <c r="K88" t="s">
        <v>1169</v>
      </c>
      <c r="L88">
        <v>1368</v>
      </c>
      <c r="N88">
        <v>1011</v>
      </c>
      <c r="O88" t="s">
        <v>1170</v>
      </c>
      <c r="P88" t="s">
        <v>1170</v>
      </c>
      <c r="Q88">
        <v>1</v>
      </c>
      <c r="X88">
        <v>0.06</v>
      </c>
      <c r="Y88">
        <v>0</v>
      </c>
      <c r="Z88">
        <v>1303.01</v>
      </c>
      <c r="AA88">
        <v>826.2</v>
      </c>
      <c r="AB88">
        <v>0</v>
      </c>
      <c r="AC88">
        <v>0</v>
      </c>
      <c r="AD88">
        <v>1</v>
      </c>
      <c r="AE88">
        <v>0</v>
      </c>
      <c r="AF88" t="s">
        <v>3</v>
      </c>
      <c r="AG88">
        <v>0.06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ROW(Source!A323)</f>
        <v>323</v>
      </c>
      <c r="B89">
        <v>1470522644</v>
      </c>
      <c r="C89">
        <v>1470259053</v>
      </c>
      <c r="D89">
        <v>1441819193</v>
      </c>
      <c r="E89">
        <v>15514512</v>
      </c>
      <c r="F89">
        <v>1</v>
      </c>
      <c r="G89">
        <v>15514512</v>
      </c>
      <c r="H89">
        <v>1</v>
      </c>
      <c r="I89" t="s">
        <v>1164</v>
      </c>
      <c r="J89" t="s">
        <v>3</v>
      </c>
      <c r="K89" t="s">
        <v>1165</v>
      </c>
      <c r="L89">
        <v>1191</v>
      </c>
      <c r="N89">
        <v>1013</v>
      </c>
      <c r="O89" t="s">
        <v>1166</v>
      </c>
      <c r="P89" t="s">
        <v>1166</v>
      </c>
      <c r="Q89">
        <v>1</v>
      </c>
      <c r="X89">
        <v>0.37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1</v>
      </c>
      <c r="AF89" t="s">
        <v>3</v>
      </c>
      <c r="AG89">
        <v>0.37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ROW(Source!A323)</f>
        <v>323</v>
      </c>
      <c r="B90">
        <v>1470522645</v>
      </c>
      <c r="C90">
        <v>1470259053</v>
      </c>
      <c r="D90">
        <v>1441834258</v>
      </c>
      <c r="E90">
        <v>1</v>
      </c>
      <c r="F90">
        <v>1</v>
      </c>
      <c r="G90">
        <v>15514512</v>
      </c>
      <c r="H90">
        <v>2</v>
      </c>
      <c r="I90" t="s">
        <v>1167</v>
      </c>
      <c r="J90" t="s">
        <v>1168</v>
      </c>
      <c r="K90" t="s">
        <v>1169</v>
      </c>
      <c r="L90">
        <v>1368</v>
      </c>
      <c r="N90">
        <v>1011</v>
      </c>
      <c r="O90" t="s">
        <v>1170</v>
      </c>
      <c r="P90" t="s">
        <v>1170</v>
      </c>
      <c r="Q90">
        <v>1</v>
      </c>
      <c r="X90">
        <v>0.06</v>
      </c>
      <c r="Y90">
        <v>0</v>
      </c>
      <c r="Z90">
        <v>1303.01</v>
      </c>
      <c r="AA90">
        <v>826.2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0.06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ROW(Source!A324)</f>
        <v>324</v>
      </c>
      <c r="B91">
        <v>1470522672</v>
      </c>
      <c r="C91">
        <v>1470259060</v>
      </c>
      <c r="D91">
        <v>1441819193</v>
      </c>
      <c r="E91">
        <v>15514512</v>
      </c>
      <c r="F91">
        <v>1</v>
      </c>
      <c r="G91">
        <v>15514512</v>
      </c>
      <c r="H91">
        <v>1</v>
      </c>
      <c r="I91" t="s">
        <v>1164</v>
      </c>
      <c r="J91" t="s">
        <v>3</v>
      </c>
      <c r="K91" t="s">
        <v>1165</v>
      </c>
      <c r="L91">
        <v>1191</v>
      </c>
      <c r="N91">
        <v>1013</v>
      </c>
      <c r="O91" t="s">
        <v>1166</v>
      </c>
      <c r="P91" t="s">
        <v>1166</v>
      </c>
      <c r="Q91">
        <v>1</v>
      </c>
      <c r="X91">
        <v>0.37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3</v>
      </c>
      <c r="AG91">
        <v>0.37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ROW(Source!A324)</f>
        <v>324</v>
      </c>
      <c r="B92">
        <v>1470522674</v>
      </c>
      <c r="C92">
        <v>1470259060</v>
      </c>
      <c r="D92">
        <v>1441834258</v>
      </c>
      <c r="E92">
        <v>1</v>
      </c>
      <c r="F92">
        <v>1</v>
      </c>
      <c r="G92">
        <v>15514512</v>
      </c>
      <c r="H92">
        <v>2</v>
      </c>
      <c r="I92" t="s">
        <v>1167</v>
      </c>
      <c r="J92" t="s">
        <v>1168</v>
      </c>
      <c r="K92" t="s">
        <v>1169</v>
      </c>
      <c r="L92">
        <v>1368</v>
      </c>
      <c r="N92">
        <v>1011</v>
      </c>
      <c r="O92" t="s">
        <v>1170</v>
      </c>
      <c r="P92" t="s">
        <v>1170</v>
      </c>
      <c r="Q92">
        <v>1</v>
      </c>
      <c r="X92">
        <v>0.06</v>
      </c>
      <c r="Y92">
        <v>0</v>
      </c>
      <c r="Z92">
        <v>1303.01</v>
      </c>
      <c r="AA92">
        <v>826.2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0.06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ROW(Source!A325)</f>
        <v>325</v>
      </c>
      <c r="B93">
        <v>1470522693</v>
      </c>
      <c r="C93">
        <v>1470259067</v>
      </c>
      <c r="D93">
        <v>1441819193</v>
      </c>
      <c r="E93">
        <v>15514512</v>
      </c>
      <c r="F93">
        <v>1</v>
      </c>
      <c r="G93">
        <v>15514512</v>
      </c>
      <c r="H93">
        <v>1</v>
      </c>
      <c r="I93" t="s">
        <v>1164</v>
      </c>
      <c r="J93" t="s">
        <v>3</v>
      </c>
      <c r="K93" t="s">
        <v>1165</v>
      </c>
      <c r="L93">
        <v>1191</v>
      </c>
      <c r="N93">
        <v>1013</v>
      </c>
      <c r="O93" t="s">
        <v>1166</v>
      </c>
      <c r="P93" t="s">
        <v>1166</v>
      </c>
      <c r="Q93">
        <v>1</v>
      </c>
      <c r="X93">
        <v>0.61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0.61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ROW(Source!A326)</f>
        <v>326</v>
      </c>
      <c r="B94">
        <v>1470522717</v>
      </c>
      <c r="C94">
        <v>1470259071</v>
      </c>
      <c r="D94">
        <v>1441819193</v>
      </c>
      <c r="E94">
        <v>15514512</v>
      </c>
      <c r="F94">
        <v>1</v>
      </c>
      <c r="G94">
        <v>15514512</v>
      </c>
      <c r="H94">
        <v>1</v>
      </c>
      <c r="I94" t="s">
        <v>1164</v>
      </c>
      <c r="J94" t="s">
        <v>3</v>
      </c>
      <c r="K94" t="s">
        <v>1165</v>
      </c>
      <c r="L94">
        <v>1191</v>
      </c>
      <c r="N94">
        <v>1013</v>
      </c>
      <c r="O94" t="s">
        <v>1166</v>
      </c>
      <c r="P94" t="s">
        <v>1166</v>
      </c>
      <c r="Q94">
        <v>1</v>
      </c>
      <c r="X94">
        <v>2.33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 t="s">
        <v>31</v>
      </c>
      <c r="AG94">
        <v>4.66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ROW(Source!A327)</f>
        <v>327</v>
      </c>
      <c r="B95">
        <v>1470522737</v>
      </c>
      <c r="C95">
        <v>1470259075</v>
      </c>
      <c r="D95">
        <v>1441819193</v>
      </c>
      <c r="E95">
        <v>15514512</v>
      </c>
      <c r="F95">
        <v>1</v>
      </c>
      <c r="G95">
        <v>15514512</v>
      </c>
      <c r="H95">
        <v>1</v>
      </c>
      <c r="I95" t="s">
        <v>1164</v>
      </c>
      <c r="J95" t="s">
        <v>3</v>
      </c>
      <c r="K95" t="s">
        <v>1165</v>
      </c>
      <c r="L95">
        <v>1191</v>
      </c>
      <c r="N95">
        <v>1013</v>
      </c>
      <c r="O95" t="s">
        <v>1166</v>
      </c>
      <c r="P95" t="s">
        <v>1166</v>
      </c>
      <c r="Q95">
        <v>1</v>
      </c>
      <c r="X95">
        <v>3.6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3.6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ROW(Source!A327)</f>
        <v>327</v>
      </c>
      <c r="B96">
        <v>1470522738</v>
      </c>
      <c r="C96">
        <v>1470259075</v>
      </c>
      <c r="D96">
        <v>1441836235</v>
      </c>
      <c r="E96">
        <v>1</v>
      </c>
      <c r="F96">
        <v>1</v>
      </c>
      <c r="G96">
        <v>15514512</v>
      </c>
      <c r="H96">
        <v>3</v>
      </c>
      <c r="I96" t="s">
        <v>1171</v>
      </c>
      <c r="J96" t="s">
        <v>1172</v>
      </c>
      <c r="K96" t="s">
        <v>1173</v>
      </c>
      <c r="L96">
        <v>1346</v>
      </c>
      <c r="N96">
        <v>1009</v>
      </c>
      <c r="O96" t="s">
        <v>1174</v>
      </c>
      <c r="P96" t="s">
        <v>1174</v>
      </c>
      <c r="Q96">
        <v>1</v>
      </c>
      <c r="X96">
        <v>1.2E-2</v>
      </c>
      <c r="Y96">
        <v>31.49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1.2E-2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ROW(Source!A327)</f>
        <v>327</v>
      </c>
      <c r="B97">
        <v>1470522739</v>
      </c>
      <c r="C97">
        <v>1470259075</v>
      </c>
      <c r="D97">
        <v>1441821340</v>
      </c>
      <c r="E97">
        <v>15514512</v>
      </c>
      <c r="F97">
        <v>1</v>
      </c>
      <c r="G97">
        <v>15514512</v>
      </c>
      <c r="H97">
        <v>3</v>
      </c>
      <c r="I97" t="s">
        <v>1220</v>
      </c>
      <c r="J97" t="s">
        <v>3</v>
      </c>
      <c r="K97" t="s">
        <v>1221</v>
      </c>
      <c r="L97">
        <v>1354</v>
      </c>
      <c r="N97">
        <v>16987630</v>
      </c>
      <c r="O97" t="s">
        <v>19</v>
      </c>
      <c r="P97" t="s">
        <v>19</v>
      </c>
      <c r="Q97">
        <v>1</v>
      </c>
      <c r="X97">
        <v>10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 t="s">
        <v>3</v>
      </c>
      <c r="AG97">
        <v>10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ROW(Source!A329)</f>
        <v>329</v>
      </c>
      <c r="B98">
        <v>1470522969</v>
      </c>
      <c r="C98">
        <v>1470259142</v>
      </c>
      <c r="D98">
        <v>1441819193</v>
      </c>
      <c r="E98">
        <v>15514512</v>
      </c>
      <c r="F98">
        <v>1</v>
      </c>
      <c r="G98">
        <v>15514512</v>
      </c>
      <c r="H98">
        <v>1</v>
      </c>
      <c r="I98" t="s">
        <v>1164</v>
      </c>
      <c r="J98" t="s">
        <v>3</v>
      </c>
      <c r="K98" t="s">
        <v>1165</v>
      </c>
      <c r="L98">
        <v>1191</v>
      </c>
      <c r="N98">
        <v>1013</v>
      </c>
      <c r="O98" t="s">
        <v>1166</v>
      </c>
      <c r="P98" t="s">
        <v>1166</v>
      </c>
      <c r="Q98">
        <v>1</v>
      </c>
      <c r="X98">
        <v>2.42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2.42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ROW(Source!A329)</f>
        <v>329</v>
      </c>
      <c r="B99">
        <v>1470522970</v>
      </c>
      <c r="C99">
        <v>1470259142</v>
      </c>
      <c r="D99">
        <v>1441833845</v>
      </c>
      <c r="E99">
        <v>1</v>
      </c>
      <c r="F99">
        <v>1</v>
      </c>
      <c r="G99">
        <v>15514512</v>
      </c>
      <c r="H99">
        <v>2</v>
      </c>
      <c r="I99" t="s">
        <v>1222</v>
      </c>
      <c r="J99" t="s">
        <v>1223</v>
      </c>
      <c r="K99" t="s">
        <v>1224</v>
      </c>
      <c r="L99">
        <v>1368</v>
      </c>
      <c r="N99">
        <v>1011</v>
      </c>
      <c r="O99" t="s">
        <v>1170</v>
      </c>
      <c r="P99" t="s">
        <v>1170</v>
      </c>
      <c r="Q99">
        <v>1</v>
      </c>
      <c r="X99">
        <v>0.61</v>
      </c>
      <c r="Y99">
        <v>0</v>
      </c>
      <c r="Z99">
        <v>17.95</v>
      </c>
      <c r="AA99">
        <v>0.05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0.61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ROW(Source!A329)</f>
        <v>329</v>
      </c>
      <c r="B100">
        <v>1470522971</v>
      </c>
      <c r="C100">
        <v>1470259142</v>
      </c>
      <c r="D100">
        <v>1441836514</v>
      </c>
      <c r="E100">
        <v>1</v>
      </c>
      <c r="F100">
        <v>1</v>
      </c>
      <c r="G100">
        <v>15514512</v>
      </c>
      <c r="H100">
        <v>3</v>
      </c>
      <c r="I100" t="s">
        <v>1182</v>
      </c>
      <c r="J100" t="s">
        <v>1183</v>
      </c>
      <c r="K100" t="s">
        <v>1184</v>
      </c>
      <c r="L100">
        <v>1339</v>
      </c>
      <c r="N100">
        <v>1007</v>
      </c>
      <c r="O100" t="s">
        <v>1185</v>
      </c>
      <c r="P100" t="s">
        <v>1185</v>
      </c>
      <c r="Q100">
        <v>1</v>
      </c>
      <c r="X100">
        <v>1.03</v>
      </c>
      <c r="Y100">
        <v>54.81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1.03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ROW(Source!A330)</f>
        <v>330</v>
      </c>
      <c r="B101">
        <v>1470522996</v>
      </c>
      <c r="C101">
        <v>1470259152</v>
      </c>
      <c r="D101">
        <v>1441819193</v>
      </c>
      <c r="E101">
        <v>15514512</v>
      </c>
      <c r="F101">
        <v>1</v>
      </c>
      <c r="G101">
        <v>15514512</v>
      </c>
      <c r="H101">
        <v>1</v>
      </c>
      <c r="I101" t="s">
        <v>1164</v>
      </c>
      <c r="J101" t="s">
        <v>3</v>
      </c>
      <c r="K101" t="s">
        <v>1165</v>
      </c>
      <c r="L101">
        <v>1191</v>
      </c>
      <c r="N101">
        <v>1013</v>
      </c>
      <c r="O101" t="s">
        <v>1166</v>
      </c>
      <c r="P101" t="s">
        <v>1166</v>
      </c>
      <c r="Q101">
        <v>1</v>
      </c>
      <c r="X101">
        <v>10.64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3</v>
      </c>
      <c r="AG101">
        <v>10.64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ROW(Source!A330)</f>
        <v>330</v>
      </c>
      <c r="B102">
        <v>1470522997</v>
      </c>
      <c r="C102">
        <v>1470259152</v>
      </c>
      <c r="D102">
        <v>1441833890</v>
      </c>
      <c r="E102">
        <v>1</v>
      </c>
      <c r="F102">
        <v>1</v>
      </c>
      <c r="G102">
        <v>15514512</v>
      </c>
      <c r="H102">
        <v>2</v>
      </c>
      <c r="I102" t="s">
        <v>1225</v>
      </c>
      <c r="J102" t="s">
        <v>1226</v>
      </c>
      <c r="K102" t="s">
        <v>1227</v>
      </c>
      <c r="L102">
        <v>1368</v>
      </c>
      <c r="N102">
        <v>1011</v>
      </c>
      <c r="O102" t="s">
        <v>1170</v>
      </c>
      <c r="P102" t="s">
        <v>1170</v>
      </c>
      <c r="Q102">
        <v>1</v>
      </c>
      <c r="X102">
        <v>1.5</v>
      </c>
      <c r="Y102">
        <v>0</v>
      </c>
      <c r="Z102">
        <v>33.799999999999997</v>
      </c>
      <c r="AA102">
        <v>0.54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1.5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ROW(Source!A330)</f>
        <v>330</v>
      </c>
      <c r="B103">
        <v>1470522998</v>
      </c>
      <c r="C103">
        <v>1470259152</v>
      </c>
      <c r="D103">
        <v>1441836514</v>
      </c>
      <c r="E103">
        <v>1</v>
      </c>
      <c r="F103">
        <v>1</v>
      </c>
      <c r="G103">
        <v>15514512</v>
      </c>
      <c r="H103">
        <v>3</v>
      </c>
      <c r="I103" t="s">
        <v>1182</v>
      </c>
      <c r="J103" t="s">
        <v>1183</v>
      </c>
      <c r="K103" t="s">
        <v>1184</v>
      </c>
      <c r="L103">
        <v>1339</v>
      </c>
      <c r="N103">
        <v>1007</v>
      </c>
      <c r="O103" t="s">
        <v>1185</v>
      </c>
      <c r="P103" t="s">
        <v>1185</v>
      </c>
      <c r="Q103">
        <v>1</v>
      </c>
      <c r="X103">
        <v>1</v>
      </c>
      <c r="Y103">
        <v>54.81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1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ROW(Source!A330)</f>
        <v>330</v>
      </c>
      <c r="B104">
        <v>1470522999</v>
      </c>
      <c r="C104">
        <v>1470259152</v>
      </c>
      <c r="D104">
        <v>1441836517</v>
      </c>
      <c r="E104">
        <v>1</v>
      </c>
      <c r="F104">
        <v>1</v>
      </c>
      <c r="G104">
        <v>15514512</v>
      </c>
      <c r="H104">
        <v>3</v>
      </c>
      <c r="I104" t="s">
        <v>1228</v>
      </c>
      <c r="J104" t="s">
        <v>1229</v>
      </c>
      <c r="K104" t="s">
        <v>1230</v>
      </c>
      <c r="L104">
        <v>1346</v>
      </c>
      <c r="N104">
        <v>1009</v>
      </c>
      <c r="O104" t="s">
        <v>1174</v>
      </c>
      <c r="P104" t="s">
        <v>1174</v>
      </c>
      <c r="Q104">
        <v>1</v>
      </c>
      <c r="X104">
        <v>0.02</v>
      </c>
      <c r="Y104">
        <v>451.28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3</v>
      </c>
      <c r="AG104">
        <v>0.02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ROW(Source!A330)</f>
        <v>330</v>
      </c>
      <c r="B105">
        <v>1470523001</v>
      </c>
      <c r="C105">
        <v>1470259152</v>
      </c>
      <c r="D105">
        <v>1441821379</v>
      </c>
      <c r="E105">
        <v>15514512</v>
      </c>
      <c r="F105">
        <v>1</v>
      </c>
      <c r="G105">
        <v>15514512</v>
      </c>
      <c r="H105">
        <v>3</v>
      </c>
      <c r="I105" t="s">
        <v>1231</v>
      </c>
      <c r="J105" t="s">
        <v>3</v>
      </c>
      <c r="K105" t="s">
        <v>1232</v>
      </c>
      <c r="L105">
        <v>1346</v>
      </c>
      <c r="N105">
        <v>1009</v>
      </c>
      <c r="O105" t="s">
        <v>1174</v>
      </c>
      <c r="P105" t="s">
        <v>1174</v>
      </c>
      <c r="Q105">
        <v>1</v>
      </c>
      <c r="X105">
        <v>0.05</v>
      </c>
      <c r="Y105">
        <v>89.933959999999999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0.05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ROW(Source!A330)</f>
        <v>330</v>
      </c>
      <c r="B106">
        <v>1470523000</v>
      </c>
      <c r="C106">
        <v>1470259152</v>
      </c>
      <c r="D106">
        <v>1441834875</v>
      </c>
      <c r="E106">
        <v>1</v>
      </c>
      <c r="F106">
        <v>1</v>
      </c>
      <c r="G106">
        <v>15514512</v>
      </c>
      <c r="H106">
        <v>3</v>
      </c>
      <c r="I106" t="s">
        <v>1233</v>
      </c>
      <c r="J106" t="s">
        <v>1234</v>
      </c>
      <c r="K106" t="s">
        <v>1235</v>
      </c>
      <c r="L106">
        <v>1346</v>
      </c>
      <c r="N106">
        <v>1009</v>
      </c>
      <c r="O106" t="s">
        <v>1174</v>
      </c>
      <c r="P106" t="s">
        <v>1174</v>
      </c>
      <c r="Q106">
        <v>1</v>
      </c>
      <c r="X106">
        <v>0.02</v>
      </c>
      <c r="Y106">
        <v>94.64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3</v>
      </c>
      <c r="AG106">
        <v>0.02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ROW(Source!A331)</f>
        <v>331</v>
      </c>
      <c r="B107">
        <v>1470523023</v>
      </c>
      <c r="C107">
        <v>1470259159</v>
      </c>
      <c r="D107">
        <v>1441819193</v>
      </c>
      <c r="E107">
        <v>15514512</v>
      </c>
      <c r="F107">
        <v>1</v>
      </c>
      <c r="G107">
        <v>15514512</v>
      </c>
      <c r="H107">
        <v>1</v>
      </c>
      <c r="I107" t="s">
        <v>1164</v>
      </c>
      <c r="J107" t="s">
        <v>3</v>
      </c>
      <c r="K107" t="s">
        <v>1165</v>
      </c>
      <c r="L107">
        <v>1191</v>
      </c>
      <c r="N107">
        <v>1013</v>
      </c>
      <c r="O107" t="s">
        <v>1166</v>
      </c>
      <c r="P107" t="s">
        <v>1166</v>
      </c>
      <c r="Q107">
        <v>1</v>
      </c>
      <c r="X107">
        <v>3.44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1</v>
      </c>
      <c r="AF107" t="s">
        <v>3</v>
      </c>
      <c r="AG107">
        <v>3.44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ROW(Source!A331)</f>
        <v>331</v>
      </c>
      <c r="B108">
        <v>1470523024</v>
      </c>
      <c r="C108">
        <v>1470259159</v>
      </c>
      <c r="D108">
        <v>1441833845</v>
      </c>
      <c r="E108">
        <v>1</v>
      </c>
      <c r="F108">
        <v>1</v>
      </c>
      <c r="G108">
        <v>15514512</v>
      </c>
      <c r="H108">
        <v>2</v>
      </c>
      <c r="I108" t="s">
        <v>1222</v>
      </c>
      <c r="J108" t="s">
        <v>1223</v>
      </c>
      <c r="K108" t="s">
        <v>1224</v>
      </c>
      <c r="L108">
        <v>1368</v>
      </c>
      <c r="N108">
        <v>1011</v>
      </c>
      <c r="O108" t="s">
        <v>1170</v>
      </c>
      <c r="P108" t="s">
        <v>1170</v>
      </c>
      <c r="Q108">
        <v>1</v>
      </c>
      <c r="X108">
        <v>1.31</v>
      </c>
      <c r="Y108">
        <v>0</v>
      </c>
      <c r="Z108">
        <v>17.95</v>
      </c>
      <c r="AA108">
        <v>0.05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1.31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ROW(Source!A331)</f>
        <v>331</v>
      </c>
      <c r="B109">
        <v>1470523025</v>
      </c>
      <c r="C109">
        <v>1470259159</v>
      </c>
      <c r="D109">
        <v>1441836514</v>
      </c>
      <c r="E109">
        <v>1</v>
      </c>
      <c r="F109">
        <v>1</v>
      </c>
      <c r="G109">
        <v>15514512</v>
      </c>
      <c r="H109">
        <v>3</v>
      </c>
      <c r="I109" t="s">
        <v>1182</v>
      </c>
      <c r="J109" t="s">
        <v>1183</v>
      </c>
      <c r="K109" t="s">
        <v>1184</v>
      </c>
      <c r="L109">
        <v>1339</v>
      </c>
      <c r="N109">
        <v>1007</v>
      </c>
      <c r="O109" t="s">
        <v>1185</v>
      </c>
      <c r="P109" t="s">
        <v>1185</v>
      </c>
      <c r="Q109">
        <v>1</v>
      </c>
      <c r="X109">
        <v>3.7</v>
      </c>
      <c r="Y109">
        <v>54.81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3.7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ROW(Source!A332)</f>
        <v>332</v>
      </c>
      <c r="B110">
        <v>1470523047</v>
      </c>
      <c r="C110">
        <v>1470259169</v>
      </c>
      <c r="D110">
        <v>1441819193</v>
      </c>
      <c r="E110">
        <v>15514512</v>
      </c>
      <c r="F110">
        <v>1</v>
      </c>
      <c r="G110">
        <v>15514512</v>
      </c>
      <c r="H110">
        <v>1</v>
      </c>
      <c r="I110" t="s">
        <v>1164</v>
      </c>
      <c r="J110" t="s">
        <v>3</v>
      </c>
      <c r="K110" t="s">
        <v>1165</v>
      </c>
      <c r="L110">
        <v>1191</v>
      </c>
      <c r="N110">
        <v>1013</v>
      </c>
      <c r="O110" t="s">
        <v>1166</v>
      </c>
      <c r="P110" t="s">
        <v>1166</v>
      </c>
      <c r="Q110">
        <v>1</v>
      </c>
      <c r="X110">
        <v>10.64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10.64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ROW(Source!A332)</f>
        <v>332</v>
      </c>
      <c r="B111">
        <v>1470523048</v>
      </c>
      <c r="C111">
        <v>1470259169</v>
      </c>
      <c r="D111">
        <v>1441833890</v>
      </c>
      <c r="E111">
        <v>1</v>
      </c>
      <c r="F111">
        <v>1</v>
      </c>
      <c r="G111">
        <v>15514512</v>
      </c>
      <c r="H111">
        <v>2</v>
      </c>
      <c r="I111" t="s">
        <v>1225</v>
      </c>
      <c r="J111" t="s">
        <v>1226</v>
      </c>
      <c r="K111" t="s">
        <v>1227</v>
      </c>
      <c r="L111">
        <v>1368</v>
      </c>
      <c r="N111">
        <v>1011</v>
      </c>
      <c r="O111" t="s">
        <v>1170</v>
      </c>
      <c r="P111" t="s">
        <v>1170</v>
      </c>
      <c r="Q111">
        <v>1</v>
      </c>
      <c r="X111">
        <v>1.5</v>
      </c>
      <c r="Y111">
        <v>0</v>
      </c>
      <c r="Z111">
        <v>33.799999999999997</v>
      </c>
      <c r="AA111">
        <v>0.54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1.5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ROW(Source!A332)</f>
        <v>332</v>
      </c>
      <c r="B112">
        <v>1470523049</v>
      </c>
      <c r="C112">
        <v>1470259169</v>
      </c>
      <c r="D112">
        <v>1441836514</v>
      </c>
      <c r="E112">
        <v>1</v>
      </c>
      <c r="F112">
        <v>1</v>
      </c>
      <c r="G112">
        <v>15514512</v>
      </c>
      <c r="H112">
        <v>3</v>
      </c>
      <c r="I112" t="s">
        <v>1182</v>
      </c>
      <c r="J112" t="s">
        <v>1183</v>
      </c>
      <c r="K112" t="s">
        <v>1184</v>
      </c>
      <c r="L112">
        <v>1339</v>
      </c>
      <c r="N112">
        <v>1007</v>
      </c>
      <c r="O112" t="s">
        <v>1185</v>
      </c>
      <c r="P112" t="s">
        <v>1185</v>
      </c>
      <c r="Q112">
        <v>1</v>
      </c>
      <c r="X112">
        <v>3.8</v>
      </c>
      <c r="Y112">
        <v>54.81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3.8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ROW(Source!A332)</f>
        <v>332</v>
      </c>
      <c r="B113">
        <v>1470523050</v>
      </c>
      <c r="C113">
        <v>1470259169</v>
      </c>
      <c r="D113">
        <v>1441836517</v>
      </c>
      <c r="E113">
        <v>1</v>
      </c>
      <c r="F113">
        <v>1</v>
      </c>
      <c r="G113">
        <v>15514512</v>
      </c>
      <c r="H113">
        <v>3</v>
      </c>
      <c r="I113" t="s">
        <v>1228</v>
      </c>
      <c r="J113" t="s">
        <v>1229</v>
      </c>
      <c r="K113" t="s">
        <v>1230</v>
      </c>
      <c r="L113">
        <v>1346</v>
      </c>
      <c r="N113">
        <v>1009</v>
      </c>
      <c r="O113" t="s">
        <v>1174</v>
      </c>
      <c r="P113" t="s">
        <v>1174</v>
      </c>
      <c r="Q113">
        <v>1</v>
      </c>
      <c r="X113">
        <v>0.02</v>
      </c>
      <c r="Y113">
        <v>451.28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0.02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ROW(Source!A332)</f>
        <v>332</v>
      </c>
      <c r="B114">
        <v>1470523052</v>
      </c>
      <c r="C114">
        <v>1470259169</v>
      </c>
      <c r="D114">
        <v>1441821379</v>
      </c>
      <c r="E114">
        <v>15514512</v>
      </c>
      <c r="F114">
        <v>1</v>
      </c>
      <c r="G114">
        <v>15514512</v>
      </c>
      <c r="H114">
        <v>3</v>
      </c>
      <c r="I114" t="s">
        <v>1231</v>
      </c>
      <c r="J114" t="s">
        <v>3</v>
      </c>
      <c r="K114" t="s">
        <v>1232</v>
      </c>
      <c r="L114">
        <v>1346</v>
      </c>
      <c r="N114">
        <v>1009</v>
      </c>
      <c r="O114" t="s">
        <v>1174</v>
      </c>
      <c r="P114" t="s">
        <v>1174</v>
      </c>
      <c r="Q114">
        <v>1</v>
      </c>
      <c r="X114">
        <v>0.05</v>
      </c>
      <c r="Y114">
        <v>89.933959999999999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3</v>
      </c>
      <c r="AG114">
        <v>0.05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ROW(Source!A332)</f>
        <v>332</v>
      </c>
      <c r="B115">
        <v>1470523051</v>
      </c>
      <c r="C115">
        <v>1470259169</v>
      </c>
      <c r="D115">
        <v>1441834875</v>
      </c>
      <c r="E115">
        <v>1</v>
      </c>
      <c r="F115">
        <v>1</v>
      </c>
      <c r="G115">
        <v>15514512</v>
      </c>
      <c r="H115">
        <v>3</v>
      </c>
      <c r="I115" t="s">
        <v>1233</v>
      </c>
      <c r="J115" t="s">
        <v>1234</v>
      </c>
      <c r="K115" t="s">
        <v>1235</v>
      </c>
      <c r="L115">
        <v>1346</v>
      </c>
      <c r="N115">
        <v>1009</v>
      </c>
      <c r="O115" t="s">
        <v>1174</v>
      </c>
      <c r="P115" t="s">
        <v>1174</v>
      </c>
      <c r="Q115">
        <v>1</v>
      </c>
      <c r="X115">
        <v>0.02</v>
      </c>
      <c r="Y115">
        <v>94.64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0.02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ROW(Source!A333)</f>
        <v>333</v>
      </c>
      <c r="B116">
        <v>1470523071</v>
      </c>
      <c r="C116">
        <v>1470259176</v>
      </c>
      <c r="D116">
        <v>1441819193</v>
      </c>
      <c r="E116">
        <v>15514512</v>
      </c>
      <c r="F116">
        <v>1</v>
      </c>
      <c r="G116">
        <v>15514512</v>
      </c>
      <c r="H116">
        <v>1</v>
      </c>
      <c r="I116" t="s">
        <v>1164</v>
      </c>
      <c r="J116" t="s">
        <v>3</v>
      </c>
      <c r="K116" t="s">
        <v>1165</v>
      </c>
      <c r="L116">
        <v>1191</v>
      </c>
      <c r="N116">
        <v>1013</v>
      </c>
      <c r="O116" t="s">
        <v>1166</v>
      </c>
      <c r="P116" t="s">
        <v>1166</v>
      </c>
      <c r="Q116">
        <v>1</v>
      </c>
      <c r="X116">
        <v>0.9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106</v>
      </c>
      <c r="AG116">
        <v>3.6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ROW(Source!A334)</f>
        <v>334</v>
      </c>
      <c r="B117">
        <v>1470523077</v>
      </c>
      <c r="C117">
        <v>1470259180</v>
      </c>
      <c r="D117">
        <v>1441819193</v>
      </c>
      <c r="E117">
        <v>15514512</v>
      </c>
      <c r="F117">
        <v>1</v>
      </c>
      <c r="G117">
        <v>15514512</v>
      </c>
      <c r="H117">
        <v>1</v>
      </c>
      <c r="I117" t="s">
        <v>1164</v>
      </c>
      <c r="J117" t="s">
        <v>3</v>
      </c>
      <c r="K117" t="s">
        <v>1165</v>
      </c>
      <c r="L117">
        <v>1191</v>
      </c>
      <c r="N117">
        <v>1013</v>
      </c>
      <c r="O117" t="s">
        <v>1166</v>
      </c>
      <c r="P117" t="s">
        <v>1166</v>
      </c>
      <c r="Q117">
        <v>1</v>
      </c>
      <c r="X117">
        <v>4.84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106</v>
      </c>
      <c r="AG117">
        <v>19.36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ROW(Source!A335)</f>
        <v>335</v>
      </c>
      <c r="B118">
        <v>1470523107</v>
      </c>
      <c r="C118">
        <v>1470259184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1164</v>
      </c>
      <c r="J118" t="s">
        <v>3</v>
      </c>
      <c r="K118" t="s">
        <v>1165</v>
      </c>
      <c r="L118">
        <v>1191</v>
      </c>
      <c r="N118">
        <v>1013</v>
      </c>
      <c r="O118" t="s">
        <v>1166</v>
      </c>
      <c r="P118" t="s">
        <v>1166</v>
      </c>
      <c r="Q118">
        <v>1</v>
      </c>
      <c r="X118">
        <v>10.64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10.64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ROW(Source!A335)</f>
        <v>335</v>
      </c>
      <c r="B119">
        <v>1470523108</v>
      </c>
      <c r="C119">
        <v>1470259184</v>
      </c>
      <c r="D119">
        <v>1441833890</v>
      </c>
      <c r="E119">
        <v>1</v>
      </c>
      <c r="F119">
        <v>1</v>
      </c>
      <c r="G119">
        <v>15514512</v>
      </c>
      <c r="H119">
        <v>2</v>
      </c>
      <c r="I119" t="s">
        <v>1225</v>
      </c>
      <c r="J119" t="s">
        <v>1226</v>
      </c>
      <c r="K119" t="s">
        <v>1227</v>
      </c>
      <c r="L119">
        <v>1368</v>
      </c>
      <c r="N119">
        <v>1011</v>
      </c>
      <c r="O119" t="s">
        <v>1170</v>
      </c>
      <c r="P119" t="s">
        <v>1170</v>
      </c>
      <c r="Q119">
        <v>1</v>
      </c>
      <c r="X119">
        <v>1.5</v>
      </c>
      <c r="Y119">
        <v>0</v>
      </c>
      <c r="Z119">
        <v>33.799999999999997</v>
      </c>
      <c r="AA119">
        <v>0.54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1.5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ROW(Source!A335)</f>
        <v>335</v>
      </c>
      <c r="B120">
        <v>1470523109</v>
      </c>
      <c r="C120">
        <v>1470259184</v>
      </c>
      <c r="D120">
        <v>1441836514</v>
      </c>
      <c r="E120">
        <v>1</v>
      </c>
      <c r="F120">
        <v>1</v>
      </c>
      <c r="G120">
        <v>15514512</v>
      </c>
      <c r="H120">
        <v>3</v>
      </c>
      <c r="I120" t="s">
        <v>1182</v>
      </c>
      <c r="J120" t="s">
        <v>1183</v>
      </c>
      <c r="K120" t="s">
        <v>1184</v>
      </c>
      <c r="L120">
        <v>1339</v>
      </c>
      <c r="N120">
        <v>1007</v>
      </c>
      <c r="O120" t="s">
        <v>1185</v>
      </c>
      <c r="P120" t="s">
        <v>1185</v>
      </c>
      <c r="Q120">
        <v>1</v>
      </c>
      <c r="X120">
        <v>1</v>
      </c>
      <c r="Y120">
        <v>54.81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1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ROW(Source!A335)</f>
        <v>335</v>
      </c>
      <c r="B121">
        <v>1470523110</v>
      </c>
      <c r="C121">
        <v>1470259184</v>
      </c>
      <c r="D121">
        <v>1441836517</v>
      </c>
      <c r="E121">
        <v>1</v>
      </c>
      <c r="F121">
        <v>1</v>
      </c>
      <c r="G121">
        <v>15514512</v>
      </c>
      <c r="H121">
        <v>3</v>
      </c>
      <c r="I121" t="s">
        <v>1228</v>
      </c>
      <c r="J121" t="s">
        <v>1229</v>
      </c>
      <c r="K121" t="s">
        <v>1230</v>
      </c>
      <c r="L121">
        <v>1346</v>
      </c>
      <c r="N121">
        <v>1009</v>
      </c>
      <c r="O121" t="s">
        <v>1174</v>
      </c>
      <c r="P121" t="s">
        <v>1174</v>
      </c>
      <c r="Q121">
        <v>1</v>
      </c>
      <c r="X121">
        <v>0.02</v>
      </c>
      <c r="Y121">
        <v>451.28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0.02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ROW(Source!A335)</f>
        <v>335</v>
      </c>
      <c r="B122">
        <v>1470523112</v>
      </c>
      <c r="C122">
        <v>1470259184</v>
      </c>
      <c r="D122">
        <v>1441821379</v>
      </c>
      <c r="E122">
        <v>15514512</v>
      </c>
      <c r="F122">
        <v>1</v>
      </c>
      <c r="G122">
        <v>15514512</v>
      </c>
      <c r="H122">
        <v>3</v>
      </c>
      <c r="I122" t="s">
        <v>1231</v>
      </c>
      <c r="J122" t="s">
        <v>3</v>
      </c>
      <c r="K122" t="s">
        <v>1232</v>
      </c>
      <c r="L122">
        <v>1346</v>
      </c>
      <c r="N122">
        <v>1009</v>
      </c>
      <c r="O122" t="s">
        <v>1174</v>
      </c>
      <c r="P122" t="s">
        <v>1174</v>
      </c>
      <c r="Q122">
        <v>1</v>
      </c>
      <c r="X122">
        <v>0.05</v>
      </c>
      <c r="Y122">
        <v>89.933959999999999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0.05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ROW(Source!A335)</f>
        <v>335</v>
      </c>
      <c r="B123">
        <v>1470523111</v>
      </c>
      <c r="C123">
        <v>1470259184</v>
      </c>
      <c r="D123">
        <v>1441834875</v>
      </c>
      <c r="E123">
        <v>1</v>
      </c>
      <c r="F123">
        <v>1</v>
      </c>
      <c r="G123">
        <v>15514512</v>
      </c>
      <c r="H123">
        <v>3</v>
      </c>
      <c r="I123" t="s">
        <v>1233</v>
      </c>
      <c r="J123" t="s">
        <v>1234</v>
      </c>
      <c r="K123" t="s">
        <v>1235</v>
      </c>
      <c r="L123">
        <v>1346</v>
      </c>
      <c r="N123">
        <v>1009</v>
      </c>
      <c r="O123" t="s">
        <v>1174</v>
      </c>
      <c r="P123" t="s">
        <v>1174</v>
      </c>
      <c r="Q123">
        <v>1</v>
      </c>
      <c r="X123">
        <v>0.02</v>
      </c>
      <c r="Y123">
        <v>94.64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0.02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ROW(Source!A336)</f>
        <v>336</v>
      </c>
      <c r="B124">
        <v>1470523133</v>
      </c>
      <c r="C124">
        <v>1470259191</v>
      </c>
      <c r="D124">
        <v>1441819193</v>
      </c>
      <c r="E124">
        <v>15514512</v>
      </c>
      <c r="F124">
        <v>1</v>
      </c>
      <c r="G124">
        <v>15514512</v>
      </c>
      <c r="H124">
        <v>1</v>
      </c>
      <c r="I124" t="s">
        <v>1164</v>
      </c>
      <c r="J124" t="s">
        <v>3</v>
      </c>
      <c r="K124" t="s">
        <v>1165</v>
      </c>
      <c r="L124">
        <v>1191</v>
      </c>
      <c r="N124">
        <v>1013</v>
      </c>
      <c r="O124" t="s">
        <v>1166</v>
      </c>
      <c r="P124" t="s">
        <v>1166</v>
      </c>
      <c r="Q124">
        <v>1</v>
      </c>
      <c r="X124">
        <v>2.42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2.42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ROW(Source!A336)</f>
        <v>336</v>
      </c>
      <c r="B125">
        <v>1470523134</v>
      </c>
      <c r="C125">
        <v>1470259191</v>
      </c>
      <c r="D125">
        <v>1441833845</v>
      </c>
      <c r="E125">
        <v>1</v>
      </c>
      <c r="F125">
        <v>1</v>
      </c>
      <c r="G125">
        <v>15514512</v>
      </c>
      <c r="H125">
        <v>2</v>
      </c>
      <c r="I125" t="s">
        <v>1222</v>
      </c>
      <c r="J125" t="s">
        <v>1223</v>
      </c>
      <c r="K125" t="s">
        <v>1224</v>
      </c>
      <c r="L125">
        <v>1368</v>
      </c>
      <c r="N125">
        <v>1011</v>
      </c>
      <c r="O125" t="s">
        <v>1170</v>
      </c>
      <c r="P125" t="s">
        <v>1170</v>
      </c>
      <c r="Q125">
        <v>1</v>
      </c>
      <c r="X125">
        <v>0.61</v>
      </c>
      <c r="Y125">
        <v>0</v>
      </c>
      <c r="Z125">
        <v>17.95</v>
      </c>
      <c r="AA125">
        <v>0.05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0.61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ROW(Source!A336)</f>
        <v>336</v>
      </c>
      <c r="B126">
        <v>1470523135</v>
      </c>
      <c r="C126">
        <v>1470259191</v>
      </c>
      <c r="D126">
        <v>1441836514</v>
      </c>
      <c r="E126">
        <v>1</v>
      </c>
      <c r="F126">
        <v>1</v>
      </c>
      <c r="G126">
        <v>15514512</v>
      </c>
      <c r="H126">
        <v>3</v>
      </c>
      <c r="I126" t="s">
        <v>1182</v>
      </c>
      <c r="J126" t="s">
        <v>1183</v>
      </c>
      <c r="K126" t="s">
        <v>1184</v>
      </c>
      <c r="L126">
        <v>1339</v>
      </c>
      <c r="N126">
        <v>1007</v>
      </c>
      <c r="O126" t="s">
        <v>1185</v>
      </c>
      <c r="P126" t="s">
        <v>1185</v>
      </c>
      <c r="Q126">
        <v>1</v>
      </c>
      <c r="X126">
        <v>1.03</v>
      </c>
      <c r="Y126">
        <v>54.81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3</v>
      </c>
      <c r="AG126">
        <v>1.03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ROW(Source!A338)</f>
        <v>338</v>
      </c>
      <c r="B127">
        <v>1470523178</v>
      </c>
      <c r="C127">
        <v>1470259202</v>
      </c>
      <c r="D127">
        <v>1441819193</v>
      </c>
      <c r="E127">
        <v>15514512</v>
      </c>
      <c r="F127">
        <v>1</v>
      </c>
      <c r="G127">
        <v>15514512</v>
      </c>
      <c r="H127">
        <v>1</v>
      </c>
      <c r="I127" t="s">
        <v>1164</v>
      </c>
      <c r="J127" t="s">
        <v>3</v>
      </c>
      <c r="K127" t="s">
        <v>1165</v>
      </c>
      <c r="L127">
        <v>1191</v>
      </c>
      <c r="N127">
        <v>1013</v>
      </c>
      <c r="O127" t="s">
        <v>1166</v>
      </c>
      <c r="P127" t="s">
        <v>1166</v>
      </c>
      <c r="Q127">
        <v>1</v>
      </c>
      <c r="X127">
        <v>0.42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106</v>
      </c>
      <c r="AG127">
        <v>1.68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ROW(Source!A338)</f>
        <v>338</v>
      </c>
      <c r="B128">
        <v>1470523179</v>
      </c>
      <c r="C128">
        <v>1470259202</v>
      </c>
      <c r="D128">
        <v>1441834258</v>
      </c>
      <c r="E128">
        <v>1</v>
      </c>
      <c r="F128">
        <v>1</v>
      </c>
      <c r="G128">
        <v>15514512</v>
      </c>
      <c r="H128">
        <v>2</v>
      </c>
      <c r="I128" t="s">
        <v>1167</v>
      </c>
      <c r="J128" t="s">
        <v>1168</v>
      </c>
      <c r="K128" t="s">
        <v>1169</v>
      </c>
      <c r="L128">
        <v>1368</v>
      </c>
      <c r="N128">
        <v>1011</v>
      </c>
      <c r="O128" t="s">
        <v>1170</v>
      </c>
      <c r="P128" t="s">
        <v>1170</v>
      </c>
      <c r="Q128">
        <v>1</v>
      </c>
      <c r="X128">
        <v>0.15</v>
      </c>
      <c r="Y128">
        <v>0</v>
      </c>
      <c r="Z128">
        <v>1303.01</v>
      </c>
      <c r="AA128">
        <v>826.2</v>
      </c>
      <c r="AB128">
        <v>0</v>
      </c>
      <c r="AC128">
        <v>0</v>
      </c>
      <c r="AD128">
        <v>1</v>
      </c>
      <c r="AE128">
        <v>0</v>
      </c>
      <c r="AF128" t="s">
        <v>106</v>
      </c>
      <c r="AG128">
        <v>0.6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ROW(Source!A338)</f>
        <v>338</v>
      </c>
      <c r="B129">
        <v>1470523180</v>
      </c>
      <c r="C129">
        <v>1470259202</v>
      </c>
      <c r="D129">
        <v>1441836235</v>
      </c>
      <c r="E129">
        <v>1</v>
      </c>
      <c r="F129">
        <v>1</v>
      </c>
      <c r="G129">
        <v>15514512</v>
      </c>
      <c r="H129">
        <v>3</v>
      </c>
      <c r="I129" t="s">
        <v>1171</v>
      </c>
      <c r="J129" t="s">
        <v>1172</v>
      </c>
      <c r="K129" t="s">
        <v>1173</v>
      </c>
      <c r="L129">
        <v>1346</v>
      </c>
      <c r="N129">
        <v>1009</v>
      </c>
      <c r="O129" t="s">
        <v>1174</v>
      </c>
      <c r="P129" t="s">
        <v>1174</v>
      </c>
      <c r="Q129">
        <v>1</v>
      </c>
      <c r="X129">
        <v>0.02</v>
      </c>
      <c r="Y129">
        <v>31.49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106</v>
      </c>
      <c r="AG129">
        <v>0.08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ROW(Source!A339)</f>
        <v>339</v>
      </c>
      <c r="B130">
        <v>1470523207</v>
      </c>
      <c r="C130">
        <v>1470259212</v>
      </c>
      <c r="D130">
        <v>1441819193</v>
      </c>
      <c r="E130">
        <v>15514512</v>
      </c>
      <c r="F130">
        <v>1</v>
      </c>
      <c r="G130">
        <v>15514512</v>
      </c>
      <c r="H130">
        <v>1</v>
      </c>
      <c r="I130" t="s">
        <v>1164</v>
      </c>
      <c r="J130" t="s">
        <v>3</v>
      </c>
      <c r="K130" t="s">
        <v>1165</v>
      </c>
      <c r="L130">
        <v>1191</v>
      </c>
      <c r="N130">
        <v>1013</v>
      </c>
      <c r="O130" t="s">
        <v>1166</v>
      </c>
      <c r="P130" t="s">
        <v>1166</v>
      </c>
      <c r="Q130">
        <v>1</v>
      </c>
      <c r="X130">
        <v>0.61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0.61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ROW(Source!A340)</f>
        <v>340</v>
      </c>
      <c r="B131">
        <v>1470523231</v>
      </c>
      <c r="C131">
        <v>1470259216</v>
      </c>
      <c r="D131">
        <v>1441819193</v>
      </c>
      <c r="E131">
        <v>15514512</v>
      </c>
      <c r="F131">
        <v>1</v>
      </c>
      <c r="G131">
        <v>15514512</v>
      </c>
      <c r="H131">
        <v>1</v>
      </c>
      <c r="I131" t="s">
        <v>1164</v>
      </c>
      <c r="J131" t="s">
        <v>3</v>
      </c>
      <c r="K131" t="s">
        <v>1165</v>
      </c>
      <c r="L131">
        <v>1191</v>
      </c>
      <c r="N131">
        <v>1013</v>
      </c>
      <c r="O131" t="s">
        <v>1166</v>
      </c>
      <c r="P131" t="s">
        <v>1166</v>
      </c>
      <c r="Q131">
        <v>1</v>
      </c>
      <c r="X131">
        <v>0.14000000000000001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1</v>
      </c>
      <c r="AF131" t="s">
        <v>3</v>
      </c>
      <c r="AG131">
        <v>0.14000000000000001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ROW(Source!A340)</f>
        <v>340</v>
      </c>
      <c r="B132">
        <v>1470523232</v>
      </c>
      <c r="C132">
        <v>1470259216</v>
      </c>
      <c r="D132">
        <v>1441836235</v>
      </c>
      <c r="E132">
        <v>1</v>
      </c>
      <c r="F132">
        <v>1</v>
      </c>
      <c r="G132">
        <v>15514512</v>
      </c>
      <c r="H132">
        <v>3</v>
      </c>
      <c r="I132" t="s">
        <v>1171</v>
      </c>
      <c r="J132" t="s">
        <v>1172</v>
      </c>
      <c r="K132" t="s">
        <v>1173</v>
      </c>
      <c r="L132">
        <v>1346</v>
      </c>
      <c r="N132">
        <v>1009</v>
      </c>
      <c r="O132" t="s">
        <v>1174</v>
      </c>
      <c r="P132" t="s">
        <v>1174</v>
      </c>
      <c r="Q132">
        <v>1</v>
      </c>
      <c r="X132">
        <v>0.01</v>
      </c>
      <c r="Y132">
        <v>31.49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0.01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ROW(Source!A341)</f>
        <v>341</v>
      </c>
      <c r="B133">
        <v>1470523257</v>
      </c>
      <c r="C133">
        <v>1470259223</v>
      </c>
      <c r="D133">
        <v>1441819193</v>
      </c>
      <c r="E133">
        <v>15514512</v>
      </c>
      <c r="F133">
        <v>1</v>
      </c>
      <c r="G133">
        <v>15514512</v>
      </c>
      <c r="H133">
        <v>1</v>
      </c>
      <c r="I133" t="s">
        <v>1164</v>
      </c>
      <c r="J133" t="s">
        <v>3</v>
      </c>
      <c r="K133" t="s">
        <v>1165</v>
      </c>
      <c r="L133">
        <v>1191</v>
      </c>
      <c r="N133">
        <v>1013</v>
      </c>
      <c r="O133" t="s">
        <v>1166</v>
      </c>
      <c r="P133" t="s">
        <v>1166</v>
      </c>
      <c r="Q133">
        <v>1</v>
      </c>
      <c r="X133">
        <v>3.6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3.6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ROW(Source!A341)</f>
        <v>341</v>
      </c>
      <c r="B134">
        <v>1470523258</v>
      </c>
      <c r="C134">
        <v>1470259223</v>
      </c>
      <c r="D134">
        <v>1441836235</v>
      </c>
      <c r="E134">
        <v>1</v>
      </c>
      <c r="F134">
        <v>1</v>
      </c>
      <c r="G134">
        <v>15514512</v>
      </c>
      <c r="H134">
        <v>3</v>
      </c>
      <c r="I134" t="s">
        <v>1171</v>
      </c>
      <c r="J134" t="s">
        <v>1172</v>
      </c>
      <c r="K134" t="s">
        <v>1173</v>
      </c>
      <c r="L134">
        <v>1346</v>
      </c>
      <c r="N134">
        <v>1009</v>
      </c>
      <c r="O134" t="s">
        <v>1174</v>
      </c>
      <c r="P134" t="s">
        <v>1174</v>
      </c>
      <c r="Q134">
        <v>1</v>
      </c>
      <c r="X134">
        <v>1.2E-2</v>
      </c>
      <c r="Y134">
        <v>31.49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1.2E-2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ROW(Source!A341)</f>
        <v>341</v>
      </c>
      <c r="B135">
        <v>1470523259</v>
      </c>
      <c r="C135">
        <v>1470259223</v>
      </c>
      <c r="D135">
        <v>1441821340</v>
      </c>
      <c r="E135">
        <v>15514512</v>
      </c>
      <c r="F135">
        <v>1</v>
      </c>
      <c r="G135">
        <v>15514512</v>
      </c>
      <c r="H135">
        <v>3</v>
      </c>
      <c r="I135" t="s">
        <v>1220</v>
      </c>
      <c r="J135" t="s">
        <v>3</v>
      </c>
      <c r="K135" t="s">
        <v>1221</v>
      </c>
      <c r="L135">
        <v>1354</v>
      </c>
      <c r="N135">
        <v>16987630</v>
      </c>
      <c r="O135" t="s">
        <v>19</v>
      </c>
      <c r="P135" t="s">
        <v>19</v>
      </c>
      <c r="Q135">
        <v>1</v>
      </c>
      <c r="X135">
        <v>10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 t="s">
        <v>3</v>
      </c>
      <c r="AG135">
        <v>10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ROW(Source!A343)</f>
        <v>343</v>
      </c>
      <c r="B136">
        <v>1470523314</v>
      </c>
      <c r="C136">
        <v>1470259234</v>
      </c>
      <c r="D136">
        <v>1441819193</v>
      </c>
      <c r="E136">
        <v>15514512</v>
      </c>
      <c r="F136">
        <v>1</v>
      </c>
      <c r="G136">
        <v>15514512</v>
      </c>
      <c r="H136">
        <v>1</v>
      </c>
      <c r="I136" t="s">
        <v>1164</v>
      </c>
      <c r="J136" t="s">
        <v>3</v>
      </c>
      <c r="K136" t="s">
        <v>1165</v>
      </c>
      <c r="L136">
        <v>1191</v>
      </c>
      <c r="N136">
        <v>1013</v>
      </c>
      <c r="O136" t="s">
        <v>1166</v>
      </c>
      <c r="P136" t="s">
        <v>1166</v>
      </c>
      <c r="Q136">
        <v>1</v>
      </c>
      <c r="X136">
        <v>0.37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0.37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ROW(Source!A343)</f>
        <v>343</v>
      </c>
      <c r="B137">
        <v>1470523315</v>
      </c>
      <c r="C137">
        <v>1470259234</v>
      </c>
      <c r="D137">
        <v>1441834258</v>
      </c>
      <c r="E137">
        <v>1</v>
      </c>
      <c r="F137">
        <v>1</v>
      </c>
      <c r="G137">
        <v>15514512</v>
      </c>
      <c r="H137">
        <v>2</v>
      </c>
      <c r="I137" t="s">
        <v>1167</v>
      </c>
      <c r="J137" t="s">
        <v>1168</v>
      </c>
      <c r="K137" t="s">
        <v>1169</v>
      </c>
      <c r="L137">
        <v>1368</v>
      </c>
      <c r="N137">
        <v>1011</v>
      </c>
      <c r="O137" t="s">
        <v>1170</v>
      </c>
      <c r="P137" t="s">
        <v>1170</v>
      </c>
      <c r="Q137">
        <v>1</v>
      </c>
      <c r="X137">
        <v>0.06</v>
      </c>
      <c r="Y137">
        <v>0</v>
      </c>
      <c r="Z137">
        <v>1303.01</v>
      </c>
      <c r="AA137">
        <v>826.2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0.06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ROW(Source!A344)</f>
        <v>344</v>
      </c>
      <c r="B138">
        <v>1470523338</v>
      </c>
      <c r="C138">
        <v>1470259241</v>
      </c>
      <c r="D138">
        <v>1441819193</v>
      </c>
      <c r="E138">
        <v>15514512</v>
      </c>
      <c r="F138">
        <v>1</v>
      </c>
      <c r="G138">
        <v>15514512</v>
      </c>
      <c r="H138">
        <v>1</v>
      </c>
      <c r="I138" t="s">
        <v>1164</v>
      </c>
      <c r="J138" t="s">
        <v>3</v>
      </c>
      <c r="K138" t="s">
        <v>1165</v>
      </c>
      <c r="L138">
        <v>1191</v>
      </c>
      <c r="N138">
        <v>1013</v>
      </c>
      <c r="O138" t="s">
        <v>1166</v>
      </c>
      <c r="P138" t="s">
        <v>1166</v>
      </c>
      <c r="Q138">
        <v>1</v>
      </c>
      <c r="X138">
        <v>0.37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</v>
      </c>
      <c r="AG138">
        <v>0.37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ROW(Source!A344)</f>
        <v>344</v>
      </c>
      <c r="B139">
        <v>1470523339</v>
      </c>
      <c r="C139">
        <v>1470259241</v>
      </c>
      <c r="D139">
        <v>1441834258</v>
      </c>
      <c r="E139">
        <v>1</v>
      </c>
      <c r="F139">
        <v>1</v>
      </c>
      <c r="G139">
        <v>15514512</v>
      </c>
      <c r="H139">
        <v>2</v>
      </c>
      <c r="I139" t="s">
        <v>1167</v>
      </c>
      <c r="J139" t="s">
        <v>1168</v>
      </c>
      <c r="K139" t="s">
        <v>1169</v>
      </c>
      <c r="L139">
        <v>1368</v>
      </c>
      <c r="N139">
        <v>1011</v>
      </c>
      <c r="O139" t="s">
        <v>1170</v>
      </c>
      <c r="P139" t="s">
        <v>1170</v>
      </c>
      <c r="Q139">
        <v>1</v>
      </c>
      <c r="X139">
        <v>0.06</v>
      </c>
      <c r="Y139">
        <v>0</v>
      </c>
      <c r="Z139">
        <v>1303.01</v>
      </c>
      <c r="AA139">
        <v>826.2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0.06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ROW(Source!A345)</f>
        <v>345</v>
      </c>
      <c r="B140">
        <v>1470523356</v>
      </c>
      <c r="C140">
        <v>1470259248</v>
      </c>
      <c r="D140">
        <v>1441819193</v>
      </c>
      <c r="E140">
        <v>15514512</v>
      </c>
      <c r="F140">
        <v>1</v>
      </c>
      <c r="G140">
        <v>15514512</v>
      </c>
      <c r="H140">
        <v>1</v>
      </c>
      <c r="I140" t="s">
        <v>1164</v>
      </c>
      <c r="J140" t="s">
        <v>3</v>
      </c>
      <c r="K140" t="s">
        <v>1165</v>
      </c>
      <c r="L140">
        <v>1191</v>
      </c>
      <c r="N140">
        <v>1013</v>
      </c>
      <c r="O140" t="s">
        <v>1166</v>
      </c>
      <c r="P140" t="s">
        <v>1166</v>
      </c>
      <c r="Q140">
        <v>1</v>
      </c>
      <c r="X140">
        <v>0.08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3</v>
      </c>
      <c r="AG140">
        <v>0.08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ROW(Source!A345)</f>
        <v>345</v>
      </c>
      <c r="B141">
        <v>1470523357</v>
      </c>
      <c r="C141">
        <v>1470259248</v>
      </c>
      <c r="D141">
        <v>1441836235</v>
      </c>
      <c r="E141">
        <v>1</v>
      </c>
      <c r="F141">
        <v>1</v>
      </c>
      <c r="G141">
        <v>15514512</v>
      </c>
      <c r="H141">
        <v>3</v>
      </c>
      <c r="I141" t="s">
        <v>1171</v>
      </c>
      <c r="J141" t="s">
        <v>1172</v>
      </c>
      <c r="K141" t="s">
        <v>1173</v>
      </c>
      <c r="L141">
        <v>1346</v>
      </c>
      <c r="N141">
        <v>1009</v>
      </c>
      <c r="O141" t="s">
        <v>1174</v>
      </c>
      <c r="P141" t="s">
        <v>1174</v>
      </c>
      <c r="Q141">
        <v>1</v>
      </c>
      <c r="X141">
        <v>5.0000000000000001E-4</v>
      </c>
      <c r="Y141">
        <v>31.49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5.0000000000000001E-4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ROW(Source!A347)</f>
        <v>347</v>
      </c>
      <c r="B142">
        <v>1470523382</v>
      </c>
      <c r="C142">
        <v>1470259256</v>
      </c>
      <c r="D142">
        <v>1441819193</v>
      </c>
      <c r="E142">
        <v>15514512</v>
      </c>
      <c r="F142">
        <v>1</v>
      </c>
      <c r="G142">
        <v>15514512</v>
      </c>
      <c r="H142">
        <v>1</v>
      </c>
      <c r="I142" t="s">
        <v>1164</v>
      </c>
      <c r="J142" t="s">
        <v>3</v>
      </c>
      <c r="K142" t="s">
        <v>1165</v>
      </c>
      <c r="L142">
        <v>1191</v>
      </c>
      <c r="N142">
        <v>1013</v>
      </c>
      <c r="O142" t="s">
        <v>1166</v>
      </c>
      <c r="P142" t="s">
        <v>1166</v>
      </c>
      <c r="Q142">
        <v>1</v>
      </c>
      <c r="X142">
        <v>0.42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106</v>
      </c>
      <c r="AG142">
        <v>1.68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ROW(Source!A347)</f>
        <v>347</v>
      </c>
      <c r="B143">
        <v>1470523383</v>
      </c>
      <c r="C143">
        <v>1470259256</v>
      </c>
      <c r="D143">
        <v>1441834258</v>
      </c>
      <c r="E143">
        <v>1</v>
      </c>
      <c r="F143">
        <v>1</v>
      </c>
      <c r="G143">
        <v>15514512</v>
      </c>
      <c r="H143">
        <v>2</v>
      </c>
      <c r="I143" t="s">
        <v>1167</v>
      </c>
      <c r="J143" t="s">
        <v>1168</v>
      </c>
      <c r="K143" t="s">
        <v>1169</v>
      </c>
      <c r="L143">
        <v>1368</v>
      </c>
      <c r="N143">
        <v>1011</v>
      </c>
      <c r="O143" t="s">
        <v>1170</v>
      </c>
      <c r="P143" t="s">
        <v>1170</v>
      </c>
      <c r="Q143">
        <v>1</v>
      </c>
      <c r="X143">
        <v>0.15</v>
      </c>
      <c r="Y143">
        <v>0</v>
      </c>
      <c r="Z143">
        <v>1303.01</v>
      </c>
      <c r="AA143">
        <v>826.2</v>
      </c>
      <c r="AB143">
        <v>0</v>
      </c>
      <c r="AC143">
        <v>0</v>
      </c>
      <c r="AD143">
        <v>1</v>
      </c>
      <c r="AE143">
        <v>0</v>
      </c>
      <c r="AF143" t="s">
        <v>106</v>
      </c>
      <c r="AG143">
        <v>0.6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ROW(Source!A347)</f>
        <v>347</v>
      </c>
      <c r="B144">
        <v>1470523384</v>
      </c>
      <c r="C144">
        <v>1470259256</v>
      </c>
      <c r="D144">
        <v>1441836235</v>
      </c>
      <c r="E144">
        <v>1</v>
      </c>
      <c r="F144">
        <v>1</v>
      </c>
      <c r="G144">
        <v>15514512</v>
      </c>
      <c r="H144">
        <v>3</v>
      </c>
      <c r="I144" t="s">
        <v>1171</v>
      </c>
      <c r="J144" t="s">
        <v>1172</v>
      </c>
      <c r="K144" t="s">
        <v>1173</v>
      </c>
      <c r="L144">
        <v>1346</v>
      </c>
      <c r="N144">
        <v>1009</v>
      </c>
      <c r="O144" t="s">
        <v>1174</v>
      </c>
      <c r="P144" t="s">
        <v>1174</v>
      </c>
      <c r="Q144">
        <v>1</v>
      </c>
      <c r="X144">
        <v>0.02</v>
      </c>
      <c r="Y144">
        <v>31.49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106</v>
      </c>
      <c r="AG144">
        <v>0.08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ROW(Source!A348)</f>
        <v>348</v>
      </c>
      <c r="B145">
        <v>1470523402</v>
      </c>
      <c r="C145">
        <v>1470259266</v>
      </c>
      <c r="D145">
        <v>1441819193</v>
      </c>
      <c r="E145">
        <v>15514512</v>
      </c>
      <c r="F145">
        <v>1</v>
      </c>
      <c r="G145">
        <v>15514512</v>
      </c>
      <c r="H145">
        <v>1</v>
      </c>
      <c r="I145" t="s">
        <v>1164</v>
      </c>
      <c r="J145" t="s">
        <v>3</v>
      </c>
      <c r="K145" t="s">
        <v>1165</v>
      </c>
      <c r="L145">
        <v>1191</v>
      </c>
      <c r="N145">
        <v>1013</v>
      </c>
      <c r="O145" t="s">
        <v>1166</v>
      </c>
      <c r="P145" t="s">
        <v>1166</v>
      </c>
      <c r="Q145">
        <v>1</v>
      </c>
      <c r="X145">
        <v>0.45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3</v>
      </c>
      <c r="AG145">
        <v>0.45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ROW(Source!A349)</f>
        <v>349</v>
      </c>
      <c r="B146">
        <v>1470523409</v>
      </c>
      <c r="C146">
        <v>1470259270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1164</v>
      </c>
      <c r="J146" t="s">
        <v>3</v>
      </c>
      <c r="K146" t="s">
        <v>1165</v>
      </c>
      <c r="L146">
        <v>1191</v>
      </c>
      <c r="N146">
        <v>1013</v>
      </c>
      <c r="O146" t="s">
        <v>1166</v>
      </c>
      <c r="P146" t="s">
        <v>1166</v>
      </c>
      <c r="Q146">
        <v>1</v>
      </c>
      <c r="X146">
        <v>0.14000000000000001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3</v>
      </c>
      <c r="AG146">
        <v>0.14000000000000001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ROW(Source!A349)</f>
        <v>349</v>
      </c>
      <c r="B147">
        <v>1470523410</v>
      </c>
      <c r="C147">
        <v>1470259270</v>
      </c>
      <c r="D147">
        <v>1441836235</v>
      </c>
      <c r="E147">
        <v>1</v>
      </c>
      <c r="F147">
        <v>1</v>
      </c>
      <c r="G147">
        <v>15514512</v>
      </c>
      <c r="H147">
        <v>3</v>
      </c>
      <c r="I147" t="s">
        <v>1171</v>
      </c>
      <c r="J147" t="s">
        <v>1172</v>
      </c>
      <c r="K147" t="s">
        <v>1173</v>
      </c>
      <c r="L147">
        <v>1346</v>
      </c>
      <c r="N147">
        <v>1009</v>
      </c>
      <c r="O147" t="s">
        <v>1174</v>
      </c>
      <c r="P147" t="s">
        <v>1174</v>
      </c>
      <c r="Q147">
        <v>1</v>
      </c>
      <c r="X147">
        <v>0.01</v>
      </c>
      <c r="Y147">
        <v>31.49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0.01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ROW(Source!A350)</f>
        <v>350</v>
      </c>
      <c r="B148">
        <v>1470523440</v>
      </c>
      <c r="C148">
        <v>1470259277</v>
      </c>
      <c r="D148">
        <v>1441819193</v>
      </c>
      <c r="E148">
        <v>15514512</v>
      </c>
      <c r="F148">
        <v>1</v>
      </c>
      <c r="G148">
        <v>15514512</v>
      </c>
      <c r="H148">
        <v>1</v>
      </c>
      <c r="I148" t="s">
        <v>1164</v>
      </c>
      <c r="J148" t="s">
        <v>3</v>
      </c>
      <c r="K148" t="s">
        <v>1165</v>
      </c>
      <c r="L148">
        <v>1191</v>
      </c>
      <c r="N148">
        <v>1013</v>
      </c>
      <c r="O148" t="s">
        <v>1166</v>
      </c>
      <c r="P148" t="s">
        <v>1166</v>
      </c>
      <c r="Q148">
        <v>1</v>
      </c>
      <c r="X148">
        <v>3.6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3</v>
      </c>
      <c r="AG148">
        <v>3.6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ROW(Source!A350)</f>
        <v>350</v>
      </c>
      <c r="B149">
        <v>1470523441</v>
      </c>
      <c r="C149">
        <v>1470259277</v>
      </c>
      <c r="D149">
        <v>1441836235</v>
      </c>
      <c r="E149">
        <v>1</v>
      </c>
      <c r="F149">
        <v>1</v>
      </c>
      <c r="G149">
        <v>15514512</v>
      </c>
      <c r="H149">
        <v>3</v>
      </c>
      <c r="I149" t="s">
        <v>1171</v>
      </c>
      <c r="J149" t="s">
        <v>1172</v>
      </c>
      <c r="K149" t="s">
        <v>1173</v>
      </c>
      <c r="L149">
        <v>1346</v>
      </c>
      <c r="N149">
        <v>1009</v>
      </c>
      <c r="O149" t="s">
        <v>1174</v>
      </c>
      <c r="P149" t="s">
        <v>1174</v>
      </c>
      <c r="Q149">
        <v>1</v>
      </c>
      <c r="X149">
        <v>1.2E-2</v>
      </c>
      <c r="Y149">
        <v>31.49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1.2E-2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ROW(Source!A350)</f>
        <v>350</v>
      </c>
      <c r="B150">
        <v>1470523442</v>
      </c>
      <c r="C150">
        <v>1470259277</v>
      </c>
      <c r="D150">
        <v>1441821340</v>
      </c>
      <c r="E150">
        <v>15514512</v>
      </c>
      <c r="F150">
        <v>1</v>
      </c>
      <c r="G150">
        <v>15514512</v>
      </c>
      <c r="H150">
        <v>3</v>
      </c>
      <c r="I150" t="s">
        <v>1220</v>
      </c>
      <c r="J150" t="s">
        <v>3</v>
      </c>
      <c r="K150" t="s">
        <v>1221</v>
      </c>
      <c r="L150">
        <v>1354</v>
      </c>
      <c r="N150">
        <v>16987630</v>
      </c>
      <c r="O150" t="s">
        <v>19</v>
      </c>
      <c r="P150" t="s">
        <v>19</v>
      </c>
      <c r="Q150">
        <v>1</v>
      </c>
      <c r="X150">
        <v>10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 t="s">
        <v>3</v>
      </c>
      <c r="AG150">
        <v>10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ROW(Source!A352)</f>
        <v>352</v>
      </c>
      <c r="B151">
        <v>1470523483</v>
      </c>
      <c r="C151">
        <v>1470259288</v>
      </c>
      <c r="D151">
        <v>1441819193</v>
      </c>
      <c r="E151">
        <v>15514512</v>
      </c>
      <c r="F151">
        <v>1</v>
      </c>
      <c r="G151">
        <v>15514512</v>
      </c>
      <c r="H151">
        <v>1</v>
      </c>
      <c r="I151" t="s">
        <v>1164</v>
      </c>
      <c r="J151" t="s">
        <v>3</v>
      </c>
      <c r="K151" t="s">
        <v>1165</v>
      </c>
      <c r="L151">
        <v>1191</v>
      </c>
      <c r="N151">
        <v>1013</v>
      </c>
      <c r="O151" t="s">
        <v>1166</v>
      </c>
      <c r="P151" t="s">
        <v>1166</v>
      </c>
      <c r="Q151">
        <v>1</v>
      </c>
      <c r="X151">
        <v>0.37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</v>
      </c>
      <c r="AG151">
        <v>0.37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ROW(Source!A352)</f>
        <v>352</v>
      </c>
      <c r="B152">
        <v>1470523484</v>
      </c>
      <c r="C152">
        <v>1470259288</v>
      </c>
      <c r="D152">
        <v>1441834258</v>
      </c>
      <c r="E152">
        <v>1</v>
      </c>
      <c r="F152">
        <v>1</v>
      </c>
      <c r="G152">
        <v>15514512</v>
      </c>
      <c r="H152">
        <v>2</v>
      </c>
      <c r="I152" t="s">
        <v>1167</v>
      </c>
      <c r="J152" t="s">
        <v>1168</v>
      </c>
      <c r="K152" t="s">
        <v>1169</v>
      </c>
      <c r="L152">
        <v>1368</v>
      </c>
      <c r="N152">
        <v>1011</v>
      </c>
      <c r="O152" t="s">
        <v>1170</v>
      </c>
      <c r="P152" t="s">
        <v>1170</v>
      </c>
      <c r="Q152">
        <v>1</v>
      </c>
      <c r="X152">
        <v>0.06</v>
      </c>
      <c r="Y152">
        <v>0</v>
      </c>
      <c r="Z152">
        <v>1303.01</v>
      </c>
      <c r="AA152">
        <v>826.2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0.06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ROW(Source!A353)</f>
        <v>353</v>
      </c>
      <c r="B153">
        <v>1470523509</v>
      </c>
      <c r="C153">
        <v>1470259295</v>
      </c>
      <c r="D153">
        <v>1441819193</v>
      </c>
      <c r="E153">
        <v>15514512</v>
      </c>
      <c r="F153">
        <v>1</v>
      </c>
      <c r="G153">
        <v>15514512</v>
      </c>
      <c r="H153">
        <v>1</v>
      </c>
      <c r="I153" t="s">
        <v>1164</v>
      </c>
      <c r="J153" t="s">
        <v>3</v>
      </c>
      <c r="K153" t="s">
        <v>1165</v>
      </c>
      <c r="L153">
        <v>1191</v>
      </c>
      <c r="N153">
        <v>1013</v>
      </c>
      <c r="O153" t="s">
        <v>1166</v>
      </c>
      <c r="P153" t="s">
        <v>1166</v>
      </c>
      <c r="Q153">
        <v>1</v>
      </c>
      <c r="X153">
        <v>0.37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3</v>
      </c>
      <c r="AG153">
        <v>0.37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ROW(Source!A353)</f>
        <v>353</v>
      </c>
      <c r="B154">
        <v>1470523510</v>
      </c>
      <c r="C154">
        <v>1470259295</v>
      </c>
      <c r="D154">
        <v>1441834258</v>
      </c>
      <c r="E154">
        <v>1</v>
      </c>
      <c r="F154">
        <v>1</v>
      </c>
      <c r="G154">
        <v>15514512</v>
      </c>
      <c r="H154">
        <v>2</v>
      </c>
      <c r="I154" t="s">
        <v>1167</v>
      </c>
      <c r="J154" t="s">
        <v>1168</v>
      </c>
      <c r="K154" t="s">
        <v>1169</v>
      </c>
      <c r="L154">
        <v>1368</v>
      </c>
      <c r="N154">
        <v>1011</v>
      </c>
      <c r="O154" t="s">
        <v>1170</v>
      </c>
      <c r="P154" t="s">
        <v>1170</v>
      </c>
      <c r="Q154">
        <v>1</v>
      </c>
      <c r="X154">
        <v>0.06</v>
      </c>
      <c r="Y154">
        <v>0</v>
      </c>
      <c r="Z154">
        <v>1303.01</v>
      </c>
      <c r="AA154">
        <v>826.2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0.06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ROW(Source!A355)</f>
        <v>355</v>
      </c>
      <c r="B155">
        <v>1470523529</v>
      </c>
      <c r="C155">
        <v>1470259303</v>
      </c>
      <c r="D155">
        <v>1441819193</v>
      </c>
      <c r="E155">
        <v>15514512</v>
      </c>
      <c r="F155">
        <v>1</v>
      </c>
      <c r="G155">
        <v>15514512</v>
      </c>
      <c r="H155">
        <v>1</v>
      </c>
      <c r="I155" t="s">
        <v>1164</v>
      </c>
      <c r="J155" t="s">
        <v>3</v>
      </c>
      <c r="K155" t="s">
        <v>1165</v>
      </c>
      <c r="L155">
        <v>1191</v>
      </c>
      <c r="N155">
        <v>1013</v>
      </c>
      <c r="O155" t="s">
        <v>1166</v>
      </c>
      <c r="P155" t="s">
        <v>1166</v>
      </c>
      <c r="Q155">
        <v>1</v>
      </c>
      <c r="X155">
        <v>0.42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106</v>
      </c>
      <c r="AG155">
        <v>1.68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ROW(Source!A355)</f>
        <v>355</v>
      </c>
      <c r="B156">
        <v>1470523530</v>
      </c>
      <c r="C156">
        <v>1470259303</v>
      </c>
      <c r="D156">
        <v>1441834258</v>
      </c>
      <c r="E156">
        <v>1</v>
      </c>
      <c r="F156">
        <v>1</v>
      </c>
      <c r="G156">
        <v>15514512</v>
      </c>
      <c r="H156">
        <v>2</v>
      </c>
      <c r="I156" t="s">
        <v>1167</v>
      </c>
      <c r="J156" t="s">
        <v>1168</v>
      </c>
      <c r="K156" t="s">
        <v>1169</v>
      </c>
      <c r="L156">
        <v>1368</v>
      </c>
      <c r="N156">
        <v>1011</v>
      </c>
      <c r="O156" t="s">
        <v>1170</v>
      </c>
      <c r="P156" t="s">
        <v>1170</v>
      </c>
      <c r="Q156">
        <v>1</v>
      </c>
      <c r="X156">
        <v>0.15</v>
      </c>
      <c r="Y156">
        <v>0</v>
      </c>
      <c r="Z156">
        <v>1303.01</v>
      </c>
      <c r="AA156">
        <v>826.2</v>
      </c>
      <c r="AB156">
        <v>0</v>
      </c>
      <c r="AC156">
        <v>0</v>
      </c>
      <c r="AD156">
        <v>1</v>
      </c>
      <c r="AE156">
        <v>0</v>
      </c>
      <c r="AF156" t="s">
        <v>106</v>
      </c>
      <c r="AG156">
        <v>0.6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ROW(Source!A355)</f>
        <v>355</v>
      </c>
      <c r="B157">
        <v>1470523531</v>
      </c>
      <c r="C157">
        <v>1470259303</v>
      </c>
      <c r="D157">
        <v>1441836235</v>
      </c>
      <c r="E157">
        <v>1</v>
      </c>
      <c r="F157">
        <v>1</v>
      </c>
      <c r="G157">
        <v>15514512</v>
      </c>
      <c r="H157">
        <v>3</v>
      </c>
      <c r="I157" t="s">
        <v>1171</v>
      </c>
      <c r="J157" t="s">
        <v>1172</v>
      </c>
      <c r="K157" t="s">
        <v>1173</v>
      </c>
      <c r="L157">
        <v>1346</v>
      </c>
      <c r="N157">
        <v>1009</v>
      </c>
      <c r="O157" t="s">
        <v>1174</v>
      </c>
      <c r="P157" t="s">
        <v>1174</v>
      </c>
      <c r="Q157">
        <v>1</v>
      </c>
      <c r="X157">
        <v>0.02</v>
      </c>
      <c r="Y157">
        <v>31.49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106</v>
      </c>
      <c r="AG157">
        <v>0.08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ROW(Source!A356)</f>
        <v>356</v>
      </c>
      <c r="B158">
        <v>1470523537</v>
      </c>
      <c r="C158">
        <v>1470259313</v>
      </c>
      <c r="D158">
        <v>1441819193</v>
      </c>
      <c r="E158">
        <v>15514512</v>
      </c>
      <c r="F158">
        <v>1</v>
      </c>
      <c r="G158">
        <v>15514512</v>
      </c>
      <c r="H158">
        <v>1</v>
      </c>
      <c r="I158" t="s">
        <v>1164</v>
      </c>
      <c r="J158" t="s">
        <v>3</v>
      </c>
      <c r="K158" t="s">
        <v>1165</v>
      </c>
      <c r="L158">
        <v>1191</v>
      </c>
      <c r="N158">
        <v>1013</v>
      </c>
      <c r="O158" t="s">
        <v>1166</v>
      </c>
      <c r="P158" t="s">
        <v>1166</v>
      </c>
      <c r="Q158">
        <v>1</v>
      </c>
      <c r="X158">
        <v>0.45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 t="s">
        <v>3</v>
      </c>
      <c r="AG158">
        <v>0.45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ROW(Source!A357)</f>
        <v>357</v>
      </c>
      <c r="B159">
        <v>1470523574</v>
      </c>
      <c r="C159">
        <v>1470259317</v>
      </c>
      <c r="D159">
        <v>1441819193</v>
      </c>
      <c r="E159">
        <v>15514512</v>
      </c>
      <c r="F159">
        <v>1</v>
      </c>
      <c r="G159">
        <v>15514512</v>
      </c>
      <c r="H159">
        <v>1</v>
      </c>
      <c r="I159" t="s">
        <v>1164</v>
      </c>
      <c r="J159" t="s">
        <v>3</v>
      </c>
      <c r="K159" t="s">
        <v>1165</v>
      </c>
      <c r="L159">
        <v>1191</v>
      </c>
      <c r="N159">
        <v>1013</v>
      </c>
      <c r="O159" t="s">
        <v>1166</v>
      </c>
      <c r="P159" t="s">
        <v>1166</v>
      </c>
      <c r="Q159">
        <v>1</v>
      </c>
      <c r="X159">
        <v>0.14000000000000001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3</v>
      </c>
      <c r="AG159">
        <v>0.14000000000000001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ROW(Source!A357)</f>
        <v>357</v>
      </c>
      <c r="B160">
        <v>1470523575</v>
      </c>
      <c r="C160">
        <v>1470259317</v>
      </c>
      <c r="D160">
        <v>1441836235</v>
      </c>
      <c r="E160">
        <v>1</v>
      </c>
      <c r="F160">
        <v>1</v>
      </c>
      <c r="G160">
        <v>15514512</v>
      </c>
      <c r="H160">
        <v>3</v>
      </c>
      <c r="I160" t="s">
        <v>1171</v>
      </c>
      <c r="J160" t="s">
        <v>1172</v>
      </c>
      <c r="K160" t="s">
        <v>1173</v>
      </c>
      <c r="L160">
        <v>1346</v>
      </c>
      <c r="N160">
        <v>1009</v>
      </c>
      <c r="O160" t="s">
        <v>1174</v>
      </c>
      <c r="P160" t="s">
        <v>1174</v>
      </c>
      <c r="Q160">
        <v>1</v>
      </c>
      <c r="X160">
        <v>0.01</v>
      </c>
      <c r="Y160">
        <v>31.49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</v>
      </c>
      <c r="AG160">
        <v>0.01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ROW(Source!A358)</f>
        <v>358</v>
      </c>
      <c r="B161">
        <v>1470523593</v>
      </c>
      <c r="C161">
        <v>1470259324</v>
      </c>
      <c r="D161">
        <v>1441819193</v>
      </c>
      <c r="E161">
        <v>15514512</v>
      </c>
      <c r="F161">
        <v>1</v>
      </c>
      <c r="G161">
        <v>15514512</v>
      </c>
      <c r="H161">
        <v>1</v>
      </c>
      <c r="I161" t="s">
        <v>1164</v>
      </c>
      <c r="J161" t="s">
        <v>3</v>
      </c>
      <c r="K161" t="s">
        <v>1165</v>
      </c>
      <c r="L161">
        <v>1191</v>
      </c>
      <c r="N161">
        <v>1013</v>
      </c>
      <c r="O161" t="s">
        <v>1166</v>
      </c>
      <c r="P161" t="s">
        <v>1166</v>
      </c>
      <c r="Q161">
        <v>1</v>
      </c>
      <c r="X161">
        <v>3.6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3</v>
      </c>
      <c r="AG161">
        <v>3.6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ROW(Source!A358)</f>
        <v>358</v>
      </c>
      <c r="B162">
        <v>1470523594</v>
      </c>
      <c r="C162">
        <v>1470259324</v>
      </c>
      <c r="D162">
        <v>1441836235</v>
      </c>
      <c r="E162">
        <v>1</v>
      </c>
      <c r="F162">
        <v>1</v>
      </c>
      <c r="G162">
        <v>15514512</v>
      </c>
      <c r="H162">
        <v>3</v>
      </c>
      <c r="I162" t="s">
        <v>1171</v>
      </c>
      <c r="J162" t="s">
        <v>1172</v>
      </c>
      <c r="K162" t="s">
        <v>1173</v>
      </c>
      <c r="L162">
        <v>1346</v>
      </c>
      <c r="N162">
        <v>1009</v>
      </c>
      <c r="O162" t="s">
        <v>1174</v>
      </c>
      <c r="P162" t="s">
        <v>1174</v>
      </c>
      <c r="Q162">
        <v>1</v>
      </c>
      <c r="X162">
        <v>1.2E-2</v>
      </c>
      <c r="Y162">
        <v>31.49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1.2E-2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ROW(Source!A358)</f>
        <v>358</v>
      </c>
      <c r="B163">
        <v>1470523595</v>
      </c>
      <c r="C163">
        <v>1470259324</v>
      </c>
      <c r="D163">
        <v>1441821340</v>
      </c>
      <c r="E163">
        <v>15514512</v>
      </c>
      <c r="F163">
        <v>1</v>
      </c>
      <c r="G163">
        <v>15514512</v>
      </c>
      <c r="H163">
        <v>3</v>
      </c>
      <c r="I163" t="s">
        <v>1220</v>
      </c>
      <c r="J163" t="s">
        <v>3</v>
      </c>
      <c r="K163" t="s">
        <v>1221</v>
      </c>
      <c r="L163">
        <v>1354</v>
      </c>
      <c r="N163">
        <v>16987630</v>
      </c>
      <c r="O163" t="s">
        <v>19</v>
      </c>
      <c r="P163" t="s">
        <v>19</v>
      </c>
      <c r="Q163">
        <v>1</v>
      </c>
      <c r="X163">
        <v>10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 t="s">
        <v>3</v>
      </c>
      <c r="AG163">
        <v>10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ROW(Source!A360)</f>
        <v>360</v>
      </c>
      <c r="B164">
        <v>1470523651</v>
      </c>
      <c r="C164">
        <v>1470259335</v>
      </c>
      <c r="D164">
        <v>1441819193</v>
      </c>
      <c r="E164">
        <v>15514512</v>
      </c>
      <c r="F164">
        <v>1</v>
      </c>
      <c r="G164">
        <v>15514512</v>
      </c>
      <c r="H164">
        <v>1</v>
      </c>
      <c r="I164" t="s">
        <v>1164</v>
      </c>
      <c r="J164" t="s">
        <v>3</v>
      </c>
      <c r="K164" t="s">
        <v>1165</v>
      </c>
      <c r="L164">
        <v>1191</v>
      </c>
      <c r="N164">
        <v>1013</v>
      </c>
      <c r="O164" t="s">
        <v>1166</v>
      </c>
      <c r="P164" t="s">
        <v>1166</v>
      </c>
      <c r="Q164">
        <v>1</v>
      </c>
      <c r="X164">
        <v>0.37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3</v>
      </c>
      <c r="AG164">
        <v>0.37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ROW(Source!A360)</f>
        <v>360</v>
      </c>
      <c r="B165">
        <v>1470523652</v>
      </c>
      <c r="C165">
        <v>1470259335</v>
      </c>
      <c r="D165">
        <v>1441834258</v>
      </c>
      <c r="E165">
        <v>1</v>
      </c>
      <c r="F165">
        <v>1</v>
      </c>
      <c r="G165">
        <v>15514512</v>
      </c>
      <c r="H165">
        <v>2</v>
      </c>
      <c r="I165" t="s">
        <v>1167</v>
      </c>
      <c r="J165" t="s">
        <v>1168</v>
      </c>
      <c r="K165" t="s">
        <v>1169</v>
      </c>
      <c r="L165">
        <v>1368</v>
      </c>
      <c r="N165">
        <v>1011</v>
      </c>
      <c r="O165" t="s">
        <v>1170</v>
      </c>
      <c r="P165" t="s">
        <v>1170</v>
      </c>
      <c r="Q165">
        <v>1</v>
      </c>
      <c r="X165">
        <v>0.06</v>
      </c>
      <c r="Y165">
        <v>0</v>
      </c>
      <c r="Z165">
        <v>1303.01</v>
      </c>
      <c r="AA165">
        <v>826.2</v>
      </c>
      <c r="AB165">
        <v>0</v>
      </c>
      <c r="AC165">
        <v>0</v>
      </c>
      <c r="AD165">
        <v>1</v>
      </c>
      <c r="AE165">
        <v>0</v>
      </c>
      <c r="AF165" t="s">
        <v>3</v>
      </c>
      <c r="AG165">
        <v>0.06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ROW(Source!A361)</f>
        <v>361</v>
      </c>
      <c r="B166">
        <v>1470523659</v>
      </c>
      <c r="C166">
        <v>1470259342</v>
      </c>
      <c r="D166">
        <v>1441819193</v>
      </c>
      <c r="E166">
        <v>15514512</v>
      </c>
      <c r="F166">
        <v>1</v>
      </c>
      <c r="G166">
        <v>15514512</v>
      </c>
      <c r="H166">
        <v>1</v>
      </c>
      <c r="I166" t="s">
        <v>1164</v>
      </c>
      <c r="J166" t="s">
        <v>3</v>
      </c>
      <c r="K166" t="s">
        <v>1165</v>
      </c>
      <c r="L166">
        <v>1191</v>
      </c>
      <c r="N166">
        <v>1013</v>
      </c>
      <c r="O166" t="s">
        <v>1166</v>
      </c>
      <c r="P166" t="s">
        <v>1166</v>
      </c>
      <c r="Q166">
        <v>1</v>
      </c>
      <c r="X166">
        <v>0.37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3</v>
      </c>
      <c r="AG166">
        <v>0.37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ROW(Source!A361)</f>
        <v>361</v>
      </c>
      <c r="B167">
        <v>1470523660</v>
      </c>
      <c r="C167">
        <v>1470259342</v>
      </c>
      <c r="D167">
        <v>1441834258</v>
      </c>
      <c r="E167">
        <v>1</v>
      </c>
      <c r="F167">
        <v>1</v>
      </c>
      <c r="G167">
        <v>15514512</v>
      </c>
      <c r="H167">
        <v>2</v>
      </c>
      <c r="I167" t="s">
        <v>1167</v>
      </c>
      <c r="J167" t="s">
        <v>1168</v>
      </c>
      <c r="K167" t="s">
        <v>1169</v>
      </c>
      <c r="L167">
        <v>1368</v>
      </c>
      <c r="N167">
        <v>1011</v>
      </c>
      <c r="O167" t="s">
        <v>1170</v>
      </c>
      <c r="P167" t="s">
        <v>1170</v>
      </c>
      <c r="Q167">
        <v>1</v>
      </c>
      <c r="X167">
        <v>0.06</v>
      </c>
      <c r="Y167">
        <v>0</v>
      </c>
      <c r="Z167">
        <v>1303.01</v>
      </c>
      <c r="AA167">
        <v>826.2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0.06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ROW(Source!A363)</f>
        <v>363</v>
      </c>
      <c r="B168">
        <v>1470523692</v>
      </c>
      <c r="C168">
        <v>1470259350</v>
      </c>
      <c r="D168">
        <v>1441819193</v>
      </c>
      <c r="E168">
        <v>15514512</v>
      </c>
      <c r="F168">
        <v>1</v>
      </c>
      <c r="G168">
        <v>15514512</v>
      </c>
      <c r="H168">
        <v>1</v>
      </c>
      <c r="I168" t="s">
        <v>1164</v>
      </c>
      <c r="J168" t="s">
        <v>3</v>
      </c>
      <c r="K168" t="s">
        <v>1165</v>
      </c>
      <c r="L168">
        <v>1191</v>
      </c>
      <c r="N168">
        <v>1013</v>
      </c>
      <c r="O168" t="s">
        <v>1166</v>
      </c>
      <c r="P168" t="s">
        <v>1166</v>
      </c>
      <c r="Q168">
        <v>1</v>
      </c>
      <c r="X168">
        <v>0.42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1</v>
      </c>
      <c r="AF168" t="s">
        <v>106</v>
      </c>
      <c r="AG168">
        <v>1.68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ROW(Source!A363)</f>
        <v>363</v>
      </c>
      <c r="B169">
        <v>1470523693</v>
      </c>
      <c r="C169">
        <v>1470259350</v>
      </c>
      <c r="D169">
        <v>1441834258</v>
      </c>
      <c r="E169">
        <v>1</v>
      </c>
      <c r="F169">
        <v>1</v>
      </c>
      <c r="G169">
        <v>15514512</v>
      </c>
      <c r="H169">
        <v>2</v>
      </c>
      <c r="I169" t="s">
        <v>1167</v>
      </c>
      <c r="J169" t="s">
        <v>1168</v>
      </c>
      <c r="K169" t="s">
        <v>1169</v>
      </c>
      <c r="L169">
        <v>1368</v>
      </c>
      <c r="N169">
        <v>1011</v>
      </c>
      <c r="O169" t="s">
        <v>1170</v>
      </c>
      <c r="P169" t="s">
        <v>1170</v>
      </c>
      <c r="Q169">
        <v>1</v>
      </c>
      <c r="X169">
        <v>0.15</v>
      </c>
      <c r="Y169">
        <v>0</v>
      </c>
      <c r="Z169">
        <v>1303.01</v>
      </c>
      <c r="AA169">
        <v>826.2</v>
      </c>
      <c r="AB169">
        <v>0</v>
      </c>
      <c r="AC169">
        <v>0</v>
      </c>
      <c r="AD169">
        <v>1</v>
      </c>
      <c r="AE169">
        <v>0</v>
      </c>
      <c r="AF169" t="s">
        <v>106</v>
      </c>
      <c r="AG169">
        <v>0.6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ROW(Source!A363)</f>
        <v>363</v>
      </c>
      <c r="B170">
        <v>1470523694</v>
      </c>
      <c r="C170">
        <v>1470259350</v>
      </c>
      <c r="D170">
        <v>1441836235</v>
      </c>
      <c r="E170">
        <v>1</v>
      </c>
      <c r="F170">
        <v>1</v>
      </c>
      <c r="G170">
        <v>15514512</v>
      </c>
      <c r="H170">
        <v>3</v>
      </c>
      <c r="I170" t="s">
        <v>1171</v>
      </c>
      <c r="J170" t="s">
        <v>1172</v>
      </c>
      <c r="K170" t="s">
        <v>1173</v>
      </c>
      <c r="L170">
        <v>1346</v>
      </c>
      <c r="N170">
        <v>1009</v>
      </c>
      <c r="O170" t="s">
        <v>1174</v>
      </c>
      <c r="P170" t="s">
        <v>1174</v>
      </c>
      <c r="Q170">
        <v>1</v>
      </c>
      <c r="X170">
        <v>0.02</v>
      </c>
      <c r="Y170">
        <v>31.49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106</v>
      </c>
      <c r="AG170">
        <v>0.08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ROW(Source!A364)</f>
        <v>364</v>
      </c>
      <c r="B171">
        <v>1470523719</v>
      </c>
      <c r="C171">
        <v>1470259360</v>
      </c>
      <c r="D171">
        <v>1441819193</v>
      </c>
      <c r="E171">
        <v>15514512</v>
      </c>
      <c r="F171">
        <v>1</v>
      </c>
      <c r="G171">
        <v>15514512</v>
      </c>
      <c r="H171">
        <v>1</v>
      </c>
      <c r="I171" t="s">
        <v>1164</v>
      </c>
      <c r="J171" t="s">
        <v>3</v>
      </c>
      <c r="K171" t="s">
        <v>1165</v>
      </c>
      <c r="L171">
        <v>1191</v>
      </c>
      <c r="N171">
        <v>1013</v>
      </c>
      <c r="O171" t="s">
        <v>1166</v>
      </c>
      <c r="P171" t="s">
        <v>1166</v>
      </c>
      <c r="Q171">
        <v>1</v>
      </c>
      <c r="X171">
        <v>0.45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3</v>
      </c>
      <c r="AG171">
        <v>0.45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ROW(Source!A365)</f>
        <v>365</v>
      </c>
      <c r="B172">
        <v>1470523733</v>
      </c>
      <c r="C172">
        <v>1470259364</v>
      </c>
      <c r="D172">
        <v>1441819193</v>
      </c>
      <c r="E172">
        <v>15514512</v>
      </c>
      <c r="F172">
        <v>1</v>
      </c>
      <c r="G172">
        <v>15514512</v>
      </c>
      <c r="H172">
        <v>1</v>
      </c>
      <c r="I172" t="s">
        <v>1164</v>
      </c>
      <c r="J172" t="s">
        <v>3</v>
      </c>
      <c r="K172" t="s">
        <v>1165</v>
      </c>
      <c r="L172">
        <v>1191</v>
      </c>
      <c r="N172">
        <v>1013</v>
      </c>
      <c r="O172" t="s">
        <v>1166</v>
      </c>
      <c r="P172" t="s">
        <v>1166</v>
      </c>
      <c r="Q172">
        <v>1</v>
      </c>
      <c r="X172">
        <v>0.14000000000000001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1</v>
      </c>
      <c r="AF172" t="s">
        <v>3</v>
      </c>
      <c r="AG172">
        <v>0.14000000000000001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ROW(Source!A365)</f>
        <v>365</v>
      </c>
      <c r="B173">
        <v>1470523734</v>
      </c>
      <c r="C173">
        <v>1470259364</v>
      </c>
      <c r="D173">
        <v>1441836235</v>
      </c>
      <c r="E173">
        <v>1</v>
      </c>
      <c r="F173">
        <v>1</v>
      </c>
      <c r="G173">
        <v>15514512</v>
      </c>
      <c r="H173">
        <v>3</v>
      </c>
      <c r="I173" t="s">
        <v>1171</v>
      </c>
      <c r="J173" t="s">
        <v>1172</v>
      </c>
      <c r="K173" t="s">
        <v>1173</v>
      </c>
      <c r="L173">
        <v>1346</v>
      </c>
      <c r="N173">
        <v>1009</v>
      </c>
      <c r="O173" t="s">
        <v>1174</v>
      </c>
      <c r="P173" t="s">
        <v>1174</v>
      </c>
      <c r="Q173">
        <v>1</v>
      </c>
      <c r="X173">
        <v>0.01</v>
      </c>
      <c r="Y173">
        <v>31.49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0.01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ROW(Source!A366)</f>
        <v>366</v>
      </c>
      <c r="B174">
        <v>1470523760</v>
      </c>
      <c r="C174">
        <v>1470259371</v>
      </c>
      <c r="D174">
        <v>1441819193</v>
      </c>
      <c r="E174">
        <v>15514512</v>
      </c>
      <c r="F174">
        <v>1</v>
      </c>
      <c r="G174">
        <v>15514512</v>
      </c>
      <c r="H174">
        <v>1</v>
      </c>
      <c r="I174" t="s">
        <v>1164</v>
      </c>
      <c r="J174" t="s">
        <v>3</v>
      </c>
      <c r="K174" t="s">
        <v>1165</v>
      </c>
      <c r="L174">
        <v>1191</v>
      </c>
      <c r="N174">
        <v>1013</v>
      </c>
      <c r="O174" t="s">
        <v>1166</v>
      </c>
      <c r="P174" t="s">
        <v>1166</v>
      </c>
      <c r="Q174">
        <v>1</v>
      </c>
      <c r="X174">
        <v>3.6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3</v>
      </c>
      <c r="AG174">
        <v>3.6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ROW(Source!A366)</f>
        <v>366</v>
      </c>
      <c r="B175">
        <v>1470523761</v>
      </c>
      <c r="C175">
        <v>1470259371</v>
      </c>
      <c r="D175">
        <v>1441836235</v>
      </c>
      <c r="E175">
        <v>1</v>
      </c>
      <c r="F175">
        <v>1</v>
      </c>
      <c r="G175">
        <v>15514512</v>
      </c>
      <c r="H175">
        <v>3</v>
      </c>
      <c r="I175" t="s">
        <v>1171</v>
      </c>
      <c r="J175" t="s">
        <v>1172</v>
      </c>
      <c r="K175" t="s">
        <v>1173</v>
      </c>
      <c r="L175">
        <v>1346</v>
      </c>
      <c r="N175">
        <v>1009</v>
      </c>
      <c r="O175" t="s">
        <v>1174</v>
      </c>
      <c r="P175" t="s">
        <v>1174</v>
      </c>
      <c r="Q175">
        <v>1</v>
      </c>
      <c r="X175">
        <v>1.2E-2</v>
      </c>
      <c r="Y175">
        <v>31.49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1.2E-2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ROW(Source!A366)</f>
        <v>366</v>
      </c>
      <c r="B176">
        <v>1470523762</v>
      </c>
      <c r="C176">
        <v>1470259371</v>
      </c>
      <c r="D176">
        <v>1441821340</v>
      </c>
      <c r="E176">
        <v>15514512</v>
      </c>
      <c r="F176">
        <v>1</v>
      </c>
      <c r="G176">
        <v>15514512</v>
      </c>
      <c r="H176">
        <v>3</v>
      </c>
      <c r="I176" t="s">
        <v>1220</v>
      </c>
      <c r="J176" t="s">
        <v>3</v>
      </c>
      <c r="K176" t="s">
        <v>1221</v>
      </c>
      <c r="L176">
        <v>1354</v>
      </c>
      <c r="N176">
        <v>16987630</v>
      </c>
      <c r="O176" t="s">
        <v>19</v>
      </c>
      <c r="P176" t="s">
        <v>19</v>
      </c>
      <c r="Q176">
        <v>1</v>
      </c>
      <c r="X176">
        <v>10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 t="s">
        <v>3</v>
      </c>
      <c r="AG176">
        <v>10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ROW(Source!A368)</f>
        <v>368</v>
      </c>
      <c r="B177">
        <v>1470523799</v>
      </c>
      <c r="C177">
        <v>1470259382</v>
      </c>
      <c r="D177">
        <v>1441819193</v>
      </c>
      <c r="E177">
        <v>15514512</v>
      </c>
      <c r="F177">
        <v>1</v>
      </c>
      <c r="G177">
        <v>15514512</v>
      </c>
      <c r="H177">
        <v>1</v>
      </c>
      <c r="I177" t="s">
        <v>1164</v>
      </c>
      <c r="J177" t="s">
        <v>3</v>
      </c>
      <c r="K177" t="s">
        <v>1165</v>
      </c>
      <c r="L177">
        <v>1191</v>
      </c>
      <c r="N177">
        <v>1013</v>
      </c>
      <c r="O177" t="s">
        <v>1166</v>
      </c>
      <c r="P177" t="s">
        <v>1166</v>
      </c>
      <c r="Q177">
        <v>1</v>
      </c>
      <c r="X177">
        <v>0.37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3</v>
      </c>
      <c r="AG177">
        <v>0.37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ROW(Source!A368)</f>
        <v>368</v>
      </c>
      <c r="B178">
        <v>1470523800</v>
      </c>
      <c r="C178">
        <v>1470259382</v>
      </c>
      <c r="D178">
        <v>1441834258</v>
      </c>
      <c r="E178">
        <v>1</v>
      </c>
      <c r="F178">
        <v>1</v>
      </c>
      <c r="G178">
        <v>15514512</v>
      </c>
      <c r="H178">
        <v>2</v>
      </c>
      <c r="I178" t="s">
        <v>1167</v>
      </c>
      <c r="J178" t="s">
        <v>1168</v>
      </c>
      <c r="K178" t="s">
        <v>1169</v>
      </c>
      <c r="L178">
        <v>1368</v>
      </c>
      <c r="N178">
        <v>1011</v>
      </c>
      <c r="O178" t="s">
        <v>1170</v>
      </c>
      <c r="P178" t="s">
        <v>1170</v>
      </c>
      <c r="Q178">
        <v>1</v>
      </c>
      <c r="X178">
        <v>0.06</v>
      </c>
      <c r="Y178">
        <v>0</v>
      </c>
      <c r="Z178">
        <v>1303.01</v>
      </c>
      <c r="AA178">
        <v>826.2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0.06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ROW(Source!A369)</f>
        <v>369</v>
      </c>
      <c r="B179">
        <v>1470523831</v>
      </c>
      <c r="C179">
        <v>1470259389</v>
      </c>
      <c r="D179">
        <v>1441819193</v>
      </c>
      <c r="E179">
        <v>15514512</v>
      </c>
      <c r="F179">
        <v>1</v>
      </c>
      <c r="G179">
        <v>15514512</v>
      </c>
      <c r="H179">
        <v>1</v>
      </c>
      <c r="I179" t="s">
        <v>1164</v>
      </c>
      <c r="J179" t="s">
        <v>3</v>
      </c>
      <c r="K179" t="s">
        <v>1165</v>
      </c>
      <c r="L179">
        <v>1191</v>
      </c>
      <c r="N179">
        <v>1013</v>
      </c>
      <c r="O179" t="s">
        <v>1166</v>
      </c>
      <c r="P179" t="s">
        <v>1166</v>
      </c>
      <c r="Q179">
        <v>1</v>
      </c>
      <c r="X179">
        <v>0.37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3</v>
      </c>
      <c r="AG179">
        <v>0.37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ROW(Source!A369)</f>
        <v>369</v>
      </c>
      <c r="B180">
        <v>1470523832</v>
      </c>
      <c r="C180">
        <v>1470259389</v>
      </c>
      <c r="D180">
        <v>1441834258</v>
      </c>
      <c r="E180">
        <v>1</v>
      </c>
      <c r="F180">
        <v>1</v>
      </c>
      <c r="G180">
        <v>15514512</v>
      </c>
      <c r="H180">
        <v>2</v>
      </c>
      <c r="I180" t="s">
        <v>1167</v>
      </c>
      <c r="J180" t="s">
        <v>1168</v>
      </c>
      <c r="K180" t="s">
        <v>1169</v>
      </c>
      <c r="L180">
        <v>1368</v>
      </c>
      <c r="N180">
        <v>1011</v>
      </c>
      <c r="O180" t="s">
        <v>1170</v>
      </c>
      <c r="P180" t="s">
        <v>1170</v>
      </c>
      <c r="Q180">
        <v>1</v>
      </c>
      <c r="X180">
        <v>0.06</v>
      </c>
      <c r="Y180">
        <v>0</v>
      </c>
      <c r="Z180">
        <v>1303.01</v>
      </c>
      <c r="AA180">
        <v>826.2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0.06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ROW(Source!A371)</f>
        <v>371</v>
      </c>
      <c r="B181">
        <v>1470523855</v>
      </c>
      <c r="C181">
        <v>1470259397</v>
      </c>
      <c r="D181">
        <v>1441819193</v>
      </c>
      <c r="E181">
        <v>15514512</v>
      </c>
      <c r="F181">
        <v>1</v>
      </c>
      <c r="G181">
        <v>15514512</v>
      </c>
      <c r="H181">
        <v>1</v>
      </c>
      <c r="I181" t="s">
        <v>1164</v>
      </c>
      <c r="J181" t="s">
        <v>3</v>
      </c>
      <c r="K181" t="s">
        <v>1165</v>
      </c>
      <c r="L181">
        <v>1191</v>
      </c>
      <c r="N181">
        <v>1013</v>
      </c>
      <c r="O181" t="s">
        <v>1166</v>
      </c>
      <c r="P181" t="s">
        <v>1166</v>
      </c>
      <c r="Q181">
        <v>1</v>
      </c>
      <c r="X181">
        <v>0.42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106</v>
      </c>
      <c r="AG181">
        <v>1.68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ROW(Source!A371)</f>
        <v>371</v>
      </c>
      <c r="B182">
        <v>1470523856</v>
      </c>
      <c r="C182">
        <v>1470259397</v>
      </c>
      <c r="D182">
        <v>1441834258</v>
      </c>
      <c r="E182">
        <v>1</v>
      </c>
      <c r="F182">
        <v>1</v>
      </c>
      <c r="G182">
        <v>15514512</v>
      </c>
      <c r="H182">
        <v>2</v>
      </c>
      <c r="I182" t="s">
        <v>1167</v>
      </c>
      <c r="J182" t="s">
        <v>1168</v>
      </c>
      <c r="K182" t="s">
        <v>1169</v>
      </c>
      <c r="L182">
        <v>1368</v>
      </c>
      <c r="N182">
        <v>1011</v>
      </c>
      <c r="O182" t="s">
        <v>1170</v>
      </c>
      <c r="P182" t="s">
        <v>1170</v>
      </c>
      <c r="Q182">
        <v>1</v>
      </c>
      <c r="X182">
        <v>0.15</v>
      </c>
      <c r="Y182">
        <v>0</v>
      </c>
      <c r="Z182">
        <v>1303.01</v>
      </c>
      <c r="AA182">
        <v>826.2</v>
      </c>
      <c r="AB182">
        <v>0</v>
      </c>
      <c r="AC182">
        <v>0</v>
      </c>
      <c r="AD182">
        <v>1</v>
      </c>
      <c r="AE182">
        <v>0</v>
      </c>
      <c r="AF182" t="s">
        <v>106</v>
      </c>
      <c r="AG182">
        <v>0.6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ROW(Source!A371)</f>
        <v>371</v>
      </c>
      <c r="B183">
        <v>1470523857</v>
      </c>
      <c r="C183">
        <v>1470259397</v>
      </c>
      <c r="D183">
        <v>1441836235</v>
      </c>
      <c r="E183">
        <v>1</v>
      </c>
      <c r="F183">
        <v>1</v>
      </c>
      <c r="G183">
        <v>15514512</v>
      </c>
      <c r="H183">
        <v>3</v>
      </c>
      <c r="I183" t="s">
        <v>1171</v>
      </c>
      <c r="J183" t="s">
        <v>1172</v>
      </c>
      <c r="K183" t="s">
        <v>1173</v>
      </c>
      <c r="L183">
        <v>1346</v>
      </c>
      <c r="N183">
        <v>1009</v>
      </c>
      <c r="O183" t="s">
        <v>1174</v>
      </c>
      <c r="P183" t="s">
        <v>1174</v>
      </c>
      <c r="Q183">
        <v>1</v>
      </c>
      <c r="X183">
        <v>0.02</v>
      </c>
      <c r="Y183">
        <v>31.49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106</v>
      </c>
      <c r="AG183">
        <v>0.08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ROW(Source!A372)</f>
        <v>372</v>
      </c>
      <c r="B184">
        <v>1470523875</v>
      </c>
      <c r="C184">
        <v>1470259407</v>
      </c>
      <c r="D184">
        <v>1441819193</v>
      </c>
      <c r="E184">
        <v>15514512</v>
      </c>
      <c r="F184">
        <v>1</v>
      </c>
      <c r="G184">
        <v>15514512</v>
      </c>
      <c r="H184">
        <v>1</v>
      </c>
      <c r="I184" t="s">
        <v>1164</v>
      </c>
      <c r="J184" t="s">
        <v>3</v>
      </c>
      <c r="K184" t="s">
        <v>1165</v>
      </c>
      <c r="L184">
        <v>1191</v>
      </c>
      <c r="N184">
        <v>1013</v>
      </c>
      <c r="O184" t="s">
        <v>1166</v>
      </c>
      <c r="P184" t="s">
        <v>1166</v>
      </c>
      <c r="Q184">
        <v>1</v>
      </c>
      <c r="X184">
        <v>0.45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0.45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ROW(Source!A373)</f>
        <v>373</v>
      </c>
      <c r="B185">
        <v>1470523900</v>
      </c>
      <c r="C185">
        <v>1470259411</v>
      </c>
      <c r="D185">
        <v>1441819193</v>
      </c>
      <c r="E185">
        <v>15514512</v>
      </c>
      <c r="F185">
        <v>1</v>
      </c>
      <c r="G185">
        <v>15514512</v>
      </c>
      <c r="H185">
        <v>1</v>
      </c>
      <c r="I185" t="s">
        <v>1164</v>
      </c>
      <c r="J185" t="s">
        <v>3</v>
      </c>
      <c r="K185" t="s">
        <v>1165</v>
      </c>
      <c r="L185">
        <v>1191</v>
      </c>
      <c r="N185">
        <v>1013</v>
      </c>
      <c r="O185" t="s">
        <v>1166</v>
      </c>
      <c r="P185" t="s">
        <v>1166</v>
      </c>
      <c r="Q185">
        <v>1</v>
      </c>
      <c r="X185">
        <v>0.14000000000000001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1</v>
      </c>
      <c r="AF185" t="s">
        <v>3</v>
      </c>
      <c r="AG185">
        <v>0.14000000000000001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ROW(Source!A373)</f>
        <v>373</v>
      </c>
      <c r="B186">
        <v>1470523901</v>
      </c>
      <c r="C186">
        <v>1470259411</v>
      </c>
      <c r="D186">
        <v>1441836235</v>
      </c>
      <c r="E186">
        <v>1</v>
      </c>
      <c r="F186">
        <v>1</v>
      </c>
      <c r="G186">
        <v>15514512</v>
      </c>
      <c r="H186">
        <v>3</v>
      </c>
      <c r="I186" t="s">
        <v>1171</v>
      </c>
      <c r="J186" t="s">
        <v>1172</v>
      </c>
      <c r="K186" t="s">
        <v>1173</v>
      </c>
      <c r="L186">
        <v>1346</v>
      </c>
      <c r="N186">
        <v>1009</v>
      </c>
      <c r="O186" t="s">
        <v>1174</v>
      </c>
      <c r="P186" t="s">
        <v>1174</v>
      </c>
      <c r="Q186">
        <v>1</v>
      </c>
      <c r="X186">
        <v>0.01</v>
      </c>
      <c r="Y186">
        <v>31.49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0.01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ROW(Source!A374)</f>
        <v>374</v>
      </c>
      <c r="B187">
        <v>1470523921</v>
      </c>
      <c r="C187">
        <v>1470259418</v>
      </c>
      <c r="D187">
        <v>1441819193</v>
      </c>
      <c r="E187">
        <v>15514512</v>
      </c>
      <c r="F187">
        <v>1</v>
      </c>
      <c r="G187">
        <v>15514512</v>
      </c>
      <c r="H187">
        <v>1</v>
      </c>
      <c r="I187" t="s">
        <v>1164</v>
      </c>
      <c r="J187" t="s">
        <v>3</v>
      </c>
      <c r="K187" t="s">
        <v>1165</v>
      </c>
      <c r="L187">
        <v>1191</v>
      </c>
      <c r="N187">
        <v>1013</v>
      </c>
      <c r="O187" t="s">
        <v>1166</v>
      </c>
      <c r="P187" t="s">
        <v>1166</v>
      </c>
      <c r="Q187">
        <v>1</v>
      </c>
      <c r="X187">
        <v>3.6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3</v>
      </c>
      <c r="AG187">
        <v>3.6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ROW(Source!A374)</f>
        <v>374</v>
      </c>
      <c r="B188">
        <v>1470523922</v>
      </c>
      <c r="C188">
        <v>1470259418</v>
      </c>
      <c r="D188">
        <v>1441836235</v>
      </c>
      <c r="E188">
        <v>1</v>
      </c>
      <c r="F188">
        <v>1</v>
      </c>
      <c r="G188">
        <v>15514512</v>
      </c>
      <c r="H188">
        <v>3</v>
      </c>
      <c r="I188" t="s">
        <v>1171</v>
      </c>
      <c r="J188" t="s">
        <v>1172</v>
      </c>
      <c r="K188" t="s">
        <v>1173</v>
      </c>
      <c r="L188">
        <v>1346</v>
      </c>
      <c r="N188">
        <v>1009</v>
      </c>
      <c r="O188" t="s">
        <v>1174</v>
      </c>
      <c r="P188" t="s">
        <v>1174</v>
      </c>
      <c r="Q188">
        <v>1</v>
      </c>
      <c r="X188">
        <v>1.2E-2</v>
      </c>
      <c r="Y188">
        <v>31.49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1.2E-2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ROW(Source!A374)</f>
        <v>374</v>
      </c>
      <c r="B189">
        <v>1470523923</v>
      </c>
      <c r="C189">
        <v>1470259418</v>
      </c>
      <c r="D189">
        <v>1441821340</v>
      </c>
      <c r="E189">
        <v>15514512</v>
      </c>
      <c r="F189">
        <v>1</v>
      </c>
      <c r="G189">
        <v>15514512</v>
      </c>
      <c r="H189">
        <v>3</v>
      </c>
      <c r="I189" t="s">
        <v>1220</v>
      </c>
      <c r="J189" t="s">
        <v>3</v>
      </c>
      <c r="K189" t="s">
        <v>1221</v>
      </c>
      <c r="L189">
        <v>1354</v>
      </c>
      <c r="N189">
        <v>16987630</v>
      </c>
      <c r="O189" t="s">
        <v>19</v>
      </c>
      <c r="P189" t="s">
        <v>19</v>
      </c>
      <c r="Q189">
        <v>1</v>
      </c>
      <c r="X189">
        <v>10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 t="s">
        <v>3</v>
      </c>
      <c r="AG189">
        <v>10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ROW(Source!A376)</f>
        <v>376</v>
      </c>
      <c r="B190">
        <v>1470523972</v>
      </c>
      <c r="C190">
        <v>1470259429</v>
      </c>
      <c r="D190">
        <v>1441819193</v>
      </c>
      <c r="E190">
        <v>15514512</v>
      </c>
      <c r="F190">
        <v>1</v>
      </c>
      <c r="G190">
        <v>15514512</v>
      </c>
      <c r="H190">
        <v>1</v>
      </c>
      <c r="I190" t="s">
        <v>1164</v>
      </c>
      <c r="J190" t="s">
        <v>3</v>
      </c>
      <c r="K190" t="s">
        <v>1165</v>
      </c>
      <c r="L190">
        <v>1191</v>
      </c>
      <c r="N190">
        <v>1013</v>
      </c>
      <c r="O190" t="s">
        <v>1166</v>
      </c>
      <c r="P190" t="s">
        <v>1166</v>
      </c>
      <c r="Q190">
        <v>1</v>
      </c>
      <c r="X190">
        <v>0.37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1</v>
      </c>
      <c r="AF190" t="s">
        <v>3</v>
      </c>
      <c r="AG190">
        <v>0.37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ROW(Source!A376)</f>
        <v>376</v>
      </c>
      <c r="B191">
        <v>1470523973</v>
      </c>
      <c r="C191">
        <v>1470259429</v>
      </c>
      <c r="D191">
        <v>1441834258</v>
      </c>
      <c r="E191">
        <v>1</v>
      </c>
      <c r="F191">
        <v>1</v>
      </c>
      <c r="G191">
        <v>15514512</v>
      </c>
      <c r="H191">
        <v>2</v>
      </c>
      <c r="I191" t="s">
        <v>1167</v>
      </c>
      <c r="J191" t="s">
        <v>1168</v>
      </c>
      <c r="K191" t="s">
        <v>1169</v>
      </c>
      <c r="L191">
        <v>1368</v>
      </c>
      <c r="N191">
        <v>1011</v>
      </c>
      <c r="O191" t="s">
        <v>1170</v>
      </c>
      <c r="P191" t="s">
        <v>1170</v>
      </c>
      <c r="Q191">
        <v>1</v>
      </c>
      <c r="X191">
        <v>0.06</v>
      </c>
      <c r="Y191">
        <v>0</v>
      </c>
      <c r="Z191">
        <v>1303.01</v>
      </c>
      <c r="AA191">
        <v>826.2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0.06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ROW(Source!A377)</f>
        <v>377</v>
      </c>
      <c r="B192">
        <v>1470523994</v>
      </c>
      <c r="C192">
        <v>1470259436</v>
      </c>
      <c r="D192">
        <v>1441819193</v>
      </c>
      <c r="E192">
        <v>15514512</v>
      </c>
      <c r="F192">
        <v>1</v>
      </c>
      <c r="G192">
        <v>15514512</v>
      </c>
      <c r="H192">
        <v>1</v>
      </c>
      <c r="I192" t="s">
        <v>1164</v>
      </c>
      <c r="J192" t="s">
        <v>3</v>
      </c>
      <c r="K192" t="s">
        <v>1165</v>
      </c>
      <c r="L192">
        <v>1191</v>
      </c>
      <c r="N192">
        <v>1013</v>
      </c>
      <c r="O192" t="s">
        <v>1166</v>
      </c>
      <c r="P192" t="s">
        <v>1166</v>
      </c>
      <c r="Q192">
        <v>1</v>
      </c>
      <c r="X192">
        <v>0.37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3</v>
      </c>
      <c r="AG192">
        <v>0.37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ROW(Source!A377)</f>
        <v>377</v>
      </c>
      <c r="B193">
        <v>1470523995</v>
      </c>
      <c r="C193">
        <v>1470259436</v>
      </c>
      <c r="D193">
        <v>1441834258</v>
      </c>
      <c r="E193">
        <v>1</v>
      </c>
      <c r="F193">
        <v>1</v>
      </c>
      <c r="G193">
        <v>15514512</v>
      </c>
      <c r="H193">
        <v>2</v>
      </c>
      <c r="I193" t="s">
        <v>1167</v>
      </c>
      <c r="J193" t="s">
        <v>1168</v>
      </c>
      <c r="K193" t="s">
        <v>1169</v>
      </c>
      <c r="L193">
        <v>1368</v>
      </c>
      <c r="N193">
        <v>1011</v>
      </c>
      <c r="O193" t="s">
        <v>1170</v>
      </c>
      <c r="P193" t="s">
        <v>1170</v>
      </c>
      <c r="Q193">
        <v>1</v>
      </c>
      <c r="X193">
        <v>0.06</v>
      </c>
      <c r="Y193">
        <v>0</v>
      </c>
      <c r="Z193">
        <v>1303.01</v>
      </c>
      <c r="AA193">
        <v>826.2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0.06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ROW(Source!A379)</f>
        <v>379</v>
      </c>
      <c r="B194">
        <v>1470524021</v>
      </c>
      <c r="C194">
        <v>1470259444</v>
      </c>
      <c r="D194">
        <v>1441819193</v>
      </c>
      <c r="E194">
        <v>15514512</v>
      </c>
      <c r="F194">
        <v>1</v>
      </c>
      <c r="G194">
        <v>15514512</v>
      </c>
      <c r="H194">
        <v>1</v>
      </c>
      <c r="I194" t="s">
        <v>1164</v>
      </c>
      <c r="J194" t="s">
        <v>3</v>
      </c>
      <c r="K194" t="s">
        <v>1165</v>
      </c>
      <c r="L194">
        <v>1191</v>
      </c>
      <c r="N194">
        <v>1013</v>
      </c>
      <c r="O194" t="s">
        <v>1166</v>
      </c>
      <c r="P194" t="s">
        <v>1166</v>
      </c>
      <c r="Q194">
        <v>1</v>
      </c>
      <c r="X194">
        <v>0.42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106</v>
      </c>
      <c r="AG194">
        <v>1.68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ROW(Source!A379)</f>
        <v>379</v>
      </c>
      <c r="B195">
        <v>1470524023</v>
      </c>
      <c r="C195">
        <v>1470259444</v>
      </c>
      <c r="D195">
        <v>1441834258</v>
      </c>
      <c r="E195">
        <v>1</v>
      </c>
      <c r="F195">
        <v>1</v>
      </c>
      <c r="G195">
        <v>15514512</v>
      </c>
      <c r="H195">
        <v>2</v>
      </c>
      <c r="I195" t="s">
        <v>1167</v>
      </c>
      <c r="J195" t="s">
        <v>1168</v>
      </c>
      <c r="K195" t="s">
        <v>1169</v>
      </c>
      <c r="L195">
        <v>1368</v>
      </c>
      <c r="N195">
        <v>1011</v>
      </c>
      <c r="O195" t="s">
        <v>1170</v>
      </c>
      <c r="P195" t="s">
        <v>1170</v>
      </c>
      <c r="Q195">
        <v>1</v>
      </c>
      <c r="X195">
        <v>0.15</v>
      </c>
      <c r="Y195">
        <v>0</v>
      </c>
      <c r="Z195">
        <v>1303.01</v>
      </c>
      <c r="AA195">
        <v>826.2</v>
      </c>
      <c r="AB195">
        <v>0</v>
      </c>
      <c r="AC195">
        <v>0</v>
      </c>
      <c r="AD195">
        <v>1</v>
      </c>
      <c r="AE195">
        <v>0</v>
      </c>
      <c r="AF195" t="s">
        <v>106</v>
      </c>
      <c r="AG195">
        <v>0.6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ROW(Source!A379)</f>
        <v>379</v>
      </c>
      <c r="B196">
        <v>1470524024</v>
      </c>
      <c r="C196">
        <v>1470259444</v>
      </c>
      <c r="D196">
        <v>1441836235</v>
      </c>
      <c r="E196">
        <v>1</v>
      </c>
      <c r="F196">
        <v>1</v>
      </c>
      <c r="G196">
        <v>15514512</v>
      </c>
      <c r="H196">
        <v>3</v>
      </c>
      <c r="I196" t="s">
        <v>1171</v>
      </c>
      <c r="J196" t="s">
        <v>1172</v>
      </c>
      <c r="K196" t="s">
        <v>1173</v>
      </c>
      <c r="L196">
        <v>1346</v>
      </c>
      <c r="N196">
        <v>1009</v>
      </c>
      <c r="O196" t="s">
        <v>1174</v>
      </c>
      <c r="P196" t="s">
        <v>1174</v>
      </c>
      <c r="Q196">
        <v>1</v>
      </c>
      <c r="X196">
        <v>0.02</v>
      </c>
      <c r="Y196">
        <v>31.49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106</v>
      </c>
      <c r="AG196">
        <v>0.08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ROW(Source!A380)</f>
        <v>380</v>
      </c>
      <c r="B197">
        <v>1470524036</v>
      </c>
      <c r="C197">
        <v>1470259454</v>
      </c>
      <c r="D197">
        <v>1441819193</v>
      </c>
      <c r="E197">
        <v>15514512</v>
      </c>
      <c r="F197">
        <v>1</v>
      </c>
      <c r="G197">
        <v>15514512</v>
      </c>
      <c r="H197">
        <v>1</v>
      </c>
      <c r="I197" t="s">
        <v>1164</v>
      </c>
      <c r="J197" t="s">
        <v>3</v>
      </c>
      <c r="K197" t="s">
        <v>1165</v>
      </c>
      <c r="L197">
        <v>1191</v>
      </c>
      <c r="N197">
        <v>1013</v>
      </c>
      <c r="O197" t="s">
        <v>1166</v>
      </c>
      <c r="P197" t="s">
        <v>1166</v>
      </c>
      <c r="Q197">
        <v>1</v>
      </c>
      <c r="X197">
        <v>0.45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0.45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ROW(Source!A381)</f>
        <v>381</v>
      </c>
      <c r="B198">
        <v>1470524053</v>
      </c>
      <c r="C198">
        <v>1470259458</v>
      </c>
      <c r="D198">
        <v>1441819193</v>
      </c>
      <c r="E198">
        <v>15514512</v>
      </c>
      <c r="F198">
        <v>1</v>
      </c>
      <c r="G198">
        <v>15514512</v>
      </c>
      <c r="H198">
        <v>1</v>
      </c>
      <c r="I198" t="s">
        <v>1164</v>
      </c>
      <c r="J198" t="s">
        <v>3</v>
      </c>
      <c r="K198" t="s">
        <v>1165</v>
      </c>
      <c r="L198">
        <v>1191</v>
      </c>
      <c r="N198">
        <v>1013</v>
      </c>
      <c r="O198" t="s">
        <v>1166</v>
      </c>
      <c r="P198" t="s">
        <v>1166</v>
      </c>
      <c r="Q198">
        <v>1</v>
      </c>
      <c r="X198">
        <v>0.14000000000000001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3</v>
      </c>
      <c r="AG198">
        <v>0.14000000000000001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ROW(Source!A381)</f>
        <v>381</v>
      </c>
      <c r="B199">
        <v>1470524054</v>
      </c>
      <c r="C199">
        <v>1470259458</v>
      </c>
      <c r="D199">
        <v>1441836235</v>
      </c>
      <c r="E199">
        <v>1</v>
      </c>
      <c r="F199">
        <v>1</v>
      </c>
      <c r="G199">
        <v>15514512</v>
      </c>
      <c r="H199">
        <v>3</v>
      </c>
      <c r="I199" t="s">
        <v>1171</v>
      </c>
      <c r="J199" t="s">
        <v>1172</v>
      </c>
      <c r="K199" t="s">
        <v>1173</v>
      </c>
      <c r="L199">
        <v>1346</v>
      </c>
      <c r="N199">
        <v>1009</v>
      </c>
      <c r="O199" t="s">
        <v>1174</v>
      </c>
      <c r="P199" t="s">
        <v>1174</v>
      </c>
      <c r="Q199">
        <v>1</v>
      </c>
      <c r="X199">
        <v>0.01</v>
      </c>
      <c r="Y199">
        <v>31.49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0.01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ROW(Source!A382)</f>
        <v>382</v>
      </c>
      <c r="B200">
        <v>1470524090</v>
      </c>
      <c r="C200">
        <v>1470259465</v>
      </c>
      <c r="D200">
        <v>1441819193</v>
      </c>
      <c r="E200">
        <v>15514512</v>
      </c>
      <c r="F200">
        <v>1</v>
      </c>
      <c r="G200">
        <v>15514512</v>
      </c>
      <c r="H200">
        <v>1</v>
      </c>
      <c r="I200" t="s">
        <v>1164</v>
      </c>
      <c r="J200" t="s">
        <v>3</v>
      </c>
      <c r="K200" t="s">
        <v>1165</v>
      </c>
      <c r="L200">
        <v>1191</v>
      </c>
      <c r="N200">
        <v>1013</v>
      </c>
      <c r="O200" t="s">
        <v>1166</v>
      </c>
      <c r="P200" t="s">
        <v>1166</v>
      </c>
      <c r="Q200">
        <v>1</v>
      </c>
      <c r="X200">
        <v>3.6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1</v>
      </c>
      <c r="AF200" t="s">
        <v>3</v>
      </c>
      <c r="AG200">
        <v>3.6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ROW(Source!A382)</f>
        <v>382</v>
      </c>
      <c r="B201">
        <v>1470524091</v>
      </c>
      <c r="C201">
        <v>1470259465</v>
      </c>
      <c r="D201">
        <v>1441836235</v>
      </c>
      <c r="E201">
        <v>1</v>
      </c>
      <c r="F201">
        <v>1</v>
      </c>
      <c r="G201">
        <v>15514512</v>
      </c>
      <c r="H201">
        <v>3</v>
      </c>
      <c r="I201" t="s">
        <v>1171</v>
      </c>
      <c r="J201" t="s">
        <v>1172</v>
      </c>
      <c r="K201" t="s">
        <v>1173</v>
      </c>
      <c r="L201">
        <v>1346</v>
      </c>
      <c r="N201">
        <v>1009</v>
      </c>
      <c r="O201" t="s">
        <v>1174</v>
      </c>
      <c r="P201" t="s">
        <v>1174</v>
      </c>
      <c r="Q201">
        <v>1</v>
      </c>
      <c r="X201">
        <v>1.2E-2</v>
      </c>
      <c r="Y201">
        <v>31.49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1.2E-2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ROW(Source!A382)</f>
        <v>382</v>
      </c>
      <c r="B202">
        <v>1470524092</v>
      </c>
      <c r="C202">
        <v>1470259465</v>
      </c>
      <c r="D202">
        <v>1441821340</v>
      </c>
      <c r="E202">
        <v>15514512</v>
      </c>
      <c r="F202">
        <v>1</v>
      </c>
      <c r="G202">
        <v>15514512</v>
      </c>
      <c r="H202">
        <v>3</v>
      </c>
      <c r="I202" t="s">
        <v>1220</v>
      </c>
      <c r="J202" t="s">
        <v>3</v>
      </c>
      <c r="K202" t="s">
        <v>1221</v>
      </c>
      <c r="L202">
        <v>1354</v>
      </c>
      <c r="N202">
        <v>16987630</v>
      </c>
      <c r="O202" t="s">
        <v>19</v>
      </c>
      <c r="P202" t="s">
        <v>19</v>
      </c>
      <c r="Q202">
        <v>1</v>
      </c>
      <c r="X202">
        <v>10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">
        <v>3</v>
      </c>
      <c r="AG202">
        <v>10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ROW(Source!A384)</f>
        <v>384</v>
      </c>
      <c r="B203">
        <v>1470524143</v>
      </c>
      <c r="C203">
        <v>1470259476</v>
      </c>
      <c r="D203">
        <v>1441819193</v>
      </c>
      <c r="E203">
        <v>15514512</v>
      </c>
      <c r="F203">
        <v>1</v>
      </c>
      <c r="G203">
        <v>15514512</v>
      </c>
      <c r="H203">
        <v>1</v>
      </c>
      <c r="I203" t="s">
        <v>1164</v>
      </c>
      <c r="J203" t="s">
        <v>3</v>
      </c>
      <c r="K203" t="s">
        <v>1165</v>
      </c>
      <c r="L203">
        <v>1191</v>
      </c>
      <c r="N203">
        <v>1013</v>
      </c>
      <c r="O203" t="s">
        <v>1166</v>
      </c>
      <c r="P203" t="s">
        <v>1166</v>
      </c>
      <c r="Q203">
        <v>1</v>
      </c>
      <c r="X203">
        <v>0.37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3</v>
      </c>
      <c r="AG203">
        <v>0.37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ROW(Source!A384)</f>
        <v>384</v>
      </c>
      <c r="B204">
        <v>1470524144</v>
      </c>
      <c r="C204">
        <v>1470259476</v>
      </c>
      <c r="D204">
        <v>1441834258</v>
      </c>
      <c r="E204">
        <v>1</v>
      </c>
      <c r="F204">
        <v>1</v>
      </c>
      <c r="G204">
        <v>15514512</v>
      </c>
      <c r="H204">
        <v>2</v>
      </c>
      <c r="I204" t="s">
        <v>1167</v>
      </c>
      <c r="J204" t="s">
        <v>1168</v>
      </c>
      <c r="K204" t="s">
        <v>1169</v>
      </c>
      <c r="L204">
        <v>1368</v>
      </c>
      <c r="N204">
        <v>1011</v>
      </c>
      <c r="O204" t="s">
        <v>1170</v>
      </c>
      <c r="P204" t="s">
        <v>1170</v>
      </c>
      <c r="Q204">
        <v>1</v>
      </c>
      <c r="X204">
        <v>0.06</v>
      </c>
      <c r="Y204">
        <v>0</v>
      </c>
      <c r="Z204">
        <v>1303.01</v>
      </c>
      <c r="AA204">
        <v>826.2</v>
      </c>
      <c r="AB204">
        <v>0</v>
      </c>
      <c r="AC204">
        <v>0</v>
      </c>
      <c r="AD204">
        <v>1</v>
      </c>
      <c r="AE204">
        <v>0</v>
      </c>
      <c r="AF204" t="s">
        <v>3</v>
      </c>
      <c r="AG204">
        <v>0.06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ROW(Source!A385)</f>
        <v>385</v>
      </c>
      <c r="B205">
        <v>1470524150</v>
      </c>
      <c r="C205">
        <v>1470259483</v>
      </c>
      <c r="D205">
        <v>1441819193</v>
      </c>
      <c r="E205">
        <v>15514512</v>
      </c>
      <c r="F205">
        <v>1</v>
      </c>
      <c r="G205">
        <v>15514512</v>
      </c>
      <c r="H205">
        <v>1</v>
      </c>
      <c r="I205" t="s">
        <v>1164</v>
      </c>
      <c r="J205" t="s">
        <v>3</v>
      </c>
      <c r="K205" t="s">
        <v>1165</v>
      </c>
      <c r="L205">
        <v>1191</v>
      </c>
      <c r="N205">
        <v>1013</v>
      </c>
      <c r="O205" t="s">
        <v>1166</v>
      </c>
      <c r="P205" t="s">
        <v>1166</v>
      </c>
      <c r="Q205">
        <v>1</v>
      </c>
      <c r="X205">
        <v>0.37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3</v>
      </c>
      <c r="AG205">
        <v>0.37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ROW(Source!A385)</f>
        <v>385</v>
      </c>
      <c r="B206">
        <v>1470524151</v>
      </c>
      <c r="C206">
        <v>1470259483</v>
      </c>
      <c r="D206">
        <v>1441834258</v>
      </c>
      <c r="E206">
        <v>1</v>
      </c>
      <c r="F206">
        <v>1</v>
      </c>
      <c r="G206">
        <v>15514512</v>
      </c>
      <c r="H206">
        <v>2</v>
      </c>
      <c r="I206" t="s">
        <v>1167</v>
      </c>
      <c r="J206" t="s">
        <v>1168</v>
      </c>
      <c r="K206" t="s">
        <v>1169</v>
      </c>
      <c r="L206">
        <v>1368</v>
      </c>
      <c r="N206">
        <v>1011</v>
      </c>
      <c r="O206" t="s">
        <v>1170</v>
      </c>
      <c r="P206" t="s">
        <v>1170</v>
      </c>
      <c r="Q206">
        <v>1</v>
      </c>
      <c r="X206">
        <v>0.06</v>
      </c>
      <c r="Y206">
        <v>0</v>
      </c>
      <c r="Z206">
        <v>1303.01</v>
      </c>
      <c r="AA206">
        <v>826.2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0.06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ROW(Source!A386)</f>
        <v>386</v>
      </c>
      <c r="B207">
        <v>1470524252</v>
      </c>
      <c r="C207">
        <v>1470259490</v>
      </c>
      <c r="D207">
        <v>1441819193</v>
      </c>
      <c r="E207">
        <v>15514512</v>
      </c>
      <c r="F207">
        <v>1</v>
      </c>
      <c r="G207">
        <v>15514512</v>
      </c>
      <c r="H207">
        <v>1</v>
      </c>
      <c r="I207" t="s">
        <v>1164</v>
      </c>
      <c r="J207" t="s">
        <v>3</v>
      </c>
      <c r="K207" t="s">
        <v>1165</v>
      </c>
      <c r="L207">
        <v>1191</v>
      </c>
      <c r="N207">
        <v>1013</v>
      </c>
      <c r="O207" t="s">
        <v>1166</v>
      </c>
      <c r="P207" t="s">
        <v>1166</v>
      </c>
      <c r="Q207">
        <v>1</v>
      </c>
      <c r="X207">
        <v>1.52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3</v>
      </c>
      <c r="AG207">
        <v>1.52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ROW(Source!A386)</f>
        <v>386</v>
      </c>
      <c r="B208">
        <v>1470524253</v>
      </c>
      <c r="C208">
        <v>1470259490</v>
      </c>
      <c r="D208">
        <v>1441836235</v>
      </c>
      <c r="E208">
        <v>1</v>
      </c>
      <c r="F208">
        <v>1</v>
      </c>
      <c r="G208">
        <v>15514512</v>
      </c>
      <c r="H208">
        <v>3</v>
      </c>
      <c r="I208" t="s">
        <v>1171</v>
      </c>
      <c r="J208" t="s">
        <v>1172</v>
      </c>
      <c r="K208" t="s">
        <v>1173</v>
      </c>
      <c r="L208">
        <v>1346</v>
      </c>
      <c r="N208">
        <v>1009</v>
      </c>
      <c r="O208" t="s">
        <v>1174</v>
      </c>
      <c r="P208" t="s">
        <v>1174</v>
      </c>
      <c r="Q208">
        <v>1</v>
      </c>
      <c r="X208">
        <v>0.02</v>
      </c>
      <c r="Y208">
        <v>31.49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0.02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ROW(Source!A387)</f>
        <v>387</v>
      </c>
      <c r="B209">
        <v>1470524275</v>
      </c>
      <c r="C209">
        <v>1470259497</v>
      </c>
      <c r="D209">
        <v>1441819193</v>
      </c>
      <c r="E209">
        <v>15514512</v>
      </c>
      <c r="F209">
        <v>1</v>
      </c>
      <c r="G209">
        <v>15514512</v>
      </c>
      <c r="H209">
        <v>1</v>
      </c>
      <c r="I209" t="s">
        <v>1164</v>
      </c>
      <c r="J209" t="s">
        <v>3</v>
      </c>
      <c r="K209" t="s">
        <v>1165</v>
      </c>
      <c r="L209">
        <v>1191</v>
      </c>
      <c r="N209">
        <v>1013</v>
      </c>
      <c r="O209" t="s">
        <v>1166</v>
      </c>
      <c r="P209" t="s">
        <v>1166</v>
      </c>
      <c r="Q209">
        <v>1</v>
      </c>
      <c r="X209">
        <v>1.17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1</v>
      </c>
      <c r="AF209" t="s">
        <v>3</v>
      </c>
      <c r="AG209">
        <v>1.17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ROW(Source!A388)</f>
        <v>388</v>
      </c>
      <c r="B210">
        <v>1470524371</v>
      </c>
      <c r="C210">
        <v>1470268225</v>
      </c>
      <c r="D210">
        <v>1441819193</v>
      </c>
      <c r="E210">
        <v>15514512</v>
      </c>
      <c r="F210">
        <v>1</v>
      </c>
      <c r="G210">
        <v>15514512</v>
      </c>
      <c r="H210">
        <v>1</v>
      </c>
      <c r="I210" t="s">
        <v>1164</v>
      </c>
      <c r="J210" t="s">
        <v>3</v>
      </c>
      <c r="K210" t="s">
        <v>1165</v>
      </c>
      <c r="L210">
        <v>1191</v>
      </c>
      <c r="N210">
        <v>1013</v>
      </c>
      <c r="O210" t="s">
        <v>1166</v>
      </c>
      <c r="P210" t="s">
        <v>1166</v>
      </c>
      <c r="Q210">
        <v>1</v>
      </c>
      <c r="X210">
        <v>0.9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106</v>
      </c>
      <c r="AG210">
        <v>3.6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ROW(Source!A389)</f>
        <v>389</v>
      </c>
      <c r="B211">
        <v>1470524396</v>
      </c>
      <c r="C211">
        <v>1470268227</v>
      </c>
      <c r="D211">
        <v>1441819193</v>
      </c>
      <c r="E211">
        <v>15514512</v>
      </c>
      <c r="F211">
        <v>1</v>
      </c>
      <c r="G211">
        <v>15514512</v>
      </c>
      <c r="H211">
        <v>1</v>
      </c>
      <c r="I211" t="s">
        <v>1164</v>
      </c>
      <c r="J211" t="s">
        <v>3</v>
      </c>
      <c r="K211" t="s">
        <v>1165</v>
      </c>
      <c r="L211">
        <v>1191</v>
      </c>
      <c r="N211">
        <v>1013</v>
      </c>
      <c r="O211" t="s">
        <v>1166</v>
      </c>
      <c r="P211" t="s">
        <v>1166</v>
      </c>
      <c r="Q211">
        <v>1</v>
      </c>
      <c r="X211">
        <v>4.84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106</v>
      </c>
      <c r="AG211">
        <v>19.36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ROW(Source!A390)</f>
        <v>390</v>
      </c>
      <c r="B212">
        <v>1470524420</v>
      </c>
      <c r="C212">
        <v>1470259529</v>
      </c>
      <c r="D212">
        <v>1441819193</v>
      </c>
      <c r="E212">
        <v>15514512</v>
      </c>
      <c r="F212">
        <v>1</v>
      </c>
      <c r="G212">
        <v>15514512</v>
      </c>
      <c r="H212">
        <v>1</v>
      </c>
      <c r="I212" t="s">
        <v>1164</v>
      </c>
      <c r="J212" t="s">
        <v>3</v>
      </c>
      <c r="K212" t="s">
        <v>1165</v>
      </c>
      <c r="L212">
        <v>1191</v>
      </c>
      <c r="N212">
        <v>1013</v>
      </c>
      <c r="O212" t="s">
        <v>1166</v>
      </c>
      <c r="P212" t="s">
        <v>1166</v>
      </c>
      <c r="Q212">
        <v>1</v>
      </c>
      <c r="X212">
        <v>3.01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3</v>
      </c>
      <c r="AG212">
        <v>3.01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ROW(Source!A390)</f>
        <v>390</v>
      </c>
      <c r="B213">
        <v>1470524421</v>
      </c>
      <c r="C213">
        <v>1470259529</v>
      </c>
      <c r="D213">
        <v>1441834124</v>
      </c>
      <c r="E213">
        <v>1</v>
      </c>
      <c r="F213">
        <v>1</v>
      </c>
      <c r="G213">
        <v>15514512</v>
      </c>
      <c r="H213">
        <v>2</v>
      </c>
      <c r="I213" t="s">
        <v>1236</v>
      </c>
      <c r="J213" t="s">
        <v>1237</v>
      </c>
      <c r="K213" t="s">
        <v>1238</v>
      </c>
      <c r="L213">
        <v>1368</v>
      </c>
      <c r="N213">
        <v>1011</v>
      </c>
      <c r="O213" t="s">
        <v>1170</v>
      </c>
      <c r="P213" t="s">
        <v>1170</v>
      </c>
      <c r="Q213">
        <v>1</v>
      </c>
      <c r="X213">
        <v>0.55400000000000005</v>
      </c>
      <c r="Y213">
        <v>0</v>
      </c>
      <c r="Z213">
        <v>18.41</v>
      </c>
      <c r="AA213">
        <v>0.27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0.55400000000000005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ROW(Source!A390)</f>
        <v>390</v>
      </c>
      <c r="B214">
        <v>1470524422</v>
      </c>
      <c r="C214">
        <v>1470259529</v>
      </c>
      <c r="D214">
        <v>1441836235</v>
      </c>
      <c r="E214">
        <v>1</v>
      </c>
      <c r="F214">
        <v>1</v>
      </c>
      <c r="G214">
        <v>15514512</v>
      </c>
      <c r="H214">
        <v>3</v>
      </c>
      <c r="I214" t="s">
        <v>1171</v>
      </c>
      <c r="J214" t="s">
        <v>1172</v>
      </c>
      <c r="K214" t="s">
        <v>1173</v>
      </c>
      <c r="L214">
        <v>1346</v>
      </c>
      <c r="N214">
        <v>1009</v>
      </c>
      <c r="O214" t="s">
        <v>1174</v>
      </c>
      <c r="P214" t="s">
        <v>1174</v>
      </c>
      <c r="Q214">
        <v>1</v>
      </c>
      <c r="X214">
        <v>0.09</v>
      </c>
      <c r="Y214">
        <v>31.49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0.09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ROW(Source!A391)</f>
        <v>391</v>
      </c>
      <c r="B215">
        <v>1470524434</v>
      </c>
      <c r="C215">
        <v>1470259539</v>
      </c>
      <c r="D215">
        <v>1441819193</v>
      </c>
      <c r="E215">
        <v>15514512</v>
      </c>
      <c r="F215">
        <v>1</v>
      </c>
      <c r="G215">
        <v>15514512</v>
      </c>
      <c r="H215">
        <v>1</v>
      </c>
      <c r="I215" t="s">
        <v>1164</v>
      </c>
      <c r="J215" t="s">
        <v>3</v>
      </c>
      <c r="K215" t="s">
        <v>1165</v>
      </c>
      <c r="L215">
        <v>1191</v>
      </c>
      <c r="N215">
        <v>1013</v>
      </c>
      <c r="O215" t="s">
        <v>1166</v>
      </c>
      <c r="P215" t="s">
        <v>1166</v>
      </c>
      <c r="Q215">
        <v>1</v>
      </c>
      <c r="X215">
        <v>0.14000000000000001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0.14000000000000001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ROW(Source!A391)</f>
        <v>391</v>
      </c>
      <c r="B216">
        <v>1470524435</v>
      </c>
      <c r="C216">
        <v>1470259539</v>
      </c>
      <c r="D216">
        <v>1441834213</v>
      </c>
      <c r="E216">
        <v>1</v>
      </c>
      <c r="F216">
        <v>1</v>
      </c>
      <c r="G216">
        <v>15514512</v>
      </c>
      <c r="H216">
        <v>2</v>
      </c>
      <c r="I216" t="s">
        <v>1191</v>
      </c>
      <c r="J216" t="s">
        <v>1192</v>
      </c>
      <c r="K216" t="s">
        <v>1193</v>
      </c>
      <c r="L216">
        <v>1368</v>
      </c>
      <c r="N216">
        <v>1011</v>
      </c>
      <c r="O216" t="s">
        <v>1170</v>
      </c>
      <c r="P216" t="s">
        <v>1170</v>
      </c>
      <c r="Q216">
        <v>1</v>
      </c>
      <c r="X216">
        <v>0.03</v>
      </c>
      <c r="Y216">
        <v>0</v>
      </c>
      <c r="Z216">
        <v>7.68</v>
      </c>
      <c r="AA216">
        <v>0.05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0.03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ROW(Source!A391)</f>
        <v>391</v>
      </c>
      <c r="B217">
        <v>1470524436</v>
      </c>
      <c r="C217">
        <v>1470259539</v>
      </c>
      <c r="D217">
        <v>1441836235</v>
      </c>
      <c r="E217">
        <v>1</v>
      </c>
      <c r="F217">
        <v>1</v>
      </c>
      <c r="G217">
        <v>15514512</v>
      </c>
      <c r="H217">
        <v>3</v>
      </c>
      <c r="I217" t="s">
        <v>1171</v>
      </c>
      <c r="J217" t="s">
        <v>1172</v>
      </c>
      <c r="K217" t="s">
        <v>1173</v>
      </c>
      <c r="L217">
        <v>1346</v>
      </c>
      <c r="N217">
        <v>1009</v>
      </c>
      <c r="O217" t="s">
        <v>1174</v>
      </c>
      <c r="P217" t="s">
        <v>1174</v>
      </c>
      <c r="Q217">
        <v>1</v>
      </c>
      <c r="X217">
        <v>7.0000000000000007E-2</v>
      </c>
      <c r="Y217">
        <v>31.49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7.0000000000000007E-2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ROW(Source!A392)</f>
        <v>392</v>
      </c>
      <c r="B218">
        <v>1470524472</v>
      </c>
      <c r="C218">
        <v>1470259549</v>
      </c>
      <c r="D218">
        <v>1441819193</v>
      </c>
      <c r="E218">
        <v>15514512</v>
      </c>
      <c r="F218">
        <v>1</v>
      </c>
      <c r="G218">
        <v>15514512</v>
      </c>
      <c r="H218">
        <v>1</v>
      </c>
      <c r="I218" t="s">
        <v>1164</v>
      </c>
      <c r="J218" t="s">
        <v>3</v>
      </c>
      <c r="K218" t="s">
        <v>1165</v>
      </c>
      <c r="L218">
        <v>1191</v>
      </c>
      <c r="N218">
        <v>1013</v>
      </c>
      <c r="O218" t="s">
        <v>1166</v>
      </c>
      <c r="P218" t="s">
        <v>1166</v>
      </c>
      <c r="Q218">
        <v>1</v>
      </c>
      <c r="X218">
        <v>0.41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322</v>
      </c>
      <c r="AG218">
        <v>1.23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ROW(Source!A429)</f>
        <v>429</v>
      </c>
      <c r="B219">
        <v>1470524490</v>
      </c>
      <c r="C219">
        <v>1470259554</v>
      </c>
      <c r="D219">
        <v>1441819193</v>
      </c>
      <c r="E219">
        <v>15514512</v>
      </c>
      <c r="F219">
        <v>1</v>
      </c>
      <c r="G219">
        <v>15514512</v>
      </c>
      <c r="H219">
        <v>1</v>
      </c>
      <c r="I219" t="s">
        <v>1164</v>
      </c>
      <c r="J219" t="s">
        <v>3</v>
      </c>
      <c r="K219" t="s">
        <v>1165</v>
      </c>
      <c r="L219">
        <v>1191</v>
      </c>
      <c r="N219">
        <v>1013</v>
      </c>
      <c r="O219" t="s">
        <v>1166</v>
      </c>
      <c r="P219" t="s">
        <v>1166</v>
      </c>
      <c r="Q219">
        <v>1</v>
      </c>
      <c r="X219">
        <v>0.37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3</v>
      </c>
      <c r="AG219">
        <v>0.37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ROW(Source!A429)</f>
        <v>429</v>
      </c>
      <c r="B220">
        <v>1470524491</v>
      </c>
      <c r="C220">
        <v>1470259554</v>
      </c>
      <c r="D220">
        <v>1441834258</v>
      </c>
      <c r="E220">
        <v>1</v>
      </c>
      <c r="F220">
        <v>1</v>
      </c>
      <c r="G220">
        <v>15514512</v>
      </c>
      <c r="H220">
        <v>2</v>
      </c>
      <c r="I220" t="s">
        <v>1167</v>
      </c>
      <c r="J220" t="s">
        <v>1168</v>
      </c>
      <c r="K220" t="s">
        <v>1169</v>
      </c>
      <c r="L220">
        <v>1368</v>
      </c>
      <c r="N220">
        <v>1011</v>
      </c>
      <c r="O220" t="s">
        <v>1170</v>
      </c>
      <c r="P220" t="s">
        <v>1170</v>
      </c>
      <c r="Q220">
        <v>1</v>
      </c>
      <c r="X220">
        <v>0.06</v>
      </c>
      <c r="Y220">
        <v>0</v>
      </c>
      <c r="Z220">
        <v>1303.01</v>
      </c>
      <c r="AA220">
        <v>826.2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0.06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ROW(Source!A430)</f>
        <v>430</v>
      </c>
      <c r="B221">
        <v>1470524508</v>
      </c>
      <c r="C221">
        <v>1470259561</v>
      </c>
      <c r="D221">
        <v>1441819193</v>
      </c>
      <c r="E221">
        <v>15514512</v>
      </c>
      <c r="F221">
        <v>1</v>
      </c>
      <c r="G221">
        <v>15514512</v>
      </c>
      <c r="H221">
        <v>1</v>
      </c>
      <c r="I221" t="s">
        <v>1164</v>
      </c>
      <c r="J221" t="s">
        <v>3</v>
      </c>
      <c r="K221" t="s">
        <v>1165</v>
      </c>
      <c r="L221">
        <v>1191</v>
      </c>
      <c r="N221">
        <v>1013</v>
      </c>
      <c r="O221" t="s">
        <v>1166</v>
      </c>
      <c r="P221" t="s">
        <v>1166</v>
      </c>
      <c r="Q221">
        <v>1</v>
      </c>
      <c r="X221">
        <v>0.37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3</v>
      </c>
      <c r="AG221">
        <v>0.37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ROW(Source!A430)</f>
        <v>430</v>
      </c>
      <c r="B222">
        <v>1470524510</v>
      </c>
      <c r="C222">
        <v>1470259561</v>
      </c>
      <c r="D222">
        <v>1441834258</v>
      </c>
      <c r="E222">
        <v>1</v>
      </c>
      <c r="F222">
        <v>1</v>
      </c>
      <c r="G222">
        <v>15514512</v>
      </c>
      <c r="H222">
        <v>2</v>
      </c>
      <c r="I222" t="s">
        <v>1167</v>
      </c>
      <c r="J222" t="s">
        <v>1168</v>
      </c>
      <c r="K222" t="s">
        <v>1169</v>
      </c>
      <c r="L222">
        <v>1368</v>
      </c>
      <c r="N222">
        <v>1011</v>
      </c>
      <c r="O222" t="s">
        <v>1170</v>
      </c>
      <c r="P222" t="s">
        <v>1170</v>
      </c>
      <c r="Q222">
        <v>1</v>
      </c>
      <c r="X222">
        <v>0.06</v>
      </c>
      <c r="Y222">
        <v>0</v>
      </c>
      <c r="Z222">
        <v>1303.01</v>
      </c>
      <c r="AA222">
        <v>826.2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0.06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ROW(Source!A431)</f>
        <v>431</v>
      </c>
      <c r="B223">
        <v>1470524535</v>
      </c>
      <c r="C223">
        <v>1470259568</v>
      </c>
      <c r="D223">
        <v>1441819193</v>
      </c>
      <c r="E223">
        <v>15514512</v>
      </c>
      <c r="F223">
        <v>1</v>
      </c>
      <c r="G223">
        <v>15514512</v>
      </c>
      <c r="H223">
        <v>1</v>
      </c>
      <c r="I223" t="s">
        <v>1164</v>
      </c>
      <c r="J223" t="s">
        <v>3</v>
      </c>
      <c r="K223" t="s">
        <v>1165</v>
      </c>
      <c r="L223">
        <v>1191</v>
      </c>
      <c r="N223">
        <v>1013</v>
      </c>
      <c r="O223" t="s">
        <v>1166</v>
      </c>
      <c r="P223" t="s">
        <v>1166</v>
      </c>
      <c r="Q223">
        <v>1</v>
      </c>
      <c r="X223">
        <v>0.37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3</v>
      </c>
      <c r="AG223">
        <v>0.37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ROW(Source!A431)</f>
        <v>431</v>
      </c>
      <c r="B224">
        <v>1470524536</v>
      </c>
      <c r="C224">
        <v>1470259568</v>
      </c>
      <c r="D224">
        <v>1441834258</v>
      </c>
      <c r="E224">
        <v>1</v>
      </c>
      <c r="F224">
        <v>1</v>
      </c>
      <c r="G224">
        <v>15514512</v>
      </c>
      <c r="H224">
        <v>2</v>
      </c>
      <c r="I224" t="s">
        <v>1167</v>
      </c>
      <c r="J224" t="s">
        <v>1168</v>
      </c>
      <c r="K224" t="s">
        <v>1169</v>
      </c>
      <c r="L224">
        <v>1368</v>
      </c>
      <c r="N224">
        <v>1011</v>
      </c>
      <c r="O224" t="s">
        <v>1170</v>
      </c>
      <c r="P224" t="s">
        <v>1170</v>
      </c>
      <c r="Q224">
        <v>1</v>
      </c>
      <c r="X224">
        <v>0.06</v>
      </c>
      <c r="Y224">
        <v>0</v>
      </c>
      <c r="Z224">
        <v>1303.01</v>
      </c>
      <c r="AA224">
        <v>826.2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0.06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ROW(Source!A432)</f>
        <v>432</v>
      </c>
      <c r="B225">
        <v>1470524553</v>
      </c>
      <c r="C225">
        <v>1470259575</v>
      </c>
      <c r="D225">
        <v>1441819193</v>
      </c>
      <c r="E225">
        <v>15514512</v>
      </c>
      <c r="F225">
        <v>1</v>
      </c>
      <c r="G225">
        <v>15514512</v>
      </c>
      <c r="H225">
        <v>1</v>
      </c>
      <c r="I225" t="s">
        <v>1164</v>
      </c>
      <c r="J225" t="s">
        <v>3</v>
      </c>
      <c r="K225" t="s">
        <v>1165</v>
      </c>
      <c r="L225">
        <v>1191</v>
      </c>
      <c r="N225">
        <v>1013</v>
      </c>
      <c r="O225" t="s">
        <v>1166</v>
      </c>
      <c r="P225" t="s">
        <v>1166</v>
      </c>
      <c r="Q225">
        <v>1</v>
      </c>
      <c r="X225">
        <v>1.54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3</v>
      </c>
      <c r="AG225">
        <v>1.54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ROW(Source!A433)</f>
        <v>433</v>
      </c>
      <c r="B226">
        <v>1470524585</v>
      </c>
      <c r="C226">
        <v>1470259579</v>
      </c>
      <c r="D226">
        <v>1441819193</v>
      </c>
      <c r="E226">
        <v>15514512</v>
      </c>
      <c r="F226">
        <v>1</v>
      </c>
      <c r="G226">
        <v>15514512</v>
      </c>
      <c r="H226">
        <v>1</v>
      </c>
      <c r="I226" t="s">
        <v>1164</v>
      </c>
      <c r="J226" t="s">
        <v>3</v>
      </c>
      <c r="K226" t="s">
        <v>1165</v>
      </c>
      <c r="L226">
        <v>1191</v>
      </c>
      <c r="N226">
        <v>1013</v>
      </c>
      <c r="O226" t="s">
        <v>1166</v>
      </c>
      <c r="P226" t="s">
        <v>1166</v>
      </c>
      <c r="Q226">
        <v>1</v>
      </c>
      <c r="X226">
        <v>1.06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</v>
      </c>
      <c r="AG226">
        <v>1.06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ROW(Source!A434)</f>
        <v>434</v>
      </c>
      <c r="B227">
        <v>1470524611</v>
      </c>
      <c r="C227">
        <v>1470259583</v>
      </c>
      <c r="D227">
        <v>1441819193</v>
      </c>
      <c r="E227">
        <v>15514512</v>
      </c>
      <c r="F227">
        <v>1</v>
      </c>
      <c r="G227">
        <v>15514512</v>
      </c>
      <c r="H227">
        <v>1</v>
      </c>
      <c r="I227" t="s">
        <v>1164</v>
      </c>
      <c r="J227" t="s">
        <v>3</v>
      </c>
      <c r="K227" t="s">
        <v>1165</v>
      </c>
      <c r="L227">
        <v>1191</v>
      </c>
      <c r="N227">
        <v>1013</v>
      </c>
      <c r="O227" t="s">
        <v>1166</v>
      </c>
      <c r="P227" t="s">
        <v>1166</v>
      </c>
      <c r="Q227">
        <v>1</v>
      </c>
      <c r="X227">
        <v>1.8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3</v>
      </c>
      <c r="AG227">
        <v>1.8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ROW(Source!A434)</f>
        <v>434</v>
      </c>
      <c r="B228">
        <v>1470524612</v>
      </c>
      <c r="C228">
        <v>1470259583</v>
      </c>
      <c r="D228">
        <v>1441836187</v>
      </c>
      <c r="E228">
        <v>1</v>
      </c>
      <c r="F228">
        <v>1</v>
      </c>
      <c r="G228">
        <v>15514512</v>
      </c>
      <c r="H228">
        <v>3</v>
      </c>
      <c r="I228" t="s">
        <v>1239</v>
      </c>
      <c r="J228" t="s">
        <v>1240</v>
      </c>
      <c r="K228" t="s">
        <v>1241</v>
      </c>
      <c r="L228">
        <v>1346</v>
      </c>
      <c r="N228">
        <v>1009</v>
      </c>
      <c r="O228" t="s">
        <v>1174</v>
      </c>
      <c r="P228" t="s">
        <v>1174</v>
      </c>
      <c r="Q228">
        <v>1</v>
      </c>
      <c r="X228">
        <v>8.0000000000000002E-3</v>
      </c>
      <c r="Y228">
        <v>424.66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8.0000000000000002E-3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ROW(Source!A434)</f>
        <v>434</v>
      </c>
      <c r="B229">
        <v>1470524613</v>
      </c>
      <c r="C229">
        <v>1470259583</v>
      </c>
      <c r="D229">
        <v>1441836235</v>
      </c>
      <c r="E229">
        <v>1</v>
      </c>
      <c r="F229">
        <v>1</v>
      </c>
      <c r="G229">
        <v>15514512</v>
      </c>
      <c r="H229">
        <v>3</v>
      </c>
      <c r="I229" t="s">
        <v>1171</v>
      </c>
      <c r="J229" t="s">
        <v>1172</v>
      </c>
      <c r="K229" t="s">
        <v>1173</v>
      </c>
      <c r="L229">
        <v>1346</v>
      </c>
      <c r="N229">
        <v>1009</v>
      </c>
      <c r="O229" t="s">
        <v>1174</v>
      </c>
      <c r="P229" t="s">
        <v>1174</v>
      </c>
      <c r="Q229">
        <v>1</v>
      </c>
      <c r="X229">
        <v>0.5</v>
      </c>
      <c r="Y229">
        <v>31.49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0.5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ROW(Source!A435)</f>
        <v>435</v>
      </c>
      <c r="B230">
        <v>1470524647</v>
      </c>
      <c r="C230">
        <v>1470259593</v>
      </c>
      <c r="D230">
        <v>1441819193</v>
      </c>
      <c r="E230">
        <v>15514512</v>
      </c>
      <c r="F230">
        <v>1</v>
      </c>
      <c r="G230">
        <v>15514512</v>
      </c>
      <c r="H230">
        <v>1</v>
      </c>
      <c r="I230" t="s">
        <v>1164</v>
      </c>
      <c r="J230" t="s">
        <v>3</v>
      </c>
      <c r="K230" t="s">
        <v>1165</v>
      </c>
      <c r="L230">
        <v>1191</v>
      </c>
      <c r="N230">
        <v>1013</v>
      </c>
      <c r="O230" t="s">
        <v>1166</v>
      </c>
      <c r="P230" t="s">
        <v>1166</v>
      </c>
      <c r="Q230">
        <v>1</v>
      </c>
      <c r="X230">
        <v>1.8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1</v>
      </c>
      <c r="AF230" t="s">
        <v>3</v>
      </c>
      <c r="AG230">
        <v>1.8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ROW(Source!A435)</f>
        <v>435</v>
      </c>
      <c r="B231">
        <v>1470524648</v>
      </c>
      <c r="C231">
        <v>1470259593</v>
      </c>
      <c r="D231">
        <v>1441836187</v>
      </c>
      <c r="E231">
        <v>1</v>
      </c>
      <c r="F231">
        <v>1</v>
      </c>
      <c r="G231">
        <v>15514512</v>
      </c>
      <c r="H231">
        <v>3</v>
      </c>
      <c r="I231" t="s">
        <v>1239</v>
      </c>
      <c r="J231" t="s">
        <v>1240</v>
      </c>
      <c r="K231" t="s">
        <v>1241</v>
      </c>
      <c r="L231">
        <v>1346</v>
      </c>
      <c r="N231">
        <v>1009</v>
      </c>
      <c r="O231" t="s">
        <v>1174</v>
      </c>
      <c r="P231" t="s">
        <v>1174</v>
      </c>
      <c r="Q231">
        <v>1</v>
      </c>
      <c r="X231">
        <v>8.0000000000000002E-3</v>
      </c>
      <c r="Y231">
        <v>424.66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</v>
      </c>
      <c r="AG231">
        <v>8.0000000000000002E-3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ROW(Source!A435)</f>
        <v>435</v>
      </c>
      <c r="B232">
        <v>1470524649</v>
      </c>
      <c r="C232">
        <v>1470259593</v>
      </c>
      <c r="D232">
        <v>1441836235</v>
      </c>
      <c r="E232">
        <v>1</v>
      </c>
      <c r="F232">
        <v>1</v>
      </c>
      <c r="G232">
        <v>15514512</v>
      </c>
      <c r="H232">
        <v>3</v>
      </c>
      <c r="I232" t="s">
        <v>1171</v>
      </c>
      <c r="J232" t="s">
        <v>1172</v>
      </c>
      <c r="K232" t="s">
        <v>1173</v>
      </c>
      <c r="L232">
        <v>1346</v>
      </c>
      <c r="N232">
        <v>1009</v>
      </c>
      <c r="O232" t="s">
        <v>1174</v>
      </c>
      <c r="P232" t="s">
        <v>1174</v>
      </c>
      <c r="Q232">
        <v>1</v>
      </c>
      <c r="X232">
        <v>0.5</v>
      </c>
      <c r="Y232">
        <v>31.49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0.5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ROW(Source!A436)</f>
        <v>436</v>
      </c>
      <c r="B233">
        <v>1470524673</v>
      </c>
      <c r="C233">
        <v>1470259603</v>
      </c>
      <c r="D233">
        <v>1441819193</v>
      </c>
      <c r="E233">
        <v>15514512</v>
      </c>
      <c r="F233">
        <v>1</v>
      </c>
      <c r="G233">
        <v>15514512</v>
      </c>
      <c r="H233">
        <v>1</v>
      </c>
      <c r="I233" t="s">
        <v>1164</v>
      </c>
      <c r="J233" t="s">
        <v>3</v>
      </c>
      <c r="K233" t="s">
        <v>1165</v>
      </c>
      <c r="L233">
        <v>1191</v>
      </c>
      <c r="N233">
        <v>1013</v>
      </c>
      <c r="O233" t="s">
        <v>1166</v>
      </c>
      <c r="P233" t="s">
        <v>1166</v>
      </c>
      <c r="Q233">
        <v>1</v>
      </c>
      <c r="X233">
        <v>0.47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3</v>
      </c>
      <c r="AG233">
        <v>0.47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ROW(Source!A436)</f>
        <v>436</v>
      </c>
      <c r="B234">
        <v>1470524674</v>
      </c>
      <c r="C234">
        <v>1470259603</v>
      </c>
      <c r="D234">
        <v>1441836187</v>
      </c>
      <c r="E234">
        <v>1</v>
      </c>
      <c r="F234">
        <v>1</v>
      </c>
      <c r="G234">
        <v>15514512</v>
      </c>
      <c r="H234">
        <v>3</v>
      </c>
      <c r="I234" t="s">
        <v>1239</v>
      </c>
      <c r="J234" t="s">
        <v>1240</v>
      </c>
      <c r="K234" t="s">
        <v>1241</v>
      </c>
      <c r="L234">
        <v>1346</v>
      </c>
      <c r="N234">
        <v>1009</v>
      </c>
      <c r="O234" t="s">
        <v>1174</v>
      </c>
      <c r="P234" t="s">
        <v>1174</v>
      </c>
      <c r="Q234">
        <v>1</v>
      </c>
      <c r="X234">
        <v>8.0000000000000002E-3</v>
      </c>
      <c r="Y234">
        <v>424.66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3</v>
      </c>
      <c r="AG234">
        <v>8.0000000000000002E-3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ROW(Source!A436)</f>
        <v>436</v>
      </c>
      <c r="B235">
        <v>1470524675</v>
      </c>
      <c r="C235">
        <v>1470259603</v>
      </c>
      <c r="D235">
        <v>1441836235</v>
      </c>
      <c r="E235">
        <v>1</v>
      </c>
      <c r="F235">
        <v>1</v>
      </c>
      <c r="G235">
        <v>15514512</v>
      </c>
      <c r="H235">
        <v>3</v>
      </c>
      <c r="I235" t="s">
        <v>1171</v>
      </c>
      <c r="J235" t="s">
        <v>1172</v>
      </c>
      <c r="K235" t="s">
        <v>1173</v>
      </c>
      <c r="L235">
        <v>1346</v>
      </c>
      <c r="N235">
        <v>1009</v>
      </c>
      <c r="O235" t="s">
        <v>1174</v>
      </c>
      <c r="P235" t="s">
        <v>1174</v>
      </c>
      <c r="Q235">
        <v>1</v>
      </c>
      <c r="X235">
        <v>0.5</v>
      </c>
      <c r="Y235">
        <v>31.49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0.5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ROW(Source!A436)</f>
        <v>436</v>
      </c>
      <c r="B236">
        <v>1470524676</v>
      </c>
      <c r="C236">
        <v>1470259603</v>
      </c>
      <c r="D236">
        <v>1441834642</v>
      </c>
      <c r="E236">
        <v>1</v>
      </c>
      <c r="F236">
        <v>1</v>
      </c>
      <c r="G236">
        <v>15514512</v>
      </c>
      <c r="H236">
        <v>3</v>
      </c>
      <c r="I236" t="s">
        <v>1242</v>
      </c>
      <c r="J236" t="s">
        <v>1243</v>
      </c>
      <c r="K236" t="s">
        <v>1244</v>
      </c>
      <c r="L236">
        <v>1296</v>
      </c>
      <c r="N236">
        <v>1002</v>
      </c>
      <c r="O236" t="s">
        <v>1212</v>
      </c>
      <c r="P236" t="s">
        <v>1212</v>
      </c>
      <c r="Q236">
        <v>1</v>
      </c>
      <c r="X236">
        <v>0.01</v>
      </c>
      <c r="Y236">
        <v>109.78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0.01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ROW(Source!A437)</f>
        <v>437</v>
      </c>
      <c r="B237">
        <v>1470524688</v>
      </c>
      <c r="C237">
        <v>1470259616</v>
      </c>
      <c r="D237">
        <v>1441819193</v>
      </c>
      <c r="E237">
        <v>15514512</v>
      </c>
      <c r="F237">
        <v>1</v>
      </c>
      <c r="G237">
        <v>15514512</v>
      </c>
      <c r="H237">
        <v>1</v>
      </c>
      <c r="I237" t="s">
        <v>1164</v>
      </c>
      <c r="J237" t="s">
        <v>3</v>
      </c>
      <c r="K237" t="s">
        <v>1165</v>
      </c>
      <c r="L237">
        <v>1191</v>
      </c>
      <c r="N237">
        <v>1013</v>
      </c>
      <c r="O237" t="s">
        <v>1166</v>
      </c>
      <c r="P237" t="s">
        <v>1166</v>
      </c>
      <c r="Q237">
        <v>1</v>
      </c>
      <c r="X237">
        <v>12.5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3</v>
      </c>
      <c r="AG237">
        <v>12.5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ROW(Source!A437)</f>
        <v>437</v>
      </c>
      <c r="B238">
        <v>1470524689</v>
      </c>
      <c r="C238">
        <v>1470259616</v>
      </c>
      <c r="D238">
        <v>1441836235</v>
      </c>
      <c r="E238">
        <v>1</v>
      </c>
      <c r="F238">
        <v>1</v>
      </c>
      <c r="G238">
        <v>15514512</v>
      </c>
      <c r="H238">
        <v>3</v>
      </c>
      <c r="I238" t="s">
        <v>1171</v>
      </c>
      <c r="J238" t="s">
        <v>1172</v>
      </c>
      <c r="K238" t="s">
        <v>1173</v>
      </c>
      <c r="L238">
        <v>1346</v>
      </c>
      <c r="N238">
        <v>1009</v>
      </c>
      <c r="O238" t="s">
        <v>1174</v>
      </c>
      <c r="P238" t="s">
        <v>1174</v>
      </c>
      <c r="Q238">
        <v>1</v>
      </c>
      <c r="X238">
        <v>0.2</v>
      </c>
      <c r="Y238">
        <v>31.49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0.2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ROW(Source!A437)</f>
        <v>437</v>
      </c>
      <c r="B239">
        <v>1470524690</v>
      </c>
      <c r="C239">
        <v>1470259616</v>
      </c>
      <c r="D239">
        <v>1441834628</v>
      </c>
      <c r="E239">
        <v>1</v>
      </c>
      <c r="F239">
        <v>1</v>
      </c>
      <c r="G239">
        <v>15514512</v>
      </c>
      <c r="H239">
        <v>3</v>
      </c>
      <c r="I239" t="s">
        <v>1245</v>
      </c>
      <c r="J239" t="s">
        <v>1246</v>
      </c>
      <c r="K239" t="s">
        <v>1247</v>
      </c>
      <c r="L239">
        <v>1348</v>
      </c>
      <c r="N239">
        <v>1009</v>
      </c>
      <c r="O239" t="s">
        <v>1178</v>
      </c>
      <c r="P239" t="s">
        <v>1178</v>
      </c>
      <c r="Q239">
        <v>1000</v>
      </c>
      <c r="X239">
        <v>1.4999999999999999E-4</v>
      </c>
      <c r="Y239">
        <v>73951.73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</v>
      </c>
      <c r="AG239">
        <v>1.4999999999999999E-4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ROW(Source!A438)</f>
        <v>438</v>
      </c>
      <c r="B240">
        <v>1470524723</v>
      </c>
      <c r="C240">
        <v>1470259626</v>
      </c>
      <c r="D240">
        <v>1441819193</v>
      </c>
      <c r="E240">
        <v>15514512</v>
      </c>
      <c r="F240">
        <v>1</v>
      </c>
      <c r="G240">
        <v>15514512</v>
      </c>
      <c r="H240">
        <v>1</v>
      </c>
      <c r="I240" t="s">
        <v>1164</v>
      </c>
      <c r="J240" t="s">
        <v>3</v>
      </c>
      <c r="K240" t="s">
        <v>1165</v>
      </c>
      <c r="L240">
        <v>1191</v>
      </c>
      <c r="N240">
        <v>1013</v>
      </c>
      <c r="O240" t="s">
        <v>1166</v>
      </c>
      <c r="P240" t="s">
        <v>1166</v>
      </c>
      <c r="Q240">
        <v>1</v>
      </c>
      <c r="X240">
        <v>1.1299999999999999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3</v>
      </c>
      <c r="AG240">
        <v>1.1299999999999999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ROW(Source!A438)</f>
        <v>438</v>
      </c>
      <c r="B241">
        <v>1470524724</v>
      </c>
      <c r="C241">
        <v>1470259626</v>
      </c>
      <c r="D241">
        <v>1441836187</v>
      </c>
      <c r="E241">
        <v>1</v>
      </c>
      <c r="F241">
        <v>1</v>
      </c>
      <c r="G241">
        <v>15514512</v>
      </c>
      <c r="H241">
        <v>3</v>
      </c>
      <c r="I241" t="s">
        <v>1239</v>
      </c>
      <c r="J241" t="s">
        <v>1240</v>
      </c>
      <c r="K241" t="s">
        <v>1241</v>
      </c>
      <c r="L241">
        <v>1346</v>
      </c>
      <c r="N241">
        <v>1009</v>
      </c>
      <c r="O241" t="s">
        <v>1174</v>
      </c>
      <c r="P241" t="s">
        <v>1174</v>
      </c>
      <c r="Q241">
        <v>1</v>
      </c>
      <c r="X241">
        <v>8.0000000000000002E-3</v>
      </c>
      <c r="Y241">
        <v>424.66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8.0000000000000002E-3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ROW(Source!A438)</f>
        <v>438</v>
      </c>
      <c r="B242">
        <v>1470524725</v>
      </c>
      <c r="C242">
        <v>1470259626</v>
      </c>
      <c r="D242">
        <v>1441836235</v>
      </c>
      <c r="E242">
        <v>1</v>
      </c>
      <c r="F242">
        <v>1</v>
      </c>
      <c r="G242">
        <v>15514512</v>
      </c>
      <c r="H242">
        <v>3</v>
      </c>
      <c r="I242" t="s">
        <v>1171</v>
      </c>
      <c r="J242" t="s">
        <v>1172</v>
      </c>
      <c r="K242" t="s">
        <v>1173</v>
      </c>
      <c r="L242">
        <v>1346</v>
      </c>
      <c r="N242">
        <v>1009</v>
      </c>
      <c r="O242" t="s">
        <v>1174</v>
      </c>
      <c r="P242" t="s">
        <v>1174</v>
      </c>
      <c r="Q242">
        <v>1</v>
      </c>
      <c r="X242">
        <v>0.2</v>
      </c>
      <c r="Y242">
        <v>31.49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0.2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ROW(Source!A438)</f>
        <v>438</v>
      </c>
      <c r="B243">
        <v>1470524726</v>
      </c>
      <c r="C243">
        <v>1470259626</v>
      </c>
      <c r="D243">
        <v>1441838748</v>
      </c>
      <c r="E243">
        <v>1</v>
      </c>
      <c r="F243">
        <v>1</v>
      </c>
      <c r="G243">
        <v>15514512</v>
      </c>
      <c r="H243">
        <v>3</v>
      </c>
      <c r="I243" t="s">
        <v>1248</v>
      </c>
      <c r="J243" t="s">
        <v>1249</v>
      </c>
      <c r="K243" t="s">
        <v>1250</v>
      </c>
      <c r="L243">
        <v>1327</v>
      </c>
      <c r="N243">
        <v>1005</v>
      </c>
      <c r="O243" t="s">
        <v>1251</v>
      </c>
      <c r="P243" t="s">
        <v>1251</v>
      </c>
      <c r="Q243">
        <v>1</v>
      </c>
      <c r="X243">
        <v>0.01</v>
      </c>
      <c r="Y243">
        <v>208.99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0.01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ROW(Source!A439)</f>
        <v>439</v>
      </c>
      <c r="B244">
        <v>1470524752</v>
      </c>
      <c r="C244">
        <v>1470259639</v>
      </c>
      <c r="D244">
        <v>1441819193</v>
      </c>
      <c r="E244">
        <v>15514512</v>
      </c>
      <c r="F244">
        <v>1</v>
      </c>
      <c r="G244">
        <v>15514512</v>
      </c>
      <c r="H244">
        <v>1</v>
      </c>
      <c r="I244" t="s">
        <v>1164</v>
      </c>
      <c r="J244" t="s">
        <v>3</v>
      </c>
      <c r="K244" t="s">
        <v>1165</v>
      </c>
      <c r="L244">
        <v>1191</v>
      </c>
      <c r="N244">
        <v>1013</v>
      </c>
      <c r="O244" t="s">
        <v>1166</v>
      </c>
      <c r="P244" t="s">
        <v>1166</v>
      </c>
      <c r="Q244">
        <v>1</v>
      </c>
      <c r="X244">
        <v>3.6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3</v>
      </c>
      <c r="AG244">
        <v>3.6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ROW(Source!A439)</f>
        <v>439</v>
      </c>
      <c r="B245">
        <v>1470524753</v>
      </c>
      <c r="C245">
        <v>1470259639</v>
      </c>
      <c r="D245">
        <v>1441836235</v>
      </c>
      <c r="E245">
        <v>1</v>
      </c>
      <c r="F245">
        <v>1</v>
      </c>
      <c r="G245">
        <v>15514512</v>
      </c>
      <c r="H245">
        <v>3</v>
      </c>
      <c r="I245" t="s">
        <v>1171</v>
      </c>
      <c r="J245" t="s">
        <v>1172</v>
      </c>
      <c r="K245" t="s">
        <v>1173</v>
      </c>
      <c r="L245">
        <v>1346</v>
      </c>
      <c r="N245">
        <v>1009</v>
      </c>
      <c r="O245" t="s">
        <v>1174</v>
      </c>
      <c r="P245" t="s">
        <v>1174</v>
      </c>
      <c r="Q245">
        <v>1</v>
      </c>
      <c r="X245">
        <v>1.2E-2</v>
      </c>
      <c r="Y245">
        <v>31.49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1.2E-2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ROW(Source!A439)</f>
        <v>439</v>
      </c>
      <c r="B246">
        <v>1470524754</v>
      </c>
      <c r="C246">
        <v>1470259639</v>
      </c>
      <c r="D246">
        <v>1441821340</v>
      </c>
      <c r="E246">
        <v>15514512</v>
      </c>
      <c r="F246">
        <v>1</v>
      </c>
      <c r="G246">
        <v>15514512</v>
      </c>
      <c r="H246">
        <v>3</v>
      </c>
      <c r="I246" t="s">
        <v>1220</v>
      </c>
      <c r="J246" t="s">
        <v>3</v>
      </c>
      <c r="K246" t="s">
        <v>1221</v>
      </c>
      <c r="L246">
        <v>1354</v>
      </c>
      <c r="N246">
        <v>16987630</v>
      </c>
      <c r="O246" t="s">
        <v>19</v>
      </c>
      <c r="P246" t="s">
        <v>19</v>
      </c>
      <c r="Q246">
        <v>1</v>
      </c>
      <c r="X246">
        <v>10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 t="s">
        <v>3</v>
      </c>
      <c r="AG246">
        <v>10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ROW(Source!A441)</f>
        <v>441</v>
      </c>
      <c r="B247">
        <v>1470524789</v>
      </c>
      <c r="C247">
        <v>1470259650</v>
      </c>
      <c r="D247">
        <v>1441819193</v>
      </c>
      <c r="E247">
        <v>15514512</v>
      </c>
      <c r="F247">
        <v>1</v>
      </c>
      <c r="G247">
        <v>15514512</v>
      </c>
      <c r="H247">
        <v>1</v>
      </c>
      <c r="I247" t="s">
        <v>1164</v>
      </c>
      <c r="J247" t="s">
        <v>3</v>
      </c>
      <c r="K247" t="s">
        <v>1165</v>
      </c>
      <c r="L247">
        <v>1191</v>
      </c>
      <c r="N247">
        <v>1013</v>
      </c>
      <c r="O247" t="s">
        <v>1166</v>
      </c>
      <c r="P247" t="s">
        <v>1166</v>
      </c>
      <c r="Q247">
        <v>1</v>
      </c>
      <c r="X247">
        <v>5.64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5.64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ROW(Source!A441)</f>
        <v>441</v>
      </c>
      <c r="B248">
        <v>1470524790</v>
      </c>
      <c r="C248">
        <v>1470259650</v>
      </c>
      <c r="D248">
        <v>1441836235</v>
      </c>
      <c r="E248">
        <v>1</v>
      </c>
      <c r="F248">
        <v>1</v>
      </c>
      <c r="G248">
        <v>15514512</v>
      </c>
      <c r="H248">
        <v>3</v>
      </c>
      <c r="I248" t="s">
        <v>1171</v>
      </c>
      <c r="J248" t="s">
        <v>1172</v>
      </c>
      <c r="K248" t="s">
        <v>1173</v>
      </c>
      <c r="L248">
        <v>1346</v>
      </c>
      <c r="N248">
        <v>1009</v>
      </c>
      <c r="O248" t="s">
        <v>1174</v>
      </c>
      <c r="P248" t="s">
        <v>1174</v>
      </c>
      <c r="Q248">
        <v>1</v>
      </c>
      <c r="X248">
        <v>0.05</v>
      </c>
      <c r="Y248">
        <v>31.49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0.05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ROW(Source!A441)</f>
        <v>441</v>
      </c>
      <c r="B249">
        <v>1470524791</v>
      </c>
      <c r="C249">
        <v>1470259650</v>
      </c>
      <c r="D249">
        <v>1441821340</v>
      </c>
      <c r="E249">
        <v>15514512</v>
      </c>
      <c r="F249">
        <v>1</v>
      </c>
      <c r="G249">
        <v>15514512</v>
      </c>
      <c r="H249">
        <v>3</v>
      </c>
      <c r="I249" t="s">
        <v>1220</v>
      </c>
      <c r="J249" t="s">
        <v>3</v>
      </c>
      <c r="K249" t="s">
        <v>1221</v>
      </c>
      <c r="L249">
        <v>1354</v>
      </c>
      <c r="N249">
        <v>16987630</v>
      </c>
      <c r="O249" t="s">
        <v>19</v>
      </c>
      <c r="P249" t="s">
        <v>19</v>
      </c>
      <c r="Q249">
        <v>1</v>
      </c>
      <c r="X249">
        <v>10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 t="s">
        <v>3</v>
      </c>
      <c r="AG249">
        <v>10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ROW(Source!A443)</f>
        <v>443</v>
      </c>
      <c r="B250">
        <v>1470524867</v>
      </c>
      <c r="C250">
        <v>1470259661</v>
      </c>
      <c r="D250">
        <v>1441819193</v>
      </c>
      <c r="E250">
        <v>15514512</v>
      </c>
      <c r="F250">
        <v>1</v>
      </c>
      <c r="G250">
        <v>15514512</v>
      </c>
      <c r="H250">
        <v>1</v>
      </c>
      <c r="I250" t="s">
        <v>1164</v>
      </c>
      <c r="J250" t="s">
        <v>3</v>
      </c>
      <c r="K250" t="s">
        <v>1165</v>
      </c>
      <c r="L250">
        <v>1191</v>
      </c>
      <c r="N250">
        <v>1013</v>
      </c>
      <c r="O250" t="s">
        <v>1166</v>
      </c>
      <c r="P250" t="s">
        <v>1166</v>
      </c>
      <c r="Q250">
        <v>1</v>
      </c>
      <c r="X250">
        <v>0.37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3</v>
      </c>
      <c r="AG250">
        <v>0.37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ROW(Source!A443)</f>
        <v>443</v>
      </c>
      <c r="B251">
        <v>1470524868</v>
      </c>
      <c r="C251">
        <v>1470259661</v>
      </c>
      <c r="D251">
        <v>1441834258</v>
      </c>
      <c r="E251">
        <v>1</v>
      </c>
      <c r="F251">
        <v>1</v>
      </c>
      <c r="G251">
        <v>15514512</v>
      </c>
      <c r="H251">
        <v>2</v>
      </c>
      <c r="I251" t="s">
        <v>1167</v>
      </c>
      <c r="J251" t="s">
        <v>1168</v>
      </c>
      <c r="K251" t="s">
        <v>1169</v>
      </c>
      <c r="L251">
        <v>1368</v>
      </c>
      <c r="N251">
        <v>1011</v>
      </c>
      <c r="O251" t="s">
        <v>1170</v>
      </c>
      <c r="P251" t="s">
        <v>1170</v>
      </c>
      <c r="Q251">
        <v>1</v>
      </c>
      <c r="X251">
        <v>0.06</v>
      </c>
      <c r="Y251">
        <v>0</v>
      </c>
      <c r="Z251">
        <v>1303.01</v>
      </c>
      <c r="AA251">
        <v>826.2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0.06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ROW(Source!A444)</f>
        <v>444</v>
      </c>
      <c r="B252">
        <v>1470524890</v>
      </c>
      <c r="C252">
        <v>1470259668</v>
      </c>
      <c r="D252">
        <v>1441819193</v>
      </c>
      <c r="E252">
        <v>15514512</v>
      </c>
      <c r="F252">
        <v>1</v>
      </c>
      <c r="G252">
        <v>15514512</v>
      </c>
      <c r="H252">
        <v>1</v>
      </c>
      <c r="I252" t="s">
        <v>1164</v>
      </c>
      <c r="J252" t="s">
        <v>3</v>
      </c>
      <c r="K252" t="s">
        <v>1165</v>
      </c>
      <c r="L252">
        <v>1191</v>
      </c>
      <c r="N252">
        <v>1013</v>
      </c>
      <c r="O252" t="s">
        <v>1166</v>
      </c>
      <c r="P252" t="s">
        <v>1166</v>
      </c>
      <c r="Q252">
        <v>1</v>
      </c>
      <c r="X252">
        <v>0.77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3</v>
      </c>
      <c r="AG252">
        <v>0.77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ROW(Source!A444)</f>
        <v>444</v>
      </c>
      <c r="B253">
        <v>1470524891</v>
      </c>
      <c r="C253">
        <v>1470259668</v>
      </c>
      <c r="D253">
        <v>1441836187</v>
      </c>
      <c r="E253">
        <v>1</v>
      </c>
      <c r="F253">
        <v>1</v>
      </c>
      <c r="G253">
        <v>15514512</v>
      </c>
      <c r="H253">
        <v>3</v>
      </c>
      <c r="I253" t="s">
        <v>1239</v>
      </c>
      <c r="J253" t="s">
        <v>1240</v>
      </c>
      <c r="K253" t="s">
        <v>1241</v>
      </c>
      <c r="L253">
        <v>1346</v>
      </c>
      <c r="N253">
        <v>1009</v>
      </c>
      <c r="O253" t="s">
        <v>1174</v>
      </c>
      <c r="P253" t="s">
        <v>1174</v>
      </c>
      <c r="Q253">
        <v>1</v>
      </c>
      <c r="X253">
        <v>8.0000000000000002E-3</v>
      </c>
      <c r="Y253">
        <v>424.66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8.0000000000000002E-3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ROW(Source!A444)</f>
        <v>444</v>
      </c>
      <c r="B254">
        <v>1470524892</v>
      </c>
      <c r="C254">
        <v>1470259668</v>
      </c>
      <c r="D254">
        <v>1441836235</v>
      </c>
      <c r="E254">
        <v>1</v>
      </c>
      <c r="F254">
        <v>1</v>
      </c>
      <c r="G254">
        <v>15514512</v>
      </c>
      <c r="H254">
        <v>3</v>
      </c>
      <c r="I254" t="s">
        <v>1171</v>
      </c>
      <c r="J254" t="s">
        <v>1172</v>
      </c>
      <c r="K254" t="s">
        <v>1173</v>
      </c>
      <c r="L254">
        <v>1346</v>
      </c>
      <c r="N254">
        <v>1009</v>
      </c>
      <c r="O254" t="s">
        <v>1174</v>
      </c>
      <c r="P254" t="s">
        <v>1174</v>
      </c>
      <c r="Q254">
        <v>1</v>
      </c>
      <c r="X254">
        <v>0.5</v>
      </c>
      <c r="Y254">
        <v>31.49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0.5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ROW(Source!A445)</f>
        <v>445</v>
      </c>
      <c r="B255">
        <v>1470524919</v>
      </c>
      <c r="C255">
        <v>1470259678</v>
      </c>
      <c r="D255">
        <v>1441819193</v>
      </c>
      <c r="E255">
        <v>15514512</v>
      </c>
      <c r="F255">
        <v>1</v>
      </c>
      <c r="G255">
        <v>15514512</v>
      </c>
      <c r="H255">
        <v>1</v>
      </c>
      <c r="I255" t="s">
        <v>1164</v>
      </c>
      <c r="J255" t="s">
        <v>3</v>
      </c>
      <c r="K255" t="s">
        <v>1165</v>
      </c>
      <c r="L255">
        <v>1191</v>
      </c>
      <c r="N255">
        <v>1013</v>
      </c>
      <c r="O255" t="s">
        <v>1166</v>
      </c>
      <c r="P255" t="s">
        <v>1166</v>
      </c>
      <c r="Q255">
        <v>1</v>
      </c>
      <c r="X255">
        <v>0.37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3</v>
      </c>
      <c r="AG255">
        <v>0.37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ROW(Source!A445)</f>
        <v>445</v>
      </c>
      <c r="B256">
        <v>1470524920</v>
      </c>
      <c r="C256">
        <v>1470259678</v>
      </c>
      <c r="D256">
        <v>1441834258</v>
      </c>
      <c r="E256">
        <v>1</v>
      </c>
      <c r="F256">
        <v>1</v>
      </c>
      <c r="G256">
        <v>15514512</v>
      </c>
      <c r="H256">
        <v>2</v>
      </c>
      <c r="I256" t="s">
        <v>1167</v>
      </c>
      <c r="J256" t="s">
        <v>1168</v>
      </c>
      <c r="K256" t="s">
        <v>1169</v>
      </c>
      <c r="L256">
        <v>1368</v>
      </c>
      <c r="N256">
        <v>1011</v>
      </c>
      <c r="O256" t="s">
        <v>1170</v>
      </c>
      <c r="P256" t="s">
        <v>1170</v>
      </c>
      <c r="Q256">
        <v>1</v>
      </c>
      <c r="X256">
        <v>0.06</v>
      </c>
      <c r="Y256">
        <v>0</v>
      </c>
      <c r="Z256">
        <v>1303.01</v>
      </c>
      <c r="AA256">
        <v>826.2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0.06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ROW(Source!A446)</f>
        <v>446</v>
      </c>
      <c r="B257">
        <v>1470524932</v>
      </c>
      <c r="C257">
        <v>1470259685</v>
      </c>
      <c r="D257">
        <v>1441819193</v>
      </c>
      <c r="E257">
        <v>15514512</v>
      </c>
      <c r="F257">
        <v>1</v>
      </c>
      <c r="G257">
        <v>15514512</v>
      </c>
      <c r="H257">
        <v>1</v>
      </c>
      <c r="I257" t="s">
        <v>1164</v>
      </c>
      <c r="J257" t="s">
        <v>3</v>
      </c>
      <c r="K257" t="s">
        <v>1165</v>
      </c>
      <c r="L257">
        <v>1191</v>
      </c>
      <c r="N257">
        <v>1013</v>
      </c>
      <c r="O257" t="s">
        <v>1166</v>
      </c>
      <c r="P257" t="s">
        <v>1166</v>
      </c>
      <c r="Q257">
        <v>1</v>
      </c>
      <c r="X257">
        <v>0.31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1</v>
      </c>
      <c r="AF257" t="s">
        <v>3</v>
      </c>
      <c r="AG257">
        <v>0.31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ROW(Source!A446)</f>
        <v>446</v>
      </c>
      <c r="B258">
        <v>1470524933</v>
      </c>
      <c r="C258">
        <v>1470259685</v>
      </c>
      <c r="D258">
        <v>1441836187</v>
      </c>
      <c r="E258">
        <v>1</v>
      </c>
      <c r="F258">
        <v>1</v>
      </c>
      <c r="G258">
        <v>15514512</v>
      </c>
      <c r="H258">
        <v>3</v>
      </c>
      <c r="I258" t="s">
        <v>1239</v>
      </c>
      <c r="J258" t="s">
        <v>1240</v>
      </c>
      <c r="K258" t="s">
        <v>1241</v>
      </c>
      <c r="L258">
        <v>1346</v>
      </c>
      <c r="N258">
        <v>1009</v>
      </c>
      <c r="O258" t="s">
        <v>1174</v>
      </c>
      <c r="P258" t="s">
        <v>1174</v>
      </c>
      <c r="Q258">
        <v>1</v>
      </c>
      <c r="X258">
        <v>8.0000000000000002E-3</v>
      </c>
      <c r="Y258">
        <v>424.66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8.0000000000000002E-3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ROW(Source!A446)</f>
        <v>446</v>
      </c>
      <c r="B259">
        <v>1470524934</v>
      </c>
      <c r="C259">
        <v>1470259685</v>
      </c>
      <c r="D259">
        <v>1441836235</v>
      </c>
      <c r="E259">
        <v>1</v>
      </c>
      <c r="F259">
        <v>1</v>
      </c>
      <c r="G259">
        <v>15514512</v>
      </c>
      <c r="H259">
        <v>3</v>
      </c>
      <c r="I259" t="s">
        <v>1171</v>
      </c>
      <c r="J259" t="s">
        <v>1172</v>
      </c>
      <c r="K259" t="s">
        <v>1173</v>
      </c>
      <c r="L259">
        <v>1346</v>
      </c>
      <c r="N259">
        <v>1009</v>
      </c>
      <c r="O259" t="s">
        <v>1174</v>
      </c>
      <c r="P259" t="s">
        <v>1174</v>
      </c>
      <c r="Q259">
        <v>1</v>
      </c>
      <c r="X259">
        <v>0.5</v>
      </c>
      <c r="Y259">
        <v>31.49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0.5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ROW(Source!A447)</f>
        <v>447</v>
      </c>
      <c r="B260">
        <v>1470524941</v>
      </c>
      <c r="C260">
        <v>1470259695</v>
      </c>
      <c r="D260">
        <v>1441819193</v>
      </c>
      <c r="E260">
        <v>15514512</v>
      </c>
      <c r="F260">
        <v>1</v>
      </c>
      <c r="G260">
        <v>15514512</v>
      </c>
      <c r="H260">
        <v>1</v>
      </c>
      <c r="I260" t="s">
        <v>1164</v>
      </c>
      <c r="J260" t="s">
        <v>3</v>
      </c>
      <c r="K260" t="s">
        <v>1165</v>
      </c>
      <c r="L260">
        <v>1191</v>
      </c>
      <c r="N260">
        <v>1013</v>
      </c>
      <c r="O260" t="s">
        <v>1166</v>
      </c>
      <c r="P260" t="s">
        <v>1166</v>
      </c>
      <c r="Q260">
        <v>1</v>
      </c>
      <c r="X260">
        <v>1.17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1.17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ROW(Source!A449)</f>
        <v>449</v>
      </c>
      <c r="B261">
        <v>1470524970</v>
      </c>
      <c r="C261">
        <v>1470259701</v>
      </c>
      <c r="D261">
        <v>1441819193</v>
      </c>
      <c r="E261">
        <v>15514512</v>
      </c>
      <c r="F261">
        <v>1</v>
      </c>
      <c r="G261">
        <v>15514512</v>
      </c>
      <c r="H261">
        <v>1</v>
      </c>
      <c r="I261" t="s">
        <v>1164</v>
      </c>
      <c r="J261" t="s">
        <v>3</v>
      </c>
      <c r="K261" t="s">
        <v>1165</v>
      </c>
      <c r="L261">
        <v>1191</v>
      </c>
      <c r="N261">
        <v>1013</v>
      </c>
      <c r="O261" t="s">
        <v>1166</v>
      </c>
      <c r="P261" t="s">
        <v>1166</v>
      </c>
      <c r="Q261">
        <v>1</v>
      </c>
      <c r="X261">
        <v>0.9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1</v>
      </c>
      <c r="AF261" t="s">
        <v>3</v>
      </c>
      <c r="AG261">
        <v>0.9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ROW(Source!A449)</f>
        <v>449</v>
      </c>
      <c r="B262">
        <v>1470524971</v>
      </c>
      <c r="C262">
        <v>1470259701</v>
      </c>
      <c r="D262">
        <v>1441836235</v>
      </c>
      <c r="E262">
        <v>1</v>
      </c>
      <c r="F262">
        <v>1</v>
      </c>
      <c r="G262">
        <v>15514512</v>
      </c>
      <c r="H262">
        <v>3</v>
      </c>
      <c r="I262" t="s">
        <v>1171</v>
      </c>
      <c r="J262" t="s">
        <v>1172</v>
      </c>
      <c r="K262" t="s">
        <v>1173</v>
      </c>
      <c r="L262">
        <v>1346</v>
      </c>
      <c r="N262">
        <v>1009</v>
      </c>
      <c r="O262" t="s">
        <v>1174</v>
      </c>
      <c r="P262" t="s">
        <v>1174</v>
      </c>
      <c r="Q262">
        <v>1</v>
      </c>
      <c r="X262">
        <v>0.01</v>
      </c>
      <c r="Y262">
        <v>31.49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0.01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ROW(Source!A451)</f>
        <v>451</v>
      </c>
      <c r="B263">
        <v>1470525004</v>
      </c>
      <c r="C263">
        <v>1470259709</v>
      </c>
      <c r="D263">
        <v>1441819193</v>
      </c>
      <c r="E263">
        <v>15514512</v>
      </c>
      <c r="F263">
        <v>1</v>
      </c>
      <c r="G263">
        <v>15514512</v>
      </c>
      <c r="H263">
        <v>1</v>
      </c>
      <c r="I263" t="s">
        <v>1164</v>
      </c>
      <c r="J263" t="s">
        <v>3</v>
      </c>
      <c r="K263" t="s">
        <v>1165</v>
      </c>
      <c r="L263">
        <v>1191</v>
      </c>
      <c r="N263">
        <v>1013</v>
      </c>
      <c r="O263" t="s">
        <v>1166</v>
      </c>
      <c r="P263" t="s">
        <v>1166</v>
      </c>
      <c r="Q263">
        <v>1</v>
      </c>
      <c r="X263">
        <v>17.34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1</v>
      </c>
      <c r="AF263" t="s">
        <v>3</v>
      </c>
      <c r="AG263">
        <v>17.34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ROW(Source!A451)</f>
        <v>451</v>
      </c>
      <c r="B264">
        <v>1470525005</v>
      </c>
      <c r="C264">
        <v>1470259709</v>
      </c>
      <c r="D264">
        <v>1441836235</v>
      </c>
      <c r="E264">
        <v>1</v>
      </c>
      <c r="F264">
        <v>1</v>
      </c>
      <c r="G264">
        <v>15514512</v>
      </c>
      <c r="H264">
        <v>3</v>
      </c>
      <c r="I264" t="s">
        <v>1171</v>
      </c>
      <c r="J264" t="s">
        <v>1172</v>
      </c>
      <c r="K264" t="s">
        <v>1173</v>
      </c>
      <c r="L264">
        <v>1346</v>
      </c>
      <c r="N264">
        <v>1009</v>
      </c>
      <c r="O264" t="s">
        <v>1174</v>
      </c>
      <c r="P264" t="s">
        <v>1174</v>
      </c>
      <c r="Q264">
        <v>1</v>
      </c>
      <c r="X264">
        <v>0.2</v>
      </c>
      <c r="Y264">
        <v>31.49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0.2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ROW(Source!A451)</f>
        <v>451</v>
      </c>
      <c r="B265">
        <v>1470525006</v>
      </c>
      <c r="C265">
        <v>1470259709</v>
      </c>
      <c r="D265">
        <v>1441834659</v>
      </c>
      <c r="E265">
        <v>1</v>
      </c>
      <c r="F265">
        <v>1</v>
      </c>
      <c r="G265">
        <v>15514512</v>
      </c>
      <c r="H265">
        <v>3</v>
      </c>
      <c r="I265" t="s">
        <v>1175</v>
      </c>
      <c r="J265" t="s">
        <v>1176</v>
      </c>
      <c r="K265" t="s">
        <v>1177</v>
      </c>
      <c r="L265">
        <v>1348</v>
      </c>
      <c r="N265">
        <v>1009</v>
      </c>
      <c r="O265" t="s">
        <v>1178</v>
      </c>
      <c r="P265" t="s">
        <v>1178</v>
      </c>
      <c r="Q265">
        <v>1000</v>
      </c>
      <c r="X265">
        <v>1.4999999999999999E-4</v>
      </c>
      <c r="Y265">
        <v>113415.03999999999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1.4999999999999999E-4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ROW(Source!A451)</f>
        <v>451</v>
      </c>
      <c r="B266">
        <v>1470525007</v>
      </c>
      <c r="C266">
        <v>1470259709</v>
      </c>
      <c r="D266">
        <v>1441852762</v>
      </c>
      <c r="E266">
        <v>1</v>
      </c>
      <c r="F266">
        <v>1</v>
      </c>
      <c r="G266">
        <v>15514512</v>
      </c>
      <c r="H266">
        <v>3</v>
      </c>
      <c r="I266" t="s">
        <v>1252</v>
      </c>
      <c r="J266" t="s">
        <v>1253</v>
      </c>
      <c r="K266" t="s">
        <v>1254</v>
      </c>
      <c r="L266">
        <v>1355</v>
      </c>
      <c r="N266">
        <v>16987630</v>
      </c>
      <c r="O266" t="s">
        <v>182</v>
      </c>
      <c r="P266" t="s">
        <v>182</v>
      </c>
      <c r="Q266">
        <v>100</v>
      </c>
      <c r="X266">
        <v>0.5</v>
      </c>
      <c r="Y266">
        <v>214.54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0.5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ROW(Source!A452)</f>
        <v>452</v>
      </c>
      <c r="B267">
        <v>1470525024</v>
      </c>
      <c r="C267">
        <v>1470259723</v>
      </c>
      <c r="D267">
        <v>1441819193</v>
      </c>
      <c r="E267">
        <v>15514512</v>
      </c>
      <c r="F267">
        <v>1</v>
      </c>
      <c r="G267">
        <v>15514512</v>
      </c>
      <c r="H267">
        <v>1</v>
      </c>
      <c r="I267" t="s">
        <v>1164</v>
      </c>
      <c r="J267" t="s">
        <v>3</v>
      </c>
      <c r="K267" t="s">
        <v>1165</v>
      </c>
      <c r="L267">
        <v>1191</v>
      </c>
      <c r="N267">
        <v>1013</v>
      </c>
      <c r="O267" t="s">
        <v>1166</v>
      </c>
      <c r="P267" t="s">
        <v>1166</v>
      </c>
      <c r="Q267">
        <v>1</v>
      </c>
      <c r="X267">
        <v>0.37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3</v>
      </c>
      <c r="AG267">
        <v>0.37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ROW(Source!A452)</f>
        <v>452</v>
      </c>
      <c r="B268">
        <v>1470525025</v>
      </c>
      <c r="C268">
        <v>1470259723</v>
      </c>
      <c r="D268">
        <v>1441834258</v>
      </c>
      <c r="E268">
        <v>1</v>
      </c>
      <c r="F268">
        <v>1</v>
      </c>
      <c r="G268">
        <v>15514512</v>
      </c>
      <c r="H268">
        <v>2</v>
      </c>
      <c r="I268" t="s">
        <v>1167</v>
      </c>
      <c r="J268" t="s">
        <v>1168</v>
      </c>
      <c r="K268" t="s">
        <v>1169</v>
      </c>
      <c r="L268">
        <v>1368</v>
      </c>
      <c r="N268">
        <v>1011</v>
      </c>
      <c r="O268" t="s">
        <v>1170</v>
      </c>
      <c r="P268" t="s">
        <v>1170</v>
      </c>
      <c r="Q268">
        <v>1</v>
      </c>
      <c r="X268">
        <v>0.06</v>
      </c>
      <c r="Y268">
        <v>0</v>
      </c>
      <c r="Z268">
        <v>1303.01</v>
      </c>
      <c r="AA268">
        <v>826.2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0.06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ROW(Source!A453)</f>
        <v>453</v>
      </c>
      <c r="B269">
        <v>1470525043</v>
      </c>
      <c r="C269">
        <v>1470259730</v>
      </c>
      <c r="D269">
        <v>1441819193</v>
      </c>
      <c r="E269">
        <v>15514512</v>
      </c>
      <c r="F269">
        <v>1</v>
      </c>
      <c r="G269">
        <v>15514512</v>
      </c>
      <c r="H269">
        <v>1</v>
      </c>
      <c r="I269" t="s">
        <v>1164</v>
      </c>
      <c r="J269" t="s">
        <v>3</v>
      </c>
      <c r="K269" t="s">
        <v>1165</v>
      </c>
      <c r="L269">
        <v>1191</v>
      </c>
      <c r="N269">
        <v>1013</v>
      </c>
      <c r="O269" t="s">
        <v>1166</v>
      </c>
      <c r="P269" t="s">
        <v>1166</v>
      </c>
      <c r="Q269">
        <v>1</v>
      </c>
      <c r="X269">
        <v>0.37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3</v>
      </c>
      <c r="AG269">
        <v>0.37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ROW(Source!A453)</f>
        <v>453</v>
      </c>
      <c r="B270">
        <v>1470525044</v>
      </c>
      <c r="C270">
        <v>1470259730</v>
      </c>
      <c r="D270">
        <v>1441834258</v>
      </c>
      <c r="E270">
        <v>1</v>
      </c>
      <c r="F270">
        <v>1</v>
      </c>
      <c r="G270">
        <v>15514512</v>
      </c>
      <c r="H270">
        <v>2</v>
      </c>
      <c r="I270" t="s">
        <v>1167</v>
      </c>
      <c r="J270" t="s">
        <v>1168</v>
      </c>
      <c r="K270" t="s">
        <v>1169</v>
      </c>
      <c r="L270">
        <v>1368</v>
      </c>
      <c r="N270">
        <v>1011</v>
      </c>
      <c r="O270" t="s">
        <v>1170</v>
      </c>
      <c r="P270" t="s">
        <v>1170</v>
      </c>
      <c r="Q270">
        <v>1</v>
      </c>
      <c r="X270">
        <v>0.06</v>
      </c>
      <c r="Y270">
        <v>0</v>
      </c>
      <c r="Z270">
        <v>1303.01</v>
      </c>
      <c r="AA270">
        <v>826.2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0.06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ROW(Source!A454)</f>
        <v>454</v>
      </c>
      <c r="B271">
        <v>1470525068</v>
      </c>
      <c r="C271">
        <v>1470259737</v>
      </c>
      <c r="D271">
        <v>1441819193</v>
      </c>
      <c r="E271">
        <v>15514512</v>
      </c>
      <c r="F271">
        <v>1</v>
      </c>
      <c r="G271">
        <v>15514512</v>
      </c>
      <c r="H271">
        <v>1</v>
      </c>
      <c r="I271" t="s">
        <v>1164</v>
      </c>
      <c r="J271" t="s">
        <v>3</v>
      </c>
      <c r="K271" t="s">
        <v>1165</v>
      </c>
      <c r="L271">
        <v>1191</v>
      </c>
      <c r="N271">
        <v>1013</v>
      </c>
      <c r="O271" t="s">
        <v>1166</v>
      </c>
      <c r="P271" t="s">
        <v>1166</v>
      </c>
      <c r="Q271">
        <v>1</v>
      </c>
      <c r="X271">
        <v>0.37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3</v>
      </c>
      <c r="AG271">
        <v>0.37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ROW(Source!A454)</f>
        <v>454</v>
      </c>
      <c r="B272">
        <v>1470525069</v>
      </c>
      <c r="C272">
        <v>1470259737</v>
      </c>
      <c r="D272">
        <v>1441834258</v>
      </c>
      <c r="E272">
        <v>1</v>
      </c>
      <c r="F272">
        <v>1</v>
      </c>
      <c r="G272">
        <v>15514512</v>
      </c>
      <c r="H272">
        <v>2</v>
      </c>
      <c r="I272" t="s">
        <v>1167</v>
      </c>
      <c r="J272" t="s">
        <v>1168</v>
      </c>
      <c r="K272" t="s">
        <v>1169</v>
      </c>
      <c r="L272">
        <v>1368</v>
      </c>
      <c r="N272">
        <v>1011</v>
      </c>
      <c r="O272" t="s">
        <v>1170</v>
      </c>
      <c r="P272" t="s">
        <v>1170</v>
      </c>
      <c r="Q272">
        <v>1</v>
      </c>
      <c r="X272">
        <v>0.06</v>
      </c>
      <c r="Y272">
        <v>0</v>
      </c>
      <c r="Z272">
        <v>1303.01</v>
      </c>
      <c r="AA272">
        <v>826.2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0.06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ROW(Source!A455)</f>
        <v>455</v>
      </c>
      <c r="B273">
        <v>1470525087</v>
      </c>
      <c r="C273">
        <v>1470259744</v>
      </c>
      <c r="D273">
        <v>1441819193</v>
      </c>
      <c r="E273">
        <v>15514512</v>
      </c>
      <c r="F273">
        <v>1</v>
      </c>
      <c r="G273">
        <v>15514512</v>
      </c>
      <c r="H273">
        <v>1</v>
      </c>
      <c r="I273" t="s">
        <v>1164</v>
      </c>
      <c r="J273" t="s">
        <v>3</v>
      </c>
      <c r="K273" t="s">
        <v>1165</v>
      </c>
      <c r="L273">
        <v>1191</v>
      </c>
      <c r="N273">
        <v>1013</v>
      </c>
      <c r="O273" t="s">
        <v>1166</v>
      </c>
      <c r="P273" t="s">
        <v>1166</v>
      </c>
      <c r="Q273">
        <v>1</v>
      </c>
      <c r="X273">
        <v>0.31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3</v>
      </c>
      <c r="AG273">
        <v>0.31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ROW(Source!A455)</f>
        <v>455</v>
      </c>
      <c r="B274">
        <v>1470525088</v>
      </c>
      <c r="C274">
        <v>1470259744</v>
      </c>
      <c r="D274">
        <v>1441836187</v>
      </c>
      <c r="E274">
        <v>1</v>
      </c>
      <c r="F274">
        <v>1</v>
      </c>
      <c r="G274">
        <v>15514512</v>
      </c>
      <c r="H274">
        <v>3</v>
      </c>
      <c r="I274" t="s">
        <v>1239</v>
      </c>
      <c r="J274" t="s">
        <v>1240</v>
      </c>
      <c r="K274" t="s">
        <v>1241</v>
      </c>
      <c r="L274">
        <v>1346</v>
      </c>
      <c r="N274">
        <v>1009</v>
      </c>
      <c r="O274" t="s">
        <v>1174</v>
      </c>
      <c r="P274" t="s">
        <v>1174</v>
      </c>
      <c r="Q274">
        <v>1</v>
      </c>
      <c r="X274">
        <v>8.0000000000000002E-3</v>
      </c>
      <c r="Y274">
        <v>424.66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8.0000000000000002E-3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ROW(Source!A455)</f>
        <v>455</v>
      </c>
      <c r="B275">
        <v>1470525089</v>
      </c>
      <c r="C275">
        <v>1470259744</v>
      </c>
      <c r="D275">
        <v>1441836235</v>
      </c>
      <c r="E275">
        <v>1</v>
      </c>
      <c r="F275">
        <v>1</v>
      </c>
      <c r="G275">
        <v>15514512</v>
      </c>
      <c r="H275">
        <v>3</v>
      </c>
      <c r="I275" t="s">
        <v>1171</v>
      </c>
      <c r="J275" t="s">
        <v>1172</v>
      </c>
      <c r="K275" t="s">
        <v>1173</v>
      </c>
      <c r="L275">
        <v>1346</v>
      </c>
      <c r="N275">
        <v>1009</v>
      </c>
      <c r="O275" t="s">
        <v>1174</v>
      </c>
      <c r="P275" t="s">
        <v>1174</v>
      </c>
      <c r="Q275">
        <v>1</v>
      </c>
      <c r="X275">
        <v>0.5</v>
      </c>
      <c r="Y275">
        <v>31.49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0.5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ROW(Source!A456)</f>
        <v>456</v>
      </c>
      <c r="B276">
        <v>1470525121</v>
      </c>
      <c r="C276">
        <v>1470259754</v>
      </c>
      <c r="D276">
        <v>1441819193</v>
      </c>
      <c r="E276">
        <v>15514512</v>
      </c>
      <c r="F276">
        <v>1</v>
      </c>
      <c r="G276">
        <v>15514512</v>
      </c>
      <c r="H276">
        <v>1</v>
      </c>
      <c r="I276" t="s">
        <v>1164</v>
      </c>
      <c r="J276" t="s">
        <v>3</v>
      </c>
      <c r="K276" t="s">
        <v>1165</v>
      </c>
      <c r="L276">
        <v>1191</v>
      </c>
      <c r="N276">
        <v>1013</v>
      </c>
      <c r="O276" t="s">
        <v>1166</v>
      </c>
      <c r="P276" t="s">
        <v>1166</v>
      </c>
      <c r="Q276">
        <v>1</v>
      </c>
      <c r="X276">
        <v>0.47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 t="s">
        <v>3</v>
      </c>
      <c r="AG276">
        <v>0.47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ROW(Source!A456)</f>
        <v>456</v>
      </c>
      <c r="B277">
        <v>1470525122</v>
      </c>
      <c r="C277">
        <v>1470259754</v>
      </c>
      <c r="D277">
        <v>1441836187</v>
      </c>
      <c r="E277">
        <v>1</v>
      </c>
      <c r="F277">
        <v>1</v>
      </c>
      <c r="G277">
        <v>15514512</v>
      </c>
      <c r="H277">
        <v>3</v>
      </c>
      <c r="I277" t="s">
        <v>1239</v>
      </c>
      <c r="J277" t="s">
        <v>1240</v>
      </c>
      <c r="K277" t="s">
        <v>1241</v>
      </c>
      <c r="L277">
        <v>1346</v>
      </c>
      <c r="N277">
        <v>1009</v>
      </c>
      <c r="O277" t="s">
        <v>1174</v>
      </c>
      <c r="P277" t="s">
        <v>1174</v>
      </c>
      <c r="Q277">
        <v>1</v>
      </c>
      <c r="X277">
        <v>8.0000000000000002E-3</v>
      </c>
      <c r="Y277">
        <v>424.66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8.0000000000000002E-3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ROW(Source!A456)</f>
        <v>456</v>
      </c>
      <c r="B278">
        <v>1470525123</v>
      </c>
      <c r="C278">
        <v>1470259754</v>
      </c>
      <c r="D278">
        <v>1441836235</v>
      </c>
      <c r="E278">
        <v>1</v>
      </c>
      <c r="F278">
        <v>1</v>
      </c>
      <c r="G278">
        <v>15514512</v>
      </c>
      <c r="H278">
        <v>3</v>
      </c>
      <c r="I278" t="s">
        <v>1171</v>
      </c>
      <c r="J278" t="s">
        <v>1172</v>
      </c>
      <c r="K278" t="s">
        <v>1173</v>
      </c>
      <c r="L278">
        <v>1346</v>
      </c>
      <c r="N278">
        <v>1009</v>
      </c>
      <c r="O278" t="s">
        <v>1174</v>
      </c>
      <c r="P278" t="s">
        <v>1174</v>
      </c>
      <c r="Q278">
        <v>1</v>
      </c>
      <c r="X278">
        <v>0.5</v>
      </c>
      <c r="Y278">
        <v>31.49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0.5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ROW(Source!A456)</f>
        <v>456</v>
      </c>
      <c r="B279">
        <v>1470525124</v>
      </c>
      <c r="C279">
        <v>1470259754</v>
      </c>
      <c r="D279">
        <v>1441834642</v>
      </c>
      <c r="E279">
        <v>1</v>
      </c>
      <c r="F279">
        <v>1</v>
      </c>
      <c r="G279">
        <v>15514512</v>
      </c>
      <c r="H279">
        <v>3</v>
      </c>
      <c r="I279" t="s">
        <v>1242</v>
      </c>
      <c r="J279" t="s">
        <v>1243</v>
      </c>
      <c r="K279" t="s">
        <v>1244</v>
      </c>
      <c r="L279">
        <v>1296</v>
      </c>
      <c r="N279">
        <v>1002</v>
      </c>
      <c r="O279" t="s">
        <v>1212</v>
      </c>
      <c r="P279" t="s">
        <v>1212</v>
      </c>
      <c r="Q279">
        <v>1</v>
      </c>
      <c r="X279">
        <v>0.01</v>
      </c>
      <c r="Y279">
        <v>109.78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0.01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ROW(Source!A457)</f>
        <v>457</v>
      </c>
      <c r="B280">
        <v>1470525143</v>
      </c>
      <c r="C280">
        <v>1470259767</v>
      </c>
      <c r="D280">
        <v>1441819193</v>
      </c>
      <c r="E280">
        <v>15514512</v>
      </c>
      <c r="F280">
        <v>1</v>
      </c>
      <c r="G280">
        <v>15514512</v>
      </c>
      <c r="H280">
        <v>1</v>
      </c>
      <c r="I280" t="s">
        <v>1164</v>
      </c>
      <c r="J280" t="s">
        <v>3</v>
      </c>
      <c r="K280" t="s">
        <v>1165</v>
      </c>
      <c r="L280">
        <v>1191</v>
      </c>
      <c r="N280">
        <v>1013</v>
      </c>
      <c r="O280" t="s">
        <v>1166</v>
      </c>
      <c r="P280" t="s">
        <v>1166</v>
      </c>
      <c r="Q280">
        <v>1</v>
      </c>
      <c r="X280">
        <v>1.17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1</v>
      </c>
      <c r="AF280" t="s">
        <v>3</v>
      </c>
      <c r="AG280">
        <v>1.17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ROW(Source!A459)</f>
        <v>459</v>
      </c>
      <c r="B281">
        <v>1470525165</v>
      </c>
      <c r="C281">
        <v>1470259773</v>
      </c>
      <c r="D281">
        <v>1441819193</v>
      </c>
      <c r="E281">
        <v>15514512</v>
      </c>
      <c r="F281">
        <v>1</v>
      </c>
      <c r="G281">
        <v>15514512</v>
      </c>
      <c r="H281">
        <v>1</v>
      </c>
      <c r="I281" t="s">
        <v>1164</v>
      </c>
      <c r="J281" t="s">
        <v>3</v>
      </c>
      <c r="K281" t="s">
        <v>1165</v>
      </c>
      <c r="L281">
        <v>1191</v>
      </c>
      <c r="N281">
        <v>1013</v>
      </c>
      <c r="O281" t="s">
        <v>1166</v>
      </c>
      <c r="P281" t="s">
        <v>1166</v>
      </c>
      <c r="Q281">
        <v>1</v>
      </c>
      <c r="X281">
        <v>0.9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3</v>
      </c>
      <c r="AG281">
        <v>0.9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ROW(Source!A459)</f>
        <v>459</v>
      </c>
      <c r="B282">
        <v>1470525166</v>
      </c>
      <c r="C282">
        <v>1470259773</v>
      </c>
      <c r="D282">
        <v>1441836235</v>
      </c>
      <c r="E282">
        <v>1</v>
      </c>
      <c r="F282">
        <v>1</v>
      </c>
      <c r="G282">
        <v>15514512</v>
      </c>
      <c r="H282">
        <v>3</v>
      </c>
      <c r="I282" t="s">
        <v>1171</v>
      </c>
      <c r="J282" t="s">
        <v>1172</v>
      </c>
      <c r="K282" t="s">
        <v>1173</v>
      </c>
      <c r="L282">
        <v>1346</v>
      </c>
      <c r="N282">
        <v>1009</v>
      </c>
      <c r="O282" t="s">
        <v>1174</v>
      </c>
      <c r="P282" t="s">
        <v>1174</v>
      </c>
      <c r="Q282">
        <v>1</v>
      </c>
      <c r="X282">
        <v>0.01</v>
      </c>
      <c r="Y282">
        <v>31.49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0.01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ROW(Source!A460)</f>
        <v>460</v>
      </c>
      <c r="B283">
        <v>1470525191</v>
      </c>
      <c r="C283">
        <v>1470259780</v>
      </c>
      <c r="D283">
        <v>1441819193</v>
      </c>
      <c r="E283">
        <v>15514512</v>
      </c>
      <c r="F283">
        <v>1</v>
      </c>
      <c r="G283">
        <v>15514512</v>
      </c>
      <c r="H283">
        <v>1</v>
      </c>
      <c r="I283" t="s">
        <v>1164</v>
      </c>
      <c r="J283" t="s">
        <v>3</v>
      </c>
      <c r="K283" t="s">
        <v>1165</v>
      </c>
      <c r="L283">
        <v>1191</v>
      </c>
      <c r="N283">
        <v>1013</v>
      </c>
      <c r="O283" t="s">
        <v>1166</v>
      </c>
      <c r="P283" t="s">
        <v>1166</v>
      </c>
      <c r="Q283">
        <v>1</v>
      </c>
      <c r="X283">
        <v>0.24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1</v>
      </c>
      <c r="AF283" t="s">
        <v>3</v>
      </c>
      <c r="AG283">
        <v>0.24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ROW(Source!A460)</f>
        <v>460</v>
      </c>
      <c r="B284">
        <v>1470525192</v>
      </c>
      <c r="C284">
        <v>1470259780</v>
      </c>
      <c r="D284">
        <v>1441836235</v>
      </c>
      <c r="E284">
        <v>1</v>
      </c>
      <c r="F284">
        <v>1</v>
      </c>
      <c r="G284">
        <v>15514512</v>
      </c>
      <c r="H284">
        <v>3</v>
      </c>
      <c r="I284" t="s">
        <v>1171</v>
      </c>
      <c r="J284" t="s">
        <v>1172</v>
      </c>
      <c r="K284" t="s">
        <v>1173</v>
      </c>
      <c r="L284">
        <v>1346</v>
      </c>
      <c r="N284">
        <v>1009</v>
      </c>
      <c r="O284" t="s">
        <v>1174</v>
      </c>
      <c r="P284" t="s">
        <v>1174</v>
      </c>
      <c r="Q284">
        <v>1</v>
      </c>
      <c r="X284">
        <v>0.02</v>
      </c>
      <c r="Y284">
        <v>31.49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0.02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ROW(Source!A461)</f>
        <v>461</v>
      </c>
      <c r="B285">
        <v>1470525213</v>
      </c>
      <c r="C285">
        <v>1470259787</v>
      </c>
      <c r="D285">
        <v>1441819193</v>
      </c>
      <c r="E285">
        <v>15514512</v>
      </c>
      <c r="F285">
        <v>1</v>
      </c>
      <c r="G285">
        <v>15514512</v>
      </c>
      <c r="H285">
        <v>1</v>
      </c>
      <c r="I285" t="s">
        <v>1164</v>
      </c>
      <c r="J285" t="s">
        <v>3</v>
      </c>
      <c r="K285" t="s">
        <v>1165</v>
      </c>
      <c r="L285">
        <v>1191</v>
      </c>
      <c r="N285">
        <v>1013</v>
      </c>
      <c r="O285" t="s">
        <v>1166</v>
      </c>
      <c r="P285" t="s">
        <v>1166</v>
      </c>
      <c r="Q285">
        <v>1</v>
      </c>
      <c r="X285">
        <v>0.45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1</v>
      </c>
      <c r="AF285" t="s">
        <v>3</v>
      </c>
      <c r="AG285">
        <v>0.45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ROW(Source!A462)</f>
        <v>462</v>
      </c>
      <c r="B286">
        <v>1470525250</v>
      </c>
      <c r="C286">
        <v>1470259791</v>
      </c>
      <c r="D286">
        <v>1441819193</v>
      </c>
      <c r="E286">
        <v>15514512</v>
      </c>
      <c r="F286">
        <v>1</v>
      </c>
      <c r="G286">
        <v>15514512</v>
      </c>
      <c r="H286">
        <v>1</v>
      </c>
      <c r="I286" t="s">
        <v>1164</v>
      </c>
      <c r="J286" t="s">
        <v>3</v>
      </c>
      <c r="K286" t="s">
        <v>1165</v>
      </c>
      <c r="L286">
        <v>1191</v>
      </c>
      <c r="N286">
        <v>1013</v>
      </c>
      <c r="O286" t="s">
        <v>1166</v>
      </c>
      <c r="P286" t="s">
        <v>1166</v>
      </c>
      <c r="Q286">
        <v>1</v>
      </c>
      <c r="X286">
        <v>0.37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 t="s">
        <v>3</v>
      </c>
      <c r="AG286">
        <v>0.37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ROW(Source!A462)</f>
        <v>462</v>
      </c>
      <c r="B287">
        <v>1470525251</v>
      </c>
      <c r="C287">
        <v>1470259791</v>
      </c>
      <c r="D287">
        <v>1441834258</v>
      </c>
      <c r="E287">
        <v>1</v>
      </c>
      <c r="F287">
        <v>1</v>
      </c>
      <c r="G287">
        <v>15514512</v>
      </c>
      <c r="H287">
        <v>2</v>
      </c>
      <c r="I287" t="s">
        <v>1167</v>
      </c>
      <c r="J287" t="s">
        <v>1168</v>
      </c>
      <c r="K287" t="s">
        <v>1169</v>
      </c>
      <c r="L287">
        <v>1368</v>
      </c>
      <c r="N287">
        <v>1011</v>
      </c>
      <c r="O287" t="s">
        <v>1170</v>
      </c>
      <c r="P287" t="s">
        <v>1170</v>
      </c>
      <c r="Q287">
        <v>1</v>
      </c>
      <c r="X287">
        <v>0.06</v>
      </c>
      <c r="Y287">
        <v>0</v>
      </c>
      <c r="Z287">
        <v>1303.01</v>
      </c>
      <c r="AA287">
        <v>826.2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0.06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ROW(Source!A463)</f>
        <v>463</v>
      </c>
      <c r="B288">
        <v>1470525268</v>
      </c>
      <c r="C288">
        <v>1470259798</v>
      </c>
      <c r="D288">
        <v>1441819193</v>
      </c>
      <c r="E288">
        <v>15514512</v>
      </c>
      <c r="F288">
        <v>1</v>
      </c>
      <c r="G288">
        <v>15514512</v>
      </c>
      <c r="H288">
        <v>1</v>
      </c>
      <c r="I288" t="s">
        <v>1164</v>
      </c>
      <c r="J288" t="s">
        <v>3</v>
      </c>
      <c r="K288" t="s">
        <v>1165</v>
      </c>
      <c r="L288">
        <v>1191</v>
      </c>
      <c r="N288">
        <v>1013</v>
      </c>
      <c r="O288" t="s">
        <v>1166</v>
      </c>
      <c r="P288" t="s">
        <v>1166</v>
      </c>
      <c r="Q288">
        <v>1</v>
      </c>
      <c r="X288">
        <v>0.45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3</v>
      </c>
      <c r="AG288">
        <v>0.45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ROW(Source!A464)</f>
        <v>464</v>
      </c>
      <c r="B289">
        <v>1470525285</v>
      </c>
      <c r="C289">
        <v>1470259802</v>
      </c>
      <c r="D289">
        <v>1441819193</v>
      </c>
      <c r="E289">
        <v>15514512</v>
      </c>
      <c r="F289">
        <v>1</v>
      </c>
      <c r="G289">
        <v>15514512</v>
      </c>
      <c r="H289">
        <v>1</v>
      </c>
      <c r="I289" t="s">
        <v>1164</v>
      </c>
      <c r="J289" t="s">
        <v>3</v>
      </c>
      <c r="K289" t="s">
        <v>1165</v>
      </c>
      <c r="L289">
        <v>1191</v>
      </c>
      <c r="N289">
        <v>1013</v>
      </c>
      <c r="O289" t="s">
        <v>1166</v>
      </c>
      <c r="P289" t="s">
        <v>1166</v>
      </c>
      <c r="Q289">
        <v>1</v>
      </c>
      <c r="X289">
        <v>5.64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3</v>
      </c>
      <c r="AG289">
        <v>5.64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ROW(Source!A464)</f>
        <v>464</v>
      </c>
      <c r="B290">
        <v>1470525286</v>
      </c>
      <c r="C290">
        <v>1470259802</v>
      </c>
      <c r="D290">
        <v>1441836235</v>
      </c>
      <c r="E290">
        <v>1</v>
      </c>
      <c r="F290">
        <v>1</v>
      </c>
      <c r="G290">
        <v>15514512</v>
      </c>
      <c r="H290">
        <v>3</v>
      </c>
      <c r="I290" t="s">
        <v>1171</v>
      </c>
      <c r="J290" t="s">
        <v>1172</v>
      </c>
      <c r="K290" t="s">
        <v>1173</v>
      </c>
      <c r="L290">
        <v>1346</v>
      </c>
      <c r="N290">
        <v>1009</v>
      </c>
      <c r="O290" t="s">
        <v>1174</v>
      </c>
      <c r="P290" t="s">
        <v>1174</v>
      </c>
      <c r="Q290">
        <v>1</v>
      </c>
      <c r="X290">
        <v>0.05</v>
      </c>
      <c r="Y290">
        <v>31.49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3</v>
      </c>
      <c r="AG290">
        <v>0.05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ROW(Source!A464)</f>
        <v>464</v>
      </c>
      <c r="B291">
        <v>1470525287</v>
      </c>
      <c r="C291">
        <v>1470259802</v>
      </c>
      <c r="D291">
        <v>1441821340</v>
      </c>
      <c r="E291">
        <v>15514512</v>
      </c>
      <c r="F291">
        <v>1</v>
      </c>
      <c r="G291">
        <v>15514512</v>
      </c>
      <c r="H291">
        <v>3</v>
      </c>
      <c r="I291" t="s">
        <v>1220</v>
      </c>
      <c r="J291" t="s">
        <v>3</v>
      </c>
      <c r="K291" t="s">
        <v>1221</v>
      </c>
      <c r="L291">
        <v>1354</v>
      </c>
      <c r="N291">
        <v>16987630</v>
      </c>
      <c r="O291" t="s">
        <v>19</v>
      </c>
      <c r="P291" t="s">
        <v>19</v>
      </c>
      <c r="Q291">
        <v>1</v>
      </c>
      <c r="X291">
        <v>10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 t="s">
        <v>3</v>
      </c>
      <c r="AG291">
        <v>10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ROW(Source!A466)</f>
        <v>466</v>
      </c>
      <c r="B292">
        <v>1470525340</v>
      </c>
      <c r="C292">
        <v>1470259813</v>
      </c>
      <c r="D292">
        <v>1441819193</v>
      </c>
      <c r="E292">
        <v>15514512</v>
      </c>
      <c r="F292">
        <v>1</v>
      </c>
      <c r="G292">
        <v>15514512</v>
      </c>
      <c r="H292">
        <v>1</v>
      </c>
      <c r="I292" t="s">
        <v>1164</v>
      </c>
      <c r="J292" t="s">
        <v>3</v>
      </c>
      <c r="K292" t="s">
        <v>1165</v>
      </c>
      <c r="L292">
        <v>1191</v>
      </c>
      <c r="N292">
        <v>1013</v>
      </c>
      <c r="O292" t="s">
        <v>1166</v>
      </c>
      <c r="P292" t="s">
        <v>1166</v>
      </c>
      <c r="Q292">
        <v>1</v>
      </c>
      <c r="X292">
        <v>0.22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3</v>
      </c>
      <c r="AG292">
        <v>0.22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ROW(Source!A466)</f>
        <v>466</v>
      </c>
      <c r="B293">
        <v>1470525341</v>
      </c>
      <c r="C293">
        <v>1470259813</v>
      </c>
      <c r="D293">
        <v>1441836235</v>
      </c>
      <c r="E293">
        <v>1</v>
      </c>
      <c r="F293">
        <v>1</v>
      </c>
      <c r="G293">
        <v>15514512</v>
      </c>
      <c r="H293">
        <v>3</v>
      </c>
      <c r="I293" t="s">
        <v>1171</v>
      </c>
      <c r="J293" t="s">
        <v>1172</v>
      </c>
      <c r="K293" t="s">
        <v>1173</v>
      </c>
      <c r="L293">
        <v>1346</v>
      </c>
      <c r="N293">
        <v>1009</v>
      </c>
      <c r="O293" t="s">
        <v>1174</v>
      </c>
      <c r="P293" t="s">
        <v>1174</v>
      </c>
      <c r="Q293">
        <v>1</v>
      </c>
      <c r="X293">
        <v>0.02</v>
      </c>
      <c r="Y293">
        <v>31.49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3</v>
      </c>
      <c r="AG293">
        <v>0.02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ROW(Source!A467)</f>
        <v>467</v>
      </c>
      <c r="B294">
        <v>1470525374</v>
      </c>
      <c r="C294">
        <v>1470259820</v>
      </c>
      <c r="D294">
        <v>1441819193</v>
      </c>
      <c r="E294">
        <v>15514512</v>
      </c>
      <c r="F294">
        <v>1</v>
      </c>
      <c r="G294">
        <v>15514512</v>
      </c>
      <c r="H294">
        <v>1</v>
      </c>
      <c r="I294" t="s">
        <v>1164</v>
      </c>
      <c r="J294" t="s">
        <v>3</v>
      </c>
      <c r="K294" t="s">
        <v>1165</v>
      </c>
      <c r="L294">
        <v>1191</v>
      </c>
      <c r="N294">
        <v>1013</v>
      </c>
      <c r="O294" t="s">
        <v>1166</v>
      </c>
      <c r="P294" t="s">
        <v>1166</v>
      </c>
      <c r="Q294">
        <v>1</v>
      </c>
      <c r="X294">
        <v>0.42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106</v>
      </c>
      <c r="AG294">
        <v>1.68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ROW(Source!A467)</f>
        <v>467</v>
      </c>
      <c r="B295">
        <v>1470525375</v>
      </c>
      <c r="C295">
        <v>1470259820</v>
      </c>
      <c r="D295">
        <v>1441834258</v>
      </c>
      <c r="E295">
        <v>1</v>
      </c>
      <c r="F295">
        <v>1</v>
      </c>
      <c r="G295">
        <v>15514512</v>
      </c>
      <c r="H295">
        <v>2</v>
      </c>
      <c r="I295" t="s">
        <v>1167</v>
      </c>
      <c r="J295" t="s">
        <v>1168</v>
      </c>
      <c r="K295" t="s">
        <v>1169</v>
      </c>
      <c r="L295">
        <v>1368</v>
      </c>
      <c r="N295">
        <v>1011</v>
      </c>
      <c r="O295" t="s">
        <v>1170</v>
      </c>
      <c r="P295" t="s">
        <v>1170</v>
      </c>
      <c r="Q295">
        <v>1</v>
      </c>
      <c r="X295">
        <v>0.15</v>
      </c>
      <c r="Y295">
        <v>0</v>
      </c>
      <c r="Z295">
        <v>1303.01</v>
      </c>
      <c r="AA295">
        <v>826.2</v>
      </c>
      <c r="AB295">
        <v>0</v>
      </c>
      <c r="AC295">
        <v>0</v>
      </c>
      <c r="AD295">
        <v>1</v>
      </c>
      <c r="AE295">
        <v>0</v>
      </c>
      <c r="AF295" t="s">
        <v>106</v>
      </c>
      <c r="AG295">
        <v>0.6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ROW(Source!A467)</f>
        <v>467</v>
      </c>
      <c r="B296">
        <v>1470525376</v>
      </c>
      <c r="C296">
        <v>1470259820</v>
      </c>
      <c r="D296">
        <v>1441836235</v>
      </c>
      <c r="E296">
        <v>1</v>
      </c>
      <c r="F296">
        <v>1</v>
      </c>
      <c r="G296">
        <v>15514512</v>
      </c>
      <c r="H296">
        <v>3</v>
      </c>
      <c r="I296" t="s">
        <v>1171</v>
      </c>
      <c r="J296" t="s">
        <v>1172</v>
      </c>
      <c r="K296" t="s">
        <v>1173</v>
      </c>
      <c r="L296">
        <v>1346</v>
      </c>
      <c r="N296">
        <v>1009</v>
      </c>
      <c r="O296" t="s">
        <v>1174</v>
      </c>
      <c r="P296" t="s">
        <v>1174</v>
      </c>
      <c r="Q296">
        <v>1</v>
      </c>
      <c r="X296">
        <v>0.02</v>
      </c>
      <c r="Y296">
        <v>31.49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106</v>
      </c>
      <c r="AG296">
        <v>0.08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ROW(Source!A468)</f>
        <v>468</v>
      </c>
      <c r="B297">
        <v>1470525397</v>
      </c>
      <c r="C297">
        <v>1470259830</v>
      </c>
      <c r="D297">
        <v>1441819193</v>
      </c>
      <c r="E297">
        <v>15514512</v>
      </c>
      <c r="F297">
        <v>1</v>
      </c>
      <c r="G297">
        <v>15514512</v>
      </c>
      <c r="H297">
        <v>1</v>
      </c>
      <c r="I297" t="s">
        <v>1164</v>
      </c>
      <c r="J297" t="s">
        <v>3</v>
      </c>
      <c r="K297" t="s">
        <v>1165</v>
      </c>
      <c r="L297">
        <v>1191</v>
      </c>
      <c r="N297">
        <v>1013</v>
      </c>
      <c r="O297" t="s">
        <v>1166</v>
      </c>
      <c r="P297" t="s">
        <v>1166</v>
      </c>
      <c r="Q297">
        <v>1</v>
      </c>
      <c r="X297">
        <v>0.38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1</v>
      </c>
      <c r="AF297" t="s">
        <v>3</v>
      </c>
      <c r="AG297">
        <v>0.38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ROW(Source!A468)</f>
        <v>468</v>
      </c>
      <c r="B298">
        <v>1470525398</v>
      </c>
      <c r="C298">
        <v>1470259830</v>
      </c>
      <c r="D298">
        <v>1441836187</v>
      </c>
      <c r="E298">
        <v>1</v>
      </c>
      <c r="F298">
        <v>1</v>
      </c>
      <c r="G298">
        <v>15514512</v>
      </c>
      <c r="H298">
        <v>3</v>
      </c>
      <c r="I298" t="s">
        <v>1239</v>
      </c>
      <c r="J298" t="s">
        <v>1240</v>
      </c>
      <c r="K298" t="s">
        <v>1241</v>
      </c>
      <c r="L298">
        <v>1346</v>
      </c>
      <c r="N298">
        <v>1009</v>
      </c>
      <c r="O298" t="s">
        <v>1174</v>
      </c>
      <c r="P298" t="s">
        <v>1174</v>
      </c>
      <c r="Q298">
        <v>1</v>
      </c>
      <c r="X298">
        <v>8.0000000000000002E-3</v>
      </c>
      <c r="Y298">
        <v>424.66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8.0000000000000002E-3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ROW(Source!A468)</f>
        <v>468</v>
      </c>
      <c r="B299">
        <v>1470525399</v>
      </c>
      <c r="C299">
        <v>1470259830</v>
      </c>
      <c r="D299">
        <v>1441836235</v>
      </c>
      <c r="E299">
        <v>1</v>
      </c>
      <c r="F299">
        <v>1</v>
      </c>
      <c r="G299">
        <v>15514512</v>
      </c>
      <c r="H299">
        <v>3</v>
      </c>
      <c r="I299" t="s">
        <v>1171</v>
      </c>
      <c r="J299" t="s">
        <v>1172</v>
      </c>
      <c r="K299" t="s">
        <v>1173</v>
      </c>
      <c r="L299">
        <v>1346</v>
      </c>
      <c r="N299">
        <v>1009</v>
      </c>
      <c r="O299" t="s">
        <v>1174</v>
      </c>
      <c r="P299" t="s">
        <v>1174</v>
      </c>
      <c r="Q299">
        <v>1</v>
      </c>
      <c r="X299">
        <v>0.5</v>
      </c>
      <c r="Y299">
        <v>31.49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0.5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ROW(Source!A469)</f>
        <v>469</v>
      </c>
      <c r="B300">
        <v>1470525415</v>
      </c>
      <c r="C300">
        <v>1470259840</v>
      </c>
      <c r="D300">
        <v>1441819193</v>
      </c>
      <c r="E300">
        <v>15514512</v>
      </c>
      <c r="F300">
        <v>1</v>
      </c>
      <c r="G300">
        <v>15514512</v>
      </c>
      <c r="H300">
        <v>1</v>
      </c>
      <c r="I300" t="s">
        <v>1164</v>
      </c>
      <c r="J300" t="s">
        <v>3</v>
      </c>
      <c r="K300" t="s">
        <v>1165</v>
      </c>
      <c r="L300">
        <v>1191</v>
      </c>
      <c r="N300">
        <v>1013</v>
      </c>
      <c r="O300" t="s">
        <v>1166</v>
      </c>
      <c r="P300" t="s">
        <v>1166</v>
      </c>
      <c r="Q300">
        <v>1</v>
      </c>
      <c r="X300">
        <v>0.38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0.38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ROW(Source!A469)</f>
        <v>469</v>
      </c>
      <c r="B301">
        <v>1470525416</v>
      </c>
      <c r="C301">
        <v>1470259840</v>
      </c>
      <c r="D301">
        <v>1441836187</v>
      </c>
      <c r="E301">
        <v>1</v>
      </c>
      <c r="F301">
        <v>1</v>
      </c>
      <c r="G301">
        <v>15514512</v>
      </c>
      <c r="H301">
        <v>3</v>
      </c>
      <c r="I301" t="s">
        <v>1239</v>
      </c>
      <c r="J301" t="s">
        <v>1240</v>
      </c>
      <c r="K301" t="s">
        <v>1241</v>
      </c>
      <c r="L301">
        <v>1346</v>
      </c>
      <c r="N301">
        <v>1009</v>
      </c>
      <c r="O301" t="s">
        <v>1174</v>
      </c>
      <c r="P301" t="s">
        <v>1174</v>
      </c>
      <c r="Q301">
        <v>1</v>
      </c>
      <c r="X301">
        <v>8.0000000000000002E-3</v>
      </c>
      <c r="Y301">
        <v>424.66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8.0000000000000002E-3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ROW(Source!A469)</f>
        <v>469</v>
      </c>
      <c r="B302">
        <v>1470525417</v>
      </c>
      <c r="C302">
        <v>1470259840</v>
      </c>
      <c r="D302">
        <v>1441836235</v>
      </c>
      <c r="E302">
        <v>1</v>
      </c>
      <c r="F302">
        <v>1</v>
      </c>
      <c r="G302">
        <v>15514512</v>
      </c>
      <c r="H302">
        <v>3</v>
      </c>
      <c r="I302" t="s">
        <v>1171</v>
      </c>
      <c r="J302" t="s">
        <v>1172</v>
      </c>
      <c r="K302" t="s">
        <v>1173</v>
      </c>
      <c r="L302">
        <v>1346</v>
      </c>
      <c r="N302">
        <v>1009</v>
      </c>
      <c r="O302" t="s">
        <v>1174</v>
      </c>
      <c r="P302" t="s">
        <v>1174</v>
      </c>
      <c r="Q302">
        <v>1</v>
      </c>
      <c r="X302">
        <v>0.5</v>
      </c>
      <c r="Y302">
        <v>31.49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0.5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ROW(Source!A470)</f>
        <v>470</v>
      </c>
      <c r="B303">
        <v>1470525436</v>
      </c>
      <c r="C303">
        <v>1470259850</v>
      </c>
      <c r="D303">
        <v>1441819193</v>
      </c>
      <c r="E303">
        <v>15514512</v>
      </c>
      <c r="F303">
        <v>1</v>
      </c>
      <c r="G303">
        <v>15514512</v>
      </c>
      <c r="H303">
        <v>1</v>
      </c>
      <c r="I303" t="s">
        <v>1164</v>
      </c>
      <c r="J303" t="s">
        <v>3</v>
      </c>
      <c r="K303" t="s">
        <v>1165</v>
      </c>
      <c r="L303">
        <v>1191</v>
      </c>
      <c r="N303">
        <v>1013</v>
      </c>
      <c r="O303" t="s">
        <v>1166</v>
      </c>
      <c r="P303" t="s">
        <v>1166</v>
      </c>
      <c r="Q303">
        <v>1</v>
      </c>
      <c r="X303">
        <v>0.08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3</v>
      </c>
      <c r="AG303">
        <v>0.08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ROW(Source!A470)</f>
        <v>470</v>
      </c>
      <c r="B304">
        <v>1470525438</v>
      </c>
      <c r="C304">
        <v>1470259850</v>
      </c>
      <c r="D304">
        <v>1441836235</v>
      </c>
      <c r="E304">
        <v>1</v>
      </c>
      <c r="F304">
        <v>1</v>
      </c>
      <c r="G304">
        <v>15514512</v>
      </c>
      <c r="H304">
        <v>3</v>
      </c>
      <c r="I304" t="s">
        <v>1171</v>
      </c>
      <c r="J304" t="s">
        <v>1172</v>
      </c>
      <c r="K304" t="s">
        <v>1173</v>
      </c>
      <c r="L304">
        <v>1346</v>
      </c>
      <c r="N304">
        <v>1009</v>
      </c>
      <c r="O304" t="s">
        <v>1174</v>
      </c>
      <c r="P304" t="s">
        <v>1174</v>
      </c>
      <c r="Q304">
        <v>1</v>
      </c>
      <c r="X304">
        <v>5.0000000000000001E-4</v>
      </c>
      <c r="Y304">
        <v>31.49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5.0000000000000001E-4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ROW(Source!A471)</f>
        <v>471</v>
      </c>
      <c r="B305">
        <v>1470525479</v>
      </c>
      <c r="C305">
        <v>1470259857</v>
      </c>
      <c r="D305">
        <v>1441819193</v>
      </c>
      <c r="E305">
        <v>15514512</v>
      </c>
      <c r="F305">
        <v>1</v>
      </c>
      <c r="G305">
        <v>15514512</v>
      </c>
      <c r="H305">
        <v>1</v>
      </c>
      <c r="I305" t="s">
        <v>1164</v>
      </c>
      <c r="J305" t="s">
        <v>3</v>
      </c>
      <c r="K305" t="s">
        <v>1165</v>
      </c>
      <c r="L305">
        <v>1191</v>
      </c>
      <c r="N305">
        <v>1013</v>
      </c>
      <c r="O305" t="s">
        <v>1166</v>
      </c>
      <c r="P305" t="s">
        <v>1166</v>
      </c>
      <c r="Q305">
        <v>1</v>
      </c>
      <c r="X305">
        <v>0.08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3</v>
      </c>
      <c r="AG305">
        <v>0.08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ROW(Source!A471)</f>
        <v>471</v>
      </c>
      <c r="B306">
        <v>1470525480</v>
      </c>
      <c r="C306">
        <v>1470259857</v>
      </c>
      <c r="D306">
        <v>1441836235</v>
      </c>
      <c r="E306">
        <v>1</v>
      </c>
      <c r="F306">
        <v>1</v>
      </c>
      <c r="G306">
        <v>15514512</v>
      </c>
      <c r="H306">
        <v>3</v>
      </c>
      <c r="I306" t="s">
        <v>1171</v>
      </c>
      <c r="J306" t="s">
        <v>1172</v>
      </c>
      <c r="K306" t="s">
        <v>1173</v>
      </c>
      <c r="L306">
        <v>1346</v>
      </c>
      <c r="N306">
        <v>1009</v>
      </c>
      <c r="O306" t="s">
        <v>1174</v>
      </c>
      <c r="P306" t="s">
        <v>1174</v>
      </c>
      <c r="Q306">
        <v>1</v>
      </c>
      <c r="X306">
        <v>5.0000000000000001E-4</v>
      </c>
      <c r="Y306">
        <v>31.49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5.0000000000000001E-4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ROW(Source!A472)</f>
        <v>472</v>
      </c>
      <c r="B307">
        <v>1470525498</v>
      </c>
      <c r="C307">
        <v>1470259864</v>
      </c>
      <c r="D307">
        <v>1441819193</v>
      </c>
      <c r="E307">
        <v>15514512</v>
      </c>
      <c r="F307">
        <v>1</v>
      </c>
      <c r="G307">
        <v>15514512</v>
      </c>
      <c r="H307">
        <v>1</v>
      </c>
      <c r="I307" t="s">
        <v>1164</v>
      </c>
      <c r="J307" t="s">
        <v>3</v>
      </c>
      <c r="K307" t="s">
        <v>1165</v>
      </c>
      <c r="L307">
        <v>1191</v>
      </c>
      <c r="N307">
        <v>1013</v>
      </c>
      <c r="O307" t="s">
        <v>1166</v>
      </c>
      <c r="P307" t="s">
        <v>1166</v>
      </c>
      <c r="Q307">
        <v>1</v>
      </c>
      <c r="X307">
        <v>0.14000000000000001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1</v>
      </c>
      <c r="AF307" t="s">
        <v>3</v>
      </c>
      <c r="AG307">
        <v>0.14000000000000001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ROW(Source!A472)</f>
        <v>472</v>
      </c>
      <c r="B308">
        <v>1470525499</v>
      </c>
      <c r="C308">
        <v>1470259864</v>
      </c>
      <c r="D308">
        <v>1441836235</v>
      </c>
      <c r="E308">
        <v>1</v>
      </c>
      <c r="F308">
        <v>1</v>
      </c>
      <c r="G308">
        <v>15514512</v>
      </c>
      <c r="H308">
        <v>3</v>
      </c>
      <c r="I308" t="s">
        <v>1171</v>
      </c>
      <c r="J308" t="s">
        <v>1172</v>
      </c>
      <c r="K308" t="s">
        <v>1173</v>
      </c>
      <c r="L308">
        <v>1346</v>
      </c>
      <c r="N308">
        <v>1009</v>
      </c>
      <c r="O308" t="s">
        <v>1174</v>
      </c>
      <c r="P308" t="s">
        <v>1174</v>
      </c>
      <c r="Q308">
        <v>1</v>
      </c>
      <c r="X308">
        <v>0.01</v>
      </c>
      <c r="Y308">
        <v>31.49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0.01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ROW(Source!A473)</f>
        <v>473</v>
      </c>
      <c r="B309">
        <v>1470525517</v>
      </c>
      <c r="C309">
        <v>1470259871</v>
      </c>
      <c r="D309">
        <v>1441819193</v>
      </c>
      <c r="E309">
        <v>15514512</v>
      </c>
      <c r="F309">
        <v>1</v>
      </c>
      <c r="G309">
        <v>15514512</v>
      </c>
      <c r="H309">
        <v>1</v>
      </c>
      <c r="I309" t="s">
        <v>1164</v>
      </c>
      <c r="J309" t="s">
        <v>3</v>
      </c>
      <c r="K309" t="s">
        <v>1165</v>
      </c>
      <c r="L309">
        <v>1191</v>
      </c>
      <c r="N309">
        <v>1013</v>
      </c>
      <c r="O309" t="s">
        <v>1166</v>
      </c>
      <c r="P309" t="s">
        <v>1166</v>
      </c>
      <c r="Q309">
        <v>1</v>
      </c>
      <c r="X309">
        <v>0.61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3</v>
      </c>
      <c r="AG309">
        <v>0.61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ROW(Source!A474)</f>
        <v>474</v>
      </c>
      <c r="B310">
        <v>1470525537</v>
      </c>
      <c r="C310">
        <v>1470259875</v>
      </c>
      <c r="D310">
        <v>1441819193</v>
      </c>
      <c r="E310">
        <v>15514512</v>
      </c>
      <c r="F310">
        <v>1</v>
      </c>
      <c r="G310">
        <v>15514512</v>
      </c>
      <c r="H310">
        <v>1</v>
      </c>
      <c r="I310" t="s">
        <v>1164</v>
      </c>
      <c r="J310" t="s">
        <v>3</v>
      </c>
      <c r="K310" t="s">
        <v>1165</v>
      </c>
      <c r="L310">
        <v>1191</v>
      </c>
      <c r="N310">
        <v>1013</v>
      </c>
      <c r="O310" t="s">
        <v>1166</v>
      </c>
      <c r="P310" t="s">
        <v>1166</v>
      </c>
      <c r="Q310">
        <v>1</v>
      </c>
      <c r="X310">
        <v>0.37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1</v>
      </c>
      <c r="AF310" t="s">
        <v>3</v>
      </c>
      <c r="AG310">
        <v>0.37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ROW(Source!A474)</f>
        <v>474</v>
      </c>
      <c r="B311">
        <v>1470525538</v>
      </c>
      <c r="C311">
        <v>1470259875</v>
      </c>
      <c r="D311">
        <v>1441834258</v>
      </c>
      <c r="E311">
        <v>1</v>
      </c>
      <c r="F311">
        <v>1</v>
      </c>
      <c r="G311">
        <v>15514512</v>
      </c>
      <c r="H311">
        <v>2</v>
      </c>
      <c r="I311" t="s">
        <v>1167</v>
      </c>
      <c r="J311" t="s">
        <v>1168</v>
      </c>
      <c r="K311" t="s">
        <v>1169</v>
      </c>
      <c r="L311">
        <v>1368</v>
      </c>
      <c r="N311">
        <v>1011</v>
      </c>
      <c r="O311" t="s">
        <v>1170</v>
      </c>
      <c r="P311" t="s">
        <v>1170</v>
      </c>
      <c r="Q311">
        <v>1</v>
      </c>
      <c r="X311">
        <v>0.06</v>
      </c>
      <c r="Y311">
        <v>0</v>
      </c>
      <c r="Z311">
        <v>1303.01</v>
      </c>
      <c r="AA311">
        <v>826.2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0.06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ROW(Source!A475)</f>
        <v>475</v>
      </c>
      <c r="B312">
        <v>1470525565</v>
      </c>
      <c r="C312">
        <v>1470259882</v>
      </c>
      <c r="D312">
        <v>1441819193</v>
      </c>
      <c r="E312">
        <v>15514512</v>
      </c>
      <c r="F312">
        <v>1</v>
      </c>
      <c r="G312">
        <v>15514512</v>
      </c>
      <c r="H312">
        <v>1</v>
      </c>
      <c r="I312" t="s">
        <v>1164</v>
      </c>
      <c r="J312" t="s">
        <v>3</v>
      </c>
      <c r="K312" t="s">
        <v>1165</v>
      </c>
      <c r="L312">
        <v>1191</v>
      </c>
      <c r="N312">
        <v>1013</v>
      </c>
      <c r="O312" t="s">
        <v>1166</v>
      </c>
      <c r="P312" t="s">
        <v>1166</v>
      </c>
      <c r="Q312">
        <v>1</v>
      </c>
      <c r="X312">
        <v>0.57999999999999996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3</v>
      </c>
      <c r="AG312">
        <v>0.57999999999999996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ROW(Source!A475)</f>
        <v>475</v>
      </c>
      <c r="B313">
        <v>1470525566</v>
      </c>
      <c r="C313">
        <v>1470259882</v>
      </c>
      <c r="D313">
        <v>1441836235</v>
      </c>
      <c r="E313">
        <v>1</v>
      </c>
      <c r="F313">
        <v>1</v>
      </c>
      <c r="G313">
        <v>15514512</v>
      </c>
      <c r="H313">
        <v>3</v>
      </c>
      <c r="I313" t="s">
        <v>1171</v>
      </c>
      <c r="J313" t="s">
        <v>1172</v>
      </c>
      <c r="K313" t="s">
        <v>1173</v>
      </c>
      <c r="L313">
        <v>1346</v>
      </c>
      <c r="N313">
        <v>1009</v>
      </c>
      <c r="O313" t="s">
        <v>1174</v>
      </c>
      <c r="P313" t="s">
        <v>1174</v>
      </c>
      <c r="Q313">
        <v>1</v>
      </c>
      <c r="X313">
        <v>0.02</v>
      </c>
      <c r="Y313">
        <v>31.49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</v>
      </c>
      <c r="AG313">
        <v>0.02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ROW(Source!A476)</f>
        <v>476</v>
      </c>
      <c r="B314">
        <v>1470525589</v>
      </c>
      <c r="C314">
        <v>1470259889</v>
      </c>
      <c r="D314">
        <v>1441819193</v>
      </c>
      <c r="E314">
        <v>15514512</v>
      </c>
      <c r="F314">
        <v>1</v>
      </c>
      <c r="G314">
        <v>15514512</v>
      </c>
      <c r="H314">
        <v>1</v>
      </c>
      <c r="I314" t="s">
        <v>1164</v>
      </c>
      <c r="J314" t="s">
        <v>3</v>
      </c>
      <c r="K314" t="s">
        <v>1165</v>
      </c>
      <c r="L314">
        <v>1191</v>
      </c>
      <c r="N314">
        <v>1013</v>
      </c>
      <c r="O314" t="s">
        <v>1166</v>
      </c>
      <c r="P314" t="s">
        <v>1166</v>
      </c>
      <c r="Q314">
        <v>1</v>
      </c>
      <c r="X314">
        <v>0.45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1</v>
      </c>
      <c r="AF314" t="s">
        <v>3</v>
      </c>
      <c r="AG314">
        <v>0.45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ROW(Source!A477)</f>
        <v>477</v>
      </c>
      <c r="B315">
        <v>1470525620</v>
      </c>
      <c r="C315">
        <v>1470259893</v>
      </c>
      <c r="D315">
        <v>1441819193</v>
      </c>
      <c r="E315">
        <v>15514512</v>
      </c>
      <c r="F315">
        <v>1</v>
      </c>
      <c r="G315">
        <v>15514512</v>
      </c>
      <c r="H315">
        <v>1</v>
      </c>
      <c r="I315" t="s">
        <v>1164</v>
      </c>
      <c r="J315" t="s">
        <v>3</v>
      </c>
      <c r="K315" t="s">
        <v>1165</v>
      </c>
      <c r="L315">
        <v>1191</v>
      </c>
      <c r="N315">
        <v>1013</v>
      </c>
      <c r="O315" t="s">
        <v>1166</v>
      </c>
      <c r="P315" t="s">
        <v>1166</v>
      </c>
      <c r="Q315">
        <v>1</v>
      </c>
      <c r="X315">
        <v>12.5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3</v>
      </c>
      <c r="AG315">
        <v>12.5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ROW(Source!A477)</f>
        <v>477</v>
      </c>
      <c r="B316">
        <v>1470525621</v>
      </c>
      <c r="C316">
        <v>1470259893</v>
      </c>
      <c r="D316">
        <v>1441836235</v>
      </c>
      <c r="E316">
        <v>1</v>
      </c>
      <c r="F316">
        <v>1</v>
      </c>
      <c r="G316">
        <v>15514512</v>
      </c>
      <c r="H316">
        <v>3</v>
      </c>
      <c r="I316" t="s">
        <v>1171</v>
      </c>
      <c r="J316" t="s">
        <v>1172</v>
      </c>
      <c r="K316" t="s">
        <v>1173</v>
      </c>
      <c r="L316">
        <v>1346</v>
      </c>
      <c r="N316">
        <v>1009</v>
      </c>
      <c r="O316" t="s">
        <v>1174</v>
      </c>
      <c r="P316" t="s">
        <v>1174</v>
      </c>
      <c r="Q316">
        <v>1</v>
      </c>
      <c r="X316">
        <v>0.2</v>
      </c>
      <c r="Y316">
        <v>31.49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0.2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ROW(Source!A477)</f>
        <v>477</v>
      </c>
      <c r="B317">
        <v>1470525623</v>
      </c>
      <c r="C317">
        <v>1470259893</v>
      </c>
      <c r="D317">
        <v>1441834628</v>
      </c>
      <c r="E317">
        <v>1</v>
      </c>
      <c r="F317">
        <v>1</v>
      </c>
      <c r="G317">
        <v>15514512</v>
      </c>
      <c r="H317">
        <v>3</v>
      </c>
      <c r="I317" t="s">
        <v>1245</v>
      </c>
      <c r="J317" t="s">
        <v>1246</v>
      </c>
      <c r="K317" t="s">
        <v>1247</v>
      </c>
      <c r="L317">
        <v>1348</v>
      </c>
      <c r="N317">
        <v>1009</v>
      </c>
      <c r="O317" t="s">
        <v>1178</v>
      </c>
      <c r="P317" t="s">
        <v>1178</v>
      </c>
      <c r="Q317">
        <v>1000</v>
      </c>
      <c r="X317">
        <v>1.4999999999999999E-4</v>
      </c>
      <c r="Y317">
        <v>73951.73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0</v>
      </c>
      <c r="AF317" t="s">
        <v>3</v>
      </c>
      <c r="AG317">
        <v>1.4999999999999999E-4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ROW(Source!A478)</f>
        <v>478</v>
      </c>
      <c r="B318">
        <v>1470525635</v>
      </c>
      <c r="C318">
        <v>1470259903</v>
      </c>
      <c r="D318">
        <v>1441819193</v>
      </c>
      <c r="E318">
        <v>15514512</v>
      </c>
      <c r="F318">
        <v>1</v>
      </c>
      <c r="G318">
        <v>15514512</v>
      </c>
      <c r="H318">
        <v>1</v>
      </c>
      <c r="I318" t="s">
        <v>1164</v>
      </c>
      <c r="J318" t="s">
        <v>3</v>
      </c>
      <c r="K318" t="s">
        <v>1165</v>
      </c>
      <c r="L318">
        <v>1191</v>
      </c>
      <c r="N318">
        <v>1013</v>
      </c>
      <c r="O318" t="s">
        <v>1166</v>
      </c>
      <c r="P318" t="s">
        <v>1166</v>
      </c>
      <c r="Q318">
        <v>1</v>
      </c>
      <c r="X318">
        <v>0.31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1</v>
      </c>
      <c r="AF318" t="s">
        <v>3</v>
      </c>
      <c r="AG318">
        <v>0.31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ROW(Source!A478)</f>
        <v>478</v>
      </c>
      <c r="B319">
        <v>1470525636</v>
      </c>
      <c r="C319">
        <v>1470259903</v>
      </c>
      <c r="D319">
        <v>1441836187</v>
      </c>
      <c r="E319">
        <v>1</v>
      </c>
      <c r="F319">
        <v>1</v>
      </c>
      <c r="G319">
        <v>15514512</v>
      </c>
      <c r="H319">
        <v>3</v>
      </c>
      <c r="I319" t="s">
        <v>1239</v>
      </c>
      <c r="J319" t="s">
        <v>1240</v>
      </c>
      <c r="K319" t="s">
        <v>1241</v>
      </c>
      <c r="L319">
        <v>1346</v>
      </c>
      <c r="N319">
        <v>1009</v>
      </c>
      <c r="O319" t="s">
        <v>1174</v>
      </c>
      <c r="P319" t="s">
        <v>1174</v>
      </c>
      <c r="Q319">
        <v>1</v>
      </c>
      <c r="X319">
        <v>8.0000000000000002E-3</v>
      </c>
      <c r="Y319">
        <v>424.66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8.0000000000000002E-3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ROW(Source!A478)</f>
        <v>478</v>
      </c>
      <c r="B320">
        <v>1470525638</v>
      </c>
      <c r="C320">
        <v>1470259903</v>
      </c>
      <c r="D320">
        <v>1441836235</v>
      </c>
      <c r="E320">
        <v>1</v>
      </c>
      <c r="F320">
        <v>1</v>
      </c>
      <c r="G320">
        <v>15514512</v>
      </c>
      <c r="H320">
        <v>3</v>
      </c>
      <c r="I320" t="s">
        <v>1171</v>
      </c>
      <c r="J320" t="s">
        <v>1172</v>
      </c>
      <c r="K320" t="s">
        <v>1173</v>
      </c>
      <c r="L320">
        <v>1346</v>
      </c>
      <c r="N320">
        <v>1009</v>
      </c>
      <c r="O320" t="s">
        <v>1174</v>
      </c>
      <c r="P320" t="s">
        <v>1174</v>
      </c>
      <c r="Q320">
        <v>1</v>
      </c>
      <c r="X320">
        <v>0.5</v>
      </c>
      <c r="Y320">
        <v>31.49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0.5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ROW(Source!A479)</f>
        <v>479</v>
      </c>
      <c r="B321">
        <v>1470525671</v>
      </c>
      <c r="C321">
        <v>1470259913</v>
      </c>
      <c r="D321">
        <v>1441819193</v>
      </c>
      <c r="E321">
        <v>15514512</v>
      </c>
      <c r="F321">
        <v>1</v>
      </c>
      <c r="G321">
        <v>15514512</v>
      </c>
      <c r="H321">
        <v>1</v>
      </c>
      <c r="I321" t="s">
        <v>1164</v>
      </c>
      <c r="J321" t="s">
        <v>3</v>
      </c>
      <c r="K321" t="s">
        <v>1165</v>
      </c>
      <c r="L321">
        <v>1191</v>
      </c>
      <c r="N321">
        <v>1013</v>
      </c>
      <c r="O321" t="s">
        <v>1166</v>
      </c>
      <c r="P321" t="s">
        <v>1166</v>
      </c>
      <c r="Q321">
        <v>1</v>
      </c>
      <c r="X321">
        <v>0.47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</v>
      </c>
      <c r="AG321">
        <v>0.47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ROW(Source!A479)</f>
        <v>479</v>
      </c>
      <c r="B322">
        <v>1470525672</v>
      </c>
      <c r="C322">
        <v>1470259913</v>
      </c>
      <c r="D322">
        <v>1441836187</v>
      </c>
      <c r="E322">
        <v>1</v>
      </c>
      <c r="F322">
        <v>1</v>
      </c>
      <c r="G322">
        <v>15514512</v>
      </c>
      <c r="H322">
        <v>3</v>
      </c>
      <c r="I322" t="s">
        <v>1239</v>
      </c>
      <c r="J322" t="s">
        <v>1240</v>
      </c>
      <c r="K322" t="s">
        <v>1241</v>
      </c>
      <c r="L322">
        <v>1346</v>
      </c>
      <c r="N322">
        <v>1009</v>
      </c>
      <c r="O322" t="s">
        <v>1174</v>
      </c>
      <c r="P322" t="s">
        <v>1174</v>
      </c>
      <c r="Q322">
        <v>1</v>
      </c>
      <c r="X322">
        <v>8.0000000000000002E-3</v>
      </c>
      <c r="Y322">
        <v>424.66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8.0000000000000002E-3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ROW(Source!A479)</f>
        <v>479</v>
      </c>
      <c r="B323">
        <v>1470525673</v>
      </c>
      <c r="C323">
        <v>1470259913</v>
      </c>
      <c r="D323">
        <v>1441836235</v>
      </c>
      <c r="E323">
        <v>1</v>
      </c>
      <c r="F323">
        <v>1</v>
      </c>
      <c r="G323">
        <v>15514512</v>
      </c>
      <c r="H323">
        <v>3</v>
      </c>
      <c r="I323" t="s">
        <v>1171</v>
      </c>
      <c r="J323" t="s">
        <v>1172</v>
      </c>
      <c r="K323" t="s">
        <v>1173</v>
      </c>
      <c r="L323">
        <v>1346</v>
      </c>
      <c r="N323">
        <v>1009</v>
      </c>
      <c r="O323" t="s">
        <v>1174</v>
      </c>
      <c r="P323" t="s">
        <v>1174</v>
      </c>
      <c r="Q323">
        <v>1</v>
      </c>
      <c r="X323">
        <v>0.5</v>
      </c>
      <c r="Y323">
        <v>31.49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3</v>
      </c>
      <c r="AG323">
        <v>0.5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ROW(Source!A479)</f>
        <v>479</v>
      </c>
      <c r="B324">
        <v>1470525674</v>
      </c>
      <c r="C324">
        <v>1470259913</v>
      </c>
      <c r="D324">
        <v>1441834642</v>
      </c>
      <c r="E324">
        <v>1</v>
      </c>
      <c r="F324">
        <v>1</v>
      </c>
      <c r="G324">
        <v>15514512</v>
      </c>
      <c r="H324">
        <v>3</v>
      </c>
      <c r="I324" t="s">
        <v>1242</v>
      </c>
      <c r="J324" t="s">
        <v>1243</v>
      </c>
      <c r="K324" t="s">
        <v>1244</v>
      </c>
      <c r="L324">
        <v>1296</v>
      </c>
      <c r="N324">
        <v>1002</v>
      </c>
      <c r="O324" t="s">
        <v>1212</v>
      </c>
      <c r="P324" t="s">
        <v>1212</v>
      </c>
      <c r="Q324">
        <v>1</v>
      </c>
      <c r="X324">
        <v>0.01</v>
      </c>
      <c r="Y324">
        <v>109.78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0.01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ROW(Source!A480)</f>
        <v>480</v>
      </c>
      <c r="B325">
        <v>1470525699</v>
      </c>
      <c r="C325">
        <v>1470259926</v>
      </c>
      <c r="D325">
        <v>1441819193</v>
      </c>
      <c r="E325">
        <v>15514512</v>
      </c>
      <c r="F325">
        <v>1</v>
      </c>
      <c r="G325">
        <v>15514512</v>
      </c>
      <c r="H325">
        <v>1</v>
      </c>
      <c r="I325" t="s">
        <v>1164</v>
      </c>
      <c r="J325" t="s">
        <v>3</v>
      </c>
      <c r="K325" t="s">
        <v>1165</v>
      </c>
      <c r="L325">
        <v>1191</v>
      </c>
      <c r="N325">
        <v>1013</v>
      </c>
      <c r="O325" t="s">
        <v>1166</v>
      </c>
      <c r="P325" t="s">
        <v>1166</v>
      </c>
      <c r="Q325">
        <v>1</v>
      </c>
      <c r="X325">
        <v>0.8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3</v>
      </c>
      <c r="AG325">
        <v>0.8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ROW(Source!A482)</f>
        <v>482</v>
      </c>
      <c r="B326">
        <v>1470525719</v>
      </c>
      <c r="C326">
        <v>1470259931</v>
      </c>
      <c r="D326">
        <v>1441819193</v>
      </c>
      <c r="E326">
        <v>15514512</v>
      </c>
      <c r="F326">
        <v>1</v>
      </c>
      <c r="G326">
        <v>15514512</v>
      </c>
      <c r="H326">
        <v>1</v>
      </c>
      <c r="I326" t="s">
        <v>1164</v>
      </c>
      <c r="J326" t="s">
        <v>3</v>
      </c>
      <c r="K326" t="s">
        <v>1165</v>
      </c>
      <c r="L326">
        <v>1191</v>
      </c>
      <c r="N326">
        <v>1013</v>
      </c>
      <c r="O326" t="s">
        <v>1166</v>
      </c>
      <c r="P326" t="s">
        <v>1166</v>
      </c>
      <c r="Q326">
        <v>1</v>
      </c>
      <c r="X326">
        <v>17.34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1</v>
      </c>
      <c r="AF326" t="s">
        <v>3</v>
      </c>
      <c r="AG326">
        <v>17.34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ROW(Source!A482)</f>
        <v>482</v>
      </c>
      <c r="B327">
        <v>1470525720</v>
      </c>
      <c r="C327">
        <v>1470259931</v>
      </c>
      <c r="D327">
        <v>1441836235</v>
      </c>
      <c r="E327">
        <v>1</v>
      </c>
      <c r="F327">
        <v>1</v>
      </c>
      <c r="G327">
        <v>15514512</v>
      </c>
      <c r="H327">
        <v>3</v>
      </c>
      <c r="I327" t="s">
        <v>1171</v>
      </c>
      <c r="J327" t="s">
        <v>1172</v>
      </c>
      <c r="K327" t="s">
        <v>1173</v>
      </c>
      <c r="L327">
        <v>1346</v>
      </c>
      <c r="N327">
        <v>1009</v>
      </c>
      <c r="O327" t="s">
        <v>1174</v>
      </c>
      <c r="P327" t="s">
        <v>1174</v>
      </c>
      <c r="Q327">
        <v>1</v>
      </c>
      <c r="X327">
        <v>0.2</v>
      </c>
      <c r="Y327">
        <v>31.49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0.2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ROW(Source!A482)</f>
        <v>482</v>
      </c>
      <c r="B328">
        <v>1470525721</v>
      </c>
      <c r="C328">
        <v>1470259931</v>
      </c>
      <c r="D328">
        <v>1441834659</v>
      </c>
      <c r="E328">
        <v>1</v>
      </c>
      <c r="F328">
        <v>1</v>
      </c>
      <c r="G328">
        <v>15514512</v>
      </c>
      <c r="H328">
        <v>3</v>
      </c>
      <c r="I328" t="s">
        <v>1175</v>
      </c>
      <c r="J328" t="s">
        <v>1176</v>
      </c>
      <c r="K328" t="s">
        <v>1177</v>
      </c>
      <c r="L328">
        <v>1348</v>
      </c>
      <c r="N328">
        <v>1009</v>
      </c>
      <c r="O328" t="s">
        <v>1178</v>
      </c>
      <c r="P328" t="s">
        <v>1178</v>
      </c>
      <c r="Q328">
        <v>1000</v>
      </c>
      <c r="X328">
        <v>1.4999999999999999E-4</v>
      </c>
      <c r="Y328">
        <v>113415.03999999999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1.4999999999999999E-4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ROW(Source!A482)</f>
        <v>482</v>
      </c>
      <c r="B329">
        <v>1470525722</v>
      </c>
      <c r="C329">
        <v>1470259931</v>
      </c>
      <c r="D329">
        <v>1441852762</v>
      </c>
      <c r="E329">
        <v>1</v>
      </c>
      <c r="F329">
        <v>1</v>
      </c>
      <c r="G329">
        <v>15514512</v>
      </c>
      <c r="H329">
        <v>3</v>
      </c>
      <c r="I329" t="s">
        <v>1252</v>
      </c>
      <c r="J329" t="s">
        <v>1253</v>
      </c>
      <c r="K329" t="s">
        <v>1254</v>
      </c>
      <c r="L329">
        <v>1355</v>
      </c>
      <c r="N329">
        <v>16987630</v>
      </c>
      <c r="O329" t="s">
        <v>182</v>
      </c>
      <c r="P329" t="s">
        <v>182</v>
      </c>
      <c r="Q329">
        <v>100</v>
      </c>
      <c r="X329">
        <v>0.5</v>
      </c>
      <c r="Y329">
        <v>214.54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3</v>
      </c>
      <c r="AG329">
        <v>0.5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ROW(Source!A483)</f>
        <v>483</v>
      </c>
      <c r="B330">
        <v>1470525749</v>
      </c>
      <c r="C330">
        <v>1470259944</v>
      </c>
      <c r="D330">
        <v>1441819193</v>
      </c>
      <c r="E330">
        <v>15514512</v>
      </c>
      <c r="F330">
        <v>1</v>
      </c>
      <c r="G330">
        <v>15514512</v>
      </c>
      <c r="H330">
        <v>1</v>
      </c>
      <c r="I330" t="s">
        <v>1164</v>
      </c>
      <c r="J330" t="s">
        <v>3</v>
      </c>
      <c r="K330" t="s">
        <v>1165</v>
      </c>
      <c r="L330">
        <v>1191</v>
      </c>
      <c r="N330">
        <v>1013</v>
      </c>
      <c r="O330" t="s">
        <v>1166</v>
      </c>
      <c r="P330" t="s">
        <v>1166</v>
      </c>
      <c r="Q330">
        <v>1</v>
      </c>
      <c r="X330">
        <v>0.37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1</v>
      </c>
      <c r="AF330" t="s">
        <v>3</v>
      </c>
      <c r="AG330">
        <v>0.37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ROW(Source!A483)</f>
        <v>483</v>
      </c>
      <c r="B331">
        <v>1470525750</v>
      </c>
      <c r="C331">
        <v>1470259944</v>
      </c>
      <c r="D331">
        <v>1441834258</v>
      </c>
      <c r="E331">
        <v>1</v>
      </c>
      <c r="F331">
        <v>1</v>
      </c>
      <c r="G331">
        <v>15514512</v>
      </c>
      <c r="H331">
        <v>2</v>
      </c>
      <c r="I331" t="s">
        <v>1167</v>
      </c>
      <c r="J331" t="s">
        <v>1168</v>
      </c>
      <c r="K331" t="s">
        <v>1169</v>
      </c>
      <c r="L331">
        <v>1368</v>
      </c>
      <c r="N331">
        <v>1011</v>
      </c>
      <c r="O331" t="s">
        <v>1170</v>
      </c>
      <c r="P331" t="s">
        <v>1170</v>
      </c>
      <c r="Q331">
        <v>1</v>
      </c>
      <c r="X331">
        <v>0.06</v>
      </c>
      <c r="Y331">
        <v>0</v>
      </c>
      <c r="Z331">
        <v>1303.01</v>
      </c>
      <c r="AA331">
        <v>826.2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0.06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ROW(Source!A484)</f>
        <v>484</v>
      </c>
      <c r="B332">
        <v>1470525774</v>
      </c>
      <c r="C332">
        <v>1470259951</v>
      </c>
      <c r="D332">
        <v>1441819193</v>
      </c>
      <c r="E332">
        <v>15514512</v>
      </c>
      <c r="F332">
        <v>1</v>
      </c>
      <c r="G332">
        <v>15514512</v>
      </c>
      <c r="H332">
        <v>1</v>
      </c>
      <c r="I332" t="s">
        <v>1164</v>
      </c>
      <c r="J332" t="s">
        <v>3</v>
      </c>
      <c r="K332" t="s">
        <v>1165</v>
      </c>
      <c r="L332">
        <v>1191</v>
      </c>
      <c r="N332">
        <v>1013</v>
      </c>
      <c r="O332" t="s">
        <v>1166</v>
      </c>
      <c r="P332" t="s">
        <v>1166</v>
      </c>
      <c r="Q332">
        <v>1</v>
      </c>
      <c r="X332">
        <v>0.37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1</v>
      </c>
      <c r="AF332" t="s">
        <v>3</v>
      </c>
      <c r="AG332">
        <v>0.37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ROW(Source!A484)</f>
        <v>484</v>
      </c>
      <c r="B333">
        <v>1470525775</v>
      </c>
      <c r="C333">
        <v>1470259951</v>
      </c>
      <c r="D333">
        <v>1441834258</v>
      </c>
      <c r="E333">
        <v>1</v>
      </c>
      <c r="F333">
        <v>1</v>
      </c>
      <c r="G333">
        <v>15514512</v>
      </c>
      <c r="H333">
        <v>2</v>
      </c>
      <c r="I333" t="s">
        <v>1167</v>
      </c>
      <c r="J333" t="s">
        <v>1168</v>
      </c>
      <c r="K333" t="s">
        <v>1169</v>
      </c>
      <c r="L333">
        <v>1368</v>
      </c>
      <c r="N333">
        <v>1011</v>
      </c>
      <c r="O333" t="s">
        <v>1170</v>
      </c>
      <c r="P333" t="s">
        <v>1170</v>
      </c>
      <c r="Q333">
        <v>1</v>
      </c>
      <c r="X333">
        <v>0.06</v>
      </c>
      <c r="Y333">
        <v>0</v>
      </c>
      <c r="Z333">
        <v>1303.01</v>
      </c>
      <c r="AA333">
        <v>826.2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0.06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ROW(Source!A485)</f>
        <v>485</v>
      </c>
      <c r="B334">
        <v>1470525784</v>
      </c>
      <c r="C334">
        <v>1470259958</v>
      </c>
      <c r="D334">
        <v>1441819193</v>
      </c>
      <c r="E334">
        <v>15514512</v>
      </c>
      <c r="F334">
        <v>1</v>
      </c>
      <c r="G334">
        <v>15514512</v>
      </c>
      <c r="H334">
        <v>1</v>
      </c>
      <c r="I334" t="s">
        <v>1164</v>
      </c>
      <c r="J334" t="s">
        <v>3</v>
      </c>
      <c r="K334" t="s">
        <v>1165</v>
      </c>
      <c r="L334">
        <v>1191</v>
      </c>
      <c r="N334">
        <v>1013</v>
      </c>
      <c r="O334" t="s">
        <v>1166</v>
      </c>
      <c r="P334" t="s">
        <v>1166</v>
      </c>
      <c r="Q334">
        <v>1</v>
      </c>
      <c r="X334">
        <v>0.37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3</v>
      </c>
      <c r="AG334">
        <v>0.37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ROW(Source!A485)</f>
        <v>485</v>
      </c>
      <c r="B335">
        <v>1470525785</v>
      </c>
      <c r="C335">
        <v>1470259958</v>
      </c>
      <c r="D335">
        <v>1441834258</v>
      </c>
      <c r="E335">
        <v>1</v>
      </c>
      <c r="F335">
        <v>1</v>
      </c>
      <c r="G335">
        <v>15514512</v>
      </c>
      <c r="H335">
        <v>2</v>
      </c>
      <c r="I335" t="s">
        <v>1167</v>
      </c>
      <c r="J335" t="s">
        <v>1168</v>
      </c>
      <c r="K335" t="s">
        <v>1169</v>
      </c>
      <c r="L335">
        <v>1368</v>
      </c>
      <c r="N335">
        <v>1011</v>
      </c>
      <c r="O335" t="s">
        <v>1170</v>
      </c>
      <c r="P335" t="s">
        <v>1170</v>
      </c>
      <c r="Q335">
        <v>1</v>
      </c>
      <c r="X335">
        <v>0.06</v>
      </c>
      <c r="Y335">
        <v>0</v>
      </c>
      <c r="Z335">
        <v>1303.01</v>
      </c>
      <c r="AA335">
        <v>826.2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0.06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ROW(Source!A486)</f>
        <v>486</v>
      </c>
      <c r="B336">
        <v>1470525797</v>
      </c>
      <c r="C336">
        <v>1470259965</v>
      </c>
      <c r="D336">
        <v>1441819193</v>
      </c>
      <c r="E336">
        <v>15514512</v>
      </c>
      <c r="F336">
        <v>1</v>
      </c>
      <c r="G336">
        <v>15514512</v>
      </c>
      <c r="H336">
        <v>1</v>
      </c>
      <c r="I336" t="s">
        <v>1164</v>
      </c>
      <c r="J336" t="s">
        <v>3</v>
      </c>
      <c r="K336" t="s">
        <v>1165</v>
      </c>
      <c r="L336">
        <v>1191</v>
      </c>
      <c r="N336">
        <v>1013</v>
      </c>
      <c r="O336" t="s">
        <v>1166</v>
      </c>
      <c r="P336" t="s">
        <v>1166</v>
      </c>
      <c r="Q336">
        <v>1</v>
      </c>
      <c r="X336">
        <v>0.31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1</v>
      </c>
      <c r="AF336" t="s">
        <v>3</v>
      </c>
      <c r="AG336">
        <v>0.31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ROW(Source!A486)</f>
        <v>486</v>
      </c>
      <c r="B337">
        <v>1470525798</v>
      </c>
      <c r="C337">
        <v>1470259965</v>
      </c>
      <c r="D337">
        <v>1441836187</v>
      </c>
      <c r="E337">
        <v>1</v>
      </c>
      <c r="F337">
        <v>1</v>
      </c>
      <c r="G337">
        <v>15514512</v>
      </c>
      <c r="H337">
        <v>3</v>
      </c>
      <c r="I337" t="s">
        <v>1239</v>
      </c>
      <c r="J337" t="s">
        <v>1240</v>
      </c>
      <c r="K337" t="s">
        <v>1241</v>
      </c>
      <c r="L337">
        <v>1346</v>
      </c>
      <c r="N337">
        <v>1009</v>
      </c>
      <c r="O337" t="s">
        <v>1174</v>
      </c>
      <c r="P337" t="s">
        <v>1174</v>
      </c>
      <c r="Q337">
        <v>1</v>
      </c>
      <c r="X337">
        <v>8.0000000000000002E-3</v>
      </c>
      <c r="Y337">
        <v>424.66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8.0000000000000002E-3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ROW(Source!A486)</f>
        <v>486</v>
      </c>
      <c r="B338">
        <v>1470525799</v>
      </c>
      <c r="C338">
        <v>1470259965</v>
      </c>
      <c r="D338">
        <v>1441836235</v>
      </c>
      <c r="E338">
        <v>1</v>
      </c>
      <c r="F338">
        <v>1</v>
      </c>
      <c r="G338">
        <v>15514512</v>
      </c>
      <c r="H338">
        <v>3</v>
      </c>
      <c r="I338" t="s">
        <v>1171</v>
      </c>
      <c r="J338" t="s">
        <v>1172</v>
      </c>
      <c r="K338" t="s">
        <v>1173</v>
      </c>
      <c r="L338">
        <v>1346</v>
      </c>
      <c r="N338">
        <v>1009</v>
      </c>
      <c r="O338" t="s">
        <v>1174</v>
      </c>
      <c r="P338" t="s">
        <v>1174</v>
      </c>
      <c r="Q338">
        <v>1</v>
      </c>
      <c r="X338">
        <v>0.5</v>
      </c>
      <c r="Y338">
        <v>31.49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0.5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ROW(Source!A487)</f>
        <v>487</v>
      </c>
      <c r="B339">
        <v>1470525813</v>
      </c>
      <c r="C339">
        <v>1470259975</v>
      </c>
      <c r="D339">
        <v>1441819193</v>
      </c>
      <c r="E339">
        <v>15514512</v>
      </c>
      <c r="F339">
        <v>1</v>
      </c>
      <c r="G339">
        <v>15514512</v>
      </c>
      <c r="H339">
        <v>1</v>
      </c>
      <c r="I339" t="s">
        <v>1164</v>
      </c>
      <c r="J339" t="s">
        <v>3</v>
      </c>
      <c r="K339" t="s">
        <v>1165</v>
      </c>
      <c r="L339">
        <v>1191</v>
      </c>
      <c r="N339">
        <v>1013</v>
      </c>
      <c r="O339" t="s">
        <v>1166</v>
      </c>
      <c r="P339" t="s">
        <v>1166</v>
      </c>
      <c r="Q339">
        <v>1</v>
      </c>
      <c r="X339">
        <v>0.47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3</v>
      </c>
      <c r="AG339">
        <v>0.47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ROW(Source!A487)</f>
        <v>487</v>
      </c>
      <c r="B340">
        <v>1470525814</v>
      </c>
      <c r="C340">
        <v>1470259975</v>
      </c>
      <c r="D340">
        <v>1441836187</v>
      </c>
      <c r="E340">
        <v>1</v>
      </c>
      <c r="F340">
        <v>1</v>
      </c>
      <c r="G340">
        <v>15514512</v>
      </c>
      <c r="H340">
        <v>3</v>
      </c>
      <c r="I340" t="s">
        <v>1239</v>
      </c>
      <c r="J340" t="s">
        <v>1240</v>
      </c>
      <c r="K340" t="s">
        <v>1241</v>
      </c>
      <c r="L340">
        <v>1346</v>
      </c>
      <c r="N340">
        <v>1009</v>
      </c>
      <c r="O340" t="s">
        <v>1174</v>
      </c>
      <c r="P340" t="s">
        <v>1174</v>
      </c>
      <c r="Q340">
        <v>1</v>
      </c>
      <c r="X340">
        <v>8.0000000000000002E-3</v>
      </c>
      <c r="Y340">
        <v>424.66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8.0000000000000002E-3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ROW(Source!A487)</f>
        <v>487</v>
      </c>
      <c r="B341">
        <v>1470525815</v>
      </c>
      <c r="C341">
        <v>1470259975</v>
      </c>
      <c r="D341">
        <v>1441836235</v>
      </c>
      <c r="E341">
        <v>1</v>
      </c>
      <c r="F341">
        <v>1</v>
      </c>
      <c r="G341">
        <v>15514512</v>
      </c>
      <c r="H341">
        <v>3</v>
      </c>
      <c r="I341" t="s">
        <v>1171</v>
      </c>
      <c r="J341" t="s">
        <v>1172</v>
      </c>
      <c r="K341" t="s">
        <v>1173</v>
      </c>
      <c r="L341">
        <v>1346</v>
      </c>
      <c r="N341">
        <v>1009</v>
      </c>
      <c r="O341" t="s">
        <v>1174</v>
      </c>
      <c r="P341" t="s">
        <v>1174</v>
      </c>
      <c r="Q341">
        <v>1</v>
      </c>
      <c r="X341">
        <v>0.5</v>
      </c>
      <c r="Y341">
        <v>31.49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0.5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ROW(Source!A487)</f>
        <v>487</v>
      </c>
      <c r="B342">
        <v>1470525816</v>
      </c>
      <c r="C342">
        <v>1470259975</v>
      </c>
      <c r="D342">
        <v>1441834642</v>
      </c>
      <c r="E342">
        <v>1</v>
      </c>
      <c r="F342">
        <v>1</v>
      </c>
      <c r="G342">
        <v>15514512</v>
      </c>
      <c r="H342">
        <v>3</v>
      </c>
      <c r="I342" t="s">
        <v>1242</v>
      </c>
      <c r="J342" t="s">
        <v>1243</v>
      </c>
      <c r="K342" t="s">
        <v>1244</v>
      </c>
      <c r="L342">
        <v>1296</v>
      </c>
      <c r="N342">
        <v>1002</v>
      </c>
      <c r="O342" t="s">
        <v>1212</v>
      </c>
      <c r="P342" t="s">
        <v>1212</v>
      </c>
      <c r="Q342">
        <v>1</v>
      </c>
      <c r="X342">
        <v>0.01</v>
      </c>
      <c r="Y342">
        <v>109.78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0.01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ROW(Source!A488)</f>
        <v>488</v>
      </c>
      <c r="B343">
        <v>1470525829</v>
      </c>
      <c r="C343">
        <v>1470259988</v>
      </c>
      <c r="D343">
        <v>1441819193</v>
      </c>
      <c r="E343">
        <v>15514512</v>
      </c>
      <c r="F343">
        <v>1</v>
      </c>
      <c r="G343">
        <v>15514512</v>
      </c>
      <c r="H343">
        <v>1</v>
      </c>
      <c r="I343" t="s">
        <v>1164</v>
      </c>
      <c r="J343" t="s">
        <v>3</v>
      </c>
      <c r="K343" t="s">
        <v>1165</v>
      </c>
      <c r="L343">
        <v>1191</v>
      </c>
      <c r="N343">
        <v>1013</v>
      </c>
      <c r="O343" t="s">
        <v>1166</v>
      </c>
      <c r="P343" t="s">
        <v>1166</v>
      </c>
      <c r="Q343">
        <v>1</v>
      </c>
      <c r="X343">
        <v>1.17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3</v>
      </c>
      <c r="AG343">
        <v>1.17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ROW(Source!A490)</f>
        <v>490</v>
      </c>
      <c r="B344">
        <v>1470525846</v>
      </c>
      <c r="C344">
        <v>1470259994</v>
      </c>
      <c r="D344">
        <v>1441819193</v>
      </c>
      <c r="E344">
        <v>15514512</v>
      </c>
      <c r="F344">
        <v>1</v>
      </c>
      <c r="G344">
        <v>15514512</v>
      </c>
      <c r="H344">
        <v>1</v>
      </c>
      <c r="I344" t="s">
        <v>1164</v>
      </c>
      <c r="J344" t="s">
        <v>3</v>
      </c>
      <c r="K344" t="s">
        <v>1165</v>
      </c>
      <c r="L344">
        <v>1191</v>
      </c>
      <c r="N344">
        <v>1013</v>
      </c>
      <c r="O344" t="s">
        <v>1166</v>
      </c>
      <c r="P344" t="s">
        <v>1166</v>
      </c>
      <c r="Q344">
        <v>1</v>
      </c>
      <c r="X344">
        <v>0.9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3</v>
      </c>
      <c r="AG344">
        <v>0.9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ROW(Source!A490)</f>
        <v>490</v>
      </c>
      <c r="B345">
        <v>1470525847</v>
      </c>
      <c r="C345">
        <v>1470259994</v>
      </c>
      <c r="D345">
        <v>1441836235</v>
      </c>
      <c r="E345">
        <v>1</v>
      </c>
      <c r="F345">
        <v>1</v>
      </c>
      <c r="G345">
        <v>15514512</v>
      </c>
      <c r="H345">
        <v>3</v>
      </c>
      <c r="I345" t="s">
        <v>1171</v>
      </c>
      <c r="J345" t="s">
        <v>1172</v>
      </c>
      <c r="K345" t="s">
        <v>1173</v>
      </c>
      <c r="L345">
        <v>1346</v>
      </c>
      <c r="N345">
        <v>1009</v>
      </c>
      <c r="O345" t="s">
        <v>1174</v>
      </c>
      <c r="P345" t="s">
        <v>1174</v>
      </c>
      <c r="Q345">
        <v>1</v>
      </c>
      <c r="X345">
        <v>0.01</v>
      </c>
      <c r="Y345">
        <v>31.49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3</v>
      </c>
      <c r="AG345">
        <v>0.01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ROW(Source!A491)</f>
        <v>491</v>
      </c>
      <c r="B346">
        <v>1470525860</v>
      </c>
      <c r="C346">
        <v>1470260001</v>
      </c>
      <c r="D346">
        <v>1441819193</v>
      </c>
      <c r="E346">
        <v>15514512</v>
      </c>
      <c r="F346">
        <v>1</v>
      </c>
      <c r="G346">
        <v>15514512</v>
      </c>
      <c r="H346">
        <v>1</v>
      </c>
      <c r="I346" t="s">
        <v>1164</v>
      </c>
      <c r="J346" t="s">
        <v>3</v>
      </c>
      <c r="K346" t="s">
        <v>1165</v>
      </c>
      <c r="L346">
        <v>1191</v>
      </c>
      <c r="N346">
        <v>1013</v>
      </c>
      <c r="O346" t="s">
        <v>1166</v>
      </c>
      <c r="P346" t="s">
        <v>1166</v>
      </c>
      <c r="Q346">
        <v>1</v>
      </c>
      <c r="X346">
        <v>0.24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1</v>
      </c>
      <c r="AF346" t="s">
        <v>3</v>
      </c>
      <c r="AG346">
        <v>0.24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ROW(Source!A491)</f>
        <v>491</v>
      </c>
      <c r="B347">
        <v>1470525861</v>
      </c>
      <c r="C347">
        <v>1470260001</v>
      </c>
      <c r="D347">
        <v>1441836235</v>
      </c>
      <c r="E347">
        <v>1</v>
      </c>
      <c r="F347">
        <v>1</v>
      </c>
      <c r="G347">
        <v>15514512</v>
      </c>
      <c r="H347">
        <v>3</v>
      </c>
      <c r="I347" t="s">
        <v>1171</v>
      </c>
      <c r="J347" t="s">
        <v>1172</v>
      </c>
      <c r="K347" t="s">
        <v>1173</v>
      </c>
      <c r="L347">
        <v>1346</v>
      </c>
      <c r="N347">
        <v>1009</v>
      </c>
      <c r="O347" t="s">
        <v>1174</v>
      </c>
      <c r="P347" t="s">
        <v>1174</v>
      </c>
      <c r="Q347">
        <v>1</v>
      </c>
      <c r="X347">
        <v>0.02</v>
      </c>
      <c r="Y347">
        <v>31.49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0.02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ROW(Source!A492)</f>
        <v>492</v>
      </c>
      <c r="B348">
        <v>1470525874</v>
      </c>
      <c r="C348">
        <v>1470260008</v>
      </c>
      <c r="D348">
        <v>1441819193</v>
      </c>
      <c r="E348">
        <v>15514512</v>
      </c>
      <c r="F348">
        <v>1</v>
      </c>
      <c r="G348">
        <v>15514512</v>
      </c>
      <c r="H348">
        <v>1</v>
      </c>
      <c r="I348" t="s">
        <v>1164</v>
      </c>
      <c r="J348" t="s">
        <v>3</v>
      </c>
      <c r="K348" t="s">
        <v>1165</v>
      </c>
      <c r="L348">
        <v>1191</v>
      </c>
      <c r="N348">
        <v>1013</v>
      </c>
      <c r="O348" t="s">
        <v>1166</v>
      </c>
      <c r="P348" t="s">
        <v>1166</v>
      </c>
      <c r="Q348">
        <v>1</v>
      </c>
      <c r="X348">
        <v>0.45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</v>
      </c>
      <c r="AG348">
        <v>0.45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ROW(Source!A493)</f>
        <v>493</v>
      </c>
      <c r="B349">
        <v>1470525887</v>
      </c>
      <c r="C349">
        <v>1470260012</v>
      </c>
      <c r="D349">
        <v>1441819193</v>
      </c>
      <c r="E349">
        <v>15514512</v>
      </c>
      <c r="F349">
        <v>1</v>
      </c>
      <c r="G349">
        <v>15514512</v>
      </c>
      <c r="H349">
        <v>1</v>
      </c>
      <c r="I349" t="s">
        <v>1164</v>
      </c>
      <c r="J349" t="s">
        <v>3</v>
      </c>
      <c r="K349" t="s">
        <v>1165</v>
      </c>
      <c r="L349">
        <v>1191</v>
      </c>
      <c r="N349">
        <v>1013</v>
      </c>
      <c r="O349" t="s">
        <v>1166</v>
      </c>
      <c r="P349" t="s">
        <v>1166</v>
      </c>
      <c r="Q349">
        <v>1</v>
      </c>
      <c r="X349">
        <v>0.37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1</v>
      </c>
      <c r="AF349" t="s">
        <v>3</v>
      </c>
      <c r="AG349">
        <v>0.37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ROW(Source!A493)</f>
        <v>493</v>
      </c>
      <c r="B350">
        <v>1470525888</v>
      </c>
      <c r="C350">
        <v>1470260012</v>
      </c>
      <c r="D350">
        <v>1441834258</v>
      </c>
      <c r="E350">
        <v>1</v>
      </c>
      <c r="F350">
        <v>1</v>
      </c>
      <c r="G350">
        <v>15514512</v>
      </c>
      <c r="H350">
        <v>2</v>
      </c>
      <c r="I350" t="s">
        <v>1167</v>
      </c>
      <c r="J350" t="s">
        <v>1168</v>
      </c>
      <c r="K350" t="s">
        <v>1169</v>
      </c>
      <c r="L350">
        <v>1368</v>
      </c>
      <c r="N350">
        <v>1011</v>
      </c>
      <c r="O350" t="s">
        <v>1170</v>
      </c>
      <c r="P350" t="s">
        <v>1170</v>
      </c>
      <c r="Q350">
        <v>1</v>
      </c>
      <c r="X350">
        <v>0.06</v>
      </c>
      <c r="Y350">
        <v>0</v>
      </c>
      <c r="Z350">
        <v>1303.01</v>
      </c>
      <c r="AA350">
        <v>826.2</v>
      </c>
      <c r="AB350">
        <v>0</v>
      </c>
      <c r="AC350">
        <v>0</v>
      </c>
      <c r="AD350">
        <v>1</v>
      </c>
      <c r="AE350">
        <v>0</v>
      </c>
      <c r="AF350" t="s">
        <v>3</v>
      </c>
      <c r="AG350">
        <v>0.06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ROW(Source!A494)</f>
        <v>494</v>
      </c>
      <c r="B351">
        <v>1470525900</v>
      </c>
      <c r="C351">
        <v>1470260019</v>
      </c>
      <c r="D351">
        <v>1441819193</v>
      </c>
      <c r="E351">
        <v>15514512</v>
      </c>
      <c r="F351">
        <v>1</v>
      </c>
      <c r="G351">
        <v>15514512</v>
      </c>
      <c r="H351">
        <v>1</v>
      </c>
      <c r="I351" t="s">
        <v>1164</v>
      </c>
      <c r="J351" t="s">
        <v>3</v>
      </c>
      <c r="K351" t="s">
        <v>1165</v>
      </c>
      <c r="L351">
        <v>1191</v>
      </c>
      <c r="N351">
        <v>1013</v>
      </c>
      <c r="O351" t="s">
        <v>1166</v>
      </c>
      <c r="P351" t="s">
        <v>1166</v>
      </c>
      <c r="Q351">
        <v>1</v>
      </c>
      <c r="X351">
        <v>0.45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1</v>
      </c>
      <c r="AF351" t="s">
        <v>3</v>
      </c>
      <c r="AG351">
        <v>0.45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ROW(Source!A495)</f>
        <v>495</v>
      </c>
      <c r="B352">
        <v>1470525911</v>
      </c>
      <c r="C352">
        <v>1470260023</v>
      </c>
      <c r="D352">
        <v>1441819193</v>
      </c>
      <c r="E352">
        <v>15514512</v>
      </c>
      <c r="F352">
        <v>1</v>
      </c>
      <c r="G352">
        <v>15514512</v>
      </c>
      <c r="H352">
        <v>1</v>
      </c>
      <c r="I352" t="s">
        <v>1164</v>
      </c>
      <c r="J352" t="s">
        <v>3</v>
      </c>
      <c r="K352" t="s">
        <v>1165</v>
      </c>
      <c r="L352">
        <v>1191</v>
      </c>
      <c r="N352">
        <v>1013</v>
      </c>
      <c r="O352" t="s">
        <v>1166</v>
      </c>
      <c r="P352" t="s">
        <v>1166</v>
      </c>
      <c r="Q352">
        <v>1</v>
      </c>
      <c r="X352">
        <v>5.64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3</v>
      </c>
      <c r="AG352">
        <v>5.64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ROW(Source!A495)</f>
        <v>495</v>
      </c>
      <c r="B353">
        <v>1470525912</v>
      </c>
      <c r="C353">
        <v>1470260023</v>
      </c>
      <c r="D353">
        <v>1441836235</v>
      </c>
      <c r="E353">
        <v>1</v>
      </c>
      <c r="F353">
        <v>1</v>
      </c>
      <c r="G353">
        <v>15514512</v>
      </c>
      <c r="H353">
        <v>3</v>
      </c>
      <c r="I353" t="s">
        <v>1171</v>
      </c>
      <c r="J353" t="s">
        <v>1172</v>
      </c>
      <c r="K353" t="s">
        <v>1173</v>
      </c>
      <c r="L353">
        <v>1346</v>
      </c>
      <c r="N353">
        <v>1009</v>
      </c>
      <c r="O353" t="s">
        <v>1174</v>
      </c>
      <c r="P353" t="s">
        <v>1174</v>
      </c>
      <c r="Q353">
        <v>1</v>
      </c>
      <c r="X353">
        <v>0.05</v>
      </c>
      <c r="Y353">
        <v>31.49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0.05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ROW(Source!A495)</f>
        <v>495</v>
      </c>
      <c r="B354">
        <v>1470525913</v>
      </c>
      <c r="C354">
        <v>1470260023</v>
      </c>
      <c r="D354">
        <v>1441821340</v>
      </c>
      <c r="E354">
        <v>15514512</v>
      </c>
      <c r="F354">
        <v>1</v>
      </c>
      <c r="G354">
        <v>15514512</v>
      </c>
      <c r="H354">
        <v>3</v>
      </c>
      <c r="I354" t="s">
        <v>1220</v>
      </c>
      <c r="J354" t="s">
        <v>3</v>
      </c>
      <c r="K354" t="s">
        <v>1221</v>
      </c>
      <c r="L354">
        <v>1354</v>
      </c>
      <c r="N354">
        <v>16987630</v>
      </c>
      <c r="O354" t="s">
        <v>19</v>
      </c>
      <c r="P354" t="s">
        <v>19</v>
      </c>
      <c r="Q354">
        <v>1</v>
      </c>
      <c r="X354">
        <v>10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 t="s">
        <v>3</v>
      </c>
      <c r="AG354">
        <v>10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ROW(Source!A497)</f>
        <v>497</v>
      </c>
      <c r="B355">
        <v>1470525944</v>
      </c>
      <c r="C355">
        <v>1470260034</v>
      </c>
      <c r="D355">
        <v>1441819193</v>
      </c>
      <c r="E355">
        <v>15514512</v>
      </c>
      <c r="F355">
        <v>1</v>
      </c>
      <c r="G355">
        <v>15514512</v>
      </c>
      <c r="H355">
        <v>1</v>
      </c>
      <c r="I355" t="s">
        <v>1164</v>
      </c>
      <c r="J355" t="s">
        <v>3</v>
      </c>
      <c r="K355" t="s">
        <v>1165</v>
      </c>
      <c r="L355">
        <v>1191</v>
      </c>
      <c r="N355">
        <v>1013</v>
      </c>
      <c r="O355" t="s">
        <v>1166</v>
      </c>
      <c r="P355" t="s">
        <v>1166</v>
      </c>
      <c r="Q355">
        <v>1</v>
      </c>
      <c r="X355">
        <v>0.22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3</v>
      </c>
      <c r="AG355">
        <v>0.22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ROW(Source!A497)</f>
        <v>497</v>
      </c>
      <c r="B356">
        <v>1470525945</v>
      </c>
      <c r="C356">
        <v>1470260034</v>
      </c>
      <c r="D356">
        <v>1441836235</v>
      </c>
      <c r="E356">
        <v>1</v>
      </c>
      <c r="F356">
        <v>1</v>
      </c>
      <c r="G356">
        <v>15514512</v>
      </c>
      <c r="H356">
        <v>3</v>
      </c>
      <c r="I356" t="s">
        <v>1171</v>
      </c>
      <c r="J356" t="s">
        <v>1172</v>
      </c>
      <c r="K356" t="s">
        <v>1173</v>
      </c>
      <c r="L356">
        <v>1346</v>
      </c>
      <c r="N356">
        <v>1009</v>
      </c>
      <c r="O356" t="s">
        <v>1174</v>
      </c>
      <c r="P356" t="s">
        <v>1174</v>
      </c>
      <c r="Q356">
        <v>1</v>
      </c>
      <c r="X356">
        <v>0.02</v>
      </c>
      <c r="Y356">
        <v>31.49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0.02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ROW(Source!A498)</f>
        <v>498</v>
      </c>
      <c r="B357">
        <v>1470525957</v>
      </c>
      <c r="C357">
        <v>1470260041</v>
      </c>
      <c r="D357">
        <v>1441819193</v>
      </c>
      <c r="E357">
        <v>15514512</v>
      </c>
      <c r="F357">
        <v>1</v>
      </c>
      <c r="G357">
        <v>15514512</v>
      </c>
      <c r="H357">
        <v>1</v>
      </c>
      <c r="I357" t="s">
        <v>1164</v>
      </c>
      <c r="J357" t="s">
        <v>3</v>
      </c>
      <c r="K357" t="s">
        <v>1165</v>
      </c>
      <c r="L357">
        <v>1191</v>
      </c>
      <c r="N357">
        <v>1013</v>
      </c>
      <c r="O357" t="s">
        <v>1166</v>
      </c>
      <c r="P357" t="s">
        <v>1166</v>
      </c>
      <c r="Q357">
        <v>1</v>
      </c>
      <c r="X357">
        <v>0.42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31</v>
      </c>
      <c r="AG357">
        <v>0.84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ROW(Source!A498)</f>
        <v>498</v>
      </c>
      <c r="B358">
        <v>1470525958</v>
      </c>
      <c r="C358">
        <v>1470260041</v>
      </c>
      <c r="D358">
        <v>1441834258</v>
      </c>
      <c r="E358">
        <v>1</v>
      </c>
      <c r="F358">
        <v>1</v>
      </c>
      <c r="G358">
        <v>15514512</v>
      </c>
      <c r="H358">
        <v>2</v>
      </c>
      <c r="I358" t="s">
        <v>1167</v>
      </c>
      <c r="J358" t="s">
        <v>1168</v>
      </c>
      <c r="K358" t="s">
        <v>1169</v>
      </c>
      <c r="L358">
        <v>1368</v>
      </c>
      <c r="N358">
        <v>1011</v>
      </c>
      <c r="O358" t="s">
        <v>1170</v>
      </c>
      <c r="P358" t="s">
        <v>1170</v>
      </c>
      <c r="Q358">
        <v>1</v>
      </c>
      <c r="X358">
        <v>0.15</v>
      </c>
      <c r="Y358">
        <v>0</v>
      </c>
      <c r="Z358">
        <v>1303.01</v>
      </c>
      <c r="AA358">
        <v>826.2</v>
      </c>
      <c r="AB358">
        <v>0</v>
      </c>
      <c r="AC358">
        <v>0</v>
      </c>
      <c r="AD358">
        <v>1</v>
      </c>
      <c r="AE358">
        <v>0</v>
      </c>
      <c r="AF358" t="s">
        <v>31</v>
      </c>
      <c r="AG358">
        <v>0.3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ROW(Source!A498)</f>
        <v>498</v>
      </c>
      <c r="B359">
        <v>1470525959</v>
      </c>
      <c r="C359">
        <v>1470260041</v>
      </c>
      <c r="D359">
        <v>1441836235</v>
      </c>
      <c r="E359">
        <v>1</v>
      </c>
      <c r="F359">
        <v>1</v>
      </c>
      <c r="G359">
        <v>15514512</v>
      </c>
      <c r="H359">
        <v>3</v>
      </c>
      <c r="I359" t="s">
        <v>1171</v>
      </c>
      <c r="J359" t="s">
        <v>1172</v>
      </c>
      <c r="K359" t="s">
        <v>1173</v>
      </c>
      <c r="L359">
        <v>1346</v>
      </c>
      <c r="N359">
        <v>1009</v>
      </c>
      <c r="O359" t="s">
        <v>1174</v>
      </c>
      <c r="P359" t="s">
        <v>1174</v>
      </c>
      <c r="Q359">
        <v>1</v>
      </c>
      <c r="X359">
        <v>0.02</v>
      </c>
      <c r="Y359">
        <v>31.49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31</v>
      </c>
      <c r="AG359">
        <v>0.04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ROW(Source!A499)</f>
        <v>499</v>
      </c>
      <c r="B360">
        <v>1470525973</v>
      </c>
      <c r="C360">
        <v>1470260051</v>
      </c>
      <c r="D360">
        <v>1441819193</v>
      </c>
      <c r="E360">
        <v>15514512</v>
      </c>
      <c r="F360">
        <v>1</v>
      </c>
      <c r="G360">
        <v>15514512</v>
      </c>
      <c r="H360">
        <v>1</v>
      </c>
      <c r="I360" t="s">
        <v>1164</v>
      </c>
      <c r="J360" t="s">
        <v>3</v>
      </c>
      <c r="K360" t="s">
        <v>1165</v>
      </c>
      <c r="L360">
        <v>1191</v>
      </c>
      <c r="N360">
        <v>1013</v>
      </c>
      <c r="O360" t="s">
        <v>1166</v>
      </c>
      <c r="P360" t="s">
        <v>1166</v>
      </c>
      <c r="Q360">
        <v>1</v>
      </c>
      <c r="X360">
        <v>0.38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1</v>
      </c>
      <c r="AF360" t="s">
        <v>3</v>
      </c>
      <c r="AG360">
        <v>0.38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ROW(Source!A499)</f>
        <v>499</v>
      </c>
      <c r="B361">
        <v>1470525974</v>
      </c>
      <c r="C361">
        <v>1470260051</v>
      </c>
      <c r="D361">
        <v>1441836187</v>
      </c>
      <c r="E361">
        <v>1</v>
      </c>
      <c r="F361">
        <v>1</v>
      </c>
      <c r="G361">
        <v>15514512</v>
      </c>
      <c r="H361">
        <v>3</v>
      </c>
      <c r="I361" t="s">
        <v>1239</v>
      </c>
      <c r="J361" t="s">
        <v>1240</v>
      </c>
      <c r="K361" t="s">
        <v>1241</v>
      </c>
      <c r="L361">
        <v>1346</v>
      </c>
      <c r="N361">
        <v>1009</v>
      </c>
      <c r="O361" t="s">
        <v>1174</v>
      </c>
      <c r="P361" t="s">
        <v>1174</v>
      </c>
      <c r="Q361">
        <v>1</v>
      </c>
      <c r="X361">
        <v>8.0000000000000002E-3</v>
      </c>
      <c r="Y361">
        <v>424.66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3</v>
      </c>
      <c r="AG361">
        <v>8.0000000000000002E-3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ROW(Source!A499)</f>
        <v>499</v>
      </c>
      <c r="B362">
        <v>1470525975</v>
      </c>
      <c r="C362">
        <v>1470260051</v>
      </c>
      <c r="D362">
        <v>1441836235</v>
      </c>
      <c r="E362">
        <v>1</v>
      </c>
      <c r="F362">
        <v>1</v>
      </c>
      <c r="G362">
        <v>15514512</v>
      </c>
      <c r="H362">
        <v>3</v>
      </c>
      <c r="I362" t="s">
        <v>1171</v>
      </c>
      <c r="J362" t="s">
        <v>1172</v>
      </c>
      <c r="K362" t="s">
        <v>1173</v>
      </c>
      <c r="L362">
        <v>1346</v>
      </c>
      <c r="N362">
        <v>1009</v>
      </c>
      <c r="O362" t="s">
        <v>1174</v>
      </c>
      <c r="P362" t="s">
        <v>1174</v>
      </c>
      <c r="Q362">
        <v>1</v>
      </c>
      <c r="X362">
        <v>0.5</v>
      </c>
      <c r="Y362">
        <v>31.49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0.5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ROW(Source!A500)</f>
        <v>500</v>
      </c>
      <c r="B363">
        <v>1470525987</v>
      </c>
      <c r="C363">
        <v>1470260061</v>
      </c>
      <c r="D363">
        <v>1441819193</v>
      </c>
      <c r="E363">
        <v>15514512</v>
      </c>
      <c r="F363">
        <v>1</v>
      </c>
      <c r="G363">
        <v>15514512</v>
      </c>
      <c r="H363">
        <v>1</v>
      </c>
      <c r="I363" t="s">
        <v>1164</v>
      </c>
      <c r="J363" t="s">
        <v>3</v>
      </c>
      <c r="K363" t="s">
        <v>1165</v>
      </c>
      <c r="L363">
        <v>1191</v>
      </c>
      <c r="N363">
        <v>1013</v>
      </c>
      <c r="O363" t="s">
        <v>1166</v>
      </c>
      <c r="P363" t="s">
        <v>1166</v>
      </c>
      <c r="Q363">
        <v>1</v>
      </c>
      <c r="X363">
        <v>0.38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3</v>
      </c>
      <c r="AG363">
        <v>0.38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ROW(Source!A500)</f>
        <v>500</v>
      </c>
      <c r="B364">
        <v>1470525989</v>
      </c>
      <c r="C364">
        <v>1470260061</v>
      </c>
      <c r="D364">
        <v>1441836187</v>
      </c>
      <c r="E364">
        <v>1</v>
      </c>
      <c r="F364">
        <v>1</v>
      </c>
      <c r="G364">
        <v>15514512</v>
      </c>
      <c r="H364">
        <v>3</v>
      </c>
      <c r="I364" t="s">
        <v>1239</v>
      </c>
      <c r="J364" t="s">
        <v>1240</v>
      </c>
      <c r="K364" t="s">
        <v>1241</v>
      </c>
      <c r="L364">
        <v>1346</v>
      </c>
      <c r="N364">
        <v>1009</v>
      </c>
      <c r="O364" t="s">
        <v>1174</v>
      </c>
      <c r="P364" t="s">
        <v>1174</v>
      </c>
      <c r="Q364">
        <v>1</v>
      </c>
      <c r="X364">
        <v>8.0000000000000002E-3</v>
      </c>
      <c r="Y364">
        <v>424.66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8.0000000000000002E-3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ROW(Source!A500)</f>
        <v>500</v>
      </c>
      <c r="B365">
        <v>1470525990</v>
      </c>
      <c r="C365">
        <v>1470260061</v>
      </c>
      <c r="D365">
        <v>1441836235</v>
      </c>
      <c r="E365">
        <v>1</v>
      </c>
      <c r="F365">
        <v>1</v>
      </c>
      <c r="G365">
        <v>15514512</v>
      </c>
      <c r="H365">
        <v>3</v>
      </c>
      <c r="I365" t="s">
        <v>1171</v>
      </c>
      <c r="J365" t="s">
        <v>1172</v>
      </c>
      <c r="K365" t="s">
        <v>1173</v>
      </c>
      <c r="L365">
        <v>1346</v>
      </c>
      <c r="N365">
        <v>1009</v>
      </c>
      <c r="O365" t="s">
        <v>1174</v>
      </c>
      <c r="P365" t="s">
        <v>1174</v>
      </c>
      <c r="Q365">
        <v>1</v>
      </c>
      <c r="X365">
        <v>0.5</v>
      </c>
      <c r="Y365">
        <v>31.49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0.5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ROW(Source!A501)</f>
        <v>501</v>
      </c>
      <c r="B366">
        <v>1470526002</v>
      </c>
      <c r="C366">
        <v>1470260071</v>
      </c>
      <c r="D366">
        <v>1441819193</v>
      </c>
      <c r="E366">
        <v>15514512</v>
      </c>
      <c r="F366">
        <v>1</v>
      </c>
      <c r="G366">
        <v>15514512</v>
      </c>
      <c r="H366">
        <v>1</v>
      </c>
      <c r="I366" t="s">
        <v>1164</v>
      </c>
      <c r="J366" t="s">
        <v>3</v>
      </c>
      <c r="K366" t="s">
        <v>1165</v>
      </c>
      <c r="L366">
        <v>1191</v>
      </c>
      <c r="N366">
        <v>1013</v>
      </c>
      <c r="O366" t="s">
        <v>1166</v>
      </c>
      <c r="P366" t="s">
        <v>1166</v>
      </c>
      <c r="Q366">
        <v>1</v>
      </c>
      <c r="X366">
        <v>0.08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3</v>
      </c>
      <c r="AG366">
        <v>0.08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ROW(Source!A501)</f>
        <v>501</v>
      </c>
      <c r="B367">
        <v>1470526003</v>
      </c>
      <c r="C367">
        <v>1470260071</v>
      </c>
      <c r="D367">
        <v>1441836235</v>
      </c>
      <c r="E367">
        <v>1</v>
      </c>
      <c r="F367">
        <v>1</v>
      </c>
      <c r="G367">
        <v>15514512</v>
      </c>
      <c r="H367">
        <v>3</v>
      </c>
      <c r="I367" t="s">
        <v>1171</v>
      </c>
      <c r="J367" t="s">
        <v>1172</v>
      </c>
      <c r="K367" t="s">
        <v>1173</v>
      </c>
      <c r="L367">
        <v>1346</v>
      </c>
      <c r="N367">
        <v>1009</v>
      </c>
      <c r="O367" t="s">
        <v>1174</v>
      </c>
      <c r="P367" t="s">
        <v>1174</v>
      </c>
      <c r="Q367">
        <v>1</v>
      </c>
      <c r="X367">
        <v>5.0000000000000001E-4</v>
      </c>
      <c r="Y367">
        <v>31.49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5.0000000000000001E-4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ROW(Source!A502)</f>
        <v>502</v>
      </c>
      <c r="B368">
        <v>1470526015</v>
      </c>
      <c r="C368">
        <v>1470260078</v>
      </c>
      <c r="D368">
        <v>1441819193</v>
      </c>
      <c r="E368">
        <v>15514512</v>
      </c>
      <c r="F368">
        <v>1</v>
      </c>
      <c r="G368">
        <v>15514512</v>
      </c>
      <c r="H368">
        <v>1</v>
      </c>
      <c r="I368" t="s">
        <v>1164</v>
      </c>
      <c r="J368" t="s">
        <v>3</v>
      </c>
      <c r="K368" t="s">
        <v>1165</v>
      </c>
      <c r="L368">
        <v>1191</v>
      </c>
      <c r="N368">
        <v>1013</v>
      </c>
      <c r="O368" t="s">
        <v>1166</v>
      </c>
      <c r="P368" t="s">
        <v>1166</v>
      </c>
      <c r="Q368">
        <v>1</v>
      </c>
      <c r="X368">
        <v>0.08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3</v>
      </c>
      <c r="AG368">
        <v>0.08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ROW(Source!A502)</f>
        <v>502</v>
      </c>
      <c r="B369">
        <v>1470526016</v>
      </c>
      <c r="C369">
        <v>1470260078</v>
      </c>
      <c r="D369">
        <v>1441836235</v>
      </c>
      <c r="E369">
        <v>1</v>
      </c>
      <c r="F369">
        <v>1</v>
      </c>
      <c r="G369">
        <v>15514512</v>
      </c>
      <c r="H369">
        <v>3</v>
      </c>
      <c r="I369" t="s">
        <v>1171</v>
      </c>
      <c r="J369" t="s">
        <v>1172</v>
      </c>
      <c r="K369" t="s">
        <v>1173</v>
      </c>
      <c r="L369">
        <v>1346</v>
      </c>
      <c r="N369">
        <v>1009</v>
      </c>
      <c r="O369" t="s">
        <v>1174</v>
      </c>
      <c r="P369" t="s">
        <v>1174</v>
      </c>
      <c r="Q369">
        <v>1</v>
      </c>
      <c r="X369">
        <v>5.0000000000000001E-4</v>
      </c>
      <c r="Y369">
        <v>31.49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5.0000000000000001E-4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ROW(Source!A503)</f>
        <v>503</v>
      </c>
      <c r="B370">
        <v>1470526029</v>
      </c>
      <c r="C370">
        <v>1470260085</v>
      </c>
      <c r="D370">
        <v>1441819193</v>
      </c>
      <c r="E370">
        <v>15514512</v>
      </c>
      <c r="F370">
        <v>1</v>
      </c>
      <c r="G370">
        <v>15514512</v>
      </c>
      <c r="H370">
        <v>1</v>
      </c>
      <c r="I370" t="s">
        <v>1164</v>
      </c>
      <c r="J370" t="s">
        <v>3</v>
      </c>
      <c r="K370" t="s">
        <v>1165</v>
      </c>
      <c r="L370">
        <v>1191</v>
      </c>
      <c r="N370">
        <v>1013</v>
      </c>
      <c r="O370" t="s">
        <v>1166</v>
      </c>
      <c r="P370" t="s">
        <v>1166</v>
      </c>
      <c r="Q370">
        <v>1</v>
      </c>
      <c r="X370">
        <v>0.14000000000000001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 t="s">
        <v>3</v>
      </c>
      <c r="AG370">
        <v>0.14000000000000001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ROW(Source!A503)</f>
        <v>503</v>
      </c>
      <c r="B371">
        <v>1470526030</v>
      </c>
      <c r="C371">
        <v>1470260085</v>
      </c>
      <c r="D371">
        <v>1441836235</v>
      </c>
      <c r="E371">
        <v>1</v>
      </c>
      <c r="F371">
        <v>1</v>
      </c>
      <c r="G371">
        <v>15514512</v>
      </c>
      <c r="H371">
        <v>3</v>
      </c>
      <c r="I371" t="s">
        <v>1171</v>
      </c>
      <c r="J371" t="s">
        <v>1172</v>
      </c>
      <c r="K371" t="s">
        <v>1173</v>
      </c>
      <c r="L371">
        <v>1346</v>
      </c>
      <c r="N371">
        <v>1009</v>
      </c>
      <c r="O371" t="s">
        <v>1174</v>
      </c>
      <c r="P371" t="s">
        <v>1174</v>
      </c>
      <c r="Q371">
        <v>1</v>
      </c>
      <c r="X371">
        <v>0.01</v>
      </c>
      <c r="Y371">
        <v>31.49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0.01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ROW(Source!A504)</f>
        <v>504</v>
      </c>
      <c r="B372">
        <v>1470526043</v>
      </c>
      <c r="C372">
        <v>1470260092</v>
      </c>
      <c r="D372">
        <v>1441819193</v>
      </c>
      <c r="E372">
        <v>15514512</v>
      </c>
      <c r="F372">
        <v>1</v>
      </c>
      <c r="G372">
        <v>15514512</v>
      </c>
      <c r="H372">
        <v>1</v>
      </c>
      <c r="I372" t="s">
        <v>1164</v>
      </c>
      <c r="J372" t="s">
        <v>3</v>
      </c>
      <c r="K372" t="s">
        <v>1165</v>
      </c>
      <c r="L372">
        <v>1191</v>
      </c>
      <c r="N372">
        <v>1013</v>
      </c>
      <c r="O372" t="s">
        <v>1166</v>
      </c>
      <c r="P372" t="s">
        <v>1166</v>
      </c>
      <c r="Q372">
        <v>1</v>
      </c>
      <c r="X372">
        <v>0.61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3</v>
      </c>
      <c r="AG372">
        <v>0.61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ROW(Source!A505)</f>
        <v>505</v>
      </c>
      <c r="B373">
        <v>1470526056</v>
      </c>
      <c r="C373">
        <v>1470260096</v>
      </c>
      <c r="D373">
        <v>1441819193</v>
      </c>
      <c r="E373">
        <v>15514512</v>
      </c>
      <c r="F373">
        <v>1</v>
      </c>
      <c r="G373">
        <v>15514512</v>
      </c>
      <c r="H373">
        <v>1</v>
      </c>
      <c r="I373" t="s">
        <v>1164</v>
      </c>
      <c r="J373" t="s">
        <v>3</v>
      </c>
      <c r="K373" t="s">
        <v>1165</v>
      </c>
      <c r="L373">
        <v>1191</v>
      </c>
      <c r="N373">
        <v>1013</v>
      </c>
      <c r="O373" t="s">
        <v>1166</v>
      </c>
      <c r="P373" t="s">
        <v>1166</v>
      </c>
      <c r="Q373">
        <v>1</v>
      </c>
      <c r="X373">
        <v>0.37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3</v>
      </c>
      <c r="AG373">
        <v>0.37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ROW(Source!A505)</f>
        <v>505</v>
      </c>
      <c r="B374">
        <v>1470526057</v>
      </c>
      <c r="C374">
        <v>1470260096</v>
      </c>
      <c r="D374">
        <v>1441834258</v>
      </c>
      <c r="E374">
        <v>1</v>
      </c>
      <c r="F374">
        <v>1</v>
      </c>
      <c r="G374">
        <v>15514512</v>
      </c>
      <c r="H374">
        <v>2</v>
      </c>
      <c r="I374" t="s">
        <v>1167</v>
      </c>
      <c r="J374" t="s">
        <v>1168</v>
      </c>
      <c r="K374" t="s">
        <v>1169</v>
      </c>
      <c r="L374">
        <v>1368</v>
      </c>
      <c r="N374">
        <v>1011</v>
      </c>
      <c r="O374" t="s">
        <v>1170</v>
      </c>
      <c r="P374" t="s">
        <v>1170</v>
      </c>
      <c r="Q374">
        <v>1</v>
      </c>
      <c r="X374">
        <v>0.06</v>
      </c>
      <c r="Y374">
        <v>0</v>
      </c>
      <c r="Z374">
        <v>1303.01</v>
      </c>
      <c r="AA374">
        <v>826.2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0.06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ROW(Source!A506)</f>
        <v>506</v>
      </c>
      <c r="B375">
        <v>1470526072</v>
      </c>
      <c r="C375">
        <v>1470260103</v>
      </c>
      <c r="D375">
        <v>1441819193</v>
      </c>
      <c r="E375">
        <v>15514512</v>
      </c>
      <c r="F375">
        <v>1</v>
      </c>
      <c r="G375">
        <v>15514512</v>
      </c>
      <c r="H375">
        <v>1</v>
      </c>
      <c r="I375" t="s">
        <v>1164</v>
      </c>
      <c r="J375" t="s">
        <v>3</v>
      </c>
      <c r="K375" t="s">
        <v>1165</v>
      </c>
      <c r="L375">
        <v>1191</v>
      </c>
      <c r="N375">
        <v>1013</v>
      </c>
      <c r="O375" t="s">
        <v>1166</v>
      </c>
      <c r="P375" t="s">
        <v>1166</v>
      </c>
      <c r="Q375">
        <v>1</v>
      </c>
      <c r="X375">
        <v>0.57999999999999996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3</v>
      </c>
      <c r="AG375">
        <v>0.57999999999999996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ROW(Source!A506)</f>
        <v>506</v>
      </c>
      <c r="B376">
        <v>1470526073</v>
      </c>
      <c r="C376">
        <v>1470260103</v>
      </c>
      <c r="D376">
        <v>1441836235</v>
      </c>
      <c r="E376">
        <v>1</v>
      </c>
      <c r="F376">
        <v>1</v>
      </c>
      <c r="G376">
        <v>15514512</v>
      </c>
      <c r="H376">
        <v>3</v>
      </c>
      <c r="I376" t="s">
        <v>1171</v>
      </c>
      <c r="J376" t="s">
        <v>1172</v>
      </c>
      <c r="K376" t="s">
        <v>1173</v>
      </c>
      <c r="L376">
        <v>1346</v>
      </c>
      <c r="N376">
        <v>1009</v>
      </c>
      <c r="O376" t="s">
        <v>1174</v>
      </c>
      <c r="P376" t="s">
        <v>1174</v>
      </c>
      <c r="Q376">
        <v>1</v>
      </c>
      <c r="X376">
        <v>0.02</v>
      </c>
      <c r="Y376">
        <v>31.49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3</v>
      </c>
      <c r="AG376">
        <v>0.02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ROW(Source!A507)</f>
        <v>507</v>
      </c>
      <c r="B377">
        <v>1470526086</v>
      </c>
      <c r="C377">
        <v>1470260110</v>
      </c>
      <c r="D377">
        <v>1441819193</v>
      </c>
      <c r="E377">
        <v>15514512</v>
      </c>
      <c r="F377">
        <v>1</v>
      </c>
      <c r="G377">
        <v>15514512</v>
      </c>
      <c r="H377">
        <v>1</v>
      </c>
      <c r="I377" t="s">
        <v>1164</v>
      </c>
      <c r="J377" t="s">
        <v>3</v>
      </c>
      <c r="K377" t="s">
        <v>1165</v>
      </c>
      <c r="L377">
        <v>1191</v>
      </c>
      <c r="N377">
        <v>1013</v>
      </c>
      <c r="O377" t="s">
        <v>1166</v>
      </c>
      <c r="P377" t="s">
        <v>1166</v>
      </c>
      <c r="Q377">
        <v>1</v>
      </c>
      <c r="X377">
        <v>0.45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1</v>
      </c>
      <c r="AF377" t="s">
        <v>3</v>
      </c>
      <c r="AG377">
        <v>0.45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ROW(Source!A508)</f>
        <v>508</v>
      </c>
      <c r="B378">
        <v>1470526099</v>
      </c>
      <c r="C378">
        <v>1470260114</v>
      </c>
      <c r="D378">
        <v>1441819193</v>
      </c>
      <c r="E378">
        <v>15514512</v>
      </c>
      <c r="F378">
        <v>1</v>
      </c>
      <c r="G378">
        <v>15514512</v>
      </c>
      <c r="H378">
        <v>1</v>
      </c>
      <c r="I378" t="s">
        <v>1164</v>
      </c>
      <c r="J378" t="s">
        <v>3</v>
      </c>
      <c r="K378" t="s">
        <v>1165</v>
      </c>
      <c r="L378">
        <v>1191</v>
      </c>
      <c r="N378">
        <v>1013</v>
      </c>
      <c r="O378" t="s">
        <v>1166</v>
      </c>
      <c r="P378" t="s">
        <v>1166</v>
      </c>
      <c r="Q378">
        <v>1</v>
      </c>
      <c r="X378">
        <v>12.5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</v>
      </c>
      <c r="AG378">
        <v>12.5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ROW(Source!A508)</f>
        <v>508</v>
      </c>
      <c r="B379">
        <v>1470526100</v>
      </c>
      <c r="C379">
        <v>1470260114</v>
      </c>
      <c r="D379">
        <v>1441836235</v>
      </c>
      <c r="E379">
        <v>1</v>
      </c>
      <c r="F379">
        <v>1</v>
      </c>
      <c r="G379">
        <v>15514512</v>
      </c>
      <c r="H379">
        <v>3</v>
      </c>
      <c r="I379" t="s">
        <v>1171</v>
      </c>
      <c r="J379" t="s">
        <v>1172</v>
      </c>
      <c r="K379" t="s">
        <v>1173</v>
      </c>
      <c r="L379">
        <v>1346</v>
      </c>
      <c r="N379">
        <v>1009</v>
      </c>
      <c r="O379" t="s">
        <v>1174</v>
      </c>
      <c r="P379" t="s">
        <v>1174</v>
      </c>
      <c r="Q379">
        <v>1</v>
      </c>
      <c r="X379">
        <v>0.2</v>
      </c>
      <c r="Y379">
        <v>31.49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0.2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ROW(Source!A508)</f>
        <v>508</v>
      </c>
      <c r="B380">
        <v>1470526101</v>
      </c>
      <c r="C380">
        <v>1470260114</v>
      </c>
      <c r="D380">
        <v>1441834628</v>
      </c>
      <c r="E380">
        <v>1</v>
      </c>
      <c r="F380">
        <v>1</v>
      </c>
      <c r="G380">
        <v>15514512</v>
      </c>
      <c r="H380">
        <v>3</v>
      </c>
      <c r="I380" t="s">
        <v>1245</v>
      </c>
      <c r="J380" t="s">
        <v>1246</v>
      </c>
      <c r="K380" t="s">
        <v>1247</v>
      </c>
      <c r="L380">
        <v>1348</v>
      </c>
      <c r="N380">
        <v>1009</v>
      </c>
      <c r="O380" t="s">
        <v>1178</v>
      </c>
      <c r="P380" t="s">
        <v>1178</v>
      </c>
      <c r="Q380">
        <v>1000</v>
      </c>
      <c r="X380">
        <v>1.4999999999999999E-4</v>
      </c>
      <c r="Y380">
        <v>73951.73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1.4999999999999999E-4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ROW(Source!A509)</f>
        <v>509</v>
      </c>
      <c r="B381">
        <v>1470526115</v>
      </c>
      <c r="C381">
        <v>1470260124</v>
      </c>
      <c r="D381">
        <v>1441819193</v>
      </c>
      <c r="E381">
        <v>15514512</v>
      </c>
      <c r="F381">
        <v>1</v>
      </c>
      <c r="G381">
        <v>15514512</v>
      </c>
      <c r="H381">
        <v>1</v>
      </c>
      <c r="I381" t="s">
        <v>1164</v>
      </c>
      <c r="J381" t="s">
        <v>3</v>
      </c>
      <c r="K381" t="s">
        <v>1165</v>
      </c>
      <c r="L381">
        <v>1191</v>
      </c>
      <c r="N381">
        <v>1013</v>
      </c>
      <c r="O381" t="s">
        <v>1166</v>
      </c>
      <c r="P381" t="s">
        <v>1166</v>
      </c>
      <c r="Q381">
        <v>1</v>
      </c>
      <c r="X381">
        <v>0.31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0.31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ROW(Source!A509)</f>
        <v>509</v>
      </c>
      <c r="B382">
        <v>1470526117</v>
      </c>
      <c r="C382">
        <v>1470260124</v>
      </c>
      <c r="D382">
        <v>1441836187</v>
      </c>
      <c r="E382">
        <v>1</v>
      </c>
      <c r="F382">
        <v>1</v>
      </c>
      <c r="G382">
        <v>15514512</v>
      </c>
      <c r="H382">
        <v>3</v>
      </c>
      <c r="I382" t="s">
        <v>1239</v>
      </c>
      <c r="J382" t="s">
        <v>1240</v>
      </c>
      <c r="K382" t="s">
        <v>1241</v>
      </c>
      <c r="L382">
        <v>1346</v>
      </c>
      <c r="N382">
        <v>1009</v>
      </c>
      <c r="O382" t="s">
        <v>1174</v>
      </c>
      <c r="P382" t="s">
        <v>1174</v>
      </c>
      <c r="Q382">
        <v>1</v>
      </c>
      <c r="X382">
        <v>8.0000000000000002E-3</v>
      </c>
      <c r="Y382">
        <v>424.66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8.0000000000000002E-3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ROW(Source!A509)</f>
        <v>509</v>
      </c>
      <c r="B383">
        <v>1470526118</v>
      </c>
      <c r="C383">
        <v>1470260124</v>
      </c>
      <c r="D383">
        <v>1441836235</v>
      </c>
      <c r="E383">
        <v>1</v>
      </c>
      <c r="F383">
        <v>1</v>
      </c>
      <c r="G383">
        <v>15514512</v>
      </c>
      <c r="H383">
        <v>3</v>
      </c>
      <c r="I383" t="s">
        <v>1171</v>
      </c>
      <c r="J383" t="s">
        <v>1172</v>
      </c>
      <c r="K383" t="s">
        <v>1173</v>
      </c>
      <c r="L383">
        <v>1346</v>
      </c>
      <c r="N383">
        <v>1009</v>
      </c>
      <c r="O383" t="s">
        <v>1174</v>
      </c>
      <c r="P383" t="s">
        <v>1174</v>
      </c>
      <c r="Q383">
        <v>1</v>
      </c>
      <c r="X383">
        <v>0.5</v>
      </c>
      <c r="Y383">
        <v>31.49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0.5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ROW(Source!A511)</f>
        <v>511</v>
      </c>
      <c r="B384">
        <v>1470526132</v>
      </c>
      <c r="C384">
        <v>1470260135</v>
      </c>
      <c r="D384">
        <v>1441819193</v>
      </c>
      <c r="E384">
        <v>15514512</v>
      </c>
      <c r="F384">
        <v>1</v>
      </c>
      <c r="G384">
        <v>15514512</v>
      </c>
      <c r="H384">
        <v>1</v>
      </c>
      <c r="I384" t="s">
        <v>1164</v>
      </c>
      <c r="J384" t="s">
        <v>3</v>
      </c>
      <c r="K384" t="s">
        <v>1165</v>
      </c>
      <c r="L384">
        <v>1191</v>
      </c>
      <c r="N384">
        <v>1013</v>
      </c>
      <c r="O384" t="s">
        <v>1166</v>
      </c>
      <c r="P384" t="s">
        <v>1166</v>
      </c>
      <c r="Q384">
        <v>1</v>
      </c>
      <c r="X384">
        <v>17.34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17.34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ROW(Source!A511)</f>
        <v>511</v>
      </c>
      <c r="B385">
        <v>1470526133</v>
      </c>
      <c r="C385">
        <v>1470260135</v>
      </c>
      <c r="D385">
        <v>1441836235</v>
      </c>
      <c r="E385">
        <v>1</v>
      </c>
      <c r="F385">
        <v>1</v>
      </c>
      <c r="G385">
        <v>15514512</v>
      </c>
      <c r="H385">
        <v>3</v>
      </c>
      <c r="I385" t="s">
        <v>1171</v>
      </c>
      <c r="J385" t="s">
        <v>1172</v>
      </c>
      <c r="K385" t="s">
        <v>1173</v>
      </c>
      <c r="L385">
        <v>1346</v>
      </c>
      <c r="N385">
        <v>1009</v>
      </c>
      <c r="O385" t="s">
        <v>1174</v>
      </c>
      <c r="P385" t="s">
        <v>1174</v>
      </c>
      <c r="Q385">
        <v>1</v>
      </c>
      <c r="X385">
        <v>0.2</v>
      </c>
      <c r="Y385">
        <v>31.49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0.2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ROW(Source!A511)</f>
        <v>511</v>
      </c>
      <c r="B386">
        <v>1470526134</v>
      </c>
      <c r="C386">
        <v>1470260135</v>
      </c>
      <c r="D386">
        <v>1441834659</v>
      </c>
      <c r="E386">
        <v>1</v>
      </c>
      <c r="F386">
        <v>1</v>
      </c>
      <c r="G386">
        <v>15514512</v>
      </c>
      <c r="H386">
        <v>3</v>
      </c>
      <c r="I386" t="s">
        <v>1175</v>
      </c>
      <c r="J386" t="s">
        <v>1176</v>
      </c>
      <c r="K386" t="s">
        <v>1177</v>
      </c>
      <c r="L386">
        <v>1348</v>
      </c>
      <c r="N386">
        <v>1009</v>
      </c>
      <c r="O386" t="s">
        <v>1178</v>
      </c>
      <c r="P386" t="s">
        <v>1178</v>
      </c>
      <c r="Q386">
        <v>1000</v>
      </c>
      <c r="X386">
        <v>1.4999999999999999E-4</v>
      </c>
      <c r="Y386">
        <v>113415.03999999999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1.4999999999999999E-4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ROW(Source!A511)</f>
        <v>511</v>
      </c>
      <c r="B387">
        <v>1470526135</v>
      </c>
      <c r="C387">
        <v>1470260135</v>
      </c>
      <c r="D387">
        <v>1441852762</v>
      </c>
      <c r="E387">
        <v>1</v>
      </c>
      <c r="F387">
        <v>1</v>
      </c>
      <c r="G387">
        <v>15514512</v>
      </c>
      <c r="H387">
        <v>3</v>
      </c>
      <c r="I387" t="s">
        <v>1252</v>
      </c>
      <c r="J387" t="s">
        <v>1253</v>
      </c>
      <c r="K387" t="s">
        <v>1254</v>
      </c>
      <c r="L387">
        <v>1355</v>
      </c>
      <c r="N387">
        <v>16987630</v>
      </c>
      <c r="O387" t="s">
        <v>182</v>
      </c>
      <c r="P387" t="s">
        <v>182</v>
      </c>
      <c r="Q387">
        <v>100</v>
      </c>
      <c r="X387">
        <v>0.5</v>
      </c>
      <c r="Y387">
        <v>214.54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0.5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ROW(Source!A512)</f>
        <v>512</v>
      </c>
      <c r="B388">
        <v>1470526151</v>
      </c>
      <c r="C388">
        <v>1470260148</v>
      </c>
      <c r="D388">
        <v>1441819193</v>
      </c>
      <c r="E388">
        <v>15514512</v>
      </c>
      <c r="F388">
        <v>1</v>
      </c>
      <c r="G388">
        <v>15514512</v>
      </c>
      <c r="H388">
        <v>1</v>
      </c>
      <c r="I388" t="s">
        <v>1164</v>
      </c>
      <c r="J388" t="s">
        <v>3</v>
      </c>
      <c r="K388" t="s">
        <v>1165</v>
      </c>
      <c r="L388">
        <v>1191</v>
      </c>
      <c r="N388">
        <v>1013</v>
      </c>
      <c r="O388" t="s">
        <v>1166</v>
      </c>
      <c r="P388" t="s">
        <v>1166</v>
      </c>
      <c r="Q388">
        <v>1</v>
      </c>
      <c r="X388">
        <v>0.37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1</v>
      </c>
      <c r="AF388" t="s">
        <v>3</v>
      </c>
      <c r="AG388">
        <v>0.37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ROW(Source!A512)</f>
        <v>512</v>
      </c>
      <c r="B389">
        <v>1470526152</v>
      </c>
      <c r="C389">
        <v>1470260148</v>
      </c>
      <c r="D389">
        <v>1441834258</v>
      </c>
      <c r="E389">
        <v>1</v>
      </c>
      <c r="F389">
        <v>1</v>
      </c>
      <c r="G389">
        <v>15514512</v>
      </c>
      <c r="H389">
        <v>2</v>
      </c>
      <c r="I389" t="s">
        <v>1167</v>
      </c>
      <c r="J389" t="s">
        <v>1168</v>
      </c>
      <c r="K389" t="s">
        <v>1169</v>
      </c>
      <c r="L389">
        <v>1368</v>
      </c>
      <c r="N389">
        <v>1011</v>
      </c>
      <c r="O389" t="s">
        <v>1170</v>
      </c>
      <c r="P389" t="s">
        <v>1170</v>
      </c>
      <c r="Q389">
        <v>1</v>
      </c>
      <c r="X389">
        <v>0.06</v>
      </c>
      <c r="Y389">
        <v>0</v>
      </c>
      <c r="Z389">
        <v>1303.01</v>
      </c>
      <c r="AA389">
        <v>826.2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0.06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ROW(Source!A513)</f>
        <v>513</v>
      </c>
      <c r="B390">
        <v>1470526165</v>
      </c>
      <c r="C390">
        <v>1470260155</v>
      </c>
      <c r="D390">
        <v>1441819193</v>
      </c>
      <c r="E390">
        <v>15514512</v>
      </c>
      <c r="F390">
        <v>1</v>
      </c>
      <c r="G390">
        <v>15514512</v>
      </c>
      <c r="H390">
        <v>1</v>
      </c>
      <c r="I390" t="s">
        <v>1164</v>
      </c>
      <c r="J390" t="s">
        <v>3</v>
      </c>
      <c r="K390" t="s">
        <v>1165</v>
      </c>
      <c r="L390">
        <v>1191</v>
      </c>
      <c r="N390">
        <v>1013</v>
      </c>
      <c r="O390" t="s">
        <v>1166</v>
      </c>
      <c r="P390" t="s">
        <v>1166</v>
      </c>
      <c r="Q390">
        <v>1</v>
      </c>
      <c r="X390">
        <v>0.37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3</v>
      </c>
      <c r="AG390">
        <v>0.37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ROW(Source!A513)</f>
        <v>513</v>
      </c>
      <c r="B391">
        <v>1470526166</v>
      </c>
      <c r="C391">
        <v>1470260155</v>
      </c>
      <c r="D391">
        <v>1441834258</v>
      </c>
      <c r="E391">
        <v>1</v>
      </c>
      <c r="F391">
        <v>1</v>
      </c>
      <c r="G391">
        <v>15514512</v>
      </c>
      <c r="H391">
        <v>2</v>
      </c>
      <c r="I391" t="s">
        <v>1167</v>
      </c>
      <c r="J391" t="s">
        <v>1168</v>
      </c>
      <c r="K391" t="s">
        <v>1169</v>
      </c>
      <c r="L391">
        <v>1368</v>
      </c>
      <c r="N391">
        <v>1011</v>
      </c>
      <c r="O391" t="s">
        <v>1170</v>
      </c>
      <c r="P391" t="s">
        <v>1170</v>
      </c>
      <c r="Q391">
        <v>1</v>
      </c>
      <c r="X391">
        <v>0.06</v>
      </c>
      <c r="Y391">
        <v>0</v>
      </c>
      <c r="Z391">
        <v>1303.01</v>
      </c>
      <c r="AA391">
        <v>826.2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0.06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ROW(Source!A514)</f>
        <v>514</v>
      </c>
      <c r="B392">
        <v>1470526236</v>
      </c>
      <c r="C392">
        <v>1470260162</v>
      </c>
      <c r="D392">
        <v>1441819193</v>
      </c>
      <c r="E392">
        <v>15514512</v>
      </c>
      <c r="F392">
        <v>1</v>
      </c>
      <c r="G392">
        <v>15514512</v>
      </c>
      <c r="H392">
        <v>1</v>
      </c>
      <c r="I392" t="s">
        <v>1164</v>
      </c>
      <c r="J392" t="s">
        <v>3</v>
      </c>
      <c r="K392" t="s">
        <v>1165</v>
      </c>
      <c r="L392">
        <v>1191</v>
      </c>
      <c r="N392">
        <v>1013</v>
      </c>
      <c r="O392" t="s">
        <v>1166</v>
      </c>
      <c r="P392" t="s">
        <v>1166</v>
      </c>
      <c r="Q392">
        <v>1</v>
      </c>
      <c r="X392">
        <v>0.37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</v>
      </c>
      <c r="AG392">
        <v>0.37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ROW(Source!A514)</f>
        <v>514</v>
      </c>
      <c r="B393">
        <v>1470526237</v>
      </c>
      <c r="C393">
        <v>1470260162</v>
      </c>
      <c r="D393">
        <v>1441834258</v>
      </c>
      <c r="E393">
        <v>1</v>
      </c>
      <c r="F393">
        <v>1</v>
      </c>
      <c r="G393">
        <v>15514512</v>
      </c>
      <c r="H393">
        <v>2</v>
      </c>
      <c r="I393" t="s">
        <v>1167</v>
      </c>
      <c r="J393" t="s">
        <v>1168</v>
      </c>
      <c r="K393" t="s">
        <v>1169</v>
      </c>
      <c r="L393">
        <v>1368</v>
      </c>
      <c r="N393">
        <v>1011</v>
      </c>
      <c r="O393" t="s">
        <v>1170</v>
      </c>
      <c r="P393" t="s">
        <v>1170</v>
      </c>
      <c r="Q393">
        <v>1</v>
      </c>
      <c r="X393">
        <v>0.06</v>
      </c>
      <c r="Y393">
        <v>0</v>
      </c>
      <c r="Z393">
        <v>1303.01</v>
      </c>
      <c r="AA393">
        <v>826.2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0.06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ROW(Source!A515)</f>
        <v>515</v>
      </c>
      <c r="B394">
        <v>1470526250</v>
      </c>
      <c r="C394">
        <v>1470260169</v>
      </c>
      <c r="D394">
        <v>1441819193</v>
      </c>
      <c r="E394">
        <v>15514512</v>
      </c>
      <c r="F394">
        <v>1</v>
      </c>
      <c r="G394">
        <v>15514512</v>
      </c>
      <c r="H394">
        <v>1</v>
      </c>
      <c r="I394" t="s">
        <v>1164</v>
      </c>
      <c r="J394" t="s">
        <v>3</v>
      </c>
      <c r="K394" t="s">
        <v>1165</v>
      </c>
      <c r="L394">
        <v>1191</v>
      </c>
      <c r="N394">
        <v>1013</v>
      </c>
      <c r="O394" t="s">
        <v>1166</v>
      </c>
      <c r="P394" t="s">
        <v>1166</v>
      </c>
      <c r="Q394">
        <v>1</v>
      </c>
      <c r="X394">
        <v>0.31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</v>
      </c>
      <c r="AG394">
        <v>0.31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ROW(Source!A515)</f>
        <v>515</v>
      </c>
      <c r="B395">
        <v>1470526251</v>
      </c>
      <c r="C395">
        <v>1470260169</v>
      </c>
      <c r="D395">
        <v>1441836187</v>
      </c>
      <c r="E395">
        <v>1</v>
      </c>
      <c r="F395">
        <v>1</v>
      </c>
      <c r="G395">
        <v>15514512</v>
      </c>
      <c r="H395">
        <v>3</v>
      </c>
      <c r="I395" t="s">
        <v>1239</v>
      </c>
      <c r="J395" t="s">
        <v>1240</v>
      </c>
      <c r="K395" t="s">
        <v>1241</v>
      </c>
      <c r="L395">
        <v>1346</v>
      </c>
      <c r="N395">
        <v>1009</v>
      </c>
      <c r="O395" t="s">
        <v>1174</v>
      </c>
      <c r="P395" t="s">
        <v>1174</v>
      </c>
      <c r="Q395">
        <v>1</v>
      </c>
      <c r="X395">
        <v>8.0000000000000002E-3</v>
      </c>
      <c r="Y395">
        <v>424.66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8.0000000000000002E-3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ROW(Source!A515)</f>
        <v>515</v>
      </c>
      <c r="B396">
        <v>1470526252</v>
      </c>
      <c r="C396">
        <v>1470260169</v>
      </c>
      <c r="D396">
        <v>1441836235</v>
      </c>
      <c r="E396">
        <v>1</v>
      </c>
      <c r="F396">
        <v>1</v>
      </c>
      <c r="G396">
        <v>15514512</v>
      </c>
      <c r="H396">
        <v>3</v>
      </c>
      <c r="I396" t="s">
        <v>1171</v>
      </c>
      <c r="J396" t="s">
        <v>1172</v>
      </c>
      <c r="K396" t="s">
        <v>1173</v>
      </c>
      <c r="L396">
        <v>1346</v>
      </c>
      <c r="N396">
        <v>1009</v>
      </c>
      <c r="O396" t="s">
        <v>1174</v>
      </c>
      <c r="P396" t="s">
        <v>1174</v>
      </c>
      <c r="Q396">
        <v>1</v>
      </c>
      <c r="X396">
        <v>0.5</v>
      </c>
      <c r="Y396">
        <v>31.49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0.5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ROW(Source!A516)</f>
        <v>516</v>
      </c>
      <c r="B397">
        <v>1470526265</v>
      </c>
      <c r="C397">
        <v>1470260179</v>
      </c>
      <c r="D397">
        <v>1441819193</v>
      </c>
      <c r="E397">
        <v>15514512</v>
      </c>
      <c r="F397">
        <v>1</v>
      </c>
      <c r="G397">
        <v>15514512</v>
      </c>
      <c r="H397">
        <v>1</v>
      </c>
      <c r="I397" t="s">
        <v>1164</v>
      </c>
      <c r="J397" t="s">
        <v>3</v>
      </c>
      <c r="K397" t="s">
        <v>1165</v>
      </c>
      <c r="L397">
        <v>1191</v>
      </c>
      <c r="N397">
        <v>1013</v>
      </c>
      <c r="O397" t="s">
        <v>1166</v>
      </c>
      <c r="P397" t="s">
        <v>1166</v>
      </c>
      <c r="Q397">
        <v>1</v>
      </c>
      <c r="X397">
        <v>1.17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3</v>
      </c>
      <c r="AG397">
        <v>1.17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ROW(Source!A518)</f>
        <v>518</v>
      </c>
      <c r="B398">
        <v>1470526281</v>
      </c>
      <c r="C398">
        <v>1470260185</v>
      </c>
      <c r="D398">
        <v>1441819193</v>
      </c>
      <c r="E398">
        <v>15514512</v>
      </c>
      <c r="F398">
        <v>1</v>
      </c>
      <c r="G398">
        <v>15514512</v>
      </c>
      <c r="H398">
        <v>1</v>
      </c>
      <c r="I398" t="s">
        <v>1164</v>
      </c>
      <c r="J398" t="s">
        <v>3</v>
      </c>
      <c r="K398" t="s">
        <v>1165</v>
      </c>
      <c r="L398">
        <v>1191</v>
      </c>
      <c r="N398">
        <v>1013</v>
      </c>
      <c r="O398" t="s">
        <v>1166</v>
      </c>
      <c r="P398" t="s">
        <v>1166</v>
      </c>
      <c r="Q398">
        <v>1</v>
      </c>
      <c r="X398">
        <v>0.9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1</v>
      </c>
      <c r="AF398" t="s">
        <v>3</v>
      </c>
      <c r="AG398">
        <v>0.9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ROW(Source!A518)</f>
        <v>518</v>
      </c>
      <c r="B399">
        <v>1470526282</v>
      </c>
      <c r="C399">
        <v>1470260185</v>
      </c>
      <c r="D399">
        <v>1441836235</v>
      </c>
      <c r="E399">
        <v>1</v>
      </c>
      <c r="F399">
        <v>1</v>
      </c>
      <c r="G399">
        <v>15514512</v>
      </c>
      <c r="H399">
        <v>3</v>
      </c>
      <c r="I399" t="s">
        <v>1171</v>
      </c>
      <c r="J399" t="s">
        <v>1172</v>
      </c>
      <c r="K399" t="s">
        <v>1173</v>
      </c>
      <c r="L399">
        <v>1346</v>
      </c>
      <c r="N399">
        <v>1009</v>
      </c>
      <c r="O399" t="s">
        <v>1174</v>
      </c>
      <c r="P399" t="s">
        <v>1174</v>
      </c>
      <c r="Q399">
        <v>1</v>
      </c>
      <c r="X399">
        <v>0.01</v>
      </c>
      <c r="Y399">
        <v>31.49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0.01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ROW(Source!A519)</f>
        <v>519</v>
      </c>
      <c r="B400">
        <v>1470526294</v>
      </c>
      <c r="C400">
        <v>1470260192</v>
      </c>
      <c r="D400">
        <v>1441819193</v>
      </c>
      <c r="E400">
        <v>15514512</v>
      </c>
      <c r="F400">
        <v>1</v>
      </c>
      <c r="G400">
        <v>15514512</v>
      </c>
      <c r="H400">
        <v>1</v>
      </c>
      <c r="I400" t="s">
        <v>1164</v>
      </c>
      <c r="J400" t="s">
        <v>3</v>
      </c>
      <c r="K400" t="s">
        <v>1165</v>
      </c>
      <c r="L400">
        <v>1191</v>
      </c>
      <c r="N400">
        <v>1013</v>
      </c>
      <c r="O400" t="s">
        <v>1166</v>
      </c>
      <c r="P400" t="s">
        <v>1166</v>
      </c>
      <c r="Q400">
        <v>1</v>
      </c>
      <c r="X400">
        <v>0.37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1</v>
      </c>
      <c r="AF400" t="s">
        <v>3</v>
      </c>
      <c r="AG400">
        <v>0.37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ROW(Source!A519)</f>
        <v>519</v>
      </c>
      <c r="B401">
        <v>1470526295</v>
      </c>
      <c r="C401">
        <v>1470260192</v>
      </c>
      <c r="D401">
        <v>1441834258</v>
      </c>
      <c r="E401">
        <v>1</v>
      </c>
      <c r="F401">
        <v>1</v>
      </c>
      <c r="G401">
        <v>15514512</v>
      </c>
      <c r="H401">
        <v>2</v>
      </c>
      <c r="I401" t="s">
        <v>1167</v>
      </c>
      <c r="J401" t="s">
        <v>1168</v>
      </c>
      <c r="K401" t="s">
        <v>1169</v>
      </c>
      <c r="L401">
        <v>1368</v>
      </c>
      <c r="N401">
        <v>1011</v>
      </c>
      <c r="O401" t="s">
        <v>1170</v>
      </c>
      <c r="P401" t="s">
        <v>1170</v>
      </c>
      <c r="Q401">
        <v>1</v>
      </c>
      <c r="X401">
        <v>0.06</v>
      </c>
      <c r="Y401">
        <v>0</v>
      </c>
      <c r="Z401">
        <v>1303.01</v>
      </c>
      <c r="AA401">
        <v>826.2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0.06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ROW(Source!A520)</f>
        <v>520</v>
      </c>
      <c r="B402">
        <v>1470526307</v>
      </c>
      <c r="C402">
        <v>1470260199</v>
      </c>
      <c r="D402">
        <v>1441819193</v>
      </c>
      <c r="E402">
        <v>15514512</v>
      </c>
      <c r="F402">
        <v>1</v>
      </c>
      <c r="G402">
        <v>15514512</v>
      </c>
      <c r="H402">
        <v>1</v>
      </c>
      <c r="I402" t="s">
        <v>1164</v>
      </c>
      <c r="J402" t="s">
        <v>3</v>
      </c>
      <c r="K402" t="s">
        <v>1165</v>
      </c>
      <c r="L402">
        <v>1191</v>
      </c>
      <c r="N402">
        <v>1013</v>
      </c>
      <c r="O402" t="s">
        <v>1166</v>
      </c>
      <c r="P402" t="s">
        <v>1166</v>
      </c>
      <c r="Q402">
        <v>1</v>
      </c>
      <c r="X402">
        <v>0.45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3</v>
      </c>
      <c r="AG402">
        <v>0.45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ROW(Source!A521)</f>
        <v>521</v>
      </c>
      <c r="B403">
        <v>1470526335</v>
      </c>
      <c r="C403">
        <v>1470260203</v>
      </c>
      <c r="D403">
        <v>1441819193</v>
      </c>
      <c r="E403">
        <v>15514512</v>
      </c>
      <c r="F403">
        <v>1</v>
      </c>
      <c r="G403">
        <v>15514512</v>
      </c>
      <c r="H403">
        <v>1</v>
      </c>
      <c r="I403" t="s">
        <v>1164</v>
      </c>
      <c r="J403" t="s">
        <v>3</v>
      </c>
      <c r="K403" t="s">
        <v>1165</v>
      </c>
      <c r="L403">
        <v>1191</v>
      </c>
      <c r="N403">
        <v>1013</v>
      </c>
      <c r="O403" t="s">
        <v>1166</v>
      </c>
      <c r="P403" t="s">
        <v>1166</v>
      </c>
      <c r="Q403">
        <v>1</v>
      </c>
      <c r="X403">
        <v>0.45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3</v>
      </c>
      <c r="AG403">
        <v>0.45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ROW(Source!A522)</f>
        <v>522</v>
      </c>
      <c r="B404">
        <v>1470526348</v>
      </c>
      <c r="C404">
        <v>1470260207</v>
      </c>
      <c r="D404">
        <v>1441819193</v>
      </c>
      <c r="E404">
        <v>15514512</v>
      </c>
      <c r="F404">
        <v>1</v>
      </c>
      <c r="G404">
        <v>15514512</v>
      </c>
      <c r="H404">
        <v>1</v>
      </c>
      <c r="I404" t="s">
        <v>1164</v>
      </c>
      <c r="J404" t="s">
        <v>3</v>
      </c>
      <c r="K404" t="s">
        <v>1165</v>
      </c>
      <c r="L404">
        <v>1191</v>
      </c>
      <c r="N404">
        <v>1013</v>
      </c>
      <c r="O404" t="s">
        <v>1166</v>
      </c>
      <c r="P404" t="s">
        <v>1166</v>
      </c>
      <c r="Q404">
        <v>1</v>
      </c>
      <c r="X404">
        <v>3.6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3.6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ROW(Source!A522)</f>
        <v>522</v>
      </c>
      <c r="B405">
        <v>1470526349</v>
      </c>
      <c r="C405">
        <v>1470260207</v>
      </c>
      <c r="D405">
        <v>1441836235</v>
      </c>
      <c r="E405">
        <v>1</v>
      </c>
      <c r="F405">
        <v>1</v>
      </c>
      <c r="G405">
        <v>15514512</v>
      </c>
      <c r="H405">
        <v>3</v>
      </c>
      <c r="I405" t="s">
        <v>1171</v>
      </c>
      <c r="J405" t="s">
        <v>1172</v>
      </c>
      <c r="K405" t="s">
        <v>1173</v>
      </c>
      <c r="L405">
        <v>1346</v>
      </c>
      <c r="N405">
        <v>1009</v>
      </c>
      <c r="O405" t="s">
        <v>1174</v>
      </c>
      <c r="P405" t="s">
        <v>1174</v>
      </c>
      <c r="Q405">
        <v>1</v>
      </c>
      <c r="X405">
        <v>1.2E-2</v>
      </c>
      <c r="Y405">
        <v>31.49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1.2E-2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ROW(Source!A522)</f>
        <v>522</v>
      </c>
      <c r="B406">
        <v>1470526350</v>
      </c>
      <c r="C406">
        <v>1470260207</v>
      </c>
      <c r="D406">
        <v>1441821340</v>
      </c>
      <c r="E406">
        <v>15514512</v>
      </c>
      <c r="F406">
        <v>1</v>
      </c>
      <c r="G406">
        <v>15514512</v>
      </c>
      <c r="H406">
        <v>3</v>
      </c>
      <c r="I406" t="s">
        <v>1220</v>
      </c>
      <c r="J406" t="s">
        <v>3</v>
      </c>
      <c r="K406" t="s">
        <v>1221</v>
      </c>
      <c r="L406">
        <v>1354</v>
      </c>
      <c r="N406">
        <v>16987630</v>
      </c>
      <c r="O406" t="s">
        <v>19</v>
      </c>
      <c r="P406" t="s">
        <v>19</v>
      </c>
      <c r="Q406">
        <v>1</v>
      </c>
      <c r="X406">
        <v>10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 t="s">
        <v>3</v>
      </c>
      <c r="AG406">
        <v>10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ROW(Source!A524)</f>
        <v>524</v>
      </c>
      <c r="B407">
        <v>1470526384</v>
      </c>
      <c r="C407">
        <v>1470260218</v>
      </c>
      <c r="D407">
        <v>1441819193</v>
      </c>
      <c r="E407">
        <v>15514512</v>
      </c>
      <c r="F407">
        <v>1</v>
      </c>
      <c r="G407">
        <v>15514512</v>
      </c>
      <c r="H407">
        <v>1</v>
      </c>
      <c r="I407" t="s">
        <v>1164</v>
      </c>
      <c r="J407" t="s">
        <v>3</v>
      </c>
      <c r="K407" t="s">
        <v>1165</v>
      </c>
      <c r="L407">
        <v>1191</v>
      </c>
      <c r="N407">
        <v>1013</v>
      </c>
      <c r="O407" t="s">
        <v>1166</v>
      </c>
      <c r="P407" t="s">
        <v>1166</v>
      </c>
      <c r="Q407">
        <v>1</v>
      </c>
      <c r="X407">
        <v>3.03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3</v>
      </c>
      <c r="AG407">
        <v>3.03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ROW(Source!A524)</f>
        <v>524</v>
      </c>
      <c r="B408">
        <v>1470526385</v>
      </c>
      <c r="C408">
        <v>1470260218</v>
      </c>
      <c r="D408">
        <v>1441836514</v>
      </c>
      <c r="E408">
        <v>1</v>
      </c>
      <c r="F408">
        <v>1</v>
      </c>
      <c r="G408">
        <v>15514512</v>
      </c>
      <c r="H408">
        <v>3</v>
      </c>
      <c r="I408" t="s">
        <v>1182</v>
      </c>
      <c r="J408" t="s">
        <v>1183</v>
      </c>
      <c r="K408" t="s">
        <v>1184</v>
      </c>
      <c r="L408">
        <v>1339</v>
      </c>
      <c r="N408">
        <v>1007</v>
      </c>
      <c r="O408" t="s">
        <v>1185</v>
      </c>
      <c r="P408" t="s">
        <v>1185</v>
      </c>
      <c r="Q408">
        <v>1</v>
      </c>
      <c r="X408">
        <v>5.0000000000000001E-3</v>
      </c>
      <c r="Y408">
        <v>54.81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5.0000000000000001E-3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ROW(Source!A525)</f>
        <v>525</v>
      </c>
      <c r="B409">
        <v>1470526397</v>
      </c>
      <c r="C409">
        <v>1470260225</v>
      </c>
      <c r="D409">
        <v>1441819193</v>
      </c>
      <c r="E409">
        <v>15514512</v>
      </c>
      <c r="F409">
        <v>1</v>
      </c>
      <c r="G409">
        <v>15514512</v>
      </c>
      <c r="H409">
        <v>1</v>
      </c>
      <c r="I409" t="s">
        <v>1164</v>
      </c>
      <c r="J409" t="s">
        <v>3</v>
      </c>
      <c r="K409" t="s">
        <v>1165</v>
      </c>
      <c r="L409">
        <v>1191</v>
      </c>
      <c r="N409">
        <v>1013</v>
      </c>
      <c r="O409" t="s">
        <v>1166</v>
      </c>
      <c r="P409" t="s">
        <v>1166</v>
      </c>
      <c r="Q409">
        <v>1</v>
      </c>
      <c r="X409">
        <v>0.42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106</v>
      </c>
      <c r="AG409">
        <v>1.68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ROW(Source!A525)</f>
        <v>525</v>
      </c>
      <c r="B410">
        <v>1470526398</v>
      </c>
      <c r="C410">
        <v>1470260225</v>
      </c>
      <c r="D410">
        <v>1441834258</v>
      </c>
      <c r="E410">
        <v>1</v>
      </c>
      <c r="F410">
        <v>1</v>
      </c>
      <c r="G410">
        <v>15514512</v>
      </c>
      <c r="H410">
        <v>2</v>
      </c>
      <c r="I410" t="s">
        <v>1167</v>
      </c>
      <c r="J410" t="s">
        <v>1168</v>
      </c>
      <c r="K410" t="s">
        <v>1169</v>
      </c>
      <c r="L410">
        <v>1368</v>
      </c>
      <c r="N410">
        <v>1011</v>
      </c>
      <c r="O410" t="s">
        <v>1170</v>
      </c>
      <c r="P410" t="s">
        <v>1170</v>
      </c>
      <c r="Q410">
        <v>1</v>
      </c>
      <c r="X410">
        <v>0.15</v>
      </c>
      <c r="Y410">
        <v>0</v>
      </c>
      <c r="Z410">
        <v>1303.01</v>
      </c>
      <c r="AA410">
        <v>826.2</v>
      </c>
      <c r="AB410">
        <v>0</v>
      </c>
      <c r="AC410">
        <v>0</v>
      </c>
      <c r="AD410">
        <v>1</v>
      </c>
      <c r="AE410">
        <v>0</v>
      </c>
      <c r="AF410" t="s">
        <v>106</v>
      </c>
      <c r="AG410">
        <v>0.6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ROW(Source!A525)</f>
        <v>525</v>
      </c>
      <c r="B411">
        <v>1470526399</v>
      </c>
      <c r="C411">
        <v>1470260225</v>
      </c>
      <c r="D411">
        <v>1441836235</v>
      </c>
      <c r="E411">
        <v>1</v>
      </c>
      <c r="F411">
        <v>1</v>
      </c>
      <c r="G411">
        <v>15514512</v>
      </c>
      <c r="H411">
        <v>3</v>
      </c>
      <c r="I411" t="s">
        <v>1171</v>
      </c>
      <c r="J411" t="s">
        <v>1172</v>
      </c>
      <c r="K411" t="s">
        <v>1173</v>
      </c>
      <c r="L411">
        <v>1346</v>
      </c>
      <c r="N411">
        <v>1009</v>
      </c>
      <c r="O411" t="s">
        <v>1174</v>
      </c>
      <c r="P411" t="s">
        <v>1174</v>
      </c>
      <c r="Q411">
        <v>1</v>
      </c>
      <c r="X411">
        <v>0.02</v>
      </c>
      <c r="Y411">
        <v>31.49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106</v>
      </c>
      <c r="AG411">
        <v>0.08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ROW(Source!A526)</f>
        <v>526</v>
      </c>
      <c r="B412">
        <v>1470526421</v>
      </c>
      <c r="C412">
        <v>1470260235</v>
      </c>
      <c r="D412">
        <v>1441819193</v>
      </c>
      <c r="E412">
        <v>15514512</v>
      </c>
      <c r="F412">
        <v>1</v>
      </c>
      <c r="G412">
        <v>15514512</v>
      </c>
      <c r="H412">
        <v>1</v>
      </c>
      <c r="I412" t="s">
        <v>1164</v>
      </c>
      <c r="J412" t="s">
        <v>3</v>
      </c>
      <c r="K412" t="s">
        <v>1165</v>
      </c>
      <c r="L412">
        <v>1191</v>
      </c>
      <c r="N412">
        <v>1013</v>
      </c>
      <c r="O412" t="s">
        <v>1166</v>
      </c>
      <c r="P412" t="s">
        <v>1166</v>
      </c>
      <c r="Q412">
        <v>1</v>
      </c>
      <c r="X412">
        <v>0.38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3</v>
      </c>
      <c r="AG412">
        <v>0.38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ROW(Source!A526)</f>
        <v>526</v>
      </c>
      <c r="B413">
        <v>1470526422</v>
      </c>
      <c r="C413">
        <v>1470260235</v>
      </c>
      <c r="D413">
        <v>1441836187</v>
      </c>
      <c r="E413">
        <v>1</v>
      </c>
      <c r="F413">
        <v>1</v>
      </c>
      <c r="G413">
        <v>15514512</v>
      </c>
      <c r="H413">
        <v>3</v>
      </c>
      <c r="I413" t="s">
        <v>1239</v>
      </c>
      <c r="J413" t="s">
        <v>1240</v>
      </c>
      <c r="K413" t="s">
        <v>1241</v>
      </c>
      <c r="L413">
        <v>1346</v>
      </c>
      <c r="N413">
        <v>1009</v>
      </c>
      <c r="O413" t="s">
        <v>1174</v>
      </c>
      <c r="P413" t="s">
        <v>1174</v>
      </c>
      <c r="Q413">
        <v>1</v>
      </c>
      <c r="X413">
        <v>8.0000000000000002E-3</v>
      </c>
      <c r="Y413">
        <v>424.66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8.0000000000000002E-3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ROW(Source!A526)</f>
        <v>526</v>
      </c>
      <c r="B414">
        <v>1470526423</v>
      </c>
      <c r="C414">
        <v>1470260235</v>
      </c>
      <c r="D414">
        <v>1441836235</v>
      </c>
      <c r="E414">
        <v>1</v>
      </c>
      <c r="F414">
        <v>1</v>
      </c>
      <c r="G414">
        <v>15514512</v>
      </c>
      <c r="H414">
        <v>3</v>
      </c>
      <c r="I414" t="s">
        <v>1171</v>
      </c>
      <c r="J414" t="s">
        <v>1172</v>
      </c>
      <c r="K414" t="s">
        <v>1173</v>
      </c>
      <c r="L414">
        <v>1346</v>
      </c>
      <c r="N414">
        <v>1009</v>
      </c>
      <c r="O414" t="s">
        <v>1174</v>
      </c>
      <c r="P414" t="s">
        <v>1174</v>
      </c>
      <c r="Q414">
        <v>1</v>
      </c>
      <c r="X414">
        <v>0.5</v>
      </c>
      <c r="Y414">
        <v>31.49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0.5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ROW(Source!A527)</f>
        <v>527</v>
      </c>
      <c r="B415">
        <v>1470526440</v>
      </c>
      <c r="C415">
        <v>1470260245</v>
      </c>
      <c r="D415">
        <v>1441819193</v>
      </c>
      <c r="E415">
        <v>15514512</v>
      </c>
      <c r="F415">
        <v>1</v>
      </c>
      <c r="G415">
        <v>15514512</v>
      </c>
      <c r="H415">
        <v>1</v>
      </c>
      <c r="I415" t="s">
        <v>1164</v>
      </c>
      <c r="J415" t="s">
        <v>3</v>
      </c>
      <c r="K415" t="s">
        <v>1165</v>
      </c>
      <c r="L415">
        <v>1191</v>
      </c>
      <c r="N415">
        <v>1013</v>
      </c>
      <c r="O415" t="s">
        <v>1166</v>
      </c>
      <c r="P415" t="s">
        <v>1166</v>
      </c>
      <c r="Q415">
        <v>1</v>
      </c>
      <c r="X415">
        <v>0.38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3</v>
      </c>
      <c r="AG415">
        <v>0.38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ROW(Source!A527)</f>
        <v>527</v>
      </c>
      <c r="B416">
        <v>1470526441</v>
      </c>
      <c r="C416">
        <v>1470260245</v>
      </c>
      <c r="D416">
        <v>1441836187</v>
      </c>
      <c r="E416">
        <v>1</v>
      </c>
      <c r="F416">
        <v>1</v>
      </c>
      <c r="G416">
        <v>15514512</v>
      </c>
      <c r="H416">
        <v>3</v>
      </c>
      <c r="I416" t="s">
        <v>1239</v>
      </c>
      <c r="J416" t="s">
        <v>1240</v>
      </c>
      <c r="K416" t="s">
        <v>1241</v>
      </c>
      <c r="L416">
        <v>1346</v>
      </c>
      <c r="N416">
        <v>1009</v>
      </c>
      <c r="O416" t="s">
        <v>1174</v>
      </c>
      <c r="P416" t="s">
        <v>1174</v>
      </c>
      <c r="Q416">
        <v>1</v>
      </c>
      <c r="X416">
        <v>8.0000000000000002E-3</v>
      </c>
      <c r="Y416">
        <v>424.66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8.0000000000000002E-3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ROW(Source!A527)</f>
        <v>527</v>
      </c>
      <c r="B417">
        <v>1470526442</v>
      </c>
      <c r="C417">
        <v>1470260245</v>
      </c>
      <c r="D417">
        <v>1441836235</v>
      </c>
      <c r="E417">
        <v>1</v>
      </c>
      <c r="F417">
        <v>1</v>
      </c>
      <c r="G417">
        <v>15514512</v>
      </c>
      <c r="H417">
        <v>3</v>
      </c>
      <c r="I417" t="s">
        <v>1171</v>
      </c>
      <c r="J417" t="s">
        <v>1172</v>
      </c>
      <c r="K417" t="s">
        <v>1173</v>
      </c>
      <c r="L417">
        <v>1346</v>
      </c>
      <c r="N417">
        <v>1009</v>
      </c>
      <c r="O417" t="s">
        <v>1174</v>
      </c>
      <c r="P417" t="s">
        <v>1174</v>
      </c>
      <c r="Q417">
        <v>1</v>
      </c>
      <c r="X417">
        <v>0.5</v>
      </c>
      <c r="Y417">
        <v>31.49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0.5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ROW(Source!A528)</f>
        <v>528</v>
      </c>
      <c r="B418">
        <v>1470526459</v>
      </c>
      <c r="C418">
        <v>1470260255</v>
      </c>
      <c r="D418">
        <v>1441819193</v>
      </c>
      <c r="E418">
        <v>15514512</v>
      </c>
      <c r="F418">
        <v>1</v>
      </c>
      <c r="G418">
        <v>15514512</v>
      </c>
      <c r="H418">
        <v>1</v>
      </c>
      <c r="I418" t="s">
        <v>1164</v>
      </c>
      <c r="J418" t="s">
        <v>3</v>
      </c>
      <c r="K418" t="s">
        <v>1165</v>
      </c>
      <c r="L418">
        <v>1191</v>
      </c>
      <c r="N418">
        <v>1013</v>
      </c>
      <c r="O418" t="s">
        <v>1166</v>
      </c>
      <c r="P418" t="s">
        <v>1166</v>
      </c>
      <c r="Q418">
        <v>1</v>
      </c>
      <c r="X418">
        <v>0.14000000000000001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1</v>
      </c>
      <c r="AF418" t="s">
        <v>3</v>
      </c>
      <c r="AG418">
        <v>0.14000000000000001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ROW(Source!A528)</f>
        <v>528</v>
      </c>
      <c r="B419">
        <v>1470526460</v>
      </c>
      <c r="C419">
        <v>1470260255</v>
      </c>
      <c r="D419">
        <v>1441836235</v>
      </c>
      <c r="E419">
        <v>1</v>
      </c>
      <c r="F419">
        <v>1</v>
      </c>
      <c r="G419">
        <v>15514512</v>
      </c>
      <c r="H419">
        <v>3</v>
      </c>
      <c r="I419" t="s">
        <v>1171</v>
      </c>
      <c r="J419" t="s">
        <v>1172</v>
      </c>
      <c r="K419" t="s">
        <v>1173</v>
      </c>
      <c r="L419">
        <v>1346</v>
      </c>
      <c r="N419">
        <v>1009</v>
      </c>
      <c r="O419" t="s">
        <v>1174</v>
      </c>
      <c r="P419" t="s">
        <v>1174</v>
      </c>
      <c r="Q419">
        <v>1</v>
      </c>
      <c r="X419">
        <v>0.01</v>
      </c>
      <c r="Y419">
        <v>31.49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0.01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ROW(Source!A529)</f>
        <v>529</v>
      </c>
      <c r="B420">
        <v>1470526473</v>
      </c>
      <c r="C420">
        <v>1470260262</v>
      </c>
      <c r="D420">
        <v>1441819193</v>
      </c>
      <c r="E420">
        <v>15514512</v>
      </c>
      <c r="F420">
        <v>1</v>
      </c>
      <c r="G420">
        <v>15514512</v>
      </c>
      <c r="H420">
        <v>1</v>
      </c>
      <c r="I420" t="s">
        <v>1164</v>
      </c>
      <c r="J420" t="s">
        <v>3</v>
      </c>
      <c r="K420" t="s">
        <v>1165</v>
      </c>
      <c r="L420">
        <v>1191</v>
      </c>
      <c r="N420">
        <v>1013</v>
      </c>
      <c r="O420" t="s">
        <v>1166</v>
      </c>
      <c r="P420" t="s">
        <v>1166</v>
      </c>
      <c r="Q420">
        <v>1</v>
      </c>
      <c r="X420">
        <v>0.31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3</v>
      </c>
      <c r="AG420">
        <v>0.31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ROW(Source!A529)</f>
        <v>529</v>
      </c>
      <c r="B421">
        <v>1470526474</v>
      </c>
      <c r="C421">
        <v>1470260262</v>
      </c>
      <c r="D421">
        <v>1441836187</v>
      </c>
      <c r="E421">
        <v>1</v>
      </c>
      <c r="F421">
        <v>1</v>
      </c>
      <c r="G421">
        <v>15514512</v>
      </c>
      <c r="H421">
        <v>3</v>
      </c>
      <c r="I421" t="s">
        <v>1239</v>
      </c>
      <c r="J421" t="s">
        <v>1240</v>
      </c>
      <c r="K421" t="s">
        <v>1241</v>
      </c>
      <c r="L421">
        <v>1346</v>
      </c>
      <c r="N421">
        <v>1009</v>
      </c>
      <c r="O421" t="s">
        <v>1174</v>
      </c>
      <c r="P421" t="s">
        <v>1174</v>
      </c>
      <c r="Q421">
        <v>1</v>
      </c>
      <c r="X421">
        <v>8.0000000000000002E-3</v>
      </c>
      <c r="Y421">
        <v>424.66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8.0000000000000002E-3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ROW(Source!A529)</f>
        <v>529</v>
      </c>
      <c r="B422">
        <v>1470526475</v>
      </c>
      <c r="C422">
        <v>1470260262</v>
      </c>
      <c r="D422">
        <v>1441836235</v>
      </c>
      <c r="E422">
        <v>1</v>
      </c>
      <c r="F422">
        <v>1</v>
      </c>
      <c r="G422">
        <v>15514512</v>
      </c>
      <c r="H422">
        <v>3</v>
      </c>
      <c r="I422" t="s">
        <v>1171</v>
      </c>
      <c r="J422" t="s">
        <v>1172</v>
      </c>
      <c r="K422" t="s">
        <v>1173</v>
      </c>
      <c r="L422">
        <v>1346</v>
      </c>
      <c r="N422">
        <v>1009</v>
      </c>
      <c r="O422" t="s">
        <v>1174</v>
      </c>
      <c r="P422" t="s">
        <v>1174</v>
      </c>
      <c r="Q422">
        <v>1</v>
      </c>
      <c r="X422">
        <v>0.5</v>
      </c>
      <c r="Y422">
        <v>31.49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0.5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ROW(Source!A530)</f>
        <v>530</v>
      </c>
      <c r="B423">
        <v>1470526489</v>
      </c>
      <c r="C423">
        <v>1470260272</v>
      </c>
      <c r="D423">
        <v>1441819193</v>
      </c>
      <c r="E423">
        <v>15514512</v>
      </c>
      <c r="F423">
        <v>1</v>
      </c>
      <c r="G423">
        <v>15514512</v>
      </c>
      <c r="H423">
        <v>1</v>
      </c>
      <c r="I423" t="s">
        <v>1164</v>
      </c>
      <c r="J423" t="s">
        <v>3</v>
      </c>
      <c r="K423" t="s">
        <v>1165</v>
      </c>
      <c r="L423">
        <v>1191</v>
      </c>
      <c r="N423">
        <v>1013</v>
      </c>
      <c r="O423" t="s">
        <v>1166</v>
      </c>
      <c r="P423" t="s">
        <v>1166</v>
      </c>
      <c r="Q423">
        <v>1</v>
      </c>
      <c r="X423">
        <v>0.47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3</v>
      </c>
      <c r="AG423">
        <v>0.47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ROW(Source!A530)</f>
        <v>530</v>
      </c>
      <c r="B424">
        <v>1470526490</v>
      </c>
      <c r="C424">
        <v>1470260272</v>
      </c>
      <c r="D424">
        <v>1441836187</v>
      </c>
      <c r="E424">
        <v>1</v>
      </c>
      <c r="F424">
        <v>1</v>
      </c>
      <c r="G424">
        <v>15514512</v>
      </c>
      <c r="H424">
        <v>3</v>
      </c>
      <c r="I424" t="s">
        <v>1239</v>
      </c>
      <c r="J424" t="s">
        <v>1240</v>
      </c>
      <c r="K424" t="s">
        <v>1241</v>
      </c>
      <c r="L424">
        <v>1346</v>
      </c>
      <c r="N424">
        <v>1009</v>
      </c>
      <c r="O424" t="s">
        <v>1174</v>
      </c>
      <c r="P424" t="s">
        <v>1174</v>
      </c>
      <c r="Q424">
        <v>1</v>
      </c>
      <c r="X424">
        <v>8.0000000000000002E-3</v>
      </c>
      <c r="Y424">
        <v>424.66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8.0000000000000002E-3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ROW(Source!A530)</f>
        <v>530</v>
      </c>
      <c r="B425">
        <v>1470526491</v>
      </c>
      <c r="C425">
        <v>1470260272</v>
      </c>
      <c r="D425">
        <v>1441836235</v>
      </c>
      <c r="E425">
        <v>1</v>
      </c>
      <c r="F425">
        <v>1</v>
      </c>
      <c r="G425">
        <v>15514512</v>
      </c>
      <c r="H425">
        <v>3</v>
      </c>
      <c r="I425" t="s">
        <v>1171</v>
      </c>
      <c r="J425" t="s">
        <v>1172</v>
      </c>
      <c r="K425" t="s">
        <v>1173</v>
      </c>
      <c r="L425">
        <v>1346</v>
      </c>
      <c r="N425">
        <v>1009</v>
      </c>
      <c r="O425" t="s">
        <v>1174</v>
      </c>
      <c r="P425" t="s">
        <v>1174</v>
      </c>
      <c r="Q425">
        <v>1</v>
      </c>
      <c r="X425">
        <v>0.5</v>
      </c>
      <c r="Y425">
        <v>31.49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0.5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ROW(Source!A530)</f>
        <v>530</v>
      </c>
      <c r="B426">
        <v>1470526492</v>
      </c>
      <c r="C426">
        <v>1470260272</v>
      </c>
      <c r="D426">
        <v>1441834642</v>
      </c>
      <c r="E426">
        <v>1</v>
      </c>
      <c r="F426">
        <v>1</v>
      </c>
      <c r="G426">
        <v>15514512</v>
      </c>
      <c r="H426">
        <v>3</v>
      </c>
      <c r="I426" t="s">
        <v>1242</v>
      </c>
      <c r="J426" t="s">
        <v>1243</v>
      </c>
      <c r="K426" t="s">
        <v>1244</v>
      </c>
      <c r="L426">
        <v>1296</v>
      </c>
      <c r="N426">
        <v>1002</v>
      </c>
      <c r="O426" t="s">
        <v>1212</v>
      </c>
      <c r="P426" t="s">
        <v>1212</v>
      </c>
      <c r="Q426">
        <v>1</v>
      </c>
      <c r="X426">
        <v>0.01</v>
      </c>
      <c r="Y426">
        <v>109.78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3</v>
      </c>
      <c r="AG426">
        <v>0.01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ROW(Source!A531)</f>
        <v>531</v>
      </c>
      <c r="B427">
        <v>1470526506</v>
      </c>
      <c r="C427">
        <v>1470260285</v>
      </c>
      <c r="D427">
        <v>1441819193</v>
      </c>
      <c r="E427">
        <v>15514512</v>
      </c>
      <c r="F427">
        <v>1</v>
      </c>
      <c r="G427">
        <v>15514512</v>
      </c>
      <c r="H427">
        <v>1</v>
      </c>
      <c r="I427" t="s">
        <v>1164</v>
      </c>
      <c r="J427" t="s">
        <v>3</v>
      </c>
      <c r="K427" t="s">
        <v>1165</v>
      </c>
      <c r="L427">
        <v>1191</v>
      </c>
      <c r="N427">
        <v>1013</v>
      </c>
      <c r="O427" t="s">
        <v>1166</v>
      </c>
      <c r="P427" t="s">
        <v>1166</v>
      </c>
      <c r="Q427">
        <v>1</v>
      </c>
      <c r="X427">
        <v>1.17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1</v>
      </c>
      <c r="AF427" t="s">
        <v>3</v>
      </c>
      <c r="AG427">
        <v>1.17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ROW(Source!A533)</f>
        <v>533</v>
      </c>
      <c r="B428">
        <v>1470526522</v>
      </c>
      <c r="C428">
        <v>1470260291</v>
      </c>
      <c r="D428">
        <v>1441819193</v>
      </c>
      <c r="E428">
        <v>15514512</v>
      </c>
      <c r="F428">
        <v>1</v>
      </c>
      <c r="G428">
        <v>15514512</v>
      </c>
      <c r="H428">
        <v>1</v>
      </c>
      <c r="I428" t="s">
        <v>1164</v>
      </c>
      <c r="J428" t="s">
        <v>3</v>
      </c>
      <c r="K428" t="s">
        <v>1165</v>
      </c>
      <c r="L428">
        <v>1191</v>
      </c>
      <c r="N428">
        <v>1013</v>
      </c>
      <c r="O428" t="s">
        <v>1166</v>
      </c>
      <c r="P428" t="s">
        <v>1166</v>
      </c>
      <c r="Q428">
        <v>1</v>
      </c>
      <c r="X428">
        <v>0.9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1</v>
      </c>
      <c r="AF428" t="s">
        <v>3</v>
      </c>
      <c r="AG428">
        <v>0.9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ROW(Source!A533)</f>
        <v>533</v>
      </c>
      <c r="B429">
        <v>1470526523</v>
      </c>
      <c r="C429">
        <v>1470260291</v>
      </c>
      <c r="D429">
        <v>1441836235</v>
      </c>
      <c r="E429">
        <v>1</v>
      </c>
      <c r="F429">
        <v>1</v>
      </c>
      <c r="G429">
        <v>15514512</v>
      </c>
      <c r="H429">
        <v>3</v>
      </c>
      <c r="I429" t="s">
        <v>1171</v>
      </c>
      <c r="J429" t="s">
        <v>1172</v>
      </c>
      <c r="K429" t="s">
        <v>1173</v>
      </c>
      <c r="L429">
        <v>1346</v>
      </c>
      <c r="N429">
        <v>1009</v>
      </c>
      <c r="O429" t="s">
        <v>1174</v>
      </c>
      <c r="P429" t="s">
        <v>1174</v>
      </c>
      <c r="Q429">
        <v>1</v>
      </c>
      <c r="X429">
        <v>0.01</v>
      </c>
      <c r="Y429">
        <v>31.49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0.01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ROW(Source!A534)</f>
        <v>534</v>
      </c>
      <c r="B430">
        <v>1470526537</v>
      </c>
      <c r="C430">
        <v>1470260298</v>
      </c>
      <c r="D430">
        <v>1441819193</v>
      </c>
      <c r="E430">
        <v>15514512</v>
      </c>
      <c r="F430">
        <v>1</v>
      </c>
      <c r="G430">
        <v>15514512</v>
      </c>
      <c r="H430">
        <v>1</v>
      </c>
      <c r="I430" t="s">
        <v>1164</v>
      </c>
      <c r="J430" t="s">
        <v>3</v>
      </c>
      <c r="K430" t="s">
        <v>1165</v>
      </c>
      <c r="L430">
        <v>1191</v>
      </c>
      <c r="N430">
        <v>1013</v>
      </c>
      <c r="O430" t="s">
        <v>1166</v>
      </c>
      <c r="P430" t="s">
        <v>1166</v>
      </c>
      <c r="Q430">
        <v>1</v>
      </c>
      <c r="X430">
        <v>0.57999999999999996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3</v>
      </c>
      <c r="AG430">
        <v>0.57999999999999996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ROW(Source!A534)</f>
        <v>534</v>
      </c>
      <c r="B431">
        <v>1470526538</v>
      </c>
      <c r="C431">
        <v>1470260298</v>
      </c>
      <c r="D431">
        <v>1441836235</v>
      </c>
      <c r="E431">
        <v>1</v>
      </c>
      <c r="F431">
        <v>1</v>
      </c>
      <c r="G431">
        <v>15514512</v>
      </c>
      <c r="H431">
        <v>3</v>
      </c>
      <c r="I431" t="s">
        <v>1171</v>
      </c>
      <c r="J431" t="s">
        <v>1172</v>
      </c>
      <c r="K431" t="s">
        <v>1173</v>
      </c>
      <c r="L431">
        <v>1346</v>
      </c>
      <c r="N431">
        <v>1009</v>
      </c>
      <c r="O431" t="s">
        <v>1174</v>
      </c>
      <c r="P431" t="s">
        <v>1174</v>
      </c>
      <c r="Q431">
        <v>1</v>
      </c>
      <c r="X431">
        <v>0.02</v>
      </c>
      <c r="Y431">
        <v>31.49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3</v>
      </c>
      <c r="AG431">
        <v>0.02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ROW(Source!A535)</f>
        <v>535</v>
      </c>
      <c r="B432">
        <v>1470526549</v>
      </c>
      <c r="C432">
        <v>1470260305</v>
      </c>
      <c r="D432">
        <v>1441819193</v>
      </c>
      <c r="E432">
        <v>15514512</v>
      </c>
      <c r="F432">
        <v>1</v>
      </c>
      <c r="G432">
        <v>15514512</v>
      </c>
      <c r="H432">
        <v>1</v>
      </c>
      <c r="I432" t="s">
        <v>1164</v>
      </c>
      <c r="J432" t="s">
        <v>3</v>
      </c>
      <c r="K432" t="s">
        <v>1165</v>
      </c>
      <c r="L432">
        <v>1191</v>
      </c>
      <c r="N432">
        <v>1013</v>
      </c>
      <c r="O432" t="s">
        <v>1166</v>
      </c>
      <c r="P432" t="s">
        <v>1166</v>
      </c>
      <c r="Q432">
        <v>1</v>
      </c>
      <c r="X432">
        <v>0.45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3</v>
      </c>
      <c r="AG432">
        <v>0.45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ROW(Source!A536)</f>
        <v>536</v>
      </c>
      <c r="B433">
        <v>1470526565</v>
      </c>
      <c r="C433">
        <v>1470260309</v>
      </c>
      <c r="D433">
        <v>1441819193</v>
      </c>
      <c r="E433">
        <v>15514512</v>
      </c>
      <c r="F433">
        <v>1</v>
      </c>
      <c r="G433">
        <v>15514512</v>
      </c>
      <c r="H433">
        <v>1</v>
      </c>
      <c r="I433" t="s">
        <v>1164</v>
      </c>
      <c r="J433" t="s">
        <v>3</v>
      </c>
      <c r="K433" t="s">
        <v>1165</v>
      </c>
      <c r="L433">
        <v>1191</v>
      </c>
      <c r="N433">
        <v>1013</v>
      </c>
      <c r="O433" t="s">
        <v>1166</v>
      </c>
      <c r="P433" t="s">
        <v>1166</v>
      </c>
      <c r="Q433">
        <v>1</v>
      </c>
      <c r="X433">
        <v>12.5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3</v>
      </c>
      <c r="AG433">
        <v>12.5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ROW(Source!A536)</f>
        <v>536</v>
      </c>
      <c r="B434">
        <v>1470526566</v>
      </c>
      <c r="C434">
        <v>1470260309</v>
      </c>
      <c r="D434">
        <v>1441836235</v>
      </c>
      <c r="E434">
        <v>1</v>
      </c>
      <c r="F434">
        <v>1</v>
      </c>
      <c r="G434">
        <v>15514512</v>
      </c>
      <c r="H434">
        <v>3</v>
      </c>
      <c r="I434" t="s">
        <v>1171</v>
      </c>
      <c r="J434" t="s">
        <v>1172</v>
      </c>
      <c r="K434" t="s">
        <v>1173</v>
      </c>
      <c r="L434">
        <v>1346</v>
      </c>
      <c r="N434">
        <v>1009</v>
      </c>
      <c r="O434" t="s">
        <v>1174</v>
      </c>
      <c r="P434" t="s">
        <v>1174</v>
      </c>
      <c r="Q434">
        <v>1</v>
      </c>
      <c r="X434">
        <v>0.2</v>
      </c>
      <c r="Y434">
        <v>31.49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0.2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ROW(Source!A536)</f>
        <v>536</v>
      </c>
      <c r="B435">
        <v>1470526567</v>
      </c>
      <c r="C435">
        <v>1470260309</v>
      </c>
      <c r="D435">
        <v>1441834628</v>
      </c>
      <c r="E435">
        <v>1</v>
      </c>
      <c r="F435">
        <v>1</v>
      </c>
      <c r="G435">
        <v>15514512</v>
      </c>
      <c r="H435">
        <v>3</v>
      </c>
      <c r="I435" t="s">
        <v>1245</v>
      </c>
      <c r="J435" t="s">
        <v>1246</v>
      </c>
      <c r="K435" t="s">
        <v>1247</v>
      </c>
      <c r="L435">
        <v>1348</v>
      </c>
      <c r="N435">
        <v>1009</v>
      </c>
      <c r="O435" t="s">
        <v>1178</v>
      </c>
      <c r="P435" t="s">
        <v>1178</v>
      </c>
      <c r="Q435">
        <v>1000</v>
      </c>
      <c r="X435">
        <v>1.4999999999999999E-4</v>
      </c>
      <c r="Y435">
        <v>73951.73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1.4999999999999999E-4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ROW(Source!A537)</f>
        <v>537</v>
      </c>
      <c r="B436">
        <v>1470526580</v>
      </c>
      <c r="C436">
        <v>1470260319</v>
      </c>
      <c r="D436">
        <v>1441819193</v>
      </c>
      <c r="E436">
        <v>15514512</v>
      </c>
      <c r="F436">
        <v>1</v>
      </c>
      <c r="G436">
        <v>15514512</v>
      </c>
      <c r="H436">
        <v>1</v>
      </c>
      <c r="I436" t="s">
        <v>1164</v>
      </c>
      <c r="J436" t="s">
        <v>3</v>
      </c>
      <c r="K436" t="s">
        <v>1165</v>
      </c>
      <c r="L436">
        <v>1191</v>
      </c>
      <c r="N436">
        <v>1013</v>
      </c>
      <c r="O436" t="s">
        <v>1166</v>
      </c>
      <c r="P436" t="s">
        <v>1166</v>
      </c>
      <c r="Q436">
        <v>1</v>
      </c>
      <c r="X436">
        <v>0.31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1</v>
      </c>
      <c r="AF436" t="s">
        <v>3</v>
      </c>
      <c r="AG436">
        <v>0.31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ROW(Source!A537)</f>
        <v>537</v>
      </c>
      <c r="B437">
        <v>1470526581</v>
      </c>
      <c r="C437">
        <v>1470260319</v>
      </c>
      <c r="D437">
        <v>1441836187</v>
      </c>
      <c r="E437">
        <v>1</v>
      </c>
      <c r="F437">
        <v>1</v>
      </c>
      <c r="G437">
        <v>15514512</v>
      </c>
      <c r="H437">
        <v>3</v>
      </c>
      <c r="I437" t="s">
        <v>1239</v>
      </c>
      <c r="J437" t="s">
        <v>1240</v>
      </c>
      <c r="K437" t="s">
        <v>1241</v>
      </c>
      <c r="L437">
        <v>1346</v>
      </c>
      <c r="N437">
        <v>1009</v>
      </c>
      <c r="O437" t="s">
        <v>1174</v>
      </c>
      <c r="P437" t="s">
        <v>1174</v>
      </c>
      <c r="Q437">
        <v>1</v>
      </c>
      <c r="X437">
        <v>8.0000000000000002E-3</v>
      </c>
      <c r="Y437">
        <v>424.66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8.0000000000000002E-3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ROW(Source!A537)</f>
        <v>537</v>
      </c>
      <c r="B438">
        <v>1470526582</v>
      </c>
      <c r="C438">
        <v>1470260319</v>
      </c>
      <c r="D438">
        <v>1441836235</v>
      </c>
      <c r="E438">
        <v>1</v>
      </c>
      <c r="F438">
        <v>1</v>
      </c>
      <c r="G438">
        <v>15514512</v>
      </c>
      <c r="H438">
        <v>3</v>
      </c>
      <c r="I438" t="s">
        <v>1171</v>
      </c>
      <c r="J438" t="s">
        <v>1172</v>
      </c>
      <c r="K438" t="s">
        <v>1173</v>
      </c>
      <c r="L438">
        <v>1346</v>
      </c>
      <c r="N438">
        <v>1009</v>
      </c>
      <c r="O438" t="s">
        <v>1174</v>
      </c>
      <c r="P438" t="s">
        <v>1174</v>
      </c>
      <c r="Q438">
        <v>1</v>
      </c>
      <c r="X438">
        <v>0.5</v>
      </c>
      <c r="Y438">
        <v>31.49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0.5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ROW(Source!A538)</f>
        <v>538</v>
      </c>
      <c r="B439">
        <v>1470526601</v>
      </c>
      <c r="C439">
        <v>1470260329</v>
      </c>
      <c r="D439">
        <v>1441819193</v>
      </c>
      <c r="E439">
        <v>15514512</v>
      </c>
      <c r="F439">
        <v>1</v>
      </c>
      <c r="G439">
        <v>15514512</v>
      </c>
      <c r="H439">
        <v>1</v>
      </c>
      <c r="I439" t="s">
        <v>1164</v>
      </c>
      <c r="J439" t="s">
        <v>3</v>
      </c>
      <c r="K439" t="s">
        <v>1165</v>
      </c>
      <c r="L439">
        <v>1191</v>
      </c>
      <c r="N439">
        <v>1013</v>
      </c>
      <c r="O439" t="s">
        <v>1166</v>
      </c>
      <c r="P439" t="s">
        <v>1166</v>
      </c>
      <c r="Q439">
        <v>1</v>
      </c>
      <c r="X439">
        <v>0.57999999999999996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1</v>
      </c>
      <c r="AF439" t="s">
        <v>3</v>
      </c>
      <c r="AG439">
        <v>0.57999999999999996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ROW(Source!A538)</f>
        <v>538</v>
      </c>
      <c r="B440">
        <v>1470526602</v>
      </c>
      <c r="C440">
        <v>1470260329</v>
      </c>
      <c r="D440">
        <v>1441836235</v>
      </c>
      <c r="E440">
        <v>1</v>
      </c>
      <c r="F440">
        <v>1</v>
      </c>
      <c r="G440">
        <v>15514512</v>
      </c>
      <c r="H440">
        <v>3</v>
      </c>
      <c r="I440" t="s">
        <v>1171</v>
      </c>
      <c r="J440" t="s">
        <v>1172</v>
      </c>
      <c r="K440" t="s">
        <v>1173</v>
      </c>
      <c r="L440">
        <v>1346</v>
      </c>
      <c r="N440">
        <v>1009</v>
      </c>
      <c r="O440" t="s">
        <v>1174</v>
      </c>
      <c r="P440" t="s">
        <v>1174</v>
      </c>
      <c r="Q440">
        <v>1</v>
      </c>
      <c r="X440">
        <v>0.02</v>
      </c>
      <c r="Y440">
        <v>31.49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0.02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ROW(Source!A539)</f>
        <v>539</v>
      </c>
      <c r="B441">
        <v>1470526615</v>
      </c>
      <c r="C441">
        <v>1470260336</v>
      </c>
      <c r="D441">
        <v>1441819193</v>
      </c>
      <c r="E441">
        <v>15514512</v>
      </c>
      <c r="F441">
        <v>1</v>
      </c>
      <c r="G441">
        <v>15514512</v>
      </c>
      <c r="H441">
        <v>1</v>
      </c>
      <c r="I441" t="s">
        <v>1164</v>
      </c>
      <c r="J441" t="s">
        <v>3</v>
      </c>
      <c r="K441" t="s">
        <v>1165</v>
      </c>
      <c r="L441">
        <v>1191</v>
      </c>
      <c r="N441">
        <v>1013</v>
      </c>
      <c r="O441" t="s">
        <v>1166</v>
      </c>
      <c r="P441" t="s">
        <v>1166</v>
      </c>
      <c r="Q441">
        <v>1</v>
      </c>
      <c r="X441">
        <v>1.06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3</v>
      </c>
      <c r="AG441">
        <v>1.06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ROW(Source!A540)</f>
        <v>540</v>
      </c>
      <c r="B442">
        <v>1470526616</v>
      </c>
      <c r="C442">
        <v>1470260340</v>
      </c>
      <c r="D442">
        <v>1441819193</v>
      </c>
      <c r="E442">
        <v>15514512</v>
      </c>
      <c r="F442">
        <v>1</v>
      </c>
      <c r="G442">
        <v>15514512</v>
      </c>
      <c r="H442">
        <v>1</v>
      </c>
      <c r="I442" t="s">
        <v>1164</v>
      </c>
      <c r="J442" t="s">
        <v>3</v>
      </c>
      <c r="K442" t="s">
        <v>1165</v>
      </c>
      <c r="L442">
        <v>1191</v>
      </c>
      <c r="N442">
        <v>1013</v>
      </c>
      <c r="O442" t="s">
        <v>1166</v>
      </c>
      <c r="P442" t="s">
        <v>1166</v>
      </c>
      <c r="Q442">
        <v>1</v>
      </c>
      <c r="X442">
        <v>1.06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1</v>
      </c>
      <c r="AF442" t="s">
        <v>3</v>
      </c>
      <c r="AG442">
        <v>1.06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ROW(Source!A541)</f>
        <v>541</v>
      </c>
      <c r="B443">
        <v>1470526617</v>
      </c>
      <c r="C443">
        <v>1470260344</v>
      </c>
      <c r="D443">
        <v>1441819193</v>
      </c>
      <c r="E443">
        <v>15514512</v>
      </c>
      <c r="F443">
        <v>1</v>
      </c>
      <c r="G443">
        <v>15514512</v>
      </c>
      <c r="H443">
        <v>1</v>
      </c>
      <c r="I443" t="s">
        <v>1164</v>
      </c>
      <c r="J443" t="s">
        <v>3</v>
      </c>
      <c r="K443" t="s">
        <v>1165</v>
      </c>
      <c r="L443">
        <v>1191</v>
      </c>
      <c r="N443">
        <v>1013</v>
      </c>
      <c r="O443" t="s">
        <v>1166</v>
      </c>
      <c r="P443" t="s">
        <v>1166</v>
      </c>
      <c r="Q443">
        <v>1</v>
      </c>
      <c r="X443">
        <v>0.37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1</v>
      </c>
      <c r="AF443" t="s">
        <v>3</v>
      </c>
      <c r="AG443">
        <v>0.37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ROW(Source!A541)</f>
        <v>541</v>
      </c>
      <c r="B444">
        <v>1470526618</v>
      </c>
      <c r="C444">
        <v>1470260344</v>
      </c>
      <c r="D444">
        <v>1441834258</v>
      </c>
      <c r="E444">
        <v>1</v>
      </c>
      <c r="F444">
        <v>1</v>
      </c>
      <c r="G444">
        <v>15514512</v>
      </c>
      <c r="H444">
        <v>2</v>
      </c>
      <c r="I444" t="s">
        <v>1167</v>
      </c>
      <c r="J444" t="s">
        <v>1168</v>
      </c>
      <c r="K444" t="s">
        <v>1169</v>
      </c>
      <c r="L444">
        <v>1368</v>
      </c>
      <c r="N444">
        <v>1011</v>
      </c>
      <c r="O444" t="s">
        <v>1170</v>
      </c>
      <c r="P444" t="s">
        <v>1170</v>
      </c>
      <c r="Q444">
        <v>1</v>
      </c>
      <c r="X444">
        <v>0.06</v>
      </c>
      <c r="Y444">
        <v>0</v>
      </c>
      <c r="Z444">
        <v>1303.01</v>
      </c>
      <c r="AA444">
        <v>826.2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0.06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ROW(Source!A542)</f>
        <v>542</v>
      </c>
      <c r="B445">
        <v>1470526645</v>
      </c>
      <c r="C445">
        <v>1470260351</v>
      </c>
      <c r="D445">
        <v>1441819193</v>
      </c>
      <c r="E445">
        <v>15514512</v>
      </c>
      <c r="F445">
        <v>1</v>
      </c>
      <c r="G445">
        <v>15514512</v>
      </c>
      <c r="H445">
        <v>1</v>
      </c>
      <c r="I445" t="s">
        <v>1164</v>
      </c>
      <c r="J445" t="s">
        <v>3</v>
      </c>
      <c r="K445" t="s">
        <v>1165</v>
      </c>
      <c r="L445">
        <v>1191</v>
      </c>
      <c r="N445">
        <v>1013</v>
      </c>
      <c r="O445" t="s">
        <v>1166</v>
      </c>
      <c r="P445" t="s">
        <v>1166</v>
      </c>
      <c r="Q445">
        <v>1</v>
      </c>
      <c r="X445">
        <v>0.37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3</v>
      </c>
      <c r="AG445">
        <v>0.37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ROW(Source!A542)</f>
        <v>542</v>
      </c>
      <c r="B446">
        <v>1470526646</v>
      </c>
      <c r="C446">
        <v>1470260351</v>
      </c>
      <c r="D446">
        <v>1441834258</v>
      </c>
      <c r="E446">
        <v>1</v>
      </c>
      <c r="F446">
        <v>1</v>
      </c>
      <c r="G446">
        <v>15514512</v>
      </c>
      <c r="H446">
        <v>2</v>
      </c>
      <c r="I446" t="s">
        <v>1167</v>
      </c>
      <c r="J446" t="s">
        <v>1168</v>
      </c>
      <c r="K446" t="s">
        <v>1169</v>
      </c>
      <c r="L446">
        <v>1368</v>
      </c>
      <c r="N446">
        <v>1011</v>
      </c>
      <c r="O446" t="s">
        <v>1170</v>
      </c>
      <c r="P446" t="s">
        <v>1170</v>
      </c>
      <c r="Q446">
        <v>1</v>
      </c>
      <c r="X446">
        <v>0.06</v>
      </c>
      <c r="Y446">
        <v>0</v>
      </c>
      <c r="Z446">
        <v>1303.01</v>
      </c>
      <c r="AA446">
        <v>826.2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0.06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ROW(Source!A543)</f>
        <v>543</v>
      </c>
      <c r="B447">
        <v>1470526777</v>
      </c>
      <c r="C447">
        <v>1470260358</v>
      </c>
      <c r="D447">
        <v>1441819193</v>
      </c>
      <c r="E447">
        <v>15514512</v>
      </c>
      <c r="F447">
        <v>1</v>
      </c>
      <c r="G447">
        <v>15514512</v>
      </c>
      <c r="H447">
        <v>1</v>
      </c>
      <c r="I447" t="s">
        <v>1164</v>
      </c>
      <c r="J447" t="s">
        <v>3</v>
      </c>
      <c r="K447" t="s">
        <v>1165</v>
      </c>
      <c r="L447">
        <v>1191</v>
      </c>
      <c r="N447">
        <v>1013</v>
      </c>
      <c r="O447" t="s">
        <v>1166</v>
      </c>
      <c r="P447" t="s">
        <v>1166</v>
      </c>
      <c r="Q447">
        <v>1</v>
      </c>
      <c r="X447">
        <v>0.9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3</v>
      </c>
      <c r="AG447">
        <v>0.9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ROW(Source!A543)</f>
        <v>543</v>
      </c>
      <c r="B448">
        <v>1470526778</v>
      </c>
      <c r="C448">
        <v>1470260358</v>
      </c>
      <c r="D448">
        <v>1441836235</v>
      </c>
      <c r="E448">
        <v>1</v>
      </c>
      <c r="F448">
        <v>1</v>
      </c>
      <c r="G448">
        <v>15514512</v>
      </c>
      <c r="H448">
        <v>3</v>
      </c>
      <c r="I448" t="s">
        <v>1171</v>
      </c>
      <c r="J448" t="s">
        <v>1172</v>
      </c>
      <c r="K448" t="s">
        <v>1173</v>
      </c>
      <c r="L448">
        <v>1346</v>
      </c>
      <c r="N448">
        <v>1009</v>
      </c>
      <c r="O448" t="s">
        <v>1174</v>
      </c>
      <c r="P448" t="s">
        <v>1174</v>
      </c>
      <c r="Q448">
        <v>1</v>
      </c>
      <c r="X448">
        <v>0.01</v>
      </c>
      <c r="Y448">
        <v>31.49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0.01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ROW(Source!A544)</f>
        <v>544</v>
      </c>
      <c r="B449">
        <v>1470526926</v>
      </c>
      <c r="C449">
        <v>1470260365</v>
      </c>
      <c r="D449">
        <v>1441819193</v>
      </c>
      <c r="E449">
        <v>15514512</v>
      </c>
      <c r="F449">
        <v>1</v>
      </c>
      <c r="G449">
        <v>15514512</v>
      </c>
      <c r="H449">
        <v>1</v>
      </c>
      <c r="I449" t="s">
        <v>1164</v>
      </c>
      <c r="J449" t="s">
        <v>3</v>
      </c>
      <c r="K449" t="s">
        <v>1165</v>
      </c>
      <c r="L449">
        <v>1191</v>
      </c>
      <c r="N449">
        <v>1013</v>
      </c>
      <c r="O449" t="s">
        <v>1166</v>
      </c>
      <c r="P449" t="s">
        <v>1166</v>
      </c>
      <c r="Q449">
        <v>1</v>
      </c>
      <c r="X449">
        <v>1.52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3</v>
      </c>
      <c r="AG449">
        <v>1.52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ROW(Source!A544)</f>
        <v>544</v>
      </c>
      <c r="B450">
        <v>1470526927</v>
      </c>
      <c r="C450">
        <v>1470260365</v>
      </c>
      <c r="D450">
        <v>1441836235</v>
      </c>
      <c r="E450">
        <v>1</v>
      </c>
      <c r="F450">
        <v>1</v>
      </c>
      <c r="G450">
        <v>15514512</v>
      </c>
      <c r="H450">
        <v>3</v>
      </c>
      <c r="I450" t="s">
        <v>1171</v>
      </c>
      <c r="J450" t="s">
        <v>1172</v>
      </c>
      <c r="K450" t="s">
        <v>1173</v>
      </c>
      <c r="L450">
        <v>1346</v>
      </c>
      <c r="N450">
        <v>1009</v>
      </c>
      <c r="O450" t="s">
        <v>1174</v>
      </c>
      <c r="P450" t="s">
        <v>1174</v>
      </c>
      <c r="Q450">
        <v>1</v>
      </c>
      <c r="X450">
        <v>0.02</v>
      </c>
      <c r="Y450">
        <v>31.49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0.02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ROW(Source!A545)</f>
        <v>545</v>
      </c>
      <c r="B451">
        <v>1470527068</v>
      </c>
      <c r="C451">
        <v>1470260372</v>
      </c>
      <c r="D451">
        <v>1441819193</v>
      </c>
      <c r="E451">
        <v>15514512</v>
      </c>
      <c r="F451">
        <v>1</v>
      </c>
      <c r="G451">
        <v>15514512</v>
      </c>
      <c r="H451">
        <v>1</v>
      </c>
      <c r="I451" t="s">
        <v>1164</v>
      </c>
      <c r="J451" t="s">
        <v>3</v>
      </c>
      <c r="K451" t="s">
        <v>1165</v>
      </c>
      <c r="L451">
        <v>1191</v>
      </c>
      <c r="N451">
        <v>1013</v>
      </c>
      <c r="O451" t="s">
        <v>1166</v>
      </c>
      <c r="P451" t="s">
        <v>1166</v>
      </c>
      <c r="Q451">
        <v>1</v>
      </c>
      <c r="X451">
        <v>1.17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3</v>
      </c>
      <c r="AG451">
        <v>1.17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ROW(Source!A547)</f>
        <v>547</v>
      </c>
      <c r="B452">
        <v>1470528043</v>
      </c>
      <c r="C452">
        <v>1470260413</v>
      </c>
      <c r="D452">
        <v>1441819193</v>
      </c>
      <c r="E452">
        <v>15514512</v>
      </c>
      <c r="F452">
        <v>1</v>
      </c>
      <c r="G452">
        <v>15514512</v>
      </c>
      <c r="H452">
        <v>1</v>
      </c>
      <c r="I452" t="s">
        <v>1164</v>
      </c>
      <c r="J452" t="s">
        <v>3</v>
      </c>
      <c r="K452" t="s">
        <v>1165</v>
      </c>
      <c r="L452">
        <v>1191</v>
      </c>
      <c r="N452">
        <v>1013</v>
      </c>
      <c r="O452" t="s">
        <v>1166</v>
      </c>
      <c r="P452" t="s">
        <v>1166</v>
      </c>
      <c r="Q452">
        <v>1</v>
      </c>
      <c r="X452">
        <v>0.9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106</v>
      </c>
      <c r="AG452">
        <v>3.6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ROW(Source!A548)</f>
        <v>548</v>
      </c>
      <c r="B453">
        <v>1470528175</v>
      </c>
      <c r="C453">
        <v>1470260417</v>
      </c>
      <c r="D453">
        <v>1441819193</v>
      </c>
      <c r="E453">
        <v>15514512</v>
      </c>
      <c r="F453">
        <v>1</v>
      </c>
      <c r="G453">
        <v>15514512</v>
      </c>
      <c r="H453">
        <v>1</v>
      </c>
      <c r="I453" t="s">
        <v>1164</v>
      </c>
      <c r="J453" t="s">
        <v>3</v>
      </c>
      <c r="K453" t="s">
        <v>1165</v>
      </c>
      <c r="L453">
        <v>1191</v>
      </c>
      <c r="N453">
        <v>1013</v>
      </c>
      <c r="O453" t="s">
        <v>1166</v>
      </c>
      <c r="P453" t="s">
        <v>1166</v>
      </c>
      <c r="Q453">
        <v>1</v>
      </c>
      <c r="X453">
        <v>4.84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1</v>
      </c>
      <c r="AF453" t="s">
        <v>106</v>
      </c>
      <c r="AG453">
        <v>19.36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ROW(Source!A549)</f>
        <v>549</v>
      </c>
      <c r="B454">
        <v>1470528336</v>
      </c>
      <c r="C454">
        <v>1470260421</v>
      </c>
      <c r="D454">
        <v>1441819193</v>
      </c>
      <c r="E454">
        <v>15514512</v>
      </c>
      <c r="F454">
        <v>1</v>
      </c>
      <c r="G454">
        <v>15514512</v>
      </c>
      <c r="H454">
        <v>1</v>
      </c>
      <c r="I454" t="s">
        <v>1164</v>
      </c>
      <c r="J454" t="s">
        <v>3</v>
      </c>
      <c r="K454" t="s">
        <v>1165</v>
      </c>
      <c r="L454">
        <v>1191</v>
      </c>
      <c r="N454">
        <v>1013</v>
      </c>
      <c r="O454" t="s">
        <v>1166</v>
      </c>
      <c r="P454" t="s">
        <v>1166</v>
      </c>
      <c r="Q454">
        <v>1</v>
      </c>
      <c r="X454">
        <v>10.64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3</v>
      </c>
      <c r="AG454">
        <v>10.64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ROW(Source!A549)</f>
        <v>549</v>
      </c>
      <c r="B455">
        <v>1470528337</v>
      </c>
      <c r="C455">
        <v>1470260421</v>
      </c>
      <c r="D455">
        <v>1441833890</v>
      </c>
      <c r="E455">
        <v>1</v>
      </c>
      <c r="F455">
        <v>1</v>
      </c>
      <c r="G455">
        <v>15514512</v>
      </c>
      <c r="H455">
        <v>2</v>
      </c>
      <c r="I455" t="s">
        <v>1225</v>
      </c>
      <c r="J455" t="s">
        <v>1226</v>
      </c>
      <c r="K455" t="s">
        <v>1227</v>
      </c>
      <c r="L455">
        <v>1368</v>
      </c>
      <c r="N455">
        <v>1011</v>
      </c>
      <c r="O455" t="s">
        <v>1170</v>
      </c>
      <c r="P455" t="s">
        <v>1170</v>
      </c>
      <c r="Q455">
        <v>1</v>
      </c>
      <c r="X455">
        <v>1.5</v>
      </c>
      <c r="Y455">
        <v>0</v>
      </c>
      <c r="Z455">
        <v>33.799999999999997</v>
      </c>
      <c r="AA455">
        <v>0.54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1.5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ROW(Source!A549)</f>
        <v>549</v>
      </c>
      <c r="B456">
        <v>1470528338</v>
      </c>
      <c r="C456">
        <v>1470260421</v>
      </c>
      <c r="D456">
        <v>1441836514</v>
      </c>
      <c r="E456">
        <v>1</v>
      </c>
      <c r="F456">
        <v>1</v>
      </c>
      <c r="G456">
        <v>15514512</v>
      </c>
      <c r="H456">
        <v>3</v>
      </c>
      <c r="I456" t="s">
        <v>1182</v>
      </c>
      <c r="J456" t="s">
        <v>1183</v>
      </c>
      <c r="K456" t="s">
        <v>1184</v>
      </c>
      <c r="L456">
        <v>1339</v>
      </c>
      <c r="N456">
        <v>1007</v>
      </c>
      <c r="O456" t="s">
        <v>1185</v>
      </c>
      <c r="P456" t="s">
        <v>1185</v>
      </c>
      <c r="Q456">
        <v>1</v>
      </c>
      <c r="X456">
        <v>16.3</v>
      </c>
      <c r="Y456">
        <v>54.81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16.3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ROW(Source!A549)</f>
        <v>549</v>
      </c>
      <c r="B457">
        <v>1470528339</v>
      </c>
      <c r="C457">
        <v>1470260421</v>
      </c>
      <c r="D457">
        <v>1441836517</v>
      </c>
      <c r="E457">
        <v>1</v>
      </c>
      <c r="F457">
        <v>1</v>
      </c>
      <c r="G457">
        <v>15514512</v>
      </c>
      <c r="H457">
        <v>3</v>
      </c>
      <c r="I457" t="s">
        <v>1228</v>
      </c>
      <c r="J457" t="s">
        <v>1229</v>
      </c>
      <c r="K457" t="s">
        <v>1230</v>
      </c>
      <c r="L457">
        <v>1346</v>
      </c>
      <c r="N457">
        <v>1009</v>
      </c>
      <c r="O457" t="s">
        <v>1174</v>
      </c>
      <c r="P457" t="s">
        <v>1174</v>
      </c>
      <c r="Q457">
        <v>1</v>
      </c>
      <c r="X457">
        <v>0.02</v>
      </c>
      <c r="Y457">
        <v>451.28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0.02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ROW(Source!A549)</f>
        <v>549</v>
      </c>
      <c r="B458">
        <v>1470528342</v>
      </c>
      <c r="C458">
        <v>1470260421</v>
      </c>
      <c r="D458">
        <v>1441821379</v>
      </c>
      <c r="E458">
        <v>15514512</v>
      </c>
      <c r="F458">
        <v>1</v>
      </c>
      <c r="G458">
        <v>15514512</v>
      </c>
      <c r="H458">
        <v>3</v>
      </c>
      <c r="I458" t="s">
        <v>1231</v>
      </c>
      <c r="J458" t="s">
        <v>3</v>
      </c>
      <c r="K458" t="s">
        <v>1232</v>
      </c>
      <c r="L458">
        <v>1346</v>
      </c>
      <c r="N458">
        <v>1009</v>
      </c>
      <c r="O458" t="s">
        <v>1174</v>
      </c>
      <c r="P458" t="s">
        <v>1174</v>
      </c>
      <c r="Q458">
        <v>1</v>
      </c>
      <c r="X458">
        <v>0.05</v>
      </c>
      <c r="Y458">
        <v>89.933959999999999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0.05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ROW(Source!A549)</f>
        <v>549</v>
      </c>
      <c r="B459">
        <v>1470528341</v>
      </c>
      <c r="C459">
        <v>1470260421</v>
      </c>
      <c r="D459">
        <v>1441834875</v>
      </c>
      <c r="E459">
        <v>1</v>
      </c>
      <c r="F459">
        <v>1</v>
      </c>
      <c r="G459">
        <v>15514512</v>
      </c>
      <c r="H459">
        <v>3</v>
      </c>
      <c r="I459" t="s">
        <v>1233</v>
      </c>
      <c r="J459" t="s">
        <v>1234</v>
      </c>
      <c r="K459" t="s">
        <v>1235</v>
      </c>
      <c r="L459">
        <v>1346</v>
      </c>
      <c r="N459">
        <v>1009</v>
      </c>
      <c r="O459" t="s">
        <v>1174</v>
      </c>
      <c r="P459" t="s">
        <v>1174</v>
      </c>
      <c r="Q459">
        <v>1</v>
      </c>
      <c r="X459">
        <v>0.02</v>
      </c>
      <c r="Y459">
        <v>94.64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3</v>
      </c>
      <c r="AG459">
        <v>0.02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ROW(Source!A550)</f>
        <v>550</v>
      </c>
      <c r="B460">
        <v>1470528497</v>
      </c>
      <c r="C460">
        <v>1470260428</v>
      </c>
      <c r="D460">
        <v>1441819193</v>
      </c>
      <c r="E460">
        <v>15514512</v>
      </c>
      <c r="F460">
        <v>1</v>
      </c>
      <c r="G460">
        <v>15514512</v>
      </c>
      <c r="H460">
        <v>1</v>
      </c>
      <c r="I460" t="s">
        <v>1164</v>
      </c>
      <c r="J460" t="s">
        <v>3</v>
      </c>
      <c r="K460" t="s">
        <v>1165</v>
      </c>
      <c r="L460">
        <v>1191</v>
      </c>
      <c r="N460">
        <v>1013</v>
      </c>
      <c r="O460" t="s">
        <v>1166</v>
      </c>
      <c r="P460" t="s">
        <v>1166</v>
      </c>
      <c r="Q460">
        <v>1</v>
      </c>
      <c r="X460">
        <v>10.64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1</v>
      </c>
      <c r="AF460" t="s">
        <v>3</v>
      </c>
      <c r="AG460">
        <v>10.64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ROW(Source!A550)</f>
        <v>550</v>
      </c>
      <c r="B461">
        <v>1470528498</v>
      </c>
      <c r="C461">
        <v>1470260428</v>
      </c>
      <c r="D461">
        <v>1441833890</v>
      </c>
      <c r="E461">
        <v>1</v>
      </c>
      <c r="F461">
        <v>1</v>
      </c>
      <c r="G461">
        <v>15514512</v>
      </c>
      <c r="H461">
        <v>2</v>
      </c>
      <c r="I461" t="s">
        <v>1225</v>
      </c>
      <c r="J461" t="s">
        <v>1226</v>
      </c>
      <c r="K461" t="s">
        <v>1227</v>
      </c>
      <c r="L461">
        <v>1368</v>
      </c>
      <c r="N461">
        <v>1011</v>
      </c>
      <c r="O461" t="s">
        <v>1170</v>
      </c>
      <c r="P461" t="s">
        <v>1170</v>
      </c>
      <c r="Q461">
        <v>1</v>
      </c>
      <c r="X461">
        <v>1.5</v>
      </c>
      <c r="Y461">
        <v>0</v>
      </c>
      <c r="Z461">
        <v>33.799999999999997</v>
      </c>
      <c r="AA461">
        <v>0.54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1.5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ROW(Source!A550)</f>
        <v>550</v>
      </c>
      <c r="B462">
        <v>1470528500</v>
      </c>
      <c r="C462">
        <v>1470260428</v>
      </c>
      <c r="D462">
        <v>1441836514</v>
      </c>
      <c r="E462">
        <v>1</v>
      </c>
      <c r="F462">
        <v>1</v>
      </c>
      <c r="G462">
        <v>15514512</v>
      </c>
      <c r="H462">
        <v>3</v>
      </c>
      <c r="I462" t="s">
        <v>1182</v>
      </c>
      <c r="J462" t="s">
        <v>1183</v>
      </c>
      <c r="K462" t="s">
        <v>1184</v>
      </c>
      <c r="L462">
        <v>1339</v>
      </c>
      <c r="N462">
        <v>1007</v>
      </c>
      <c r="O462" t="s">
        <v>1185</v>
      </c>
      <c r="P462" t="s">
        <v>1185</v>
      </c>
      <c r="Q462">
        <v>1</v>
      </c>
      <c r="X462">
        <v>3.8</v>
      </c>
      <c r="Y462">
        <v>54.81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3.8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ROW(Source!A550)</f>
        <v>550</v>
      </c>
      <c r="B463">
        <v>1470528502</v>
      </c>
      <c r="C463">
        <v>1470260428</v>
      </c>
      <c r="D463">
        <v>1441836517</v>
      </c>
      <c r="E463">
        <v>1</v>
      </c>
      <c r="F463">
        <v>1</v>
      </c>
      <c r="G463">
        <v>15514512</v>
      </c>
      <c r="H463">
        <v>3</v>
      </c>
      <c r="I463" t="s">
        <v>1228</v>
      </c>
      <c r="J463" t="s">
        <v>1229</v>
      </c>
      <c r="K463" t="s">
        <v>1230</v>
      </c>
      <c r="L463">
        <v>1346</v>
      </c>
      <c r="N463">
        <v>1009</v>
      </c>
      <c r="O463" t="s">
        <v>1174</v>
      </c>
      <c r="P463" t="s">
        <v>1174</v>
      </c>
      <c r="Q463">
        <v>1</v>
      </c>
      <c r="X463">
        <v>0.02</v>
      </c>
      <c r="Y463">
        <v>451.28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0.02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ROW(Source!A550)</f>
        <v>550</v>
      </c>
      <c r="B464">
        <v>1470528505</v>
      </c>
      <c r="C464">
        <v>1470260428</v>
      </c>
      <c r="D464">
        <v>1441821379</v>
      </c>
      <c r="E464">
        <v>15514512</v>
      </c>
      <c r="F464">
        <v>1</v>
      </c>
      <c r="G464">
        <v>15514512</v>
      </c>
      <c r="H464">
        <v>3</v>
      </c>
      <c r="I464" t="s">
        <v>1231</v>
      </c>
      <c r="J464" t="s">
        <v>3</v>
      </c>
      <c r="K464" t="s">
        <v>1232</v>
      </c>
      <c r="L464">
        <v>1346</v>
      </c>
      <c r="N464">
        <v>1009</v>
      </c>
      <c r="O464" t="s">
        <v>1174</v>
      </c>
      <c r="P464" t="s">
        <v>1174</v>
      </c>
      <c r="Q464">
        <v>1</v>
      </c>
      <c r="X464">
        <v>0.05</v>
      </c>
      <c r="Y464">
        <v>89.933959999999999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0.05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ROW(Source!A550)</f>
        <v>550</v>
      </c>
      <c r="B465">
        <v>1470528504</v>
      </c>
      <c r="C465">
        <v>1470260428</v>
      </c>
      <c r="D465">
        <v>1441834875</v>
      </c>
      <c r="E465">
        <v>1</v>
      </c>
      <c r="F465">
        <v>1</v>
      </c>
      <c r="G465">
        <v>15514512</v>
      </c>
      <c r="H465">
        <v>3</v>
      </c>
      <c r="I465" t="s">
        <v>1233</v>
      </c>
      <c r="J465" t="s">
        <v>1234</v>
      </c>
      <c r="K465" t="s">
        <v>1235</v>
      </c>
      <c r="L465">
        <v>1346</v>
      </c>
      <c r="N465">
        <v>1009</v>
      </c>
      <c r="O465" t="s">
        <v>1174</v>
      </c>
      <c r="P465" t="s">
        <v>1174</v>
      </c>
      <c r="Q465">
        <v>1</v>
      </c>
      <c r="X465">
        <v>0.02</v>
      </c>
      <c r="Y465">
        <v>94.64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0.02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ROW(Source!A551)</f>
        <v>551</v>
      </c>
      <c r="B466">
        <v>1470528653</v>
      </c>
      <c r="C466">
        <v>1470260435</v>
      </c>
      <c r="D466">
        <v>1441819193</v>
      </c>
      <c r="E466">
        <v>15514512</v>
      </c>
      <c r="F466">
        <v>1</v>
      </c>
      <c r="G466">
        <v>15514512</v>
      </c>
      <c r="H466">
        <v>1</v>
      </c>
      <c r="I466" t="s">
        <v>1164</v>
      </c>
      <c r="J466" t="s">
        <v>3</v>
      </c>
      <c r="K466" t="s">
        <v>1165</v>
      </c>
      <c r="L466">
        <v>1191</v>
      </c>
      <c r="N466">
        <v>1013</v>
      </c>
      <c r="O466" t="s">
        <v>1166</v>
      </c>
      <c r="P466" t="s">
        <v>1166</v>
      </c>
      <c r="Q466">
        <v>1</v>
      </c>
      <c r="X466">
        <v>4.72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 t="s">
        <v>3</v>
      </c>
      <c r="AG466">
        <v>4.72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ROW(Source!A551)</f>
        <v>551</v>
      </c>
      <c r="B467">
        <v>1470528655</v>
      </c>
      <c r="C467">
        <v>1470260435</v>
      </c>
      <c r="D467">
        <v>1441833845</v>
      </c>
      <c r="E467">
        <v>1</v>
      </c>
      <c r="F467">
        <v>1</v>
      </c>
      <c r="G467">
        <v>15514512</v>
      </c>
      <c r="H467">
        <v>2</v>
      </c>
      <c r="I467" t="s">
        <v>1222</v>
      </c>
      <c r="J467" t="s">
        <v>1223</v>
      </c>
      <c r="K467" t="s">
        <v>1224</v>
      </c>
      <c r="L467">
        <v>1368</v>
      </c>
      <c r="N467">
        <v>1011</v>
      </c>
      <c r="O467" t="s">
        <v>1170</v>
      </c>
      <c r="P467" t="s">
        <v>1170</v>
      </c>
      <c r="Q467">
        <v>1</v>
      </c>
      <c r="X467">
        <v>1.31</v>
      </c>
      <c r="Y467">
        <v>0</v>
      </c>
      <c r="Z467">
        <v>17.95</v>
      </c>
      <c r="AA467">
        <v>0.05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1.31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ROW(Source!A551)</f>
        <v>551</v>
      </c>
      <c r="B468">
        <v>1470528657</v>
      </c>
      <c r="C468">
        <v>1470260435</v>
      </c>
      <c r="D468">
        <v>1441821360</v>
      </c>
      <c r="E468">
        <v>15514512</v>
      </c>
      <c r="F468">
        <v>1</v>
      </c>
      <c r="G468">
        <v>15514512</v>
      </c>
      <c r="H468">
        <v>3</v>
      </c>
      <c r="I468" t="s">
        <v>1255</v>
      </c>
      <c r="J468" t="s">
        <v>3</v>
      </c>
      <c r="K468" t="s">
        <v>1256</v>
      </c>
      <c r="L468">
        <v>1346</v>
      </c>
      <c r="N468">
        <v>1009</v>
      </c>
      <c r="O468" t="s">
        <v>1174</v>
      </c>
      <c r="P468" t="s">
        <v>1174</v>
      </c>
      <c r="Q468">
        <v>1</v>
      </c>
      <c r="X468">
        <v>0.22900000000000001</v>
      </c>
      <c r="Y468">
        <v>77.657300000000006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0.22900000000000001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ROW(Source!A551)</f>
        <v>551</v>
      </c>
      <c r="B469">
        <v>1470528656</v>
      </c>
      <c r="C469">
        <v>1470260435</v>
      </c>
      <c r="D469">
        <v>1441836514</v>
      </c>
      <c r="E469">
        <v>1</v>
      </c>
      <c r="F469">
        <v>1</v>
      </c>
      <c r="G469">
        <v>15514512</v>
      </c>
      <c r="H469">
        <v>3</v>
      </c>
      <c r="I469" t="s">
        <v>1182</v>
      </c>
      <c r="J469" t="s">
        <v>1183</v>
      </c>
      <c r="K469" t="s">
        <v>1184</v>
      </c>
      <c r="L469">
        <v>1339</v>
      </c>
      <c r="N469">
        <v>1007</v>
      </c>
      <c r="O469" t="s">
        <v>1185</v>
      </c>
      <c r="P469" t="s">
        <v>1185</v>
      </c>
      <c r="Q469">
        <v>1</v>
      </c>
      <c r="X469">
        <v>5.4960000000000004</v>
      </c>
      <c r="Y469">
        <v>54.81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5.4960000000000004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ROW(Source!A552)</f>
        <v>552</v>
      </c>
      <c r="B470">
        <v>1470528771</v>
      </c>
      <c r="C470">
        <v>1470260448</v>
      </c>
      <c r="D470">
        <v>1441819193</v>
      </c>
      <c r="E470">
        <v>15514512</v>
      </c>
      <c r="F470">
        <v>1</v>
      </c>
      <c r="G470">
        <v>15514512</v>
      </c>
      <c r="H470">
        <v>1</v>
      </c>
      <c r="I470" t="s">
        <v>1164</v>
      </c>
      <c r="J470" t="s">
        <v>3</v>
      </c>
      <c r="K470" t="s">
        <v>1165</v>
      </c>
      <c r="L470">
        <v>1191</v>
      </c>
      <c r="N470">
        <v>1013</v>
      </c>
      <c r="O470" t="s">
        <v>1166</v>
      </c>
      <c r="P470" t="s">
        <v>1166</v>
      </c>
      <c r="Q470">
        <v>1</v>
      </c>
      <c r="X470">
        <v>0.9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 t="s">
        <v>106</v>
      </c>
      <c r="AG470">
        <v>3.6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ROW(Source!A553)</f>
        <v>553</v>
      </c>
      <c r="B471">
        <v>1470528890</v>
      </c>
      <c r="C471">
        <v>1470260452</v>
      </c>
      <c r="D471">
        <v>1441819193</v>
      </c>
      <c r="E471">
        <v>15514512</v>
      </c>
      <c r="F471">
        <v>1</v>
      </c>
      <c r="G471">
        <v>15514512</v>
      </c>
      <c r="H471">
        <v>1</v>
      </c>
      <c r="I471" t="s">
        <v>1164</v>
      </c>
      <c r="J471" t="s">
        <v>3</v>
      </c>
      <c r="K471" t="s">
        <v>1165</v>
      </c>
      <c r="L471">
        <v>1191</v>
      </c>
      <c r="N471">
        <v>1013</v>
      </c>
      <c r="O471" t="s">
        <v>1166</v>
      </c>
      <c r="P471" t="s">
        <v>1166</v>
      </c>
      <c r="Q471">
        <v>1</v>
      </c>
      <c r="X471">
        <v>4.84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106</v>
      </c>
      <c r="AG471">
        <v>19.36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ROW(Source!A554)</f>
        <v>554</v>
      </c>
      <c r="B472">
        <v>1470529004</v>
      </c>
      <c r="C472">
        <v>1470260456</v>
      </c>
      <c r="D472">
        <v>1441819193</v>
      </c>
      <c r="E472">
        <v>15514512</v>
      </c>
      <c r="F472">
        <v>1</v>
      </c>
      <c r="G472">
        <v>15514512</v>
      </c>
      <c r="H472">
        <v>1</v>
      </c>
      <c r="I472" t="s">
        <v>1164</v>
      </c>
      <c r="J472" t="s">
        <v>3</v>
      </c>
      <c r="K472" t="s">
        <v>1165</v>
      </c>
      <c r="L472">
        <v>1191</v>
      </c>
      <c r="N472">
        <v>1013</v>
      </c>
      <c r="O472" t="s">
        <v>1166</v>
      </c>
      <c r="P472" t="s">
        <v>1166</v>
      </c>
      <c r="Q472">
        <v>1</v>
      </c>
      <c r="X472">
        <v>0.9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1</v>
      </c>
      <c r="AF472" t="s">
        <v>106</v>
      </c>
      <c r="AG472">
        <v>3.6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ROW(Source!A555)</f>
        <v>555</v>
      </c>
      <c r="B473">
        <v>1470529184</v>
      </c>
      <c r="C473">
        <v>1470260460</v>
      </c>
      <c r="D473">
        <v>1441819193</v>
      </c>
      <c r="E473">
        <v>15514512</v>
      </c>
      <c r="F473">
        <v>1</v>
      </c>
      <c r="G473">
        <v>15514512</v>
      </c>
      <c r="H473">
        <v>1</v>
      </c>
      <c r="I473" t="s">
        <v>1164</v>
      </c>
      <c r="J473" t="s">
        <v>3</v>
      </c>
      <c r="K473" t="s">
        <v>1165</v>
      </c>
      <c r="L473">
        <v>1191</v>
      </c>
      <c r="N473">
        <v>1013</v>
      </c>
      <c r="O473" t="s">
        <v>1166</v>
      </c>
      <c r="P473" t="s">
        <v>1166</v>
      </c>
      <c r="Q473">
        <v>1</v>
      </c>
      <c r="X473">
        <v>4.84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1</v>
      </c>
      <c r="AF473" t="s">
        <v>106</v>
      </c>
      <c r="AG473">
        <v>19.36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ROW(Source!A556)</f>
        <v>556</v>
      </c>
      <c r="B474">
        <v>1470529746</v>
      </c>
      <c r="C474">
        <v>1470260478</v>
      </c>
      <c r="D474">
        <v>1441819193</v>
      </c>
      <c r="E474">
        <v>15514512</v>
      </c>
      <c r="F474">
        <v>1</v>
      </c>
      <c r="G474">
        <v>15514512</v>
      </c>
      <c r="H474">
        <v>1</v>
      </c>
      <c r="I474" t="s">
        <v>1164</v>
      </c>
      <c r="J474" t="s">
        <v>3</v>
      </c>
      <c r="K474" t="s">
        <v>1165</v>
      </c>
      <c r="L474">
        <v>1191</v>
      </c>
      <c r="N474">
        <v>1013</v>
      </c>
      <c r="O474" t="s">
        <v>1166</v>
      </c>
      <c r="P474" t="s">
        <v>1166</v>
      </c>
      <c r="Q474">
        <v>1</v>
      </c>
      <c r="X474">
        <v>10.64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3</v>
      </c>
      <c r="AG474">
        <v>10.64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ROW(Source!A556)</f>
        <v>556</v>
      </c>
      <c r="B475">
        <v>1470529747</v>
      </c>
      <c r="C475">
        <v>1470260478</v>
      </c>
      <c r="D475">
        <v>1441833890</v>
      </c>
      <c r="E475">
        <v>1</v>
      </c>
      <c r="F475">
        <v>1</v>
      </c>
      <c r="G475">
        <v>15514512</v>
      </c>
      <c r="H475">
        <v>2</v>
      </c>
      <c r="I475" t="s">
        <v>1225</v>
      </c>
      <c r="J475" t="s">
        <v>1226</v>
      </c>
      <c r="K475" t="s">
        <v>1227</v>
      </c>
      <c r="L475">
        <v>1368</v>
      </c>
      <c r="N475">
        <v>1011</v>
      </c>
      <c r="O475" t="s">
        <v>1170</v>
      </c>
      <c r="P475" t="s">
        <v>1170</v>
      </c>
      <c r="Q475">
        <v>1</v>
      </c>
      <c r="X475">
        <v>1.5</v>
      </c>
      <c r="Y475">
        <v>0</v>
      </c>
      <c r="Z475">
        <v>33.799999999999997</v>
      </c>
      <c r="AA475">
        <v>0.54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1.5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ROW(Source!A556)</f>
        <v>556</v>
      </c>
      <c r="B476">
        <v>1470529749</v>
      </c>
      <c r="C476">
        <v>1470260478</v>
      </c>
      <c r="D476">
        <v>1441836514</v>
      </c>
      <c r="E476">
        <v>1</v>
      </c>
      <c r="F476">
        <v>1</v>
      </c>
      <c r="G476">
        <v>15514512</v>
      </c>
      <c r="H476">
        <v>3</v>
      </c>
      <c r="I476" t="s">
        <v>1182</v>
      </c>
      <c r="J476" t="s">
        <v>1183</v>
      </c>
      <c r="K476" t="s">
        <v>1184</v>
      </c>
      <c r="L476">
        <v>1339</v>
      </c>
      <c r="N476">
        <v>1007</v>
      </c>
      <c r="O476" t="s">
        <v>1185</v>
      </c>
      <c r="P476" t="s">
        <v>1185</v>
      </c>
      <c r="Q476">
        <v>1</v>
      </c>
      <c r="X476">
        <v>3.8</v>
      </c>
      <c r="Y476">
        <v>54.81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3.8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ROW(Source!A556)</f>
        <v>556</v>
      </c>
      <c r="B477">
        <v>1470529750</v>
      </c>
      <c r="C477">
        <v>1470260478</v>
      </c>
      <c r="D477">
        <v>1441836517</v>
      </c>
      <c r="E477">
        <v>1</v>
      </c>
      <c r="F477">
        <v>1</v>
      </c>
      <c r="G477">
        <v>15514512</v>
      </c>
      <c r="H477">
        <v>3</v>
      </c>
      <c r="I477" t="s">
        <v>1228</v>
      </c>
      <c r="J477" t="s">
        <v>1229</v>
      </c>
      <c r="K477" t="s">
        <v>1230</v>
      </c>
      <c r="L477">
        <v>1346</v>
      </c>
      <c r="N477">
        <v>1009</v>
      </c>
      <c r="O477" t="s">
        <v>1174</v>
      </c>
      <c r="P477" t="s">
        <v>1174</v>
      </c>
      <c r="Q477">
        <v>1</v>
      </c>
      <c r="X477">
        <v>0.02</v>
      </c>
      <c r="Y477">
        <v>451.28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0.02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ROW(Source!A556)</f>
        <v>556</v>
      </c>
      <c r="B478">
        <v>1470529753</v>
      </c>
      <c r="C478">
        <v>1470260478</v>
      </c>
      <c r="D478">
        <v>1441821379</v>
      </c>
      <c r="E478">
        <v>15514512</v>
      </c>
      <c r="F478">
        <v>1</v>
      </c>
      <c r="G478">
        <v>15514512</v>
      </c>
      <c r="H478">
        <v>3</v>
      </c>
      <c r="I478" t="s">
        <v>1231</v>
      </c>
      <c r="J478" t="s">
        <v>3</v>
      </c>
      <c r="K478" t="s">
        <v>1232</v>
      </c>
      <c r="L478">
        <v>1346</v>
      </c>
      <c r="N478">
        <v>1009</v>
      </c>
      <c r="O478" t="s">
        <v>1174</v>
      </c>
      <c r="P478" t="s">
        <v>1174</v>
      </c>
      <c r="Q478">
        <v>1</v>
      </c>
      <c r="X478">
        <v>0.05</v>
      </c>
      <c r="Y478">
        <v>89.933959999999999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0.05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ROW(Source!A556)</f>
        <v>556</v>
      </c>
      <c r="B479">
        <v>1470529752</v>
      </c>
      <c r="C479">
        <v>1470260478</v>
      </c>
      <c r="D479">
        <v>1441834875</v>
      </c>
      <c r="E479">
        <v>1</v>
      </c>
      <c r="F479">
        <v>1</v>
      </c>
      <c r="G479">
        <v>15514512</v>
      </c>
      <c r="H479">
        <v>3</v>
      </c>
      <c r="I479" t="s">
        <v>1233</v>
      </c>
      <c r="J479" t="s">
        <v>1234</v>
      </c>
      <c r="K479" t="s">
        <v>1235</v>
      </c>
      <c r="L479">
        <v>1346</v>
      </c>
      <c r="N479">
        <v>1009</v>
      </c>
      <c r="O479" t="s">
        <v>1174</v>
      </c>
      <c r="P479" t="s">
        <v>1174</v>
      </c>
      <c r="Q479">
        <v>1</v>
      </c>
      <c r="X479">
        <v>0.02</v>
      </c>
      <c r="Y479">
        <v>94.64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0.02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ROW(Source!A557)</f>
        <v>557</v>
      </c>
      <c r="B480">
        <v>1470529956</v>
      </c>
      <c r="C480">
        <v>1470260485</v>
      </c>
      <c r="D480">
        <v>1441819193</v>
      </c>
      <c r="E480">
        <v>15514512</v>
      </c>
      <c r="F480">
        <v>1</v>
      </c>
      <c r="G480">
        <v>15514512</v>
      </c>
      <c r="H480">
        <v>1</v>
      </c>
      <c r="I480" t="s">
        <v>1164</v>
      </c>
      <c r="J480" t="s">
        <v>3</v>
      </c>
      <c r="K480" t="s">
        <v>1165</v>
      </c>
      <c r="L480">
        <v>1191</v>
      </c>
      <c r="N480">
        <v>1013</v>
      </c>
      <c r="O480" t="s">
        <v>1166</v>
      </c>
      <c r="P480" t="s">
        <v>1166</v>
      </c>
      <c r="Q480">
        <v>1</v>
      </c>
      <c r="X480">
        <v>4.72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3</v>
      </c>
      <c r="AG480">
        <v>4.72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ROW(Source!A557)</f>
        <v>557</v>
      </c>
      <c r="B481">
        <v>1470529957</v>
      </c>
      <c r="C481">
        <v>1470260485</v>
      </c>
      <c r="D481">
        <v>1441833845</v>
      </c>
      <c r="E481">
        <v>1</v>
      </c>
      <c r="F481">
        <v>1</v>
      </c>
      <c r="G481">
        <v>15514512</v>
      </c>
      <c r="H481">
        <v>2</v>
      </c>
      <c r="I481" t="s">
        <v>1222</v>
      </c>
      <c r="J481" t="s">
        <v>1223</v>
      </c>
      <c r="K481" t="s">
        <v>1224</v>
      </c>
      <c r="L481">
        <v>1368</v>
      </c>
      <c r="N481">
        <v>1011</v>
      </c>
      <c r="O481" t="s">
        <v>1170</v>
      </c>
      <c r="P481" t="s">
        <v>1170</v>
      </c>
      <c r="Q481">
        <v>1</v>
      </c>
      <c r="X481">
        <v>1.31</v>
      </c>
      <c r="Y481">
        <v>0</v>
      </c>
      <c r="Z481">
        <v>17.95</v>
      </c>
      <c r="AA481">
        <v>0.05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1.31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ROW(Source!A557)</f>
        <v>557</v>
      </c>
      <c r="B482">
        <v>1470529960</v>
      </c>
      <c r="C482">
        <v>1470260485</v>
      </c>
      <c r="D482">
        <v>1441821360</v>
      </c>
      <c r="E482">
        <v>15514512</v>
      </c>
      <c r="F482">
        <v>1</v>
      </c>
      <c r="G482">
        <v>15514512</v>
      </c>
      <c r="H482">
        <v>3</v>
      </c>
      <c r="I482" t="s">
        <v>1255</v>
      </c>
      <c r="J482" t="s">
        <v>3</v>
      </c>
      <c r="K482" t="s">
        <v>1256</v>
      </c>
      <c r="L482">
        <v>1346</v>
      </c>
      <c r="N482">
        <v>1009</v>
      </c>
      <c r="O482" t="s">
        <v>1174</v>
      </c>
      <c r="P482" t="s">
        <v>1174</v>
      </c>
      <c r="Q482">
        <v>1</v>
      </c>
      <c r="X482">
        <v>0.22900000000000001</v>
      </c>
      <c r="Y482">
        <v>77.657300000000006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0.22900000000000001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ROW(Source!A557)</f>
        <v>557</v>
      </c>
      <c r="B483">
        <v>1470529959</v>
      </c>
      <c r="C483">
        <v>1470260485</v>
      </c>
      <c r="D483">
        <v>1441836514</v>
      </c>
      <c r="E483">
        <v>1</v>
      </c>
      <c r="F483">
        <v>1</v>
      </c>
      <c r="G483">
        <v>15514512</v>
      </c>
      <c r="H483">
        <v>3</v>
      </c>
      <c r="I483" t="s">
        <v>1182</v>
      </c>
      <c r="J483" t="s">
        <v>1183</v>
      </c>
      <c r="K483" t="s">
        <v>1184</v>
      </c>
      <c r="L483">
        <v>1339</v>
      </c>
      <c r="N483">
        <v>1007</v>
      </c>
      <c r="O483" t="s">
        <v>1185</v>
      </c>
      <c r="P483" t="s">
        <v>1185</v>
      </c>
      <c r="Q483">
        <v>1</v>
      </c>
      <c r="X483">
        <v>5.4960000000000004</v>
      </c>
      <c r="Y483">
        <v>54.81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5.4960000000000004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ROW(Source!A558)</f>
        <v>558</v>
      </c>
      <c r="B484">
        <v>1470530086</v>
      </c>
      <c r="C484">
        <v>1470260498</v>
      </c>
      <c r="D484">
        <v>1441819193</v>
      </c>
      <c r="E484">
        <v>15514512</v>
      </c>
      <c r="F484">
        <v>1</v>
      </c>
      <c r="G484">
        <v>15514512</v>
      </c>
      <c r="H484">
        <v>1</v>
      </c>
      <c r="I484" t="s">
        <v>1164</v>
      </c>
      <c r="J484" t="s">
        <v>3</v>
      </c>
      <c r="K484" t="s">
        <v>1165</v>
      </c>
      <c r="L484">
        <v>1191</v>
      </c>
      <c r="N484">
        <v>1013</v>
      </c>
      <c r="O484" t="s">
        <v>1166</v>
      </c>
      <c r="P484" t="s">
        <v>1166</v>
      </c>
      <c r="Q484">
        <v>1</v>
      </c>
      <c r="X484">
        <v>3.44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1</v>
      </c>
      <c r="AF484" t="s">
        <v>3</v>
      </c>
      <c r="AG484">
        <v>3.44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ROW(Source!A558)</f>
        <v>558</v>
      </c>
      <c r="B485">
        <v>1470530088</v>
      </c>
      <c r="C485">
        <v>1470260498</v>
      </c>
      <c r="D485">
        <v>1441833845</v>
      </c>
      <c r="E485">
        <v>1</v>
      </c>
      <c r="F485">
        <v>1</v>
      </c>
      <c r="G485">
        <v>15514512</v>
      </c>
      <c r="H485">
        <v>2</v>
      </c>
      <c r="I485" t="s">
        <v>1222</v>
      </c>
      <c r="J485" t="s">
        <v>1223</v>
      </c>
      <c r="K485" t="s">
        <v>1224</v>
      </c>
      <c r="L485">
        <v>1368</v>
      </c>
      <c r="N485">
        <v>1011</v>
      </c>
      <c r="O485" t="s">
        <v>1170</v>
      </c>
      <c r="P485" t="s">
        <v>1170</v>
      </c>
      <c r="Q485">
        <v>1</v>
      </c>
      <c r="X485">
        <v>1.31</v>
      </c>
      <c r="Y485">
        <v>0</v>
      </c>
      <c r="Z485">
        <v>17.95</v>
      </c>
      <c r="AA485">
        <v>0.05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1.31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ROW(Source!A558)</f>
        <v>558</v>
      </c>
      <c r="B486">
        <v>1470530089</v>
      </c>
      <c r="C486">
        <v>1470260498</v>
      </c>
      <c r="D486">
        <v>1441836514</v>
      </c>
      <c r="E486">
        <v>1</v>
      </c>
      <c r="F486">
        <v>1</v>
      </c>
      <c r="G486">
        <v>15514512</v>
      </c>
      <c r="H486">
        <v>3</v>
      </c>
      <c r="I486" t="s">
        <v>1182</v>
      </c>
      <c r="J486" t="s">
        <v>1183</v>
      </c>
      <c r="K486" t="s">
        <v>1184</v>
      </c>
      <c r="L486">
        <v>1339</v>
      </c>
      <c r="N486">
        <v>1007</v>
      </c>
      <c r="O486" t="s">
        <v>1185</v>
      </c>
      <c r="P486" t="s">
        <v>1185</v>
      </c>
      <c r="Q486">
        <v>1</v>
      </c>
      <c r="X486">
        <v>3.7</v>
      </c>
      <c r="Y486">
        <v>54.81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3.7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ROW(Source!A559)</f>
        <v>559</v>
      </c>
      <c r="B487">
        <v>1470530262</v>
      </c>
      <c r="C487">
        <v>1470260508</v>
      </c>
      <c r="D487">
        <v>1441819193</v>
      </c>
      <c r="E487">
        <v>15514512</v>
      </c>
      <c r="F487">
        <v>1</v>
      </c>
      <c r="G487">
        <v>15514512</v>
      </c>
      <c r="H487">
        <v>1</v>
      </c>
      <c r="I487" t="s">
        <v>1164</v>
      </c>
      <c r="J487" t="s">
        <v>3</v>
      </c>
      <c r="K487" t="s">
        <v>1165</v>
      </c>
      <c r="L487">
        <v>1191</v>
      </c>
      <c r="N487">
        <v>1013</v>
      </c>
      <c r="O487" t="s">
        <v>1166</v>
      </c>
      <c r="P487" t="s">
        <v>1166</v>
      </c>
      <c r="Q487">
        <v>1</v>
      </c>
      <c r="X487">
        <v>10.64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3</v>
      </c>
      <c r="AG487">
        <v>10.64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ROW(Source!A559)</f>
        <v>559</v>
      </c>
      <c r="B488">
        <v>1470530264</v>
      </c>
      <c r="C488">
        <v>1470260508</v>
      </c>
      <c r="D488">
        <v>1441833890</v>
      </c>
      <c r="E488">
        <v>1</v>
      </c>
      <c r="F488">
        <v>1</v>
      </c>
      <c r="G488">
        <v>15514512</v>
      </c>
      <c r="H488">
        <v>2</v>
      </c>
      <c r="I488" t="s">
        <v>1225</v>
      </c>
      <c r="J488" t="s">
        <v>1226</v>
      </c>
      <c r="K488" t="s">
        <v>1227</v>
      </c>
      <c r="L488">
        <v>1368</v>
      </c>
      <c r="N488">
        <v>1011</v>
      </c>
      <c r="O488" t="s">
        <v>1170</v>
      </c>
      <c r="P488" t="s">
        <v>1170</v>
      </c>
      <c r="Q488">
        <v>1</v>
      </c>
      <c r="X488">
        <v>1.5</v>
      </c>
      <c r="Y488">
        <v>0</v>
      </c>
      <c r="Z488">
        <v>33.799999999999997</v>
      </c>
      <c r="AA488">
        <v>0.54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1.5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ROW(Source!A559)</f>
        <v>559</v>
      </c>
      <c r="B489">
        <v>1470530265</v>
      </c>
      <c r="C489">
        <v>1470260508</v>
      </c>
      <c r="D489">
        <v>1441836514</v>
      </c>
      <c r="E489">
        <v>1</v>
      </c>
      <c r="F489">
        <v>1</v>
      </c>
      <c r="G489">
        <v>15514512</v>
      </c>
      <c r="H489">
        <v>3</v>
      </c>
      <c r="I489" t="s">
        <v>1182</v>
      </c>
      <c r="J489" t="s">
        <v>1183</v>
      </c>
      <c r="K489" t="s">
        <v>1184</v>
      </c>
      <c r="L489">
        <v>1339</v>
      </c>
      <c r="N489">
        <v>1007</v>
      </c>
      <c r="O489" t="s">
        <v>1185</v>
      </c>
      <c r="P489" t="s">
        <v>1185</v>
      </c>
      <c r="Q489">
        <v>1</v>
      </c>
      <c r="X489">
        <v>3.8</v>
      </c>
      <c r="Y489">
        <v>54.81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3.8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ROW(Source!A559)</f>
        <v>559</v>
      </c>
      <c r="B490">
        <v>1470530267</v>
      </c>
      <c r="C490">
        <v>1470260508</v>
      </c>
      <c r="D490">
        <v>1441836517</v>
      </c>
      <c r="E490">
        <v>1</v>
      </c>
      <c r="F490">
        <v>1</v>
      </c>
      <c r="G490">
        <v>15514512</v>
      </c>
      <c r="H490">
        <v>3</v>
      </c>
      <c r="I490" t="s">
        <v>1228</v>
      </c>
      <c r="J490" t="s">
        <v>1229</v>
      </c>
      <c r="K490" t="s">
        <v>1230</v>
      </c>
      <c r="L490">
        <v>1346</v>
      </c>
      <c r="N490">
        <v>1009</v>
      </c>
      <c r="O490" t="s">
        <v>1174</v>
      </c>
      <c r="P490" t="s">
        <v>1174</v>
      </c>
      <c r="Q490">
        <v>1</v>
      </c>
      <c r="X490">
        <v>0.02</v>
      </c>
      <c r="Y490">
        <v>451.28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0.02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ROW(Source!A559)</f>
        <v>559</v>
      </c>
      <c r="B491">
        <v>1470530270</v>
      </c>
      <c r="C491">
        <v>1470260508</v>
      </c>
      <c r="D491">
        <v>1441821379</v>
      </c>
      <c r="E491">
        <v>15514512</v>
      </c>
      <c r="F491">
        <v>1</v>
      </c>
      <c r="G491">
        <v>15514512</v>
      </c>
      <c r="H491">
        <v>3</v>
      </c>
      <c r="I491" t="s">
        <v>1231</v>
      </c>
      <c r="J491" t="s">
        <v>3</v>
      </c>
      <c r="K491" t="s">
        <v>1232</v>
      </c>
      <c r="L491">
        <v>1346</v>
      </c>
      <c r="N491">
        <v>1009</v>
      </c>
      <c r="O491" t="s">
        <v>1174</v>
      </c>
      <c r="P491" t="s">
        <v>1174</v>
      </c>
      <c r="Q491">
        <v>1</v>
      </c>
      <c r="X491">
        <v>0.05</v>
      </c>
      <c r="Y491">
        <v>89.933959999999999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0.05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ROW(Source!A559)</f>
        <v>559</v>
      </c>
      <c r="B492">
        <v>1470530268</v>
      </c>
      <c r="C492">
        <v>1470260508</v>
      </c>
      <c r="D492">
        <v>1441834875</v>
      </c>
      <c r="E492">
        <v>1</v>
      </c>
      <c r="F492">
        <v>1</v>
      </c>
      <c r="G492">
        <v>15514512</v>
      </c>
      <c r="H492">
        <v>3</v>
      </c>
      <c r="I492" t="s">
        <v>1233</v>
      </c>
      <c r="J492" t="s">
        <v>1234</v>
      </c>
      <c r="K492" t="s">
        <v>1235</v>
      </c>
      <c r="L492">
        <v>1346</v>
      </c>
      <c r="N492">
        <v>1009</v>
      </c>
      <c r="O492" t="s">
        <v>1174</v>
      </c>
      <c r="P492" t="s">
        <v>1174</v>
      </c>
      <c r="Q492">
        <v>1</v>
      </c>
      <c r="X492">
        <v>0.02</v>
      </c>
      <c r="Y492">
        <v>94.64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0.02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ROW(Source!A561)</f>
        <v>561</v>
      </c>
      <c r="B493">
        <v>1470530423</v>
      </c>
      <c r="C493">
        <v>1470260516</v>
      </c>
      <c r="D493">
        <v>1441819193</v>
      </c>
      <c r="E493">
        <v>15514512</v>
      </c>
      <c r="F493">
        <v>1</v>
      </c>
      <c r="G493">
        <v>15514512</v>
      </c>
      <c r="H493">
        <v>1</v>
      </c>
      <c r="I493" t="s">
        <v>1164</v>
      </c>
      <c r="J493" t="s">
        <v>3</v>
      </c>
      <c r="K493" t="s">
        <v>1165</v>
      </c>
      <c r="L493">
        <v>1191</v>
      </c>
      <c r="N493">
        <v>1013</v>
      </c>
      <c r="O493" t="s">
        <v>1166</v>
      </c>
      <c r="P493" t="s">
        <v>1166</v>
      </c>
      <c r="Q493">
        <v>1</v>
      </c>
      <c r="X493">
        <v>10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3</v>
      </c>
      <c r="AG493">
        <v>10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ROW(Source!A561)</f>
        <v>561</v>
      </c>
      <c r="B494">
        <v>1470530425</v>
      </c>
      <c r="C494">
        <v>1470260516</v>
      </c>
      <c r="D494">
        <v>1441836237</v>
      </c>
      <c r="E494">
        <v>1</v>
      </c>
      <c r="F494">
        <v>1</v>
      </c>
      <c r="G494">
        <v>15514512</v>
      </c>
      <c r="H494">
        <v>3</v>
      </c>
      <c r="I494" t="s">
        <v>1203</v>
      </c>
      <c r="J494" t="s">
        <v>1204</v>
      </c>
      <c r="K494" t="s">
        <v>1205</v>
      </c>
      <c r="L494">
        <v>1346</v>
      </c>
      <c r="N494">
        <v>1009</v>
      </c>
      <c r="O494" t="s">
        <v>1174</v>
      </c>
      <c r="P494" t="s">
        <v>1174</v>
      </c>
      <c r="Q494">
        <v>1</v>
      </c>
      <c r="X494">
        <v>0.06</v>
      </c>
      <c r="Y494">
        <v>375.16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0.06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ROW(Source!A562)</f>
        <v>562</v>
      </c>
      <c r="B495">
        <v>1470530574</v>
      </c>
      <c r="C495">
        <v>1470260523</v>
      </c>
      <c r="D495">
        <v>1441819193</v>
      </c>
      <c r="E495">
        <v>15514512</v>
      </c>
      <c r="F495">
        <v>1</v>
      </c>
      <c r="G495">
        <v>15514512</v>
      </c>
      <c r="H495">
        <v>1</v>
      </c>
      <c r="I495" t="s">
        <v>1164</v>
      </c>
      <c r="J495" t="s">
        <v>3</v>
      </c>
      <c r="K495" t="s">
        <v>1165</v>
      </c>
      <c r="L495">
        <v>1191</v>
      </c>
      <c r="N495">
        <v>1013</v>
      </c>
      <c r="O495" t="s">
        <v>1166</v>
      </c>
      <c r="P495" t="s">
        <v>1166</v>
      </c>
      <c r="Q495">
        <v>1</v>
      </c>
      <c r="X495">
        <v>0.33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1</v>
      </c>
      <c r="AF495" t="s">
        <v>3</v>
      </c>
      <c r="AG495">
        <v>0.33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ROW(Source!A563)</f>
        <v>563</v>
      </c>
      <c r="B496">
        <v>1470530694</v>
      </c>
      <c r="C496">
        <v>1470260527</v>
      </c>
      <c r="D496">
        <v>1441819193</v>
      </c>
      <c r="E496">
        <v>15514512</v>
      </c>
      <c r="F496">
        <v>1</v>
      </c>
      <c r="G496">
        <v>15514512</v>
      </c>
      <c r="H496">
        <v>1</v>
      </c>
      <c r="I496" t="s">
        <v>1164</v>
      </c>
      <c r="J496" t="s">
        <v>3</v>
      </c>
      <c r="K496" t="s">
        <v>1165</v>
      </c>
      <c r="L496">
        <v>1191</v>
      </c>
      <c r="N496">
        <v>1013</v>
      </c>
      <c r="O496" t="s">
        <v>1166</v>
      </c>
      <c r="P496" t="s">
        <v>1166</v>
      </c>
      <c r="Q496">
        <v>1</v>
      </c>
      <c r="X496">
        <v>11.22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1</v>
      </c>
      <c r="AF496" t="s">
        <v>3</v>
      </c>
      <c r="AG496">
        <v>11.22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ROW(Source!A563)</f>
        <v>563</v>
      </c>
      <c r="B497">
        <v>1470530696</v>
      </c>
      <c r="C497">
        <v>1470260527</v>
      </c>
      <c r="D497">
        <v>1441836237</v>
      </c>
      <c r="E497">
        <v>1</v>
      </c>
      <c r="F497">
        <v>1</v>
      </c>
      <c r="G497">
        <v>15514512</v>
      </c>
      <c r="H497">
        <v>3</v>
      </c>
      <c r="I497" t="s">
        <v>1203</v>
      </c>
      <c r="J497" t="s">
        <v>1204</v>
      </c>
      <c r="K497" t="s">
        <v>1205</v>
      </c>
      <c r="L497">
        <v>1346</v>
      </c>
      <c r="N497">
        <v>1009</v>
      </c>
      <c r="O497" t="s">
        <v>1174</v>
      </c>
      <c r="P497" t="s">
        <v>1174</v>
      </c>
      <c r="Q497">
        <v>1</v>
      </c>
      <c r="X497">
        <v>3.9E-2</v>
      </c>
      <c r="Y497">
        <v>375.16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3</v>
      </c>
      <c r="AG497">
        <v>3.9E-2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ROW(Source!A564)</f>
        <v>564</v>
      </c>
      <c r="B498">
        <v>1470530862</v>
      </c>
      <c r="C498">
        <v>1470260534</v>
      </c>
      <c r="D498">
        <v>1441819193</v>
      </c>
      <c r="E498">
        <v>15514512</v>
      </c>
      <c r="F498">
        <v>1</v>
      </c>
      <c r="G498">
        <v>15514512</v>
      </c>
      <c r="H498">
        <v>1</v>
      </c>
      <c r="I498" t="s">
        <v>1164</v>
      </c>
      <c r="J498" t="s">
        <v>3</v>
      </c>
      <c r="K498" t="s">
        <v>1165</v>
      </c>
      <c r="L498">
        <v>1191</v>
      </c>
      <c r="N498">
        <v>1013</v>
      </c>
      <c r="O498" t="s">
        <v>1166</v>
      </c>
      <c r="P498" t="s">
        <v>1166</v>
      </c>
      <c r="Q498">
        <v>1</v>
      </c>
      <c r="X498">
        <v>0.38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1</v>
      </c>
      <c r="AF498" t="s">
        <v>3</v>
      </c>
      <c r="AG498">
        <v>0.38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ROW(Source!A564)</f>
        <v>564</v>
      </c>
      <c r="B499">
        <v>1470530863</v>
      </c>
      <c r="C499">
        <v>1470260534</v>
      </c>
      <c r="D499">
        <v>1441836237</v>
      </c>
      <c r="E499">
        <v>1</v>
      </c>
      <c r="F499">
        <v>1</v>
      </c>
      <c r="G499">
        <v>15514512</v>
      </c>
      <c r="H499">
        <v>3</v>
      </c>
      <c r="I499" t="s">
        <v>1203</v>
      </c>
      <c r="J499" t="s">
        <v>1204</v>
      </c>
      <c r="K499" t="s">
        <v>1205</v>
      </c>
      <c r="L499">
        <v>1346</v>
      </c>
      <c r="N499">
        <v>1009</v>
      </c>
      <c r="O499" t="s">
        <v>1174</v>
      </c>
      <c r="P499" t="s">
        <v>1174</v>
      </c>
      <c r="Q499">
        <v>1</v>
      </c>
      <c r="X499">
        <v>1E-3</v>
      </c>
      <c r="Y499">
        <v>375.16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1E-3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ROW(Source!A565)</f>
        <v>565</v>
      </c>
      <c r="B500">
        <v>1470531000</v>
      </c>
      <c r="C500">
        <v>1470260541</v>
      </c>
      <c r="D500">
        <v>1441819193</v>
      </c>
      <c r="E500">
        <v>15514512</v>
      </c>
      <c r="F500">
        <v>1</v>
      </c>
      <c r="G500">
        <v>15514512</v>
      </c>
      <c r="H500">
        <v>1</v>
      </c>
      <c r="I500" t="s">
        <v>1164</v>
      </c>
      <c r="J500" t="s">
        <v>3</v>
      </c>
      <c r="K500" t="s">
        <v>1165</v>
      </c>
      <c r="L500">
        <v>1191</v>
      </c>
      <c r="N500">
        <v>1013</v>
      </c>
      <c r="O500" t="s">
        <v>1166</v>
      </c>
      <c r="P500" t="s">
        <v>1166</v>
      </c>
      <c r="Q500">
        <v>1</v>
      </c>
      <c r="X500">
        <v>7.14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1</v>
      </c>
      <c r="AF500" t="s">
        <v>3</v>
      </c>
      <c r="AG500">
        <v>7.14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ROW(Source!A565)</f>
        <v>565</v>
      </c>
      <c r="B501">
        <v>1470531001</v>
      </c>
      <c r="C501">
        <v>1470260541</v>
      </c>
      <c r="D501">
        <v>1441836237</v>
      </c>
      <c r="E501">
        <v>1</v>
      </c>
      <c r="F501">
        <v>1</v>
      </c>
      <c r="G501">
        <v>15514512</v>
      </c>
      <c r="H501">
        <v>3</v>
      </c>
      <c r="I501" t="s">
        <v>1203</v>
      </c>
      <c r="J501" t="s">
        <v>1204</v>
      </c>
      <c r="K501" t="s">
        <v>1205</v>
      </c>
      <c r="L501">
        <v>1346</v>
      </c>
      <c r="N501">
        <v>1009</v>
      </c>
      <c r="O501" t="s">
        <v>1174</v>
      </c>
      <c r="P501" t="s">
        <v>1174</v>
      </c>
      <c r="Q501">
        <v>1</v>
      </c>
      <c r="X501">
        <v>0.06</v>
      </c>
      <c r="Y501">
        <v>375.16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0.06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ROW(Source!A566)</f>
        <v>566</v>
      </c>
      <c r="B502">
        <v>1470531132</v>
      </c>
      <c r="C502">
        <v>1470260548</v>
      </c>
      <c r="D502">
        <v>1441819193</v>
      </c>
      <c r="E502">
        <v>15514512</v>
      </c>
      <c r="F502">
        <v>1</v>
      </c>
      <c r="G502">
        <v>15514512</v>
      </c>
      <c r="H502">
        <v>1</v>
      </c>
      <c r="I502" t="s">
        <v>1164</v>
      </c>
      <c r="J502" t="s">
        <v>3</v>
      </c>
      <c r="K502" t="s">
        <v>1165</v>
      </c>
      <c r="L502">
        <v>1191</v>
      </c>
      <c r="N502">
        <v>1013</v>
      </c>
      <c r="O502" t="s">
        <v>1166</v>
      </c>
      <c r="P502" t="s">
        <v>1166</v>
      </c>
      <c r="Q502">
        <v>1</v>
      </c>
      <c r="X502">
        <v>0.24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3</v>
      </c>
      <c r="AG502">
        <v>0.24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ROW(Source!A567)</f>
        <v>567</v>
      </c>
      <c r="B503">
        <v>1470531277</v>
      </c>
      <c r="C503">
        <v>1470260552</v>
      </c>
      <c r="D503">
        <v>1441819193</v>
      </c>
      <c r="E503">
        <v>15514512</v>
      </c>
      <c r="F503">
        <v>1</v>
      </c>
      <c r="G503">
        <v>15514512</v>
      </c>
      <c r="H503">
        <v>1</v>
      </c>
      <c r="I503" t="s">
        <v>1164</v>
      </c>
      <c r="J503" t="s">
        <v>3</v>
      </c>
      <c r="K503" t="s">
        <v>1165</v>
      </c>
      <c r="L503">
        <v>1191</v>
      </c>
      <c r="N503">
        <v>1013</v>
      </c>
      <c r="O503" t="s">
        <v>1166</v>
      </c>
      <c r="P503" t="s">
        <v>1166</v>
      </c>
      <c r="Q503">
        <v>1</v>
      </c>
      <c r="X503">
        <v>11.22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3</v>
      </c>
      <c r="AG503">
        <v>11.22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ROW(Source!A567)</f>
        <v>567</v>
      </c>
      <c r="B504">
        <v>1470531279</v>
      </c>
      <c r="C504">
        <v>1470260552</v>
      </c>
      <c r="D504">
        <v>1441836237</v>
      </c>
      <c r="E504">
        <v>1</v>
      </c>
      <c r="F504">
        <v>1</v>
      </c>
      <c r="G504">
        <v>15514512</v>
      </c>
      <c r="H504">
        <v>3</v>
      </c>
      <c r="I504" t="s">
        <v>1203</v>
      </c>
      <c r="J504" t="s">
        <v>1204</v>
      </c>
      <c r="K504" t="s">
        <v>1205</v>
      </c>
      <c r="L504">
        <v>1346</v>
      </c>
      <c r="N504">
        <v>1009</v>
      </c>
      <c r="O504" t="s">
        <v>1174</v>
      </c>
      <c r="P504" t="s">
        <v>1174</v>
      </c>
      <c r="Q504">
        <v>1</v>
      </c>
      <c r="X504">
        <v>3.9E-2</v>
      </c>
      <c r="Y504">
        <v>375.16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3.9E-2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ROW(Source!A568)</f>
        <v>568</v>
      </c>
      <c r="B505">
        <v>1470531439</v>
      </c>
      <c r="C505">
        <v>1470260559</v>
      </c>
      <c r="D505">
        <v>1441819193</v>
      </c>
      <c r="E505">
        <v>15514512</v>
      </c>
      <c r="F505">
        <v>1</v>
      </c>
      <c r="G505">
        <v>15514512</v>
      </c>
      <c r="H505">
        <v>1</v>
      </c>
      <c r="I505" t="s">
        <v>1164</v>
      </c>
      <c r="J505" t="s">
        <v>3</v>
      </c>
      <c r="K505" t="s">
        <v>1165</v>
      </c>
      <c r="L505">
        <v>1191</v>
      </c>
      <c r="N505">
        <v>1013</v>
      </c>
      <c r="O505" t="s">
        <v>1166</v>
      </c>
      <c r="P505" t="s">
        <v>1166</v>
      </c>
      <c r="Q505">
        <v>1</v>
      </c>
      <c r="X505">
        <v>0.38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3</v>
      </c>
      <c r="AG505">
        <v>0.38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ROW(Source!A568)</f>
        <v>568</v>
      </c>
      <c r="B506">
        <v>1470531441</v>
      </c>
      <c r="C506">
        <v>1470260559</v>
      </c>
      <c r="D506">
        <v>1441836237</v>
      </c>
      <c r="E506">
        <v>1</v>
      </c>
      <c r="F506">
        <v>1</v>
      </c>
      <c r="G506">
        <v>15514512</v>
      </c>
      <c r="H506">
        <v>3</v>
      </c>
      <c r="I506" t="s">
        <v>1203</v>
      </c>
      <c r="J506" t="s">
        <v>1204</v>
      </c>
      <c r="K506" t="s">
        <v>1205</v>
      </c>
      <c r="L506">
        <v>1346</v>
      </c>
      <c r="N506">
        <v>1009</v>
      </c>
      <c r="O506" t="s">
        <v>1174</v>
      </c>
      <c r="P506" t="s">
        <v>1174</v>
      </c>
      <c r="Q506">
        <v>1</v>
      </c>
      <c r="X506">
        <v>1E-3</v>
      </c>
      <c r="Y506">
        <v>375.16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1E-3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ROW(Source!A569)</f>
        <v>569</v>
      </c>
      <c r="B507">
        <v>1470531593</v>
      </c>
      <c r="C507">
        <v>1470260566</v>
      </c>
      <c r="D507">
        <v>1441819193</v>
      </c>
      <c r="E507">
        <v>15514512</v>
      </c>
      <c r="F507">
        <v>1</v>
      </c>
      <c r="G507">
        <v>15514512</v>
      </c>
      <c r="H507">
        <v>1</v>
      </c>
      <c r="I507" t="s">
        <v>1164</v>
      </c>
      <c r="J507" t="s">
        <v>3</v>
      </c>
      <c r="K507" t="s">
        <v>1165</v>
      </c>
      <c r="L507">
        <v>1191</v>
      </c>
      <c r="N507">
        <v>1013</v>
      </c>
      <c r="O507" t="s">
        <v>1166</v>
      </c>
      <c r="P507" t="s">
        <v>1166</v>
      </c>
      <c r="Q507">
        <v>1</v>
      </c>
      <c r="X507">
        <v>7.14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1</v>
      </c>
      <c r="AF507" t="s">
        <v>3</v>
      </c>
      <c r="AG507">
        <v>7.14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ROW(Source!A569)</f>
        <v>569</v>
      </c>
      <c r="B508">
        <v>1470531595</v>
      </c>
      <c r="C508">
        <v>1470260566</v>
      </c>
      <c r="D508">
        <v>1441836237</v>
      </c>
      <c r="E508">
        <v>1</v>
      </c>
      <c r="F508">
        <v>1</v>
      </c>
      <c r="G508">
        <v>15514512</v>
      </c>
      <c r="H508">
        <v>3</v>
      </c>
      <c r="I508" t="s">
        <v>1203</v>
      </c>
      <c r="J508" t="s">
        <v>1204</v>
      </c>
      <c r="K508" t="s">
        <v>1205</v>
      </c>
      <c r="L508">
        <v>1346</v>
      </c>
      <c r="N508">
        <v>1009</v>
      </c>
      <c r="O508" t="s">
        <v>1174</v>
      </c>
      <c r="P508" t="s">
        <v>1174</v>
      </c>
      <c r="Q508">
        <v>1</v>
      </c>
      <c r="X508">
        <v>0.06</v>
      </c>
      <c r="Y508">
        <v>375.16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0.06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ROW(Source!A570)</f>
        <v>570</v>
      </c>
      <c r="B509">
        <v>1470531755</v>
      </c>
      <c r="C509">
        <v>1470260573</v>
      </c>
      <c r="D509">
        <v>1441819193</v>
      </c>
      <c r="E509">
        <v>15514512</v>
      </c>
      <c r="F509">
        <v>1</v>
      </c>
      <c r="G509">
        <v>15514512</v>
      </c>
      <c r="H509">
        <v>1</v>
      </c>
      <c r="I509" t="s">
        <v>1164</v>
      </c>
      <c r="J509" t="s">
        <v>3</v>
      </c>
      <c r="K509" t="s">
        <v>1165</v>
      </c>
      <c r="L509">
        <v>1191</v>
      </c>
      <c r="N509">
        <v>1013</v>
      </c>
      <c r="O509" t="s">
        <v>1166</v>
      </c>
      <c r="P509" t="s">
        <v>1166</v>
      </c>
      <c r="Q509">
        <v>1</v>
      </c>
      <c r="X509">
        <v>0.24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1</v>
      </c>
      <c r="AF509" t="s">
        <v>3</v>
      </c>
      <c r="AG509">
        <v>0.24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ROW(Source!A571)</f>
        <v>571</v>
      </c>
      <c r="B510">
        <v>1470531909</v>
      </c>
      <c r="C510">
        <v>1470260577</v>
      </c>
      <c r="D510">
        <v>1441819193</v>
      </c>
      <c r="E510">
        <v>15514512</v>
      </c>
      <c r="F510">
        <v>1</v>
      </c>
      <c r="G510">
        <v>15514512</v>
      </c>
      <c r="H510">
        <v>1</v>
      </c>
      <c r="I510" t="s">
        <v>1164</v>
      </c>
      <c r="J510" t="s">
        <v>3</v>
      </c>
      <c r="K510" t="s">
        <v>1165</v>
      </c>
      <c r="L510">
        <v>1191</v>
      </c>
      <c r="N510">
        <v>1013</v>
      </c>
      <c r="O510" t="s">
        <v>1166</v>
      </c>
      <c r="P510" t="s">
        <v>1166</v>
      </c>
      <c r="Q510">
        <v>1</v>
      </c>
      <c r="X510">
        <v>10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1</v>
      </c>
      <c r="AF510" t="s">
        <v>3</v>
      </c>
      <c r="AG510">
        <v>10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ROW(Source!A571)</f>
        <v>571</v>
      </c>
      <c r="B511">
        <v>1470531911</v>
      </c>
      <c r="C511">
        <v>1470260577</v>
      </c>
      <c r="D511">
        <v>1441836237</v>
      </c>
      <c r="E511">
        <v>1</v>
      </c>
      <c r="F511">
        <v>1</v>
      </c>
      <c r="G511">
        <v>15514512</v>
      </c>
      <c r="H511">
        <v>3</v>
      </c>
      <c r="I511" t="s">
        <v>1203</v>
      </c>
      <c r="J511" t="s">
        <v>1204</v>
      </c>
      <c r="K511" t="s">
        <v>1205</v>
      </c>
      <c r="L511">
        <v>1346</v>
      </c>
      <c r="N511">
        <v>1009</v>
      </c>
      <c r="O511" t="s">
        <v>1174</v>
      </c>
      <c r="P511" t="s">
        <v>1174</v>
      </c>
      <c r="Q511">
        <v>1</v>
      </c>
      <c r="X511">
        <v>0.06</v>
      </c>
      <c r="Y511">
        <v>375.16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3</v>
      </c>
      <c r="AG511">
        <v>0.06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ROW(Source!A572)</f>
        <v>572</v>
      </c>
      <c r="B512">
        <v>1470532051</v>
      </c>
      <c r="C512">
        <v>1470260584</v>
      </c>
      <c r="D512">
        <v>1441819193</v>
      </c>
      <c r="E512">
        <v>15514512</v>
      </c>
      <c r="F512">
        <v>1</v>
      </c>
      <c r="G512">
        <v>15514512</v>
      </c>
      <c r="H512">
        <v>1</v>
      </c>
      <c r="I512" t="s">
        <v>1164</v>
      </c>
      <c r="J512" t="s">
        <v>3</v>
      </c>
      <c r="K512" t="s">
        <v>1165</v>
      </c>
      <c r="L512">
        <v>1191</v>
      </c>
      <c r="N512">
        <v>1013</v>
      </c>
      <c r="O512" t="s">
        <v>1166</v>
      </c>
      <c r="P512" t="s">
        <v>1166</v>
      </c>
      <c r="Q512">
        <v>1</v>
      </c>
      <c r="X512">
        <v>0.33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1</v>
      </c>
      <c r="AF512" t="s">
        <v>3</v>
      </c>
      <c r="AG512">
        <v>0.33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ROW(Source!A574)</f>
        <v>574</v>
      </c>
      <c r="B513">
        <v>1470532201</v>
      </c>
      <c r="C513">
        <v>1470260589</v>
      </c>
      <c r="D513">
        <v>1441819193</v>
      </c>
      <c r="E513">
        <v>15514512</v>
      </c>
      <c r="F513">
        <v>1</v>
      </c>
      <c r="G513">
        <v>15514512</v>
      </c>
      <c r="H513">
        <v>1</v>
      </c>
      <c r="I513" t="s">
        <v>1164</v>
      </c>
      <c r="J513" t="s">
        <v>3</v>
      </c>
      <c r="K513" t="s">
        <v>1165</v>
      </c>
      <c r="L513">
        <v>1191</v>
      </c>
      <c r="N513">
        <v>1013</v>
      </c>
      <c r="O513" t="s">
        <v>1166</v>
      </c>
      <c r="P513" t="s">
        <v>1166</v>
      </c>
      <c r="Q513">
        <v>1</v>
      </c>
      <c r="X513">
        <v>1.06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3</v>
      </c>
      <c r="AG513">
        <v>1.06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ROW(Source!A575)</f>
        <v>575</v>
      </c>
      <c r="B514">
        <v>1470532336</v>
      </c>
      <c r="C514">
        <v>1470260593</v>
      </c>
      <c r="D514">
        <v>1441819193</v>
      </c>
      <c r="E514">
        <v>15514512</v>
      </c>
      <c r="F514">
        <v>1</v>
      </c>
      <c r="G514">
        <v>15514512</v>
      </c>
      <c r="H514">
        <v>1</v>
      </c>
      <c r="I514" t="s">
        <v>1164</v>
      </c>
      <c r="J514" t="s">
        <v>3</v>
      </c>
      <c r="K514" t="s">
        <v>1165</v>
      </c>
      <c r="L514">
        <v>1191</v>
      </c>
      <c r="N514">
        <v>1013</v>
      </c>
      <c r="O514" t="s">
        <v>1166</v>
      </c>
      <c r="P514" t="s">
        <v>1166</v>
      </c>
      <c r="Q514">
        <v>1</v>
      </c>
      <c r="X514">
        <v>18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 t="s">
        <v>3</v>
      </c>
      <c r="AG514">
        <v>18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ROW(Source!A575)</f>
        <v>575</v>
      </c>
      <c r="B515">
        <v>1470532338</v>
      </c>
      <c r="C515">
        <v>1470260593</v>
      </c>
      <c r="D515">
        <v>1441836237</v>
      </c>
      <c r="E515">
        <v>1</v>
      </c>
      <c r="F515">
        <v>1</v>
      </c>
      <c r="G515">
        <v>15514512</v>
      </c>
      <c r="H515">
        <v>3</v>
      </c>
      <c r="I515" t="s">
        <v>1203</v>
      </c>
      <c r="J515" t="s">
        <v>1204</v>
      </c>
      <c r="K515" t="s">
        <v>1205</v>
      </c>
      <c r="L515">
        <v>1346</v>
      </c>
      <c r="N515">
        <v>1009</v>
      </c>
      <c r="O515" t="s">
        <v>1174</v>
      </c>
      <c r="P515" t="s">
        <v>1174</v>
      </c>
      <c r="Q515">
        <v>1</v>
      </c>
      <c r="X515">
        <v>0.36</v>
      </c>
      <c r="Y515">
        <v>375.16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0.36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ROW(Source!A575)</f>
        <v>575</v>
      </c>
      <c r="B516">
        <v>1470532340</v>
      </c>
      <c r="C516">
        <v>1470260593</v>
      </c>
      <c r="D516">
        <v>1441836235</v>
      </c>
      <c r="E516">
        <v>1</v>
      </c>
      <c r="F516">
        <v>1</v>
      </c>
      <c r="G516">
        <v>15514512</v>
      </c>
      <c r="H516">
        <v>3</v>
      </c>
      <c r="I516" t="s">
        <v>1171</v>
      </c>
      <c r="J516" t="s">
        <v>1172</v>
      </c>
      <c r="K516" t="s">
        <v>1173</v>
      </c>
      <c r="L516">
        <v>1346</v>
      </c>
      <c r="N516">
        <v>1009</v>
      </c>
      <c r="O516" t="s">
        <v>1174</v>
      </c>
      <c r="P516" t="s">
        <v>1174</v>
      </c>
      <c r="Q516">
        <v>1</v>
      </c>
      <c r="X516">
        <v>0.11</v>
      </c>
      <c r="Y516">
        <v>31.49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0.11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ROW(Source!A575)</f>
        <v>575</v>
      </c>
      <c r="B517">
        <v>1470532337</v>
      </c>
      <c r="C517">
        <v>1470260593</v>
      </c>
      <c r="D517">
        <v>1441822228</v>
      </c>
      <c r="E517">
        <v>15514512</v>
      </c>
      <c r="F517">
        <v>1</v>
      </c>
      <c r="G517">
        <v>15514512</v>
      </c>
      <c r="H517">
        <v>3</v>
      </c>
      <c r="I517" t="s">
        <v>1245</v>
      </c>
      <c r="J517" t="s">
        <v>3</v>
      </c>
      <c r="K517" t="s">
        <v>1247</v>
      </c>
      <c r="L517">
        <v>1346</v>
      </c>
      <c r="N517">
        <v>1009</v>
      </c>
      <c r="O517" t="s">
        <v>1174</v>
      </c>
      <c r="P517" t="s">
        <v>1174</v>
      </c>
      <c r="Q517">
        <v>1</v>
      </c>
      <c r="X517">
        <v>0.11</v>
      </c>
      <c r="Y517">
        <v>73.951729999999998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0.11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ROW(Source!A575)</f>
        <v>575</v>
      </c>
      <c r="B518">
        <v>1470532341</v>
      </c>
      <c r="C518">
        <v>1470260593</v>
      </c>
      <c r="D518">
        <v>1441834920</v>
      </c>
      <c r="E518">
        <v>1</v>
      </c>
      <c r="F518">
        <v>1</v>
      </c>
      <c r="G518">
        <v>15514512</v>
      </c>
      <c r="H518">
        <v>3</v>
      </c>
      <c r="I518" t="s">
        <v>1257</v>
      </c>
      <c r="J518" t="s">
        <v>1258</v>
      </c>
      <c r="K518" t="s">
        <v>1259</v>
      </c>
      <c r="L518">
        <v>1346</v>
      </c>
      <c r="N518">
        <v>1009</v>
      </c>
      <c r="O518" t="s">
        <v>1174</v>
      </c>
      <c r="P518" t="s">
        <v>1174</v>
      </c>
      <c r="Q518">
        <v>1</v>
      </c>
      <c r="X518">
        <v>7.0000000000000007E-2</v>
      </c>
      <c r="Y518">
        <v>106.87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7.0000000000000007E-2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ROW(Source!A576)</f>
        <v>576</v>
      </c>
      <c r="B519">
        <v>1470532494</v>
      </c>
      <c r="C519">
        <v>1470260609</v>
      </c>
      <c r="D519">
        <v>1441819193</v>
      </c>
      <c r="E519">
        <v>15514512</v>
      </c>
      <c r="F519">
        <v>1</v>
      </c>
      <c r="G519">
        <v>15514512</v>
      </c>
      <c r="H519">
        <v>1</v>
      </c>
      <c r="I519" t="s">
        <v>1164</v>
      </c>
      <c r="J519" t="s">
        <v>3</v>
      </c>
      <c r="K519" t="s">
        <v>1165</v>
      </c>
      <c r="L519">
        <v>1191</v>
      </c>
      <c r="N519">
        <v>1013</v>
      </c>
      <c r="O519" t="s">
        <v>1166</v>
      </c>
      <c r="P519" t="s">
        <v>1166</v>
      </c>
      <c r="Q519">
        <v>1</v>
      </c>
      <c r="X519">
        <v>0.6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1</v>
      </c>
      <c r="AF519" t="s">
        <v>322</v>
      </c>
      <c r="AG519">
        <v>1.7999999999999998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ROW(Source!A576)</f>
        <v>576</v>
      </c>
      <c r="B520">
        <v>1470532495</v>
      </c>
      <c r="C520">
        <v>1470260609</v>
      </c>
      <c r="D520">
        <v>1441822228</v>
      </c>
      <c r="E520">
        <v>15514512</v>
      </c>
      <c r="F520">
        <v>1</v>
      </c>
      <c r="G520">
        <v>15514512</v>
      </c>
      <c r="H520">
        <v>3</v>
      </c>
      <c r="I520" t="s">
        <v>1245</v>
      </c>
      <c r="J520" t="s">
        <v>3</v>
      </c>
      <c r="K520" t="s">
        <v>1247</v>
      </c>
      <c r="L520">
        <v>1346</v>
      </c>
      <c r="N520">
        <v>1009</v>
      </c>
      <c r="O520" t="s">
        <v>1174</v>
      </c>
      <c r="P520" t="s">
        <v>1174</v>
      </c>
      <c r="Q520">
        <v>1</v>
      </c>
      <c r="X520">
        <v>0.01</v>
      </c>
      <c r="Y520">
        <v>73.951729999999998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322</v>
      </c>
      <c r="AG520">
        <v>0.03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ROW(Source!A577)</f>
        <v>577</v>
      </c>
      <c r="B521">
        <v>1470532651</v>
      </c>
      <c r="C521">
        <v>1470260616</v>
      </c>
      <c r="D521">
        <v>1441819193</v>
      </c>
      <c r="E521">
        <v>15514512</v>
      </c>
      <c r="F521">
        <v>1</v>
      </c>
      <c r="G521">
        <v>15514512</v>
      </c>
      <c r="H521">
        <v>1</v>
      </c>
      <c r="I521" t="s">
        <v>1164</v>
      </c>
      <c r="J521" t="s">
        <v>3</v>
      </c>
      <c r="K521" t="s">
        <v>1165</v>
      </c>
      <c r="L521">
        <v>1191</v>
      </c>
      <c r="N521">
        <v>1013</v>
      </c>
      <c r="O521" t="s">
        <v>1166</v>
      </c>
      <c r="P521" t="s">
        <v>1166</v>
      </c>
      <c r="Q521">
        <v>1</v>
      </c>
      <c r="X521">
        <v>1.2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3</v>
      </c>
      <c r="AG521">
        <v>1.2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ROW(Source!A577)</f>
        <v>577</v>
      </c>
      <c r="B522">
        <v>1470532653</v>
      </c>
      <c r="C522">
        <v>1470260616</v>
      </c>
      <c r="D522">
        <v>1441836235</v>
      </c>
      <c r="E522">
        <v>1</v>
      </c>
      <c r="F522">
        <v>1</v>
      </c>
      <c r="G522">
        <v>15514512</v>
      </c>
      <c r="H522">
        <v>3</v>
      </c>
      <c r="I522" t="s">
        <v>1171</v>
      </c>
      <c r="J522" t="s">
        <v>1172</v>
      </c>
      <c r="K522" t="s">
        <v>1173</v>
      </c>
      <c r="L522">
        <v>1346</v>
      </c>
      <c r="N522">
        <v>1009</v>
      </c>
      <c r="O522" t="s">
        <v>1174</v>
      </c>
      <c r="P522" t="s">
        <v>1174</v>
      </c>
      <c r="Q522">
        <v>1</v>
      </c>
      <c r="X522">
        <v>0.01</v>
      </c>
      <c r="Y522">
        <v>31.49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0.01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ROW(Source!A577)</f>
        <v>577</v>
      </c>
      <c r="B523">
        <v>1470532654</v>
      </c>
      <c r="C523">
        <v>1470260616</v>
      </c>
      <c r="D523">
        <v>1441834628</v>
      </c>
      <c r="E523">
        <v>1</v>
      </c>
      <c r="F523">
        <v>1</v>
      </c>
      <c r="G523">
        <v>15514512</v>
      </c>
      <c r="H523">
        <v>3</v>
      </c>
      <c r="I523" t="s">
        <v>1245</v>
      </c>
      <c r="J523" t="s">
        <v>1246</v>
      </c>
      <c r="K523" t="s">
        <v>1247</v>
      </c>
      <c r="L523">
        <v>1348</v>
      </c>
      <c r="N523">
        <v>1009</v>
      </c>
      <c r="O523" t="s">
        <v>1178</v>
      </c>
      <c r="P523" t="s">
        <v>1178</v>
      </c>
      <c r="Q523">
        <v>1000</v>
      </c>
      <c r="X523">
        <v>2.0000000000000002E-5</v>
      </c>
      <c r="Y523">
        <v>73951.73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2.0000000000000002E-5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ROW(Source!A578)</f>
        <v>578</v>
      </c>
      <c r="B524">
        <v>1470532843</v>
      </c>
      <c r="C524">
        <v>1470260626</v>
      </c>
      <c r="D524">
        <v>1441819193</v>
      </c>
      <c r="E524">
        <v>15514512</v>
      </c>
      <c r="F524">
        <v>1</v>
      </c>
      <c r="G524">
        <v>15514512</v>
      </c>
      <c r="H524">
        <v>1</v>
      </c>
      <c r="I524" t="s">
        <v>1164</v>
      </c>
      <c r="J524" t="s">
        <v>3</v>
      </c>
      <c r="K524" t="s">
        <v>1165</v>
      </c>
      <c r="L524">
        <v>1191</v>
      </c>
      <c r="N524">
        <v>1013</v>
      </c>
      <c r="O524" t="s">
        <v>1166</v>
      </c>
      <c r="P524" t="s">
        <v>1166</v>
      </c>
      <c r="Q524">
        <v>1</v>
      </c>
      <c r="X524">
        <v>0.04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 t="s">
        <v>322</v>
      </c>
      <c r="AG524">
        <v>0.12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ROW(Source!A578)</f>
        <v>578</v>
      </c>
      <c r="B525">
        <v>1470532845</v>
      </c>
      <c r="C525">
        <v>1470260626</v>
      </c>
      <c r="D525">
        <v>1441836235</v>
      </c>
      <c r="E525">
        <v>1</v>
      </c>
      <c r="F525">
        <v>1</v>
      </c>
      <c r="G525">
        <v>15514512</v>
      </c>
      <c r="H525">
        <v>3</v>
      </c>
      <c r="I525" t="s">
        <v>1171</v>
      </c>
      <c r="J525" t="s">
        <v>1172</v>
      </c>
      <c r="K525" t="s">
        <v>1173</v>
      </c>
      <c r="L525">
        <v>1346</v>
      </c>
      <c r="N525">
        <v>1009</v>
      </c>
      <c r="O525" t="s">
        <v>1174</v>
      </c>
      <c r="P525" t="s">
        <v>1174</v>
      </c>
      <c r="Q525">
        <v>1</v>
      </c>
      <c r="X525">
        <v>2.0000000000000001E-4</v>
      </c>
      <c r="Y525">
        <v>31.49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322</v>
      </c>
      <c r="AG525">
        <v>6.0000000000000006E-4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ROW(Source!A579)</f>
        <v>579</v>
      </c>
      <c r="B526">
        <v>1470532982</v>
      </c>
      <c r="C526">
        <v>1470260633</v>
      </c>
      <c r="D526">
        <v>1441819193</v>
      </c>
      <c r="E526">
        <v>15514512</v>
      </c>
      <c r="F526">
        <v>1</v>
      </c>
      <c r="G526">
        <v>15514512</v>
      </c>
      <c r="H526">
        <v>1</v>
      </c>
      <c r="I526" t="s">
        <v>1164</v>
      </c>
      <c r="J526" t="s">
        <v>3</v>
      </c>
      <c r="K526" t="s">
        <v>1165</v>
      </c>
      <c r="L526">
        <v>1191</v>
      </c>
      <c r="N526">
        <v>1013</v>
      </c>
      <c r="O526" t="s">
        <v>1166</v>
      </c>
      <c r="P526" t="s">
        <v>1166</v>
      </c>
      <c r="Q526">
        <v>1</v>
      </c>
      <c r="X526">
        <v>0.7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1</v>
      </c>
      <c r="AF526" t="s">
        <v>604</v>
      </c>
      <c r="AG526">
        <v>84.699999999999989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ROW(Source!A580)</f>
        <v>580</v>
      </c>
      <c r="B527">
        <v>1470533136</v>
      </c>
      <c r="C527">
        <v>1470260637</v>
      </c>
      <c r="D527">
        <v>1441819193</v>
      </c>
      <c r="E527">
        <v>15514512</v>
      </c>
      <c r="F527">
        <v>1</v>
      </c>
      <c r="G527">
        <v>15514512</v>
      </c>
      <c r="H527">
        <v>1</v>
      </c>
      <c r="I527" t="s">
        <v>1164</v>
      </c>
      <c r="J527" t="s">
        <v>3</v>
      </c>
      <c r="K527" t="s">
        <v>1165</v>
      </c>
      <c r="L527">
        <v>1191</v>
      </c>
      <c r="N527">
        <v>1013</v>
      </c>
      <c r="O527" t="s">
        <v>1166</v>
      </c>
      <c r="P527" t="s">
        <v>1166</v>
      </c>
      <c r="Q527">
        <v>1</v>
      </c>
      <c r="X527">
        <v>0.36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1</v>
      </c>
      <c r="AF527" t="s">
        <v>3</v>
      </c>
      <c r="AG527">
        <v>0.36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ROW(Source!A580)</f>
        <v>580</v>
      </c>
      <c r="B528">
        <v>1470533138</v>
      </c>
      <c r="C528">
        <v>1470260637</v>
      </c>
      <c r="D528">
        <v>1441836235</v>
      </c>
      <c r="E528">
        <v>1</v>
      </c>
      <c r="F528">
        <v>1</v>
      </c>
      <c r="G528">
        <v>15514512</v>
      </c>
      <c r="H528">
        <v>3</v>
      </c>
      <c r="I528" t="s">
        <v>1171</v>
      </c>
      <c r="J528" t="s">
        <v>1172</v>
      </c>
      <c r="K528" t="s">
        <v>1173</v>
      </c>
      <c r="L528">
        <v>1346</v>
      </c>
      <c r="N528">
        <v>1009</v>
      </c>
      <c r="O528" t="s">
        <v>1174</v>
      </c>
      <c r="P528" t="s">
        <v>1174</v>
      </c>
      <c r="Q528">
        <v>1</v>
      </c>
      <c r="X528">
        <v>7.0000000000000007E-2</v>
      </c>
      <c r="Y528">
        <v>31.49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7.0000000000000007E-2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ROW(Source!A580)</f>
        <v>580</v>
      </c>
      <c r="B529">
        <v>1470533140</v>
      </c>
      <c r="C529">
        <v>1470260637</v>
      </c>
      <c r="D529">
        <v>1441839822</v>
      </c>
      <c r="E529">
        <v>1</v>
      </c>
      <c r="F529">
        <v>1</v>
      </c>
      <c r="G529">
        <v>15514512</v>
      </c>
      <c r="H529">
        <v>3</v>
      </c>
      <c r="I529" t="s">
        <v>1260</v>
      </c>
      <c r="J529" t="s">
        <v>1261</v>
      </c>
      <c r="K529" t="s">
        <v>1262</v>
      </c>
      <c r="L529">
        <v>1296</v>
      </c>
      <c r="N529">
        <v>1002</v>
      </c>
      <c r="O529" t="s">
        <v>1212</v>
      </c>
      <c r="P529" t="s">
        <v>1212</v>
      </c>
      <c r="Q529">
        <v>1</v>
      </c>
      <c r="X529">
        <v>0.03</v>
      </c>
      <c r="Y529">
        <v>157.41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0.03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ROW(Source!A581)</f>
        <v>581</v>
      </c>
      <c r="B530">
        <v>1470533298</v>
      </c>
      <c r="C530">
        <v>1470260647</v>
      </c>
      <c r="D530">
        <v>1441819193</v>
      </c>
      <c r="E530">
        <v>15514512</v>
      </c>
      <c r="F530">
        <v>1</v>
      </c>
      <c r="G530">
        <v>15514512</v>
      </c>
      <c r="H530">
        <v>1</v>
      </c>
      <c r="I530" t="s">
        <v>1164</v>
      </c>
      <c r="J530" t="s">
        <v>3</v>
      </c>
      <c r="K530" t="s">
        <v>1165</v>
      </c>
      <c r="L530">
        <v>1191</v>
      </c>
      <c r="N530">
        <v>1013</v>
      </c>
      <c r="O530" t="s">
        <v>1166</v>
      </c>
      <c r="P530" t="s">
        <v>1166</v>
      </c>
      <c r="Q530">
        <v>1</v>
      </c>
      <c r="X530">
        <v>1.23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1.23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ROW(Source!A581)</f>
        <v>581</v>
      </c>
      <c r="B531">
        <v>1470533300</v>
      </c>
      <c r="C531">
        <v>1470260647</v>
      </c>
      <c r="D531">
        <v>1441836187</v>
      </c>
      <c r="E531">
        <v>1</v>
      </c>
      <c r="F531">
        <v>1</v>
      </c>
      <c r="G531">
        <v>15514512</v>
      </c>
      <c r="H531">
        <v>3</v>
      </c>
      <c r="I531" t="s">
        <v>1239</v>
      </c>
      <c r="J531" t="s">
        <v>1240</v>
      </c>
      <c r="K531" t="s">
        <v>1241</v>
      </c>
      <c r="L531">
        <v>1346</v>
      </c>
      <c r="N531">
        <v>1009</v>
      </c>
      <c r="O531" t="s">
        <v>1174</v>
      </c>
      <c r="P531" t="s">
        <v>1174</v>
      </c>
      <c r="Q531">
        <v>1</v>
      </c>
      <c r="X531">
        <v>1.6E-2</v>
      </c>
      <c r="Y531">
        <v>424.66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1.6E-2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ROW(Source!A581)</f>
        <v>581</v>
      </c>
      <c r="B532">
        <v>1470533302</v>
      </c>
      <c r="C532">
        <v>1470260647</v>
      </c>
      <c r="D532">
        <v>1441836235</v>
      </c>
      <c r="E532">
        <v>1</v>
      </c>
      <c r="F532">
        <v>1</v>
      </c>
      <c r="G532">
        <v>15514512</v>
      </c>
      <c r="H532">
        <v>3</v>
      </c>
      <c r="I532" t="s">
        <v>1171</v>
      </c>
      <c r="J532" t="s">
        <v>1172</v>
      </c>
      <c r="K532" t="s">
        <v>1173</v>
      </c>
      <c r="L532">
        <v>1346</v>
      </c>
      <c r="N532">
        <v>1009</v>
      </c>
      <c r="O532" t="s">
        <v>1174</v>
      </c>
      <c r="P532" t="s">
        <v>1174</v>
      </c>
      <c r="Q532">
        <v>1</v>
      </c>
      <c r="X532">
        <v>0.5</v>
      </c>
      <c r="Y532">
        <v>31.49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0.5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ROW(Source!A581)</f>
        <v>581</v>
      </c>
      <c r="B533">
        <v>1470533303</v>
      </c>
      <c r="C533">
        <v>1470260647</v>
      </c>
      <c r="D533">
        <v>1441838748</v>
      </c>
      <c r="E533">
        <v>1</v>
      </c>
      <c r="F533">
        <v>1</v>
      </c>
      <c r="G533">
        <v>15514512</v>
      </c>
      <c r="H533">
        <v>3</v>
      </c>
      <c r="I533" t="s">
        <v>1248</v>
      </c>
      <c r="J533" t="s">
        <v>1249</v>
      </c>
      <c r="K533" t="s">
        <v>1250</v>
      </c>
      <c r="L533">
        <v>1327</v>
      </c>
      <c r="N533">
        <v>1005</v>
      </c>
      <c r="O533" t="s">
        <v>1251</v>
      </c>
      <c r="P533" t="s">
        <v>1251</v>
      </c>
      <c r="Q533">
        <v>1</v>
      </c>
      <c r="X533">
        <v>0.01</v>
      </c>
      <c r="Y533">
        <v>208.99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0.01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ROW(Source!A582)</f>
        <v>582</v>
      </c>
      <c r="B534">
        <v>1470533466</v>
      </c>
      <c r="C534">
        <v>1470260660</v>
      </c>
      <c r="D534">
        <v>1441819193</v>
      </c>
      <c r="E534">
        <v>15514512</v>
      </c>
      <c r="F534">
        <v>1</v>
      </c>
      <c r="G534">
        <v>15514512</v>
      </c>
      <c r="H534">
        <v>1</v>
      </c>
      <c r="I534" t="s">
        <v>1164</v>
      </c>
      <c r="J534" t="s">
        <v>3</v>
      </c>
      <c r="K534" t="s">
        <v>1165</v>
      </c>
      <c r="L534">
        <v>1191</v>
      </c>
      <c r="N534">
        <v>1013</v>
      </c>
      <c r="O534" t="s">
        <v>1166</v>
      </c>
      <c r="P534" t="s">
        <v>1166</v>
      </c>
      <c r="Q534">
        <v>1</v>
      </c>
      <c r="X534">
        <v>0.72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1</v>
      </c>
      <c r="AF534" t="s">
        <v>3</v>
      </c>
      <c r="AG534">
        <v>0.72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ROW(Source!A582)</f>
        <v>582</v>
      </c>
      <c r="B535">
        <v>1470533468</v>
      </c>
      <c r="C535">
        <v>1470260660</v>
      </c>
      <c r="D535">
        <v>1441836187</v>
      </c>
      <c r="E535">
        <v>1</v>
      </c>
      <c r="F535">
        <v>1</v>
      </c>
      <c r="G535">
        <v>15514512</v>
      </c>
      <c r="H535">
        <v>3</v>
      </c>
      <c r="I535" t="s">
        <v>1239</v>
      </c>
      <c r="J535" t="s">
        <v>1240</v>
      </c>
      <c r="K535" t="s">
        <v>1241</v>
      </c>
      <c r="L535">
        <v>1346</v>
      </c>
      <c r="N535">
        <v>1009</v>
      </c>
      <c r="O535" t="s">
        <v>1174</v>
      </c>
      <c r="P535" t="s">
        <v>1174</v>
      </c>
      <c r="Q535">
        <v>1</v>
      </c>
      <c r="X535">
        <v>5.0000000000000001E-4</v>
      </c>
      <c r="Y535">
        <v>424.66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5.0000000000000001E-4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ROW(Source!A582)</f>
        <v>582</v>
      </c>
      <c r="B536">
        <v>1470533469</v>
      </c>
      <c r="C536">
        <v>1470260660</v>
      </c>
      <c r="D536">
        <v>1441836230</v>
      </c>
      <c r="E536">
        <v>1</v>
      </c>
      <c r="F536">
        <v>1</v>
      </c>
      <c r="G536">
        <v>15514512</v>
      </c>
      <c r="H536">
        <v>3</v>
      </c>
      <c r="I536" t="s">
        <v>1263</v>
      </c>
      <c r="J536" t="s">
        <v>1264</v>
      </c>
      <c r="K536" t="s">
        <v>1265</v>
      </c>
      <c r="L536">
        <v>1327</v>
      </c>
      <c r="N536">
        <v>1005</v>
      </c>
      <c r="O536" t="s">
        <v>1251</v>
      </c>
      <c r="P536" t="s">
        <v>1251</v>
      </c>
      <c r="Q536">
        <v>1</v>
      </c>
      <c r="X536">
        <v>0.05</v>
      </c>
      <c r="Y536">
        <v>46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0.05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ROW(Source!A582)</f>
        <v>582</v>
      </c>
      <c r="B537">
        <v>1470533471</v>
      </c>
      <c r="C537">
        <v>1470260660</v>
      </c>
      <c r="D537">
        <v>1441836235</v>
      </c>
      <c r="E537">
        <v>1</v>
      </c>
      <c r="F537">
        <v>1</v>
      </c>
      <c r="G537">
        <v>15514512</v>
      </c>
      <c r="H537">
        <v>3</v>
      </c>
      <c r="I537" t="s">
        <v>1171</v>
      </c>
      <c r="J537" t="s">
        <v>1172</v>
      </c>
      <c r="K537" t="s">
        <v>1173</v>
      </c>
      <c r="L537">
        <v>1346</v>
      </c>
      <c r="N537">
        <v>1009</v>
      </c>
      <c r="O537" t="s">
        <v>1174</v>
      </c>
      <c r="P537" t="s">
        <v>1174</v>
      </c>
      <c r="Q537">
        <v>1</v>
      </c>
      <c r="X537">
        <v>0.05</v>
      </c>
      <c r="Y537">
        <v>31.49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</v>
      </c>
      <c r="AG537">
        <v>0.05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ROW(Source!A583)</f>
        <v>583</v>
      </c>
      <c r="B538">
        <v>1470533619</v>
      </c>
      <c r="C538">
        <v>1470260673</v>
      </c>
      <c r="D538">
        <v>1441819193</v>
      </c>
      <c r="E538">
        <v>15514512</v>
      </c>
      <c r="F538">
        <v>1</v>
      </c>
      <c r="G538">
        <v>15514512</v>
      </c>
      <c r="H538">
        <v>1</v>
      </c>
      <c r="I538" t="s">
        <v>1164</v>
      </c>
      <c r="J538" t="s">
        <v>3</v>
      </c>
      <c r="K538" t="s">
        <v>1165</v>
      </c>
      <c r="L538">
        <v>1191</v>
      </c>
      <c r="N538">
        <v>1013</v>
      </c>
      <c r="O538" t="s">
        <v>1166</v>
      </c>
      <c r="P538" t="s">
        <v>1166</v>
      </c>
      <c r="Q538">
        <v>1</v>
      </c>
      <c r="X538">
        <v>0.2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1</v>
      </c>
      <c r="AF538" t="s">
        <v>322</v>
      </c>
      <c r="AG538">
        <v>0.60000000000000009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ROW(Source!A583)</f>
        <v>583</v>
      </c>
      <c r="B539">
        <v>1470533621</v>
      </c>
      <c r="C539">
        <v>1470260673</v>
      </c>
      <c r="D539">
        <v>1441836230</v>
      </c>
      <c r="E539">
        <v>1</v>
      </c>
      <c r="F539">
        <v>1</v>
      </c>
      <c r="G539">
        <v>15514512</v>
      </c>
      <c r="H539">
        <v>3</v>
      </c>
      <c r="I539" t="s">
        <v>1263</v>
      </c>
      <c r="J539" t="s">
        <v>1264</v>
      </c>
      <c r="K539" t="s">
        <v>1265</v>
      </c>
      <c r="L539">
        <v>1327</v>
      </c>
      <c r="N539">
        <v>1005</v>
      </c>
      <c r="O539" t="s">
        <v>1251</v>
      </c>
      <c r="P539" t="s">
        <v>1251</v>
      </c>
      <c r="Q539">
        <v>1</v>
      </c>
      <c r="X539">
        <v>0.1</v>
      </c>
      <c r="Y539">
        <v>46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322</v>
      </c>
      <c r="AG539">
        <v>0.30000000000000004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ROW(Source!A583)</f>
        <v>583</v>
      </c>
      <c r="B540">
        <v>1470533622</v>
      </c>
      <c r="C540">
        <v>1470260673</v>
      </c>
      <c r="D540">
        <v>1441836235</v>
      </c>
      <c r="E540">
        <v>1</v>
      </c>
      <c r="F540">
        <v>1</v>
      </c>
      <c r="G540">
        <v>15514512</v>
      </c>
      <c r="H540">
        <v>3</v>
      </c>
      <c r="I540" t="s">
        <v>1171</v>
      </c>
      <c r="J540" t="s">
        <v>1172</v>
      </c>
      <c r="K540" t="s">
        <v>1173</v>
      </c>
      <c r="L540">
        <v>1346</v>
      </c>
      <c r="N540">
        <v>1009</v>
      </c>
      <c r="O540" t="s">
        <v>1174</v>
      </c>
      <c r="P540" t="s">
        <v>1174</v>
      </c>
      <c r="Q540">
        <v>1</v>
      </c>
      <c r="X540">
        <v>0.1</v>
      </c>
      <c r="Y540">
        <v>31.49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322</v>
      </c>
      <c r="AG540">
        <v>0.30000000000000004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ROW(Source!A584)</f>
        <v>584</v>
      </c>
      <c r="B541">
        <v>1470533763</v>
      </c>
      <c r="C541">
        <v>1470260683</v>
      </c>
      <c r="D541">
        <v>1441819193</v>
      </c>
      <c r="E541">
        <v>15514512</v>
      </c>
      <c r="F541">
        <v>1</v>
      </c>
      <c r="G541">
        <v>15514512</v>
      </c>
      <c r="H541">
        <v>1</v>
      </c>
      <c r="I541" t="s">
        <v>1164</v>
      </c>
      <c r="J541" t="s">
        <v>3</v>
      </c>
      <c r="K541" t="s">
        <v>1165</v>
      </c>
      <c r="L541">
        <v>1191</v>
      </c>
      <c r="N541">
        <v>1013</v>
      </c>
      <c r="O541" t="s">
        <v>1166</v>
      </c>
      <c r="P541" t="s">
        <v>1166</v>
      </c>
      <c r="Q541">
        <v>1</v>
      </c>
      <c r="X541">
        <v>2.4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1</v>
      </c>
      <c r="AF541" t="s">
        <v>3</v>
      </c>
      <c r="AG541">
        <v>2.4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ROW(Source!A584)</f>
        <v>584</v>
      </c>
      <c r="B542">
        <v>1470533765</v>
      </c>
      <c r="C542">
        <v>1470260683</v>
      </c>
      <c r="D542">
        <v>1441836235</v>
      </c>
      <c r="E542">
        <v>1</v>
      </c>
      <c r="F542">
        <v>1</v>
      </c>
      <c r="G542">
        <v>15514512</v>
      </c>
      <c r="H542">
        <v>3</v>
      </c>
      <c r="I542" t="s">
        <v>1171</v>
      </c>
      <c r="J542" t="s">
        <v>1172</v>
      </c>
      <c r="K542" t="s">
        <v>1173</v>
      </c>
      <c r="L542">
        <v>1346</v>
      </c>
      <c r="N542">
        <v>1009</v>
      </c>
      <c r="O542" t="s">
        <v>1174</v>
      </c>
      <c r="P542" t="s">
        <v>1174</v>
      </c>
      <c r="Q542">
        <v>1</v>
      </c>
      <c r="X542">
        <v>0.5</v>
      </c>
      <c r="Y542">
        <v>31.49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0.5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ROW(Source!A584)</f>
        <v>584</v>
      </c>
      <c r="B543">
        <v>1470533766</v>
      </c>
      <c r="C543">
        <v>1470260683</v>
      </c>
      <c r="D543">
        <v>1441834658</v>
      </c>
      <c r="E543">
        <v>1</v>
      </c>
      <c r="F543">
        <v>1</v>
      </c>
      <c r="G543">
        <v>15514512</v>
      </c>
      <c r="H543">
        <v>3</v>
      </c>
      <c r="I543" t="s">
        <v>1266</v>
      </c>
      <c r="J543" t="s">
        <v>1267</v>
      </c>
      <c r="K543" t="s">
        <v>1268</v>
      </c>
      <c r="L543">
        <v>1348</v>
      </c>
      <c r="N543">
        <v>1009</v>
      </c>
      <c r="O543" t="s">
        <v>1178</v>
      </c>
      <c r="P543" t="s">
        <v>1178</v>
      </c>
      <c r="Q543">
        <v>1000</v>
      </c>
      <c r="X543">
        <v>3.4000000000000002E-4</v>
      </c>
      <c r="Y543">
        <v>190945.35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3.4000000000000002E-4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ROW(Source!A585)</f>
        <v>585</v>
      </c>
      <c r="B544">
        <v>1470533885</v>
      </c>
      <c r="C544">
        <v>1470260693</v>
      </c>
      <c r="D544">
        <v>1441819193</v>
      </c>
      <c r="E544">
        <v>15514512</v>
      </c>
      <c r="F544">
        <v>1</v>
      </c>
      <c r="G544">
        <v>15514512</v>
      </c>
      <c r="H544">
        <v>1</v>
      </c>
      <c r="I544" t="s">
        <v>1164</v>
      </c>
      <c r="J544" t="s">
        <v>3</v>
      </c>
      <c r="K544" t="s">
        <v>1165</v>
      </c>
      <c r="L544">
        <v>1191</v>
      </c>
      <c r="N544">
        <v>1013</v>
      </c>
      <c r="O544" t="s">
        <v>1166</v>
      </c>
      <c r="P544" t="s">
        <v>1166</v>
      </c>
      <c r="Q544">
        <v>1</v>
      </c>
      <c r="X544">
        <v>0.6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1</v>
      </c>
      <c r="AF544" t="s">
        <v>3</v>
      </c>
      <c r="AG544">
        <v>0.6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ROW(Source!A585)</f>
        <v>585</v>
      </c>
      <c r="B545">
        <v>1470533886</v>
      </c>
      <c r="C545">
        <v>1470260693</v>
      </c>
      <c r="D545">
        <v>1441836235</v>
      </c>
      <c r="E545">
        <v>1</v>
      </c>
      <c r="F545">
        <v>1</v>
      </c>
      <c r="G545">
        <v>15514512</v>
      </c>
      <c r="H545">
        <v>3</v>
      </c>
      <c r="I545" t="s">
        <v>1171</v>
      </c>
      <c r="J545" t="s">
        <v>1172</v>
      </c>
      <c r="K545" t="s">
        <v>1173</v>
      </c>
      <c r="L545">
        <v>1346</v>
      </c>
      <c r="N545">
        <v>1009</v>
      </c>
      <c r="O545" t="s">
        <v>1174</v>
      </c>
      <c r="P545" t="s">
        <v>1174</v>
      </c>
      <c r="Q545">
        <v>1</v>
      </c>
      <c r="X545">
        <v>4.0000000000000001E-3</v>
      </c>
      <c r="Y545">
        <v>31.49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4.0000000000000001E-3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ROW(Source!A585)</f>
        <v>585</v>
      </c>
      <c r="B546">
        <v>1470533888</v>
      </c>
      <c r="C546">
        <v>1470260693</v>
      </c>
      <c r="D546">
        <v>1441834628</v>
      </c>
      <c r="E546">
        <v>1</v>
      </c>
      <c r="F546">
        <v>1</v>
      </c>
      <c r="G546">
        <v>15514512</v>
      </c>
      <c r="H546">
        <v>3</v>
      </c>
      <c r="I546" t="s">
        <v>1245</v>
      </c>
      <c r="J546" t="s">
        <v>1246</v>
      </c>
      <c r="K546" t="s">
        <v>1247</v>
      </c>
      <c r="L546">
        <v>1348</v>
      </c>
      <c r="N546">
        <v>1009</v>
      </c>
      <c r="O546" t="s">
        <v>1178</v>
      </c>
      <c r="P546" t="s">
        <v>1178</v>
      </c>
      <c r="Q546">
        <v>1000</v>
      </c>
      <c r="X546">
        <v>1.0000000000000001E-5</v>
      </c>
      <c r="Y546">
        <v>73951.73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1.0000000000000001E-5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ROW(Source!A586)</f>
        <v>586</v>
      </c>
      <c r="B547">
        <v>1470534009</v>
      </c>
      <c r="C547">
        <v>1470260703</v>
      </c>
      <c r="D547">
        <v>1441819193</v>
      </c>
      <c r="E547">
        <v>15514512</v>
      </c>
      <c r="F547">
        <v>1</v>
      </c>
      <c r="G547">
        <v>15514512</v>
      </c>
      <c r="H547">
        <v>1</v>
      </c>
      <c r="I547" t="s">
        <v>1164</v>
      </c>
      <c r="J547" t="s">
        <v>3</v>
      </c>
      <c r="K547" t="s">
        <v>1165</v>
      </c>
      <c r="L547">
        <v>1191</v>
      </c>
      <c r="N547">
        <v>1013</v>
      </c>
      <c r="O547" t="s">
        <v>1166</v>
      </c>
      <c r="P547" t="s">
        <v>1166</v>
      </c>
      <c r="Q547">
        <v>1</v>
      </c>
      <c r="X547">
        <v>0.02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1</v>
      </c>
      <c r="AF547" t="s">
        <v>322</v>
      </c>
      <c r="AG547">
        <v>0.06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ROW(Source!A586)</f>
        <v>586</v>
      </c>
      <c r="B548">
        <v>1470534010</v>
      </c>
      <c r="C548">
        <v>1470260703</v>
      </c>
      <c r="D548">
        <v>1441836235</v>
      </c>
      <c r="E548">
        <v>1</v>
      </c>
      <c r="F548">
        <v>1</v>
      </c>
      <c r="G548">
        <v>15514512</v>
      </c>
      <c r="H548">
        <v>3</v>
      </c>
      <c r="I548" t="s">
        <v>1171</v>
      </c>
      <c r="J548" t="s">
        <v>1172</v>
      </c>
      <c r="K548" t="s">
        <v>1173</v>
      </c>
      <c r="L548">
        <v>1346</v>
      </c>
      <c r="N548">
        <v>1009</v>
      </c>
      <c r="O548" t="s">
        <v>1174</v>
      </c>
      <c r="P548" t="s">
        <v>1174</v>
      </c>
      <c r="Q548">
        <v>1</v>
      </c>
      <c r="X548">
        <v>1E-4</v>
      </c>
      <c r="Y548">
        <v>31.49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322</v>
      </c>
      <c r="AG548">
        <v>3.0000000000000003E-4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ROW(Source!A587)</f>
        <v>587</v>
      </c>
      <c r="B549">
        <v>1470534155</v>
      </c>
      <c r="C549">
        <v>1470260710</v>
      </c>
      <c r="D549">
        <v>1441819193</v>
      </c>
      <c r="E549">
        <v>15514512</v>
      </c>
      <c r="F549">
        <v>1</v>
      </c>
      <c r="G549">
        <v>15514512</v>
      </c>
      <c r="H549">
        <v>1</v>
      </c>
      <c r="I549" t="s">
        <v>1164</v>
      </c>
      <c r="J549" t="s">
        <v>3</v>
      </c>
      <c r="K549" t="s">
        <v>1165</v>
      </c>
      <c r="L549">
        <v>1191</v>
      </c>
      <c r="N549">
        <v>1013</v>
      </c>
      <c r="O549" t="s">
        <v>1166</v>
      </c>
      <c r="P549" t="s">
        <v>1166</v>
      </c>
      <c r="Q549">
        <v>1</v>
      </c>
      <c r="X549">
        <v>0.24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106</v>
      </c>
      <c r="AG549">
        <v>0.96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ROW(Source!A588)</f>
        <v>588</v>
      </c>
      <c r="B550">
        <v>1474062439</v>
      </c>
      <c r="C550">
        <v>1474062438</v>
      </c>
      <c r="D550">
        <v>1441819193</v>
      </c>
      <c r="E550">
        <v>15514512</v>
      </c>
      <c r="F550">
        <v>1</v>
      </c>
      <c r="G550">
        <v>15514512</v>
      </c>
      <c r="H550">
        <v>1</v>
      </c>
      <c r="I550" t="s">
        <v>1164</v>
      </c>
      <c r="J550" t="s">
        <v>3</v>
      </c>
      <c r="K550" t="s">
        <v>1165</v>
      </c>
      <c r="L550">
        <v>1191</v>
      </c>
      <c r="N550">
        <v>1013</v>
      </c>
      <c r="O550" t="s">
        <v>1166</v>
      </c>
      <c r="P550" t="s">
        <v>1166</v>
      </c>
      <c r="Q550">
        <v>1</v>
      </c>
      <c r="X550">
        <v>0.18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1</v>
      </c>
      <c r="AF550" t="s">
        <v>3</v>
      </c>
      <c r="AG550">
        <v>0.18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ROW(Source!A588)</f>
        <v>588</v>
      </c>
      <c r="B551">
        <v>1474062440</v>
      </c>
      <c r="C551">
        <v>1474062438</v>
      </c>
      <c r="D551">
        <v>1441836235</v>
      </c>
      <c r="E551">
        <v>1</v>
      </c>
      <c r="F551">
        <v>1</v>
      </c>
      <c r="G551">
        <v>15514512</v>
      </c>
      <c r="H551">
        <v>3</v>
      </c>
      <c r="I551" t="s">
        <v>1171</v>
      </c>
      <c r="J551" t="s">
        <v>1172</v>
      </c>
      <c r="K551" t="s">
        <v>1173</v>
      </c>
      <c r="L551">
        <v>1346</v>
      </c>
      <c r="N551">
        <v>1009</v>
      </c>
      <c r="O551" t="s">
        <v>1174</v>
      </c>
      <c r="P551" t="s">
        <v>1174</v>
      </c>
      <c r="Q551">
        <v>1</v>
      </c>
      <c r="X551">
        <v>0.2</v>
      </c>
      <c r="Y551">
        <v>31.49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3</v>
      </c>
      <c r="AG551">
        <v>0.2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ROW(Source!A589)</f>
        <v>589</v>
      </c>
      <c r="B552">
        <v>1470534259</v>
      </c>
      <c r="C552">
        <v>1470260714</v>
      </c>
      <c r="D552">
        <v>1441819193</v>
      </c>
      <c r="E552">
        <v>15514512</v>
      </c>
      <c r="F552">
        <v>1</v>
      </c>
      <c r="G552">
        <v>15514512</v>
      </c>
      <c r="H552">
        <v>1</v>
      </c>
      <c r="I552" t="s">
        <v>1164</v>
      </c>
      <c r="J552" t="s">
        <v>3</v>
      </c>
      <c r="K552" t="s">
        <v>1165</v>
      </c>
      <c r="L552">
        <v>1191</v>
      </c>
      <c r="N552">
        <v>1013</v>
      </c>
      <c r="O552" t="s">
        <v>1166</v>
      </c>
      <c r="P552" t="s">
        <v>1166</v>
      </c>
      <c r="Q552">
        <v>1</v>
      </c>
      <c r="X552">
        <v>0.28999999999999998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1</v>
      </c>
      <c r="AF552" t="s">
        <v>3</v>
      </c>
      <c r="AG552">
        <v>0.28999999999999998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ROW(Source!A590)</f>
        <v>590</v>
      </c>
      <c r="B553">
        <v>1470534386</v>
      </c>
      <c r="C553">
        <v>1470260718</v>
      </c>
      <c r="D553">
        <v>1441819193</v>
      </c>
      <c r="E553">
        <v>15514512</v>
      </c>
      <c r="F553">
        <v>1</v>
      </c>
      <c r="G553">
        <v>15514512</v>
      </c>
      <c r="H553">
        <v>1</v>
      </c>
      <c r="I553" t="s">
        <v>1164</v>
      </c>
      <c r="J553" t="s">
        <v>3</v>
      </c>
      <c r="K553" t="s">
        <v>1165</v>
      </c>
      <c r="L553">
        <v>1191</v>
      </c>
      <c r="N553">
        <v>1013</v>
      </c>
      <c r="O553" t="s">
        <v>1166</v>
      </c>
      <c r="P553" t="s">
        <v>1166</v>
      </c>
      <c r="Q553">
        <v>1</v>
      </c>
      <c r="X553">
        <v>0.6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3</v>
      </c>
      <c r="AG553">
        <v>0.6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ROW(Source!A590)</f>
        <v>590</v>
      </c>
      <c r="B554">
        <v>1470534387</v>
      </c>
      <c r="C554">
        <v>1470260718</v>
      </c>
      <c r="D554">
        <v>1441836235</v>
      </c>
      <c r="E554">
        <v>1</v>
      </c>
      <c r="F554">
        <v>1</v>
      </c>
      <c r="G554">
        <v>15514512</v>
      </c>
      <c r="H554">
        <v>3</v>
      </c>
      <c r="I554" t="s">
        <v>1171</v>
      </c>
      <c r="J554" t="s">
        <v>1172</v>
      </c>
      <c r="K554" t="s">
        <v>1173</v>
      </c>
      <c r="L554">
        <v>1346</v>
      </c>
      <c r="N554">
        <v>1009</v>
      </c>
      <c r="O554" t="s">
        <v>1174</v>
      </c>
      <c r="P554" t="s">
        <v>1174</v>
      </c>
      <c r="Q554">
        <v>1</v>
      </c>
      <c r="X554">
        <v>4.0000000000000001E-3</v>
      </c>
      <c r="Y554">
        <v>31.49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</v>
      </c>
      <c r="AG554">
        <v>4.0000000000000001E-3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ROW(Source!A590)</f>
        <v>590</v>
      </c>
      <c r="B555">
        <v>1470534388</v>
      </c>
      <c r="C555">
        <v>1470260718</v>
      </c>
      <c r="D555">
        <v>1441834628</v>
      </c>
      <c r="E555">
        <v>1</v>
      </c>
      <c r="F555">
        <v>1</v>
      </c>
      <c r="G555">
        <v>15514512</v>
      </c>
      <c r="H555">
        <v>3</v>
      </c>
      <c r="I555" t="s">
        <v>1245</v>
      </c>
      <c r="J555" t="s">
        <v>1246</v>
      </c>
      <c r="K555" t="s">
        <v>1247</v>
      </c>
      <c r="L555">
        <v>1348</v>
      </c>
      <c r="N555">
        <v>1009</v>
      </c>
      <c r="O555" t="s">
        <v>1178</v>
      </c>
      <c r="P555" t="s">
        <v>1178</v>
      </c>
      <c r="Q555">
        <v>1000</v>
      </c>
      <c r="X555">
        <v>1.0000000000000001E-5</v>
      </c>
      <c r="Y555">
        <v>73951.73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1.0000000000000001E-5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ROW(Source!A591)</f>
        <v>591</v>
      </c>
      <c r="B556">
        <v>1470534533</v>
      </c>
      <c r="C556">
        <v>1470260728</v>
      </c>
      <c r="D556">
        <v>1441819193</v>
      </c>
      <c r="E556">
        <v>15514512</v>
      </c>
      <c r="F556">
        <v>1</v>
      </c>
      <c r="G556">
        <v>15514512</v>
      </c>
      <c r="H556">
        <v>1</v>
      </c>
      <c r="I556" t="s">
        <v>1164</v>
      </c>
      <c r="J556" t="s">
        <v>3</v>
      </c>
      <c r="K556" t="s">
        <v>1165</v>
      </c>
      <c r="L556">
        <v>1191</v>
      </c>
      <c r="N556">
        <v>1013</v>
      </c>
      <c r="O556" t="s">
        <v>1166</v>
      </c>
      <c r="P556" t="s">
        <v>1166</v>
      </c>
      <c r="Q556">
        <v>1</v>
      </c>
      <c r="X556">
        <v>0.02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1</v>
      </c>
      <c r="AF556" t="s">
        <v>322</v>
      </c>
      <c r="AG556">
        <v>0.06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ROW(Source!A591)</f>
        <v>591</v>
      </c>
      <c r="B557">
        <v>1470534534</v>
      </c>
      <c r="C557">
        <v>1470260728</v>
      </c>
      <c r="D557">
        <v>1441836235</v>
      </c>
      <c r="E557">
        <v>1</v>
      </c>
      <c r="F557">
        <v>1</v>
      </c>
      <c r="G557">
        <v>15514512</v>
      </c>
      <c r="H557">
        <v>3</v>
      </c>
      <c r="I557" t="s">
        <v>1171</v>
      </c>
      <c r="J557" t="s">
        <v>1172</v>
      </c>
      <c r="K557" t="s">
        <v>1173</v>
      </c>
      <c r="L557">
        <v>1346</v>
      </c>
      <c r="N557">
        <v>1009</v>
      </c>
      <c r="O557" t="s">
        <v>1174</v>
      </c>
      <c r="P557" t="s">
        <v>1174</v>
      </c>
      <c r="Q557">
        <v>1</v>
      </c>
      <c r="X557">
        <v>1E-4</v>
      </c>
      <c r="Y557">
        <v>31.49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322</v>
      </c>
      <c r="AG557">
        <v>3.0000000000000003E-4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ROW(Source!A592)</f>
        <v>592</v>
      </c>
      <c r="B558">
        <v>1470534692</v>
      </c>
      <c r="C558">
        <v>1470260735</v>
      </c>
      <c r="D558">
        <v>1441819193</v>
      </c>
      <c r="E558">
        <v>15514512</v>
      </c>
      <c r="F558">
        <v>1</v>
      </c>
      <c r="G558">
        <v>15514512</v>
      </c>
      <c r="H558">
        <v>1</v>
      </c>
      <c r="I558" t="s">
        <v>1164</v>
      </c>
      <c r="J558" t="s">
        <v>3</v>
      </c>
      <c r="K558" t="s">
        <v>1165</v>
      </c>
      <c r="L558">
        <v>1191</v>
      </c>
      <c r="N558">
        <v>1013</v>
      </c>
      <c r="O558" t="s">
        <v>1166</v>
      </c>
      <c r="P558" t="s">
        <v>1166</v>
      </c>
      <c r="Q558">
        <v>1</v>
      </c>
      <c r="X558">
        <v>0.4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1</v>
      </c>
      <c r="AF558" t="s">
        <v>3</v>
      </c>
      <c r="AG558">
        <v>0.4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ROW(Source!A592)</f>
        <v>592</v>
      </c>
      <c r="B559">
        <v>1470534693</v>
      </c>
      <c r="C559">
        <v>1470260735</v>
      </c>
      <c r="D559">
        <v>1441836235</v>
      </c>
      <c r="E559">
        <v>1</v>
      </c>
      <c r="F559">
        <v>1</v>
      </c>
      <c r="G559">
        <v>15514512</v>
      </c>
      <c r="H559">
        <v>3</v>
      </c>
      <c r="I559" t="s">
        <v>1171</v>
      </c>
      <c r="J559" t="s">
        <v>1172</v>
      </c>
      <c r="K559" t="s">
        <v>1173</v>
      </c>
      <c r="L559">
        <v>1346</v>
      </c>
      <c r="N559">
        <v>1009</v>
      </c>
      <c r="O559" t="s">
        <v>1174</v>
      </c>
      <c r="P559" t="s">
        <v>1174</v>
      </c>
      <c r="Q559">
        <v>1</v>
      </c>
      <c r="X559">
        <v>0.02</v>
      </c>
      <c r="Y559">
        <v>31.49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0.02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ROW(Source!A592)</f>
        <v>592</v>
      </c>
      <c r="B560">
        <v>1470534695</v>
      </c>
      <c r="C560">
        <v>1470260735</v>
      </c>
      <c r="D560">
        <v>1441838749</v>
      </c>
      <c r="E560">
        <v>1</v>
      </c>
      <c r="F560">
        <v>1</v>
      </c>
      <c r="G560">
        <v>15514512</v>
      </c>
      <c r="H560">
        <v>3</v>
      </c>
      <c r="I560" t="s">
        <v>1269</v>
      </c>
      <c r="J560" t="s">
        <v>1270</v>
      </c>
      <c r="K560" t="s">
        <v>1271</v>
      </c>
      <c r="L560">
        <v>1327</v>
      </c>
      <c r="N560">
        <v>1005</v>
      </c>
      <c r="O560" t="s">
        <v>1251</v>
      </c>
      <c r="P560" t="s">
        <v>1251</v>
      </c>
      <c r="Q560">
        <v>1</v>
      </c>
      <c r="X560">
        <v>0.03</v>
      </c>
      <c r="Y560">
        <v>509.19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</v>
      </c>
      <c r="AG560">
        <v>0.03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ROW(Source!A592)</f>
        <v>592</v>
      </c>
      <c r="B561">
        <v>1470534696</v>
      </c>
      <c r="C561">
        <v>1470260735</v>
      </c>
      <c r="D561">
        <v>1441834659</v>
      </c>
      <c r="E561">
        <v>1</v>
      </c>
      <c r="F561">
        <v>1</v>
      </c>
      <c r="G561">
        <v>15514512</v>
      </c>
      <c r="H561">
        <v>3</v>
      </c>
      <c r="I561" t="s">
        <v>1175</v>
      </c>
      <c r="J561" t="s">
        <v>1176</v>
      </c>
      <c r="K561" t="s">
        <v>1177</v>
      </c>
      <c r="L561">
        <v>1348</v>
      </c>
      <c r="N561">
        <v>1009</v>
      </c>
      <c r="O561" t="s">
        <v>1178</v>
      </c>
      <c r="P561" t="s">
        <v>1178</v>
      </c>
      <c r="Q561">
        <v>1000</v>
      </c>
      <c r="X561">
        <v>3.0000000000000001E-5</v>
      </c>
      <c r="Y561">
        <v>113415.03999999999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3.0000000000000001E-5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ROW(Source!A593)</f>
        <v>593</v>
      </c>
      <c r="B562">
        <v>1470534843</v>
      </c>
      <c r="C562">
        <v>1470260748</v>
      </c>
      <c r="D562">
        <v>1441819193</v>
      </c>
      <c r="E562">
        <v>15514512</v>
      </c>
      <c r="F562">
        <v>1</v>
      </c>
      <c r="G562">
        <v>15514512</v>
      </c>
      <c r="H562">
        <v>1</v>
      </c>
      <c r="I562" t="s">
        <v>1164</v>
      </c>
      <c r="J562" t="s">
        <v>3</v>
      </c>
      <c r="K562" t="s">
        <v>1165</v>
      </c>
      <c r="L562">
        <v>1191</v>
      </c>
      <c r="N562">
        <v>1013</v>
      </c>
      <c r="O562" t="s">
        <v>1166</v>
      </c>
      <c r="P562" t="s">
        <v>1166</v>
      </c>
      <c r="Q562">
        <v>1</v>
      </c>
      <c r="X562">
        <v>0.6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 t="s">
        <v>3</v>
      </c>
      <c r="AG562">
        <v>0.6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ROW(Source!A593)</f>
        <v>593</v>
      </c>
      <c r="B563">
        <v>1470534845</v>
      </c>
      <c r="C563">
        <v>1470260748</v>
      </c>
      <c r="D563">
        <v>1441836235</v>
      </c>
      <c r="E563">
        <v>1</v>
      </c>
      <c r="F563">
        <v>1</v>
      </c>
      <c r="G563">
        <v>15514512</v>
      </c>
      <c r="H563">
        <v>3</v>
      </c>
      <c r="I563" t="s">
        <v>1171</v>
      </c>
      <c r="J563" t="s">
        <v>1172</v>
      </c>
      <c r="K563" t="s">
        <v>1173</v>
      </c>
      <c r="L563">
        <v>1346</v>
      </c>
      <c r="N563">
        <v>1009</v>
      </c>
      <c r="O563" t="s">
        <v>1174</v>
      </c>
      <c r="P563" t="s">
        <v>1174</v>
      </c>
      <c r="Q563">
        <v>1</v>
      </c>
      <c r="X563">
        <v>4.0000000000000001E-3</v>
      </c>
      <c r="Y563">
        <v>31.49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4.0000000000000001E-3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ROW(Source!A593)</f>
        <v>593</v>
      </c>
      <c r="B564">
        <v>1470534846</v>
      </c>
      <c r="C564">
        <v>1470260748</v>
      </c>
      <c r="D564">
        <v>1441834628</v>
      </c>
      <c r="E564">
        <v>1</v>
      </c>
      <c r="F564">
        <v>1</v>
      </c>
      <c r="G564">
        <v>15514512</v>
      </c>
      <c r="H564">
        <v>3</v>
      </c>
      <c r="I564" t="s">
        <v>1245</v>
      </c>
      <c r="J564" t="s">
        <v>1246</v>
      </c>
      <c r="K564" t="s">
        <v>1247</v>
      </c>
      <c r="L564">
        <v>1348</v>
      </c>
      <c r="N564">
        <v>1009</v>
      </c>
      <c r="O564" t="s">
        <v>1178</v>
      </c>
      <c r="P564" t="s">
        <v>1178</v>
      </c>
      <c r="Q564">
        <v>1000</v>
      </c>
      <c r="X564">
        <v>1.0000000000000001E-5</v>
      </c>
      <c r="Y564">
        <v>73951.73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1.0000000000000001E-5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ROW(Source!A594)</f>
        <v>594</v>
      </c>
      <c r="B565">
        <v>1470534991</v>
      </c>
      <c r="C565">
        <v>1470260758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1164</v>
      </c>
      <c r="J565" t="s">
        <v>3</v>
      </c>
      <c r="K565" t="s">
        <v>1165</v>
      </c>
      <c r="L565">
        <v>1191</v>
      </c>
      <c r="N565">
        <v>1013</v>
      </c>
      <c r="O565" t="s">
        <v>1166</v>
      </c>
      <c r="P565" t="s">
        <v>1166</v>
      </c>
      <c r="Q565">
        <v>1</v>
      </c>
      <c r="X565">
        <v>0.02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322</v>
      </c>
      <c r="AG565">
        <v>0.06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ROW(Source!A594)</f>
        <v>594</v>
      </c>
      <c r="B566">
        <v>1470534992</v>
      </c>
      <c r="C566">
        <v>1470260758</v>
      </c>
      <c r="D566">
        <v>1441836235</v>
      </c>
      <c r="E566">
        <v>1</v>
      </c>
      <c r="F566">
        <v>1</v>
      </c>
      <c r="G566">
        <v>15514512</v>
      </c>
      <c r="H566">
        <v>3</v>
      </c>
      <c r="I566" t="s">
        <v>1171</v>
      </c>
      <c r="J566" t="s">
        <v>1172</v>
      </c>
      <c r="K566" t="s">
        <v>1173</v>
      </c>
      <c r="L566">
        <v>1346</v>
      </c>
      <c r="N566">
        <v>1009</v>
      </c>
      <c r="O566" t="s">
        <v>1174</v>
      </c>
      <c r="P566" t="s">
        <v>1174</v>
      </c>
      <c r="Q566">
        <v>1</v>
      </c>
      <c r="X566">
        <v>1E-4</v>
      </c>
      <c r="Y566">
        <v>31.49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322</v>
      </c>
      <c r="AG566">
        <v>3.0000000000000003E-4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ROW(Source!A595)</f>
        <v>595</v>
      </c>
      <c r="B567">
        <v>1470534993</v>
      </c>
      <c r="C567">
        <v>1470260765</v>
      </c>
      <c r="D567">
        <v>1441819193</v>
      </c>
      <c r="E567">
        <v>15514512</v>
      </c>
      <c r="F567">
        <v>1</v>
      </c>
      <c r="G567">
        <v>15514512</v>
      </c>
      <c r="H567">
        <v>1</v>
      </c>
      <c r="I567" t="s">
        <v>1164</v>
      </c>
      <c r="J567" t="s">
        <v>3</v>
      </c>
      <c r="K567" t="s">
        <v>1165</v>
      </c>
      <c r="L567">
        <v>1191</v>
      </c>
      <c r="N567">
        <v>1013</v>
      </c>
      <c r="O567" t="s">
        <v>1166</v>
      </c>
      <c r="P567" t="s">
        <v>1166</v>
      </c>
      <c r="Q567">
        <v>1</v>
      </c>
      <c r="X567">
        <v>0.6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3</v>
      </c>
      <c r="AG567">
        <v>0.6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ROW(Source!A595)</f>
        <v>595</v>
      </c>
      <c r="B568">
        <v>1470534994</v>
      </c>
      <c r="C568">
        <v>1470260765</v>
      </c>
      <c r="D568">
        <v>1441836235</v>
      </c>
      <c r="E568">
        <v>1</v>
      </c>
      <c r="F568">
        <v>1</v>
      </c>
      <c r="G568">
        <v>15514512</v>
      </c>
      <c r="H568">
        <v>3</v>
      </c>
      <c r="I568" t="s">
        <v>1171</v>
      </c>
      <c r="J568" t="s">
        <v>1172</v>
      </c>
      <c r="K568" t="s">
        <v>1173</v>
      </c>
      <c r="L568">
        <v>1346</v>
      </c>
      <c r="N568">
        <v>1009</v>
      </c>
      <c r="O568" t="s">
        <v>1174</v>
      </c>
      <c r="P568" t="s">
        <v>1174</v>
      </c>
      <c r="Q568">
        <v>1</v>
      </c>
      <c r="X568">
        <v>0.05</v>
      </c>
      <c r="Y568">
        <v>31.49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0.05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ROW(Source!A596)</f>
        <v>596</v>
      </c>
      <c r="B569">
        <v>1470534995</v>
      </c>
      <c r="C569">
        <v>1470260772</v>
      </c>
      <c r="D569">
        <v>1441819193</v>
      </c>
      <c r="E569">
        <v>15514512</v>
      </c>
      <c r="F569">
        <v>1</v>
      </c>
      <c r="G569">
        <v>15514512</v>
      </c>
      <c r="H569">
        <v>1</v>
      </c>
      <c r="I569" t="s">
        <v>1164</v>
      </c>
      <c r="J569" t="s">
        <v>3</v>
      </c>
      <c r="K569" t="s">
        <v>1165</v>
      </c>
      <c r="L569">
        <v>1191</v>
      </c>
      <c r="N569">
        <v>1013</v>
      </c>
      <c r="O569" t="s">
        <v>1166</v>
      </c>
      <c r="P569" t="s">
        <v>1166</v>
      </c>
      <c r="Q569">
        <v>1</v>
      </c>
      <c r="X569">
        <v>0.14000000000000001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106</v>
      </c>
      <c r="AG569">
        <v>0.56000000000000005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ROW(Source!A597)</f>
        <v>597</v>
      </c>
      <c r="B570">
        <v>1470534996</v>
      </c>
      <c r="C570">
        <v>1470260776</v>
      </c>
      <c r="D570">
        <v>1441819193</v>
      </c>
      <c r="E570">
        <v>15514512</v>
      </c>
      <c r="F570">
        <v>1</v>
      </c>
      <c r="G570">
        <v>15514512</v>
      </c>
      <c r="H570">
        <v>1</v>
      </c>
      <c r="I570" t="s">
        <v>1164</v>
      </c>
      <c r="J570" t="s">
        <v>3</v>
      </c>
      <c r="K570" t="s">
        <v>1165</v>
      </c>
      <c r="L570">
        <v>1191</v>
      </c>
      <c r="N570">
        <v>1013</v>
      </c>
      <c r="O570" t="s">
        <v>1166</v>
      </c>
      <c r="P570" t="s">
        <v>1166</v>
      </c>
      <c r="Q570">
        <v>1</v>
      </c>
      <c r="X570">
        <v>0.08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1</v>
      </c>
      <c r="AF570" t="s">
        <v>662</v>
      </c>
      <c r="AG570">
        <v>9.44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ROW(Source!A598)</f>
        <v>598</v>
      </c>
      <c r="B571">
        <v>1470534997</v>
      </c>
      <c r="C571">
        <v>1470260780</v>
      </c>
      <c r="D571">
        <v>1441819193</v>
      </c>
      <c r="E571">
        <v>15514512</v>
      </c>
      <c r="F571">
        <v>1</v>
      </c>
      <c r="G571">
        <v>15514512</v>
      </c>
      <c r="H571">
        <v>1</v>
      </c>
      <c r="I571" t="s">
        <v>1164</v>
      </c>
      <c r="J571" t="s">
        <v>3</v>
      </c>
      <c r="K571" t="s">
        <v>1165</v>
      </c>
      <c r="L571">
        <v>1191</v>
      </c>
      <c r="N571">
        <v>1013</v>
      </c>
      <c r="O571" t="s">
        <v>1166</v>
      </c>
      <c r="P571" t="s">
        <v>1166</v>
      </c>
      <c r="Q571">
        <v>1</v>
      </c>
      <c r="X571">
        <v>0.04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322</v>
      </c>
      <c r="AG571">
        <v>0.12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ROW(Source!A598)</f>
        <v>598</v>
      </c>
      <c r="B572">
        <v>1470534998</v>
      </c>
      <c r="C572">
        <v>1470260780</v>
      </c>
      <c r="D572">
        <v>1441836235</v>
      </c>
      <c r="E572">
        <v>1</v>
      </c>
      <c r="F572">
        <v>1</v>
      </c>
      <c r="G572">
        <v>15514512</v>
      </c>
      <c r="H572">
        <v>3</v>
      </c>
      <c r="I572" t="s">
        <v>1171</v>
      </c>
      <c r="J572" t="s">
        <v>1172</v>
      </c>
      <c r="K572" t="s">
        <v>1173</v>
      </c>
      <c r="L572">
        <v>1346</v>
      </c>
      <c r="N572">
        <v>1009</v>
      </c>
      <c r="O572" t="s">
        <v>1174</v>
      </c>
      <c r="P572" t="s">
        <v>1174</v>
      </c>
      <c r="Q572">
        <v>1</v>
      </c>
      <c r="X572">
        <v>2.0000000000000001E-4</v>
      </c>
      <c r="Y572">
        <v>31.49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322</v>
      </c>
      <c r="AG572">
        <v>6.0000000000000006E-4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ROW(Source!A599)</f>
        <v>599</v>
      </c>
      <c r="B573">
        <v>1470534999</v>
      </c>
      <c r="C573">
        <v>1470260787</v>
      </c>
      <c r="D573">
        <v>1441819193</v>
      </c>
      <c r="E573">
        <v>15514512</v>
      </c>
      <c r="F573">
        <v>1</v>
      </c>
      <c r="G573">
        <v>15514512</v>
      </c>
      <c r="H573">
        <v>1</v>
      </c>
      <c r="I573" t="s">
        <v>1164</v>
      </c>
      <c r="J573" t="s">
        <v>3</v>
      </c>
      <c r="K573" t="s">
        <v>1165</v>
      </c>
      <c r="L573">
        <v>1191</v>
      </c>
      <c r="N573">
        <v>1013</v>
      </c>
      <c r="O573" t="s">
        <v>1166</v>
      </c>
      <c r="P573" t="s">
        <v>1166</v>
      </c>
      <c r="Q573">
        <v>1</v>
      </c>
      <c r="X573">
        <v>1.2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3</v>
      </c>
      <c r="AG573">
        <v>1.2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ROW(Source!A599)</f>
        <v>599</v>
      </c>
      <c r="B574">
        <v>1470535000</v>
      </c>
      <c r="C574">
        <v>1470260787</v>
      </c>
      <c r="D574">
        <v>1441836235</v>
      </c>
      <c r="E574">
        <v>1</v>
      </c>
      <c r="F574">
        <v>1</v>
      </c>
      <c r="G574">
        <v>15514512</v>
      </c>
      <c r="H574">
        <v>3</v>
      </c>
      <c r="I574" t="s">
        <v>1171</v>
      </c>
      <c r="J574" t="s">
        <v>1172</v>
      </c>
      <c r="K574" t="s">
        <v>1173</v>
      </c>
      <c r="L574">
        <v>1346</v>
      </c>
      <c r="N574">
        <v>1009</v>
      </c>
      <c r="O574" t="s">
        <v>1174</v>
      </c>
      <c r="P574" t="s">
        <v>1174</v>
      </c>
      <c r="Q574">
        <v>1</v>
      </c>
      <c r="X574">
        <v>7.0000000000000001E-3</v>
      </c>
      <c r="Y574">
        <v>31.49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7.0000000000000001E-3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ROW(Source!A599)</f>
        <v>599</v>
      </c>
      <c r="B575">
        <v>1470535001</v>
      </c>
      <c r="C575">
        <v>1470260787</v>
      </c>
      <c r="D575">
        <v>1441834628</v>
      </c>
      <c r="E575">
        <v>1</v>
      </c>
      <c r="F575">
        <v>1</v>
      </c>
      <c r="G575">
        <v>15514512</v>
      </c>
      <c r="H575">
        <v>3</v>
      </c>
      <c r="I575" t="s">
        <v>1245</v>
      </c>
      <c r="J575" t="s">
        <v>1246</v>
      </c>
      <c r="K575" t="s">
        <v>1247</v>
      </c>
      <c r="L575">
        <v>1348</v>
      </c>
      <c r="N575">
        <v>1009</v>
      </c>
      <c r="O575" t="s">
        <v>1178</v>
      </c>
      <c r="P575" t="s">
        <v>1178</v>
      </c>
      <c r="Q575">
        <v>1000</v>
      </c>
      <c r="X575">
        <v>2.0000000000000002E-5</v>
      </c>
      <c r="Y575">
        <v>73951.73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2.0000000000000002E-5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ROW(Source!A600)</f>
        <v>600</v>
      </c>
      <c r="B576">
        <v>1470535002</v>
      </c>
      <c r="C576">
        <v>1470260797</v>
      </c>
      <c r="D576">
        <v>1441819193</v>
      </c>
      <c r="E576">
        <v>15514512</v>
      </c>
      <c r="F576">
        <v>1</v>
      </c>
      <c r="G576">
        <v>15514512</v>
      </c>
      <c r="H576">
        <v>1</v>
      </c>
      <c r="I576" t="s">
        <v>1164</v>
      </c>
      <c r="J576" t="s">
        <v>3</v>
      </c>
      <c r="K576" t="s">
        <v>1165</v>
      </c>
      <c r="L576">
        <v>1191</v>
      </c>
      <c r="N576">
        <v>1013</v>
      </c>
      <c r="O576" t="s">
        <v>1166</v>
      </c>
      <c r="P576" t="s">
        <v>1166</v>
      </c>
      <c r="Q576">
        <v>1</v>
      </c>
      <c r="X576">
        <v>0.6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3</v>
      </c>
      <c r="AG576">
        <v>0.6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ROW(Source!A600)</f>
        <v>600</v>
      </c>
      <c r="B577">
        <v>1470535005</v>
      </c>
      <c r="C577">
        <v>1470260797</v>
      </c>
      <c r="D577">
        <v>1441836237</v>
      </c>
      <c r="E577">
        <v>1</v>
      </c>
      <c r="F577">
        <v>1</v>
      </c>
      <c r="G577">
        <v>15514512</v>
      </c>
      <c r="H577">
        <v>3</v>
      </c>
      <c r="I577" t="s">
        <v>1203</v>
      </c>
      <c r="J577" t="s">
        <v>1204</v>
      </c>
      <c r="K577" t="s">
        <v>1205</v>
      </c>
      <c r="L577">
        <v>1346</v>
      </c>
      <c r="N577">
        <v>1009</v>
      </c>
      <c r="O577" t="s">
        <v>1174</v>
      </c>
      <c r="P577" t="s">
        <v>1174</v>
      </c>
      <c r="Q577">
        <v>1</v>
      </c>
      <c r="X577">
        <v>1.2E-2</v>
      </c>
      <c r="Y577">
        <v>375.16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3</v>
      </c>
      <c r="AG577">
        <v>1.2E-2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ROW(Source!A600)</f>
        <v>600</v>
      </c>
      <c r="B578">
        <v>1470535006</v>
      </c>
      <c r="C578">
        <v>1470260797</v>
      </c>
      <c r="D578">
        <v>1441836235</v>
      </c>
      <c r="E578">
        <v>1</v>
      </c>
      <c r="F578">
        <v>1</v>
      </c>
      <c r="G578">
        <v>15514512</v>
      </c>
      <c r="H578">
        <v>3</v>
      </c>
      <c r="I578" t="s">
        <v>1171</v>
      </c>
      <c r="J578" t="s">
        <v>1172</v>
      </c>
      <c r="K578" t="s">
        <v>1173</v>
      </c>
      <c r="L578">
        <v>1346</v>
      </c>
      <c r="N578">
        <v>1009</v>
      </c>
      <c r="O578" t="s">
        <v>1174</v>
      </c>
      <c r="P578" t="s">
        <v>1174</v>
      </c>
      <c r="Q578">
        <v>1</v>
      </c>
      <c r="X578">
        <v>4.0000000000000001E-3</v>
      </c>
      <c r="Y578">
        <v>31.49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4.0000000000000001E-3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ROW(Source!A600)</f>
        <v>600</v>
      </c>
      <c r="B579">
        <v>1470535003</v>
      </c>
      <c r="C579">
        <v>1470260797</v>
      </c>
      <c r="D579">
        <v>1441822228</v>
      </c>
      <c r="E579">
        <v>15514512</v>
      </c>
      <c r="F579">
        <v>1</v>
      </c>
      <c r="G579">
        <v>15514512</v>
      </c>
      <c r="H579">
        <v>3</v>
      </c>
      <c r="I579" t="s">
        <v>1245</v>
      </c>
      <c r="J579" t="s">
        <v>3</v>
      </c>
      <c r="K579" t="s">
        <v>1247</v>
      </c>
      <c r="L579">
        <v>1346</v>
      </c>
      <c r="N579">
        <v>1009</v>
      </c>
      <c r="O579" t="s">
        <v>1174</v>
      </c>
      <c r="P579" t="s">
        <v>1174</v>
      </c>
      <c r="Q579">
        <v>1</v>
      </c>
      <c r="X579">
        <v>8.9999999999999993E-3</v>
      </c>
      <c r="Y579">
        <v>73.951729999999998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8.9999999999999993E-3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ROW(Source!A600)</f>
        <v>600</v>
      </c>
      <c r="B580">
        <v>1470535004</v>
      </c>
      <c r="C580">
        <v>1470260797</v>
      </c>
      <c r="D580">
        <v>1441822196</v>
      </c>
      <c r="E580">
        <v>15514512</v>
      </c>
      <c r="F580">
        <v>1</v>
      </c>
      <c r="G580">
        <v>15514512</v>
      </c>
      <c r="H580">
        <v>3</v>
      </c>
      <c r="I580" t="s">
        <v>1272</v>
      </c>
      <c r="J580" t="s">
        <v>3</v>
      </c>
      <c r="K580" t="s">
        <v>1273</v>
      </c>
      <c r="L580">
        <v>1346</v>
      </c>
      <c r="N580">
        <v>1009</v>
      </c>
      <c r="O580" t="s">
        <v>1174</v>
      </c>
      <c r="P580" t="s">
        <v>1174</v>
      </c>
      <c r="Q580">
        <v>1</v>
      </c>
      <c r="X580">
        <v>8.9999999999999993E-3</v>
      </c>
      <c r="Y580">
        <v>88.053759999999997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</v>
      </c>
      <c r="AG580">
        <v>8.9999999999999993E-3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ROW(Source!A600)</f>
        <v>600</v>
      </c>
      <c r="B581">
        <v>1470535007</v>
      </c>
      <c r="C581">
        <v>1470260797</v>
      </c>
      <c r="D581">
        <v>1441820992</v>
      </c>
      <c r="E581">
        <v>15514512</v>
      </c>
      <c r="F581">
        <v>1</v>
      </c>
      <c r="G581">
        <v>15514512</v>
      </c>
      <c r="H581">
        <v>3</v>
      </c>
      <c r="I581" t="s">
        <v>1274</v>
      </c>
      <c r="J581" t="s">
        <v>3</v>
      </c>
      <c r="K581" t="s">
        <v>1275</v>
      </c>
      <c r="L581">
        <v>1346</v>
      </c>
      <c r="N581">
        <v>1009</v>
      </c>
      <c r="O581" t="s">
        <v>1174</v>
      </c>
      <c r="P581" t="s">
        <v>1174</v>
      </c>
      <c r="Q581">
        <v>1</v>
      </c>
      <c r="X581">
        <v>4.0000000000000001E-3</v>
      </c>
      <c r="Y581">
        <v>78.065730000000002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3</v>
      </c>
      <c r="AG581">
        <v>4.0000000000000001E-3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ROW(Source!A601)</f>
        <v>601</v>
      </c>
      <c r="B582">
        <v>1470535008</v>
      </c>
      <c r="C582">
        <v>1470260816</v>
      </c>
      <c r="D582">
        <v>1441819193</v>
      </c>
      <c r="E582">
        <v>15514512</v>
      </c>
      <c r="F582">
        <v>1</v>
      </c>
      <c r="G582">
        <v>15514512</v>
      </c>
      <c r="H582">
        <v>1</v>
      </c>
      <c r="I582" t="s">
        <v>1164</v>
      </c>
      <c r="J582" t="s">
        <v>3</v>
      </c>
      <c r="K582" t="s">
        <v>1165</v>
      </c>
      <c r="L582">
        <v>1191</v>
      </c>
      <c r="N582">
        <v>1013</v>
      </c>
      <c r="O582" t="s">
        <v>1166</v>
      </c>
      <c r="P582" t="s">
        <v>1166</v>
      </c>
      <c r="Q582">
        <v>1</v>
      </c>
      <c r="X582">
        <v>0.02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1</v>
      </c>
      <c r="AF582" t="s">
        <v>322</v>
      </c>
      <c r="AG582">
        <v>0.06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ROW(Source!A601)</f>
        <v>601</v>
      </c>
      <c r="B583">
        <v>1470535011</v>
      </c>
      <c r="C583">
        <v>1470260816</v>
      </c>
      <c r="D583">
        <v>1441836237</v>
      </c>
      <c r="E583">
        <v>1</v>
      </c>
      <c r="F583">
        <v>1</v>
      </c>
      <c r="G583">
        <v>15514512</v>
      </c>
      <c r="H583">
        <v>3</v>
      </c>
      <c r="I583" t="s">
        <v>1203</v>
      </c>
      <c r="J583" t="s">
        <v>1204</v>
      </c>
      <c r="K583" t="s">
        <v>1205</v>
      </c>
      <c r="L583">
        <v>1346</v>
      </c>
      <c r="N583">
        <v>1009</v>
      </c>
      <c r="O583" t="s">
        <v>1174</v>
      </c>
      <c r="P583" t="s">
        <v>1174</v>
      </c>
      <c r="Q583">
        <v>1</v>
      </c>
      <c r="X583">
        <v>1E-3</v>
      </c>
      <c r="Y583">
        <v>375.16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322</v>
      </c>
      <c r="AG583">
        <v>3.0000000000000001E-3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ROW(Source!A601)</f>
        <v>601</v>
      </c>
      <c r="B584">
        <v>1470535009</v>
      </c>
      <c r="C584">
        <v>1470260816</v>
      </c>
      <c r="D584">
        <v>1441822228</v>
      </c>
      <c r="E584">
        <v>15514512</v>
      </c>
      <c r="F584">
        <v>1</v>
      </c>
      <c r="G584">
        <v>15514512</v>
      </c>
      <c r="H584">
        <v>3</v>
      </c>
      <c r="I584" t="s">
        <v>1245</v>
      </c>
      <c r="J584" t="s">
        <v>3</v>
      </c>
      <c r="K584" t="s">
        <v>1247</v>
      </c>
      <c r="L584">
        <v>1346</v>
      </c>
      <c r="N584">
        <v>1009</v>
      </c>
      <c r="O584" t="s">
        <v>1174</v>
      </c>
      <c r="P584" t="s">
        <v>1174</v>
      </c>
      <c r="Q584">
        <v>1</v>
      </c>
      <c r="X584">
        <v>1E-3</v>
      </c>
      <c r="Y584">
        <v>73.951729999999998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322</v>
      </c>
      <c r="AG584">
        <v>3.0000000000000001E-3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ROW(Source!A601)</f>
        <v>601</v>
      </c>
      <c r="B585">
        <v>1470535010</v>
      </c>
      <c r="C585">
        <v>1470260816</v>
      </c>
      <c r="D585">
        <v>1441822196</v>
      </c>
      <c r="E585">
        <v>15514512</v>
      </c>
      <c r="F585">
        <v>1</v>
      </c>
      <c r="G585">
        <v>15514512</v>
      </c>
      <c r="H585">
        <v>3</v>
      </c>
      <c r="I585" t="s">
        <v>1272</v>
      </c>
      <c r="J585" t="s">
        <v>3</v>
      </c>
      <c r="K585" t="s">
        <v>1273</v>
      </c>
      <c r="L585">
        <v>1346</v>
      </c>
      <c r="N585">
        <v>1009</v>
      </c>
      <c r="O585" t="s">
        <v>1174</v>
      </c>
      <c r="P585" t="s">
        <v>1174</v>
      </c>
      <c r="Q585">
        <v>1</v>
      </c>
      <c r="X585">
        <v>1E-3</v>
      </c>
      <c r="Y585">
        <v>88.053759999999997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322</v>
      </c>
      <c r="AG585">
        <v>3.0000000000000001E-3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ROW(Source!A602)</f>
        <v>602</v>
      </c>
      <c r="B586">
        <v>1470535012</v>
      </c>
      <c r="C586">
        <v>1470260829</v>
      </c>
      <c r="D586">
        <v>1441819193</v>
      </c>
      <c r="E586">
        <v>15514512</v>
      </c>
      <c r="F586">
        <v>1</v>
      </c>
      <c r="G586">
        <v>15514512</v>
      </c>
      <c r="H586">
        <v>1</v>
      </c>
      <c r="I586" t="s">
        <v>1164</v>
      </c>
      <c r="J586" t="s">
        <v>3</v>
      </c>
      <c r="K586" t="s">
        <v>1165</v>
      </c>
      <c r="L586">
        <v>1191</v>
      </c>
      <c r="N586">
        <v>1013</v>
      </c>
      <c r="O586" t="s">
        <v>1166</v>
      </c>
      <c r="P586" t="s">
        <v>1166</v>
      </c>
      <c r="Q586">
        <v>1</v>
      </c>
      <c r="X586">
        <v>0.3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1</v>
      </c>
      <c r="AF586" t="s">
        <v>3</v>
      </c>
      <c r="AG586">
        <v>0.3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ROW(Source!A603)</f>
        <v>603</v>
      </c>
      <c r="B587">
        <v>1470535013</v>
      </c>
      <c r="C587">
        <v>1470260833</v>
      </c>
      <c r="D587">
        <v>1441819193</v>
      </c>
      <c r="E587">
        <v>15514512</v>
      </c>
      <c r="F587">
        <v>1</v>
      </c>
      <c r="G587">
        <v>15514512</v>
      </c>
      <c r="H587">
        <v>1</v>
      </c>
      <c r="I587" t="s">
        <v>1164</v>
      </c>
      <c r="J587" t="s">
        <v>3</v>
      </c>
      <c r="K587" t="s">
        <v>1165</v>
      </c>
      <c r="L587">
        <v>1191</v>
      </c>
      <c r="N587">
        <v>1013</v>
      </c>
      <c r="O587" t="s">
        <v>1166</v>
      </c>
      <c r="P587" t="s">
        <v>1166</v>
      </c>
      <c r="Q587">
        <v>1</v>
      </c>
      <c r="X587">
        <v>0.01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322</v>
      </c>
      <c r="AG587">
        <v>0.03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ROW(Source!A604)</f>
        <v>604</v>
      </c>
      <c r="B588">
        <v>1470535014</v>
      </c>
      <c r="C588">
        <v>1470260837</v>
      </c>
      <c r="D588">
        <v>1441819193</v>
      </c>
      <c r="E588">
        <v>15514512</v>
      </c>
      <c r="F588">
        <v>1</v>
      </c>
      <c r="G588">
        <v>15514512</v>
      </c>
      <c r="H588">
        <v>1</v>
      </c>
      <c r="I588" t="s">
        <v>1164</v>
      </c>
      <c r="J588" t="s">
        <v>3</v>
      </c>
      <c r="K588" t="s">
        <v>1165</v>
      </c>
      <c r="L588">
        <v>1191</v>
      </c>
      <c r="N588">
        <v>1013</v>
      </c>
      <c r="O588" t="s">
        <v>1166</v>
      </c>
      <c r="P588" t="s">
        <v>1166</v>
      </c>
      <c r="Q588">
        <v>1</v>
      </c>
      <c r="X588">
        <v>0.3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1</v>
      </c>
      <c r="AF588" t="s">
        <v>3</v>
      </c>
      <c r="AG588">
        <v>0.3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ROW(Source!A605)</f>
        <v>605</v>
      </c>
      <c r="B589">
        <v>1470535015</v>
      </c>
      <c r="C589">
        <v>1470260841</v>
      </c>
      <c r="D589">
        <v>1441819193</v>
      </c>
      <c r="E589">
        <v>15514512</v>
      </c>
      <c r="F589">
        <v>1</v>
      </c>
      <c r="G589">
        <v>15514512</v>
      </c>
      <c r="H589">
        <v>1</v>
      </c>
      <c r="I589" t="s">
        <v>1164</v>
      </c>
      <c r="J589" t="s">
        <v>3</v>
      </c>
      <c r="K589" t="s">
        <v>1165</v>
      </c>
      <c r="L589">
        <v>1191</v>
      </c>
      <c r="N589">
        <v>1013</v>
      </c>
      <c r="O589" t="s">
        <v>1166</v>
      </c>
      <c r="P589" t="s">
        <v>1166</v>
      </c>
      <c r="Q589">
        <v>1</v>
      </c>
      <c r="X589">
        <v>0.01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1</v>
      </c>
      <c r="AF589" t="s">
        <v>322</v>
      </c>
      <c r="AG589">
        <v>0.03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ROW(Source!A606)</f>
        <v>606</v>
      </c>
      <c r="B590">
        <v>1470535016</v>
      </c>
      <c r="C590">
        <v>1470260845</v>
      </c>
      <c r="D590">
        <v>1441819193</v>
      </c>
      <c r="E590">
        <v>15514512</v>
      </c>
      <c r="F590">
        <v>1</v>
      </c>
      <c r="G590">
        <v>15514512</v>
      </c>
      <c r="H590">
        <v>1</v>
      </c>
      <c r="I590" t="s">
        <v>1164</v>
      </c>
      <c r="J590" t="s">
        <v>3</v>
      </c>
      <c r="K590" t="s">
        <v>1165</v>
      </c>
      <c r="L590">
        <v>1191</v>
      </c>
      <c r="N590">
        <v>1013</v>
      </c>
      <c r="O590" t="s">
        <v>1166</v>
      </c>
      <c r="P590" t="s">
        <v>1166</v>
      </c>
      <c r="Q590">
        <v>1</v>
      </c>
      <c r="X590">
        <v>13.71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1</v>
      </c>
      <c r="AF590" t="s">
        <v>3</v>
      </c>
      <c r="AG590">
        <v>13.71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ROW(Source!A608)</f>
        <v>608</v>
      </c>
      <c r="B591">
        <v>1470535017</v>
      </c>
      <c r="C591">
        <v>1470260850</v>
      </c>
      <c r="D591">
        <v>1441819193</v>
      </c>
      <c r="E591">
        <v>15514512</v>
      </c>
      <c r="F591">
        <v>1</v>
      </c>
      <c r="G591">
        <v>15514512</v>
      </c>
      <c r="H591">
        <v>1</v>
      </c>
      <c r="I591" t="s">
        <v>1164</v>
      </c>
      <c r="J591" t="s">
        <v>3</v>
      </c>
      <c r="K591" t="s">
        <v>1165</v>
      </c>
      <c r="L591">
        <v>1191</v>
      </c>
      <c r="N591">
        <v>1013</v>
      </c>
      <c r="O591" t="s">
        <v>1166</v>
      </c>
      <c r="P591" t="s">
        <v>1166</v>
      </c>
      <c r="Q591">
        <v>1</v>
      </c>
      <c r="X591">
        <v>1.06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1.06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ROW(Source!A609)</f>
        <v>609</v>
      </c>
      <c r="B592">
        <v>1470535018</v>
      </c>
      <c r="C592">
        <v>1470260854</v>
      </c>
      <c r="D592">
        <v>1441819193</v>
      </c>
      <c r="E592">
        <v>15514512</v>
      </c>
      <c r="F592">
        <v>1</v>
      </c>
      <c r="G592">
        <v>15514512</v>
      </c>
      <c r="H592">
        <v>1</v>
      </c>
      <c r="I592" t="s">
        <v>1164</v>
      </c>
      <c r="J592" t="s">
        <v>3</v>
      </c>
      <c r="K592" t="s">
        <v>1165</v>
      </c>
      <c r="L592">
        <v>1191</v>
      </c>
      <c r="N592">
        <v>1013</v>
      </c>
      <c r="O592" t="s">
        <v>1166</v>
      </c>
      <c r="P592" t="s">
        <v>1166</v>
      </c>
      <c r="Q592">
        <v>1</v>
      </c>
      <c r="X592">
        <v>1.8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1</v>
      </c>
      <c r="AF592" t="s">
        <v>3</v>
      </c>
      <c r="AG592">
        <v>1.8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ROW(Source!A609)</f>
        <v>609</v>
      </c>
      <c r="B593">
        <v>1470535019</v>
      </c>
      <c r="C593">
        <v>1470260854</v>
      </c>
      <c r="D593">
        <v>1441836187</v>
      </c>
      <c r="E593">
        <v>1</v>
      </c>
      <c r="F593">
        <v>1</v>
      </c>
      <c r="G593">
        <v>15514512</v>
      </c>
      <c r="H593">
        <v>3</v>
      </c>
      <c r="I593" t="s">
        <v>1239</v>
      </c>
      <c r="J593" t="s">
        <v>1240</v>
      </c>
      <c r="K593" t="s">
        <v>1241</v>
      </c>
      <c r="L593">
        <v>1346</v>
      </c>
      <c r="N593">
        <v>1009</v>
      </c>
      <c r="O593" t="s">
        <v>1174</v>
      </c>
      <c r="P593" t="s">
        <v>1174</v>
      </c>
      <c r="Q593">
        <v>1</v>
      </c>
      <c r="X593">
        <v>8.0000000000000002E-3</v>
      </c>
      <c r="Y593">
        <v>424.66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8.0000000000000002E-3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ROW(Source!A609)</f>
        <v>609</v>
      </c>
      <c r="B594">
        <v>1470535020</v>
      </c>
      <c r="C594">
        <v>1470260854</v>
      </c>
      <c r="D594">
        <v>1441836235</v>
      </c>
      <c r="E594">
        <v>1</v>
      </c>
      <c r="F594">
        <v>1</v>
      </c>
      <c r="G594">
        <v>15514512</v>
      </c>
      <c r="H594">
        <v>3</v>
      </c>
      <c r="I594" t="s">
        <v>1171</v>
      </c>
      <c r="J594" t="s">
        <v>1172</v>
      </c>
      <c r="K594" t="s">
        <v>1173</v>
      </c>
      <c r="L594">
        <v>1346</v>
      </c>
      <c r="N594">
        <v>1009</v>
      </c>
      <c r="O594" t="s">
        <v>1174</v>
      </c>
      <c r="P594" t="s">
        <v>1174</v>
      </c>
      <c r="Q594">
        <v>1</v>
      </c>
      <c r="X594">
        <v>0.5</v>
      </c>
      <c r="Y594">
        <v>31.49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0.5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ROW(Source!A610)</f>
        <v>610</v>
      </c>
      <c r="B595">
        <v>1470535021</v>
      </c>
      <c r="C595">
        <v>1470260864</v>
      </c>
      <c r="D595">
        <v>1441819193</v>
      </c>
      <c r="E595">
        <v>15514512</v>
      </c>
      <c r="F595">
        <v>1</v>
      </c>
      <c r="G595">
        <v>15514512</v>
      </c>
      <c r="H595">
        <v>1</v>
      </c>
      <c r="I595" t="s">
        <v>1164</v>
      </c>
      <c r="J595" t="s">
        <v>3</v>
      </c>
      <c r="K595" t="s">
        <v>1165</v>
      </c>
      <c r="L595">
        <v>1191</v>
      </c>
      <c r="N595">
        <v>1013</v>
      </c>
      <c r="O595" t="s">
        <v>1166</v>
      </c>
      <c r="P595" t="s">
        <v>1166</v>
      </c>
      <c r="Q595">
        <v>1</v>
      </c>
      <c r="X595">
        <v>1.33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3</v>
      </c>
      <c r="AG595">
        <v>1.33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ROW(Source!A611)</f>
        <v>611</v>
      </c>
      <c r="B596">
        <v>1470535022</v>
      </c>
      <c r="C596">
        <v>1470260868</v>
      </c>
      <c r="D596">
        <v>1441819193</v>
      </c>
      <c r="E596">
        <v>15514512</v>
      </c>
      <c r="F596">
        <v>1</v>
      </c>
      <c r="G596">
        <v>15514512</v>
      </c>
      <c r="H596">
        <v>1</v>
      </c>
      <c r="I596" t="s">
        <v>1164</v>
      </c>
      <c r="J596" t="s">
        <v>3</v>
      </c>
      <c r="K596" t="s">
        <v>1165</v>
      </c>
      <c r="L596">
        <v>1191</v>
      </c>
      <c r="N596">
        <v>1013</v>
      </c>
      <c r="O596" t="s">
        <v>1166</v>
      </c>
      <c r="P596" t="s">
        <v>1166</v>
      </c>
      <c r="Q596">
        <v>1</v>
      </c>
      <c r="X596">
        <v>2.4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1</v>
      </c>
      <c r="AF596" t="s">
        <v>3</v>
      </c>
      <c r="AG596">
        <v>2.4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ROW(Source!A611)</f>
        <v>611</v>
      </c>
      <c r="B597">
        <v>1470535023</v>
      </c>
      <c r="C597">
        <v>1470260868</v>
      </c>
      <c r="D597">
        <v>1441836235</v>
      </c>
      <c r="E597">
        <v>1</v>
      </c>
      <c r="F597">
        <v>1</v>
      </c>
      <c r="G597">
        <v>15514512</v>
      </c>
      <c r="H597">
        <v>3</v>
      </c>
      <c r="I597" t="s">
        <v>1171</v>
      </c>
      <c r="J597" t="s">
        <v>1172</v>
      </c>
      <c r="K597" t="s">
        <v>1173</v>
      </c>
      <c r="L597">
        <v>1346</v>
      </c>
      <c r="N597">
        <v>1009</v>
      </c>
      <c r="O597" t="s">
        <v>1174</v>
      </c>
      <c r="P597" t="s">
        <v>1174</v>
      </c>
      <c r="Q597">
        <v>1</v>
      </c>
      <c r="X597">
        <v>0.5</v>
      </c>
      <c r="Y597">
        <v>31.49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0.5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ROW(Source!A611)</f>
        <v>611</v>
      </c>
      <c r="B598">
        <v>1470535024</v>
      </c>
      <c r="C598">
        <v>1470260868</v>
      </c>
      <c r="D598">
        <v>1441834658</v>
      </c>
      <c r="E598">
        <v>1</v>
      </c>
      <c r="F598">
        <v>1</v>
      </c>
      <c r="G598">
        <v>15514512</v>
      </c>
      <c r="H598">
        <v>3</v>
      </c>
      <c r="I598" t="s">
        <v>1266</v>
      </c>
      <c r="J598" t="s">
        <v>1267</v>
      </c>
      <c r="K598" t="s">
        <v>1268</v>
      </c>
      <c r="L598">
        <v>1348</v>
      </c>
      <c r="N598">
        <v>1009</v>
      </c>
      <c r="O598" t="s">
        <v>1178</v>
      </c>
      <c r="P598" t="s">
        <v>1178</v>
      </c>
      <c r="Q598">
        <v>1000</v>
      </c>
      <c r="X598">
        <v>3.4000000000000002E-4</v>
      </c>
      <c r="Y598">
        <v>190945.35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3</v>
      </c>
      <c r="AG598">
        <v>3.4000000000000002E-4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ROW(Source!A612)</f>
        <v>612</v>
      </c>
      <c r="B599">
        <v>1470535025</v>
      </c>
      <c r="C599">
        <v>1470260878</v>
      </c>
      <c r="D599">
        <v>1441819193</v>
      </c>
      <c r="E599">
        <v>15514512</v>
      </c>
      <c r="F599">
        <v>1</v>
      </c>
      <c r="G599">
        <v>15514512</v>
      </c>
      <c r="H599">
        <v>1</v>
      </c>
      <c r="I599" t="s">
        <v>1164</v>
      </c>
      <c r="J599" t="s">
        <v>3</v>
      </c>
      <c r="K599" t="s">
        <v>1165</v>
      </c>
      <c r="L599">
        <v>1191</v>
      </c>
      <c r="N599">
        <v>1013</v>
      </c>
      <c r="O599" t="s">
        <v>1166</v>
      </c>
      <c r="P599" t="s">
        <v>1166</v>
      </c>
      <c r="Q599">
        <v>1</v>
      </c>
      <c r="X599">
        <v>0.04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322</v>
      </c>
      <c r="AG599">
        <v>0.12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ROW(Source!A612)</f>
        <v>612</v>
      </c>
      <c r="B600">
        <v>1470535026</v>
      </c>
      <c r="C600">
        <v>1470260878</v>
      </c>
      <c r="D600">
        <v>1441836235</v>
      </c>
      <c r="E600">
        <v>1</v>
      </c>
      <c r="F600">
        <v>1</v>
      </c>
      <c r="G600">
        <v>15514512</v>
      </c>
      <c r="H600">
        <v>3</v>
      </c>
      <c r="I600" t="s">
        <v>1171</v>
      </c>
      <c r="J600" t="s">
        <v>1172</v>
      </c>
      <c r="K600" t="s">
        <v>1173</v>
      </c>
      <c r="L600">
        <v>1346</v>
      </c>
      <c r="N600">
        <v>1009</v>
      </c>
      <c r="O600" t="s">
        <v>1174</v>
      </c>
      <c r="P600" t="s">
        <v>1174</v>
      </c>
      <c r="Q600">
        <v>1</v>
      </c>
      <c r="X600">
        <v>2.0000000000000001E-4</v>
      </c>
      <c r="Y600">
        <v>31.49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322</v>
      </c>
      <c r="AG600">
        <v>6.0000000000000006E-4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ROW(Source!A613)</f>
        <v>613</v>
      </c>
      <c r="B601">
        <v>1470535027</v>
      </c>
      <c r="C601">
        <v>1470260885</v>
      </c>
      <c r="D601">
        <v>1441819193</v>
      </c>
      <c r="E601">
        <v>15514512</v>
      </c>
      <c r="F601">
        <v>1</v>
      </c>
      <c r="G601">
        <v>15514512</v>
      </c>
      <c r="H601">
        <v>1</v>
      </c>
      <c r="I601" t="s">
        <v>1164</v>
      </c>
      <c r="J601" t="s">
        <v>3</v>
      </c>
      <c r="K601" t="s">
        <v>1165</v>
      </c>
      <c r="L601">
        <v>1191</v>
      </c>
      <c r="N601">
        <v>1013</v>
      </c>
      <c r="O601" t="s">
        <v>1166</v>
      </c>
      <c r="P601" t="s">
        <v>1166</v>
      </c>
      <c r="Q601">
        <v>1</v>
      </c>
      <c r="X601">
        <v>1.2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3</v>
      </c>
      <c r="AG601">
        <v>1.2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ROW(Source!A613)</f>
        <v>613</v>
      </c>
      <c r="B602">
        <v>1470535028</v>
      </c>
      <c r="C602">
        <v>1470260885</v>
      </c>
      <c r="D602">
        <v>1441836235</v>
      </c>
      <c r="E602">
        <v>1</v>
      </c>
      <c r="F602">
        <v>1</v>
      </c>
      <c r="G602">
        <v>15514512</v>
      </c>
      <c r="H602">
        <v>3</v>
      </c>
      <c r="I602" t="s">
        <v>1171</v>
      </c>
      <c r="J602" t="s">
        <v>1172</v>
      </c>
      <c r="K602" t="s">
        <v>1173</v>
      </c>
      <c r="L602">
        <v>1346</v>
      </c>
      <c r="N602">
        <v>1009</v>
      </c>
      <c r="O602" t="s">
        <v>1174</v>
      </c>
      <c r="P602" t="s">
        <v>1174</v>
      </c>
      <c r="Q602">
        <v>1</v>
      </c>
      <c r="X602">
        <v>7.0000000000000001E-3</v>
      </c>
      <c r="Y602">
        <v>31.49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7.0000000000000001E-3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ROW(Source!A613)</f>
        <v>613</v>
      </c>
      <c r="B603">
        <v>1470535029</v>
      </c>
      <c r="C603">
        <v>1470260885</v>
      </c>
      <c r="D603">
        <v>1441834628</v>
      </c>
      <c r="E603">
        <v>1</v>
      </c>
      <c r="F603">
        <v>1</v>
      </c>
      <c r="G603">
        <v>15514512</v>
      </c>
      <c r="H603">
        <v>3</v>
      </c>
      <c r="I603" t="s">
        <v>1245</v>
      </c>
      <c r="J603" t="s">
        <v>1246</v>
      </c>
      <c r="K603" t="s">
        <v>1247</v>
      </c>
      <c r="L603">
        <v>1348</v>
      </c>
      <c r="N603">
        <v>1009</v>
      </c>
      <c r="O603" t="s">
        <v>1178</v>
      </c>
      <c r="P603" t="s">
        <v>1178</v>
      </c>
      <c r="Q603">
        <v>1000</v>
      </c>
      <c r="X603">
        <v>2.0000000000000002E-5</v>
      </c>
      <c r="Y603">
        <v>73951.73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3</v>
      </c>
      <c r="AG603">
        <v>2.0000000000000002E-5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ROW(Source!A614)</f>
        <v>614</v>
      </c>
      <c r="B604">
        <v>1474064585</v>
      </c>
      <c r="C604">
        <v>1474064583</v>
      </c>
      <c r="D604">
        <v>1441819193</v>
      </c>
      <c r="E604">
        <v>15514512</v>
      </c>
      <c r="F604">
        <v>1</v>
      </c>
      <c r="G604">
        <v>15514512</v>
      </c>
      <c r="H604">
        <v>1</v>
      </c>
      <c r="I604" t="s">
        <v>1164</v>
      </c>
      <c r="J604" t="s">
        <v>3</v>
      </c>
      <c r="K604" t="s">
        <v>1165</v>
      </c>
      <c r="L604">
        <v>1191</v>
      </c>
      <c r="N604">
        <v>1013</v>
      </c>
      <c r="O604" t="s">
        <v>1166</v>
      </c>
      <c r="P604" t="s">
        <v>1166</v>
      </c>
      <c r="Q604">
        <v>1</v>
      </c>
      <c r="X604">
        <v>0.18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1</v>
      </c>
      <c r="AF604" t="s">
        <v>3</v>
      </c>
      <c r="AG604">
        <v>0.18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ROW(Source!A614)</f>
        <v>614</v>
      </c>
      <c r="B605">
        <v>1474064586</v>
      </c>
      <c r="C605">
        <v>1474064583</v>
      </c>
      <c r="D605">
        <v>1441836235</v>
      </c>
      <c r="E605">
        <v>1</v>
      </c>
      <c r="F605">
        <v>1</v>
      </c>
      <c r="G605">
        <v>15514512</v>
      </c>
      <c r="H605">
        <v>3</v>
      </c>
      <c r="I605" t="s">
        <v>1171</v>
      </c>
      <c r="J605" t="s">
        <v>1172</v>
      </c>
      <c r="K605" t="s">
        <v>1173</v>
      </c>
      <c r="L605">
        <v>1346</v>
      </c>
      <c r="N605">
        <v>1009</v>
      </c>
      <c r="O605" t="s">
        <v>1174</v>
      </c>
      <c r="P605" t="s">
        <v>1174</v>
      </c>
      <c r="Q605">
        <v>1</v>
      </c>
      <c r="X605">
        <v>0.2</v>
      </c>
      <c r="Y605">
        <v>31.49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0.2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ROW(Source!A615)</f>
        <v>615</v>
      </c>
      <c r="B606">
        <v>1470535030</v>
      </c>
      <c r="C606">
        <v>1470260895</v>
      </c>
      <c r="D606">
        <v>1441819193</v>
      </c>
      <c r="E606">
        <v>15514512</v>
      </c>
      <c r="F606">
        <v>1</v>
      </c>
      <c r="G606">
        <v>15514512</v>
      </c>
      <c r="H606">
        <v>1</v>
      </c>
      <c r="I606" t="s">
        <v>1164</v>
      </c>
      <c r="J606" t="s">
        <v>3</v>
      </c>
      <c r="K606" t="s">
        <v>1165</v>
      </c>
      <c r="L606">
        <v>1191</v>
      </c>
      <c r="N606">
        <v>1013</v>
      </c>
      <c r="O606" t="s">
        <v>1166</v>
      </c>
      <c r="P606" t="s">
        <v>1166</v>
      </c>
      <c r="Q606">
        <v>1</v>
      </c>
      <c r="X606">
        <v>0.24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 t="s">
        <v>106</v>
      </c>
      <c r="AG606">
        <v>0.96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ROW(Source!A686)</f>
        <v>686</v>
      </c>
      <c r="B607">
        <v>1470535031</v>
      </c>
      <c r="C607">
        <v>1470260900</v>
      </c>
      <c r="D607">
        <v>1441819193</v>
      </c>
      <c r="E607">
        <v>15514512</v>
      </c>
      <c r="F607">
        <v>1</v>
      </c>
      <c r="G607">
        <v>15514512</v>
      </c>
      <c r="H607">
        <v>1</v>
      </c>
      <c r="I607" t="s">
        <v>1164</v>
      </c>
      <c r="J607" t="s">
        <v>3</v>
      </c>
      <c r="K607" t="s">
        <v>1165</v>
      </c>
      <c r="L607">
        <v>1191</v>
      </c>
      <c r="N607">
        <v>1013</v>
      </c>
      <c r="O607" t="s">
        <v>1166</v>
      </c>
      <c r="P607" t="s">
        <v>1166</v>
      </c>
      <c r="Q607">
        <v>1</v>
      </c>
      <c r="X607">
        <v>3.14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31</v>
      </c>
      <c r="AG607">
        <v>6.28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ROW(Source!A686)</f>
        <v>686</v>
      </c>
      <c r="B608">
        <v>1470535032</v>
      </c>
      <c r="C608">
        <v>1470260900</v>
      </c>
      <c r="D608">
        <v>1441833954</v>
      </c>
      <c r="E608">
        <v>1</v>
      </c>
      <c r="F608">
        <v>1</v>
      </c>
      <c r="G608">
        <v>15514512</v>
      </c>
      <c r="H608">
        <v>2</v>
      </c>
      <c r="I608" t="s">
        <v>1217</v>
      </c>
      <c r="J608" t="s">
        <v>1218</v>
      </c>
      <c r="K608" t="s">
        <v>1219</v>
      </c>
      <c r="L608">
        <v>1368</v>
      </c>
      <c r="N608">
        <v>1011</v>
      </c>
      <c r="O608" t="s">
        <v>1170</v>
      </c>
      <c r="P608" t="s">
        <v>1170</v>
      </c>
      <c r="Q608">
        <v>1</v>
      </c>
      <c r="X608">
        <v>0.11</v>
      </c>
      <c r="Y608">
        <v>0</v>
      </c>
      <c r="Z608">
        <v>59.51</v>
      </c>
      <c r="AA608">
        <v>0.82</v>
      </c>
      <c r="AB608">
        <v>0</v>
      </c>
      <c r="AC608">
        <v>0</v>
      </c>
      <c r="AD608">
        <v>1</v>
      </c>
      <c r="AE608">
        <v>0</v>
      </c>
      <c r="AF608" t="s">
        <v>31</v>
      </c>
      <c r="AG608">
        <v>0.22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ROW(Source!A686)</f>
        <v>686</v>
      </c>
      <c r="B609">
        <v>1470535033</v>
      </c>
      <c r="C609">
        <v>1470260900</v>
      </c>
      <c r="D609">
        <v>1441836235</v>
      </c>
      <c r="E609">
        <v>1</v>
      </c>
      <c r="F609">
        <v>1</v>
      </c>
      <c r="G609">
        <v>15514512</v>
      </c>
      <c r="H609">
        <v>3</v>
      </c>
      <c r="I609" t="s">
        <v>1171</v>
      </c>
      <c r="J609" t="s">
        <v>1172</v>
      </c>
      <c r="K609" t="s">
        <v>1173</v>
      </c>
      <c r="L609">
        <v>1346</v>
      </c>
      <c r="N609">
        <v>1009</v>
      </c>
      <c r="O609" t="s">
        <v>1174</v>
      </c>
      <c r="P609" t="s">
        <v>1174</v>
      </c>
      <c r="Q609">
        <v>1</v>
      </c>
      <c r="X609">
        <v>0.06</v>
      </c>
      <c r="Y609">
        <v>31.49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31</v>
      </c>
      <c r="AG609">
        <v>0.12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ROW(Source!A687)</f>
        <v>687</v>
      </c>
      <c r="B610">
        <v>1470535034</v>
      </c>
      <c r="C610">
        <v>1470260910</v>
      </c>
      <c r="D610">
        <v>1441819193</v>
      </c>
      <c r="E610">
        <v>15514512</v>
      </c>
      <c r="F610">
        <v>1</v>
      </c>
      <c r="G610">
        <v>15514512</v>
      </c>
      <c r="H610">
        <v>1</v>
      </c>
      <c r="I610" t="s">
        <v>1164</v>
      </c>
      <c r="J610" t="s">
        <v>3</v>
      </c>
      <c r="K610" t="s">
        <v>1165</v>
      </c>
      <c r="L610">
        <v>1191</v>
      </c>
      <c r="N610">
        <v>1013</v>
      </c>
      <c r="O610" t="s">
        <v>1166</v>
      </c>
      <c r="P610" t="s">
        <v>1166</v>
      </c>
      <c r="Q610">
        <v>1</v>
      </c>
      <c r="X610">
        <v>5.56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1</v>
      </c>
      <c r="AF610" t="s">
        <v>31</v>
      </c>
      <c r="AG610">
        <v>11.12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ROW(Source!A687)</f>
        <v>687</v>
      </c>
      <c r="B611">
        <v>1470535035</v>
      </c>
      <c r="C611">
        <v>1470260910</v>
      </c>
      <c r="D611">
        <v>1441833954</v>
      </c>
      <c r="E611">
        <v>1</v>
      </c>
      <c r="F611">
        <v>1</v>
      </c>
      <c r="G611">
        <v>15514512</v>
      </c>
      <c r="H611">
        <v>2</v>
      </c>
      <c r="I611" t="s">
        <v>1217</v>
      </c>
      <c r="J611" t="s">
        <v>1218</v>
      </c>
      <c r="K611" t="s">
        <v>1219</v>
      </c>
      <c r="L611">
        <v>1368</v>
      </c>
      <c r="N611">
        <v>1011</v>
      </c>
      <c r="O611" t="s">
        <v>1170</v>
      </c>
      <c r="P611" t="s">
        <v>1170</v>
      </c>
      <c r="Q611">
        <v>1</v>
      </c>
      <c r="X611">
        <v>0.11</v>
      </c>
      <c r="Y611">
        <v>0</v>
      </c>
      <c r="Z611">
        <v>59.51</v>
      </c>
      <c r="AA611">
        <v>0.82</v>
      </c>
      <c r="AB611">
        <v>0</v>
      </c>
      <c r="AC611">
        <v>0</v>
      </c>
      <c r="AD611">
        <v>1</v>
      </c>
      <c r="AE611">
        <v>0</v>
      </c>
      <c r="AF611" t="s">
        <v>31</v>
      </c>
      <c r="AG611">
        <v>0.22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ROW(Source!A687)</f>
        <v>687</v>
      </c>
      <c r="B612">
        <v>1470535036</v>
      </c>
      <c r="C612">
        <v>1470260910</v>
      </c>
      <c r="D612">
        <v>1441836235</v>
      </c>
      <c r="E612">
        <v>1</v>
      </c>
      <c r="F612">
        <v>1</v>
      </c>
      <c r="G612">
        <v>15514512</v>
      </c>
      <c r="H612">
        <v>3</v>
      </c>
      <c r="I612" t="s">
        <v>1171</v>
      </c>
      <c r="J612" t="s">
        <v>1172</v>
      </c>
      <c r="K612" t="s">
        <v>1173</v>
      </c>
      <c r="L612">
        <v>1346</v>
      </c>
      <c r="N612">
        <v>1009</v>
      </c>
      <c r="O612" t="s">
        <v>1174</v>
      </c>
      <c r="P612" t="s">
        <v>1174</v>
      </c>
      <c r="Q612">
        <v>1</v>
      </c>
      <c r="X612">
        <v>1.07</v>
      </c>
      <c r="Y612">
        <v>31.49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31</v>
      </c>
      <c r="AG612">
        <v>2.14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ROW(Source!A688)</f>
        <v>688</v>
      </c>
      <c r="B613">
        <v>1470535037</v>
      </c>
      <c r="C613">
        <v>1470260920</v>
      </c>
      <c r="D613">
        <v>1441819193</v>
      </c>
      <c r="E613">
        <v>15514512</v>
      </c>
      <c r="F613">
        <v>1</v>
      </c>
      <c r="G613">
        <v>15514512</v>
      </c>
      <c r="H613">
        <v>1</v>
      </c>
      <c r="I613" t="s">
        <v>1164</v>
      </c>
      <c r="J613" t="s">
        <v>3</v>
      </c>
      <c r="K613" t="s">
        <v>1165</v>
      </c>
      <c r="L613">
        <v>1191</v>
      </c>
      <c r="N613">
        <v>1013</v>
      </c>
      <c r="O613" t="s">
        <v>1166</v>
      </c>
      <c r="P613" t="s">
        <v>1166</v>
      </c>
      <c r="Q613">
        <v>1</v>
      </c>
      <c r="X613">
        <v>0.38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3</v>
      </c>
      <c r="AG613">
        <v>0.38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ROW(Source!A688)</f>
        <v>688</v>
      </c>
      <c r="B614">
        <v>1470535038</v>
      </c>
      <c r="C614">
        <v>1470260920</v>
      </c>
      <c r="D614">
        <v>1441836187</v>
      </c>
      <c r="E614">
        <v>1</v>
      </c>
      <c r="F614">
        <v>1</v>
      </c>
      <c r="G614">
        <v>15514512</v>
      </c>
      <c r="H614">
        <v>3</v>
      </c>
      <c r="I614" t="s">
        <v>1239</v>
      </c>
      <c r="J614" t="s">
        <v>1240</v>
      </c>
      <c r="K614" t="s">
        <v>1241</v>
      </c>
      <c r="L614">
        <v>1346</v>
      </c>
      <c r="N614">
        <v>1009</v>
      </c>
      <c r="O614" t="s">
        <v>1174</v>
      </c>
      <c r="P614" t="s">
        <v>1174</v>
      </c>
      <c r="Q614">
        <v>1</v>
      </c>
      <c r="X614">
        <v>8.0000000000000002E-3</v>
      </c>
      <c r="Y614">
        <v>424.66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8.0000000000000002E-3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ROW(Source!A688)</f>
        <v>688</v>
      </c>
      <c r="B615">
        <v>1470535039</v>
      </c>
      <c r="C615">
        <v>1470260920</v>
      </c>
      <c r="D615">
        <v>1441836235</v>
      </c>
      <c r="E615">
        <v>1</v>
      </c>
      <c r="F615">
        <v>1</v>
      </c>
      <c r="G615">
        <v>15514512</v>
      </c>
      <c r="H615">
        <v>3</v>
      </c>
      <c r="I615" t="s">
        <v>1171</v>
      </c>
      <c r="J615" t="s">
        <v>1172</v>
      </c>
      <c r="K615" t="s">
        <v>1173</v>
      </c>
      <c r="L615">
        <v>1346</v>
      </c>
      <c r="N615">
        <v>1009</v>
      </c>
      <c r="O615" t="s">
        <v>1174</v>
      </c>
      <c r="P615" t="s">
        <v>1174</v>
      </c>
      <c r="Q615">
        <v>1</v>
      </c>
      <c r="X615">
        <v>0.5</v>
      </c>
      <c r="Y615">
        <v>31.49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0.5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ROW(Source!A689)</f>
        <v>689</v>
      </c>
      <c r="B616">
        <v>1470535040</v>
      </c>
      <c r="C616">
        <v>1470260930</v>
      </c>
      <c r="D616">
        <v>1441819193</v>
      </c>
      <c r="E616">
        <v>15514512</v>
      </c>
      <c r="F616">
        <v>1</v>
      </c>
      <c r="G616">
        <v>15514512</v>
      </c>
      <c r="H616">
        <v>1</v>
      </c>
      <c r="I616" t="s">
        <v>1164</v>
      </c>
      <c r="J616" t="s">
        <v>3</v>
      </c>
      <c r="K616" t="s">
        <v>1165</v>
      </c>
      <c r="L616">
        <v>1191</v>
      </c>
      <c r="N616">
        <v>1013</v>
      </c>
      <c r="O616" t="s">
        <v>1166</v>
      </c>
      <c r="P616" t="s">
        <v>1166</v>
      </c>
      <c r="Q616">
        <v>1</v>
      </c>
      <c r="X616">
        <v>0.48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1</v>
      </c>
      <c r="AF616" t="s">
        <v>3</v>
      </c>
      <c r="AG616">
        <v>0.48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ROW(Source!A689)</f>
        <v>689</v>
      </c>
      <c r="B617">
        <v>1470535041</v>
      </c>
      <c r="C617">
        <v>1470260930</v>
      </c>
      <c r="D617">
        <v>1441836187</v>
      </c>
      <c r="E617">
        <v>1</v>
      </c>
      <c r="F617">
        <v>1</v>
      </c>
      <c r="G617">
        <v>15514512</v>
      </c>
      <c r="H617">
        <v>3</v>
      </c>
      <c r="I617" t="s">
        <v>1239</v>
      </c>
      <c r="J617" t="s">
        <v>1240</v>
      </c>
      <c r="K617" t="s">
        <v>1241</v>
      </c>
      <c r="L617">
        <v>1346</v>
      </c>
      <c r="N617">
        <v>1009</v>
      </c>
      <c r="O617" t="s">
        <v>1174</v>
      </c>
      <c r="P617" t="s">
        <v>1174</v>
      </c>
      <c r="Q617">
        <v>1</v>
      </c>
      <c r="X617">
        <v>8.0000000000000002E-3</v>
      </c>
      <c r="Y617">
        <v>424.66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</v>
      </c>
      <c r="AG617">
        <v>8.0000000000000002E-3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ROW(Source!A689)</f>
        <v>689</v>
      </c>
      <c r="B618">
        <v>1470535042</v>
      </c>
      <c r="C618">
        <v>1470260930</v>
      </c>
      <c r="D618">
        <v>1441836235</v>
      </c>
      <c r="E618">
        <v>1</v>
      </c>
      <c r="F618">
        <v>1</v>
      </c>
      <c r="G618">
        <v>15514512</v>
      </c>
      <c r="H618">
        <v>3</v>
      </c>
      <c r="I618" t="s">
        <v>1171</v>
      </c>
      <c r="J618" t="s">
        <v>1172</v>
      </c>
      <c r="K618" t="s">
        <v>1173</v>
      </c>
      <c r="L618">
        <v>1346</v>
      </c>
      <c r="N618">
        <v>1009</v>
      </c>
      <c r="O618" t="s">
        <v>1174</v>
      </c>
      <c r="P618" t="s">
        <v>1174</v>
      </c>
      <c r="Q618">
        <v>1</v>
      </c>
      <c r="X618">
        <v>0.5</v>
      </c>
      <c r="Y618">
        <v>31.49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</v>
      </c>
      <c r="AG618">
        <v>0.5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ROW(Source!A690)</f>
        <v>690</v>
      </c>
      <c r="B619">
        <v>1470535043</v>
      </c>
      <c r="C619">
        <v>1470260940</v>
      </c>
      <c r="D619">
        <v>1441819193</v>
      </c>
      <c r="E619">
        <v>15514512</v>
      </c>
      <c r="F619">
        <v>1</v>
      </c>
      <c r="G619">
        <v>15514512</v>
      </c>
      <c r="H619">
        <v>1</v>
      </c>
      <c r="I619" t="s">
        <v>1164</v>
      </c>
      <c r="J619" t="s">
        <v>3</v>
      </c>
      <c r="K619" t="s">
        <v>1165</v>
      </c>
      <c r="L619">
        <v>1191</v>
      </c>
      <c r="N619">
        <v>1013</v>
      </c>
      <c r="O619" t="s">
        <v>1166</v>
      </c>
      <c r="P619" t="s">
        <v>1166</v>
      </c>
      <c r="Q619">
        <v>1</v>
      </c>
      <c r="X619">
        <v>1.59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3</v>
      </c>
      <c r="AG619">
        <v>1.59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ROW(Source!A690)</f>
        <v>690</v>
      </c>
      <c r="B620">
        <v>1470535044</v>
      </c>
      <c r="C620">
        <v>1470260940</v>
      </c>
      <c r="D620">
        <v>1441836235</v>
      </c>
      <c r="E620">
        <v>1</v>
      </c>
      <c r="F620">
        <v>1</v>
      </c>
      <c r="G620">
        <v>15514512</v>
      </c>
      <c r="H620">
        <v>3</v>
      </c>
      <c r="I620" t="s">
        <v>1171</v>
      </c>
      <c r="J620" t="s">
        <v>1172</v>
      </c>
      <c r="K620" t="s">
        <v>1173</v>
      </c>
      <c r="L620">
        <v>1346</v>
      </c>
      <c r="N620">
        <v>1009</v>
      </c>
      <c r="O620" t="s">
        <v>1174</v>
      </c>
      <c r="P620" t="s">
        <v>1174</v>
      </c>
      <c r="Q620">
        <v>1</v>
      </c>
      <c r="X620">
        <v>0.01</v>
      </c>
      <c r="Y620">
        <v>31.49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0.01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ROW(Source!A691)</f>
        <v>691</v>
      </c>
      <c r="B621">
        <v>1470535045</v>
      </c>
      <c r="C621">
        <v>1470260947</v>
      </c>
      <c r="D621">
        <v>1441819193</v>
      </c>
      <c r="E621">
        <v>15514512</v>
      </c>
      <c r="F621">
        <v>1</v>
      </c>
      <c r="G621">
        <v>15514512</v>
      </c>
      <c r="H621">
        <v>1</v>
      </c>
      <c r="I621" t="s">
        <v>1164</v>
      </c>
      <c r="J621" t="s">
        <v>3</v>
      </c>
      <c r="K621" t="s">
        <v>1165</v>
      </c>
      <c r="L621">
        <v>1191</v>
      </c>
      <c r="N621">
        <v>1013</v>
      </c>
      <c r="O621" t="s">
        <v>1166</v>
      </c>
      <c r="P621" t="s">
        <v>1166</v>
      </c>
      <c r="Q621">
        <v>1</v>
      </c>
      <c r="X621">
        <v>0.42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106</v>
      </c>
      <c r="AG621">
        <v>1.68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ROW(Source!A691)</f>
        <v>691</v>
      </c>
      <c r="B622">
        <v>1470535046</v>
      </c>
      <c r="C622">
        <v>1470260947</v>
      </c>
      <c r="D622">
        <v>1441834258</v>
      </c>
      <c r="E622">
        <v>1</v>
      </c>
      <c r="F622">
        <v>1</v>
      </c>
      <c r="G622">
        <v>15514512</v>
      </c>
      <c r="H622">
        <v>2</v>
      </c>
      <c r="I622" t="s">
        <v>1167</v>
      </c>
      <c r="J622" t="s">
        <v>1168</v>
      </c>
      <c r="K622" t="s">
        <v>1169</v>
      </c>
      <c r="L622">
        <v>1368</v>
      </c>
      <c r="N622">
        <v>1011</v>
      </c>
      <c r="O622" t="s">
        <v>1170</v>
      </c>
      <c r="P622" t="s">
        <v>1170</v>
      </c>
      <c r="Q622">
        <v>1</v>
      </c>
      <c r="X622">
        <v>0.15</v>
      </c>
      <c r="Y622">
        <v>0</v>
      </c>
      <c r="Z622">
        <v>1303.01</v>
      </c>
      <c r="AA622">
        <v>826.2</v>
      </c>
      <c r="AB622">
        <v>0</v>
      </c>
      <c r="AC622">
        <v>0</v>
      </c>
      <c r="AD622">
        <v>1</v>
      </c>
      <c r="AE622">
        <v>0</v>
      </c>
      <c r="AF622" t="s">
        <v>106</v>
      </c>
      <c r="AG622">
        <v>0.6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ROW(Source!A691)</f>
        <v>691</v>
      </c>
      <c r="B623">
        <v>1470535047</v>
      </c>
      <c r="C623">
        <v>1470260947</v>
      </c>
      <c r="D623">
        <v>1441836235</v>
      </c>
      <c r="E623">
        <v>1</v>
      </c>
      <c r="F623">
        <v>1</v>
      </c>
      <c r="G623">
        <v>15514512</v>
      </c>
      <c r="H623">
        <v>3</v>
      </c>
      <c r="I623" t="s">
        <v>1171</v>
      </c>
      <c r="J623" t="s">
        <v>1172</v>
      </c>
      <c r="K623" t="s">
        <v>1173</v>
      </c>
      <c r="L623">
        <v>1346</v>
      </c>
      <c r="N623">
        <v>1009</v>
      </c>
      <c r="O623" t="s">
        <v>1174</v>
      </c>
      <c r="P623" t="s">
        <v>1174</v>
      </c>
      <c r="Q623">
        <v>1</v>
      </c>
      <c r="X623">
        <v>0.02</v>
      </c>
      <c r="Y623">
        <v>31.49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106</v>
      </c>
      <c r="AG623">
        <v>0.08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ROW(Source!A692)</f>
        <v>692</v>
      </c>
      <c r="B624">
        <v>1470535048</v>
      </c>
      <c r="C624">
        <v>1470260957</v>
      </c>
      <c r="D624">
        <v>1441819193</v>
      </c>
      <c r="E624">
        <v>15514512</v>
      </c>
      <c r="F624">
        <v>1</v>
      </c>
      <c r="G624">
        <v>15514512</v>
      </c>
      <c r="H624">
        <v>1</v>
      </c>
      <c r="I624" t="s">
        <v>1164</v>
      </c>
      <c r="J624" t="s">
        <v>3</v>
      </c>
      <c r="K624" t="s">
        <v>1165</v>
      </c>
      <c r="L624">
        <v>1191</v>
      </c>
      <c r="N624">
        <v>1013</v>
      </c>
      <c r="O624" t="s">
        <v>1166</v>
      </c>
      <c r="P624" t="s">
        <v>1166</v>
      </c>
      <c r="Q624">
        <v>1</v>
      </c>
      <c r="X624">
        <v>0.84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1</v>
      </c>
      <c r="AF624" t="s">
        <v>3</v>
      </c>
      <c r="AG624">
        <v>0.84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ROW(Source!A693)</f>
        <v>693</v>
      </c>
      <c r="B625">
        <v>1470535049</v>
      </c>
      <c r="C625">
        <v>1470260961</v>
      </c>
      <c r="D625">
        <v>1441819193</v>
      </c>
      <c r="E625">
        <v>15514512</v>
      </c>
      <c r="F625">
        <v>1</v>
      </c>
      <c r="G625">
        <v>15514512</v>
      </c>
      <c r="H625">
        <v>1</v>
      </c>
      <c r="I625" t="s">
        <v>1164</v>
      </c>
      <c r="J625" t="s">
        <v>3</v>
      </c>
      <c r="K625" t="s">
        <v>1165</v>
      </c>
      <c r="L625">
        <v>1191</v>
      </c>
      <c r="N625">
        <v>1013</v>
      </c>
      <c r="O625" t="s">
        <v>1166</v>
      </c>
      <c r="P625" t="s">
        <v>1166</v>
      </c>
      <c r="Q625">
        <v>1</v>
      </c>
      <c r="X625">
        <v>0.37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3</v>
      </c>
      <c r="AG625">
        <v>0.37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ROW(Source!A693)</f>
        <v>693</v>
      </c>
      <c r="B626">
        <v>1470535050</v>
      </c>
      <c r="C626">
        <v>1470260961</v>
      </c>
      <c r="D626">
        <v>1441834258</v>
      </c>
      <c r="E626">
        <v>1</v>
      </c>
      <c r="F626">
        <v>1</v>
      </c>
      <c r="G626">
        <v>15514512</v>
      </c>
      <c r="H626">
        <v>2</v>
      </c>
      <c r="I626" t="s">
        <v>1167</v>
      </c>
      <c r="J626" t="s">
        <v>1168</v>
      </c>
      <c r="K626" t="s">
        <v>1169</v>
      </c>
      <c r="L626">
        <v>1368</v>
      </c>
      <c r="N626">
        <v>1011</v>
      </c>
      <c r="O626" t="s">
        <v>1170</v>
      </c>
      <c r="P626" t="s">
        <v>1170</v>
      </c>
      <c r="Q626">
        <v>1</v>
      </c>
      <c r="X626">
        <v>0.06</v>
      </c>
      <c r="Y626">
        <v>0</v>
      </c>
      <c r="Z626">
        <v>1303.01</v>
      </c>
      <c r="AA626">
        <v>826.2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0.06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ROW(Source!A694)</f>
        <v>694</v>
      </c>
      <c r="B627">
        <v>1470535051</v>
      </c>
      <c r="C627">
        <v>1470260968</v>
      </c>
      <c r="D627">
        <v>1441819193</v>
      </c>
      <c r="E627">
        <v>15514512</v>
      </c>
      <c r="F627">
        <v>1</v>
      </c>
      <c r="G627">
        <v>15514512</v>
      </c>
      <c r="H627">
        <v>1</v>
      </c>
      <c r="I627" t="s">
        <v>1164</v>
      </c>
      <c r="J627" t="s">
        <v>3</v>
      </c>
      <c r="K627" t="s">
        <v>1165</v>
      </c>
      <c r="L627">
        <v>1191</v>
      </c>
      <c r="N627">
        <v>1013</v>
      </c>
      <c r="O627" t="s">
        <v>1166</v>
      </c>
      <c r="P627" t="s">
        <v>1166</v>
      </c>
      <c r="Q627">
        <v>1</v>
      </c>
      <c r="X627">
        <v>5.82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3</v>
      </c>
      <c r="AG627">
        <v>5.82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ROW(Source!A694)</f>
        <v>694</v>
      </c>
      <c r="B628">
        <v>1470535052</v>
      </c>
      <c r="C628">
        <v>1470260968</v>
      </c>
      <c r="D628">
        <v>1441836187</v>
      </c>
      <c r="E628">
        <v>1</v>
      </c>
      <c r="F628">
        <v>1</v>
      </c>
      <c r="G628">
        <v>15514512</v>
      </c>
      <c r="H628">
        <v>3</v>
      </c>
      <c r="I628" t="s">
        <v>1239</v>
      </c>
      <c r="J628" t="s">
        <v>1240</v>
      </c>
      <c r="K628" t="s">
        <v>1241</v>
      </c>
      <c r="L628">
        <v>1346</v>
      </c>
      <c r="N628">
        <v>1009</v>
      </c>
      <c r="O628" t="s">
        <v>1174</v>
      </c>
      <c r="P628" t="s">
        <v>1174</v>
      </c>
      <c r="Q628">
        <v>1</v>
      </c>
      <c r="X628">
        <v>2.4E-2</v>
      </c>
      <c r="Y628">
        <v>424.66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2.4E-2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ROW(Source!A694)</f>
        <v>694</v>
      </c>
      <c r="B629">
        <v>1470535053</v>
      </c>
      <c r="C629">
        <v>1470260968</v>
      </c>
      <c r="D629">
        <v>1441836235</v>
      </c>
      <c r="E629">
        <v>1</v>
      </c>
      <c r="F629">
        <v>1</v>
      </c>
      <c r="G629">
        <v>15514512</v>
      </c>
      <c r="H629">
        <v>3</v>
      </c>
      <c r="I629" t="s">
        <v>1171</v>
      </c>
      <c r="J629" t="s">
        <v>1172</v>
      </c>
      <c r="K629" t="s">
        <v>1173</v>
      </c>
      <c r="L629">
        <v>1346</v>
      </c>
      <c r="N629">
        <v>1009</v>
      </c>
      <c r="O629" t="s">
        <v>1174</v>
      </c>
      <c r="P629" t="s">
        <v>1174</v>
      </c>
      <c r="Q629">
        <v>1</v>
      </c>
      <c r="X629">
        <v>0.15</v>
      </c>
      <c r="Y629">
        <v>31.49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</v>
      </c>
      <c r="AG629">
        <v>0.15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ROW(Source!A695)</f>
        <v>695</v>
      </c>
      <c r="B630">
        <v>1470535054</v>
      </c>
      <c r="C630">
        <v>1470260978</v>
      </c>
      <c r="D630">
        <v>1441819193</v>
      </c>
      <c r="E630">
        <v>15514512</v>
      </c>
      <c r="F630">
        <v>1</v>
      </c>
      <c r="G630">
        <v>15514512</v>
      </c>
      <c r="H630">
        <v>1</v>
      </c>
      <c r="I630" t="s">
        <v>1164</v>
      </c>
      <c r="J630" t="s">
        <v>3</v>
      </c>
      <c r="K630" t="s">
        <v>1165</v>
      </c>
      <c r="L630">
        <v>1191</v>
      </c>
      <c r="N630">
        <v>1013</v>
      </c>
      <c r="O630" t="s">
        <v>1166</v>
      </c>
      <c r="P630" t="s">
        <v>1166</v>
      </c>
      <c r="Q630">
        <v>1</v>
      </c>
      <c r="X630">
        <v>0.82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3</v>
      </c>
      <c r="AG630">
        <v>0.82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ROW(Source!A696)</f>
        <v>696</v>
      </c>
      <c r="B631">
        <v>1470535055</v>
      </c>
      <c r="C631">
        <v>1470260982</v>
      </c>
      <c r="D631">
        <v>1441819193</v>
      </c>
      <c r="E631">
        <v>15514512</v>
      </c>
      <c r="F631">
        <v>1</v>
      </c>
      <c r="G631">
        <v>15514512</v>
      </c>
      <c r="H631">
        <v>1</v>
      </c>
      <c r="I631" t="s">
        <v>1164</v>
      </c>
      <c r="J631" t="s">
        <v>3</v>
      </c>
      <c r="K631" t="s">
        <v>1165</v>
      </c>
      <c r="L631">
        <v>1191</v>
      </c>
      <c r="N631">
        <v>1013</v>
      </c>
      <c r="O631" t="s">
        <v>1166</v>
      </c>
      <c r="P631" t="s">
        <v>1166</v>
      </c>
      <c r="Q631">
        <v>1</v>
      </c>
      <c r="X631">
        <v>0.8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3</v>
      </c>
      <c r="AG631">
        <v>0.8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ROW(Source!A697)</f>
        <v>697</v>
      </c>
      <c r="B632">
        <v>1470535056</v>
      </c>
      <c r="C632">
        <v>1470260986</v>
      </c>
      <c r="D632">
        <v>1441819193</v>
      </c>
      <c r="E632">
        <v>15514512</v>
      </c>
      <c r="F632">
        <v>1</v>
      </c>
      <c r="G632">
        <v>15514512</v>
      </c>
      <c r="H632">
        <v>1</v>
      </c>
      <c r="I632" t="s">
        <v>1164</v>
      </c>
      <c r="J632" t="s">
        <v>3</v>
      </c>
      <c r="K632" t="s">
        <v>1165</v>
      </c>
      <c r="L632">
        <v>1191</v>
      </c>
      <c r="N632">
        <v>1013</v>
      </c>
      <c r="O632" t="s">
        <v>1166</v>
      </c>
      <c r="P632" t="s">
        <v>1166</v>
      </c>
      <c r="Q632">
        <v>1</v>
      </c>
      <c r="X632">
        <v>1.0900000000000001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3</v>
      </c>
      <c r="AG632">
        <v>1.0900000000000001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ROW(Source!A698)</f>
        <v>698</v>
      </c>
      <c r="B633">
        <v>1470535057</v>
      </c>
      <c r="C633">
        <v>1470260990</v>
      </c>
      <c r="D633">
        <v>1441819193</v>
      </c>
      <c r="E633">
        <v>15514512</v>
      </c>
      <c r="F633">
        <v>1</v>
      </c>
      <c r="G633">
        <v>15514512</v>
      </c>
      <c r="H633">
        <v>1</v>
      </c>
      <c r="I633" t="s">
        <v>1164</v>
      </c>
      <c r="J633" t="s">
        <v>3</v>
      </c>
      <c r="K633" t="s">
        <v>1165</v>
      </c>
      <c r="L633">
        <v>1191</v>
      </c>
      <c r="N633">
        <v>1013</v>
      </c>
      <c r="O633" t="s">
        <v>1166</v>
      </c>
      <c r="P633" t="s">
        <v>1166</v>
      </c>
      <c r="Q633">
        <v>1</v>
      </c>
      <c r="X633">
        <v>0.77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1</v>
      </c>
      <c r="AF633" t="s">
        <v>3</v>
      </c>
      <c r="AG633">
        <v>0.77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ROW(Source!A698)</f>
        <v>698</v>
      </c>
      <c r="B634">
        <v>1470535058</v>
      </c>
      <c r="C634">
        <v>1470260990</v>
      </c>
      <c r="D634">
        <v>1441836187</v>
      </c>
      <c r="E634">
        <v>1</v>
      </c>
      <c r="F634">
        <v>1</v>
      </c>
      <c r="G634">
        <v>15514512</v>
      </c>
      <c r="H634">
        <v>3</v>
      </c>
      <c r="I634" t="s">
        <v>1239</v>
      </c>
      <c r="J634" t="s">
        <v>1240</v>
      </c>
      <c r="K634" t="s">
        <v>1241</v>
      </c>
      <c r="L634">
        <v>1346</v>
      </c>
      <c r="N634">
        <v>1009</v>
      </c>
      <c r="O634" t="s">
        <v>1174</v>
      </c>
      <c r="P634" t="s">
        <v>1174</v>
      </c>
      <c r="Q634">
        <v>1</v>
      </c>
      <c r="X634">
        <v>8.0000000000000002E-3</v>
      </c>
      <c r="Y634">
        <v>424.66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8.0000000000000002E-3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ROW(Source!A698)</f>
        <v>698</v>
      </c>
      <c r="B635">
        <v>1470535059</v>
      </c>
      <c r="C635">
        <v>1470260990</v>
      </c>
      <c r="D635">
        <v>1441836235</v>
      </c>
      <c r="E635">
        <v>1</v>
      </c>
      <c r="F635">
        <v>1</v>
      </c>
      <c r="G635">
        <v>15514512</v>
      </c>
      <c r="H635">
        <v>3</v>
      </c>
      <c r="I635" t="s">
        <v>1171</v>
      </c>
      <c r="J635" t="s">
        <v>1172</v>
      </c>
      <c r="K635" t="s">
        <v>1173</v>
      </c>
      <c r="L635">
        <v>1346</v>
      </c>
      <c r="N635">
        <v>1009</v>
      </c>
      <c r="O635" t="s">
        <v>1174</v>
      </c>
      <c r="P635" t="s">
        <v>1174</v>
      </c>
      <c r="Q635">
        <v>1</v>
      </c>
      <c r="X635">
        <v>0.5</v>
      </c>
      <c r="Y635">
        <v>31.49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3</v>
      </c>
      <c r="AG635">
        <v>0.5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ROW(Source!A699)</f>
        <v>699</v>
      </c>
      <c r="B636">
        <v>1470535060</v>
      </c>
      <c r="C636">
        <v>1470261000</v>
      </c>
      <c r="D636">
        <v>1441819193</v>
      </c>
      <c r="E636">
        <v>15514512</v>
      </c>
      <c r="F636">
        <v>1</v>
      </c>
      <c r="G636">
        <v>15514512</v>
      </c>
      <c r="H636">
        <v>1</v>
      </c>
      <c r="I636" t="s">
        <v>1164</v>
      </c>
      <c r="J636" t="s">
        <v>3</v>
      </c>
      <c r="K636" t="s">
        <v>1165</v>
      </c>
      <c r="L636">
        <v>1191</v>
      </c>
      <c r="N636">
        <v>1013</v>
      </c>
      <c r="O636" t="s">
        <v>1166</v>
      </c>
      <c r="P636" t="s">
        <v>1166</v>
      </c>
      <c r="Q636">
        <v>1</v>
      </c>
      <c r="X636">
        <v>0.37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 t="s">
        <v>3</v>
      </c>
      <c r="AG636">
        <v>0.37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ROW(Source!A699)</f>
        <v>699</v>
      </c>
      <c r="B637">
        <v>1470535061</v>
      </c>
      <c r="C637">
        <v>1470261000</v>
      </c>
      <c r="D637">
        <v>1441834258</v>
      </c>
      <c r="E637">
        <v>1</v>
      </c>
      <c r="F637">
        <v>1</v>
      </c>
      <c r="G637">
        <v>15514512</v>
      </c>
      <c r="H637">
        <v>2</v>
      </c>
      <c r="I637" t="s">
        <v>1167</v>
      </c>
      <c r="J637" t="s">
        <v>1168</v>
      </c>
      <c r="K637" t="s">
        <v>1169</v>
      </c>
      <c r="L637">
        <v>1368</v>
      </c>
      <c r="N637">
        <v>1011</v>
      </c>
      <c r="O637" t="s">
        <v>1170</v>
      </c>
      <c r="P637" t="s">
        <v>1170</v>
      </c>
      <c r="Q637">
        <v>1</v>
      </c>
      <c r="X637">
        <v>0.06</v>
      </c>
      <c r="Y637">
        <v>0</v>
      </c>
      <c r="Z637">
        <v>1303.01</v>
      </c>
      <c r="AA637">
        <v>826.2</v>
      </c>
      <c r="AB637">
        <v>0</v>
      </c>
      <c r="AC637">
        <v>0</v>
      </c>
      <c r="AD637">
        <v>1</v>
      </c>
      <c r="AE637">
        <v>0</v>
      </c>
      <c r="AF637" t="s">
        <v>3</v>
      </c>
      <c r="AG637">
        <v>0.06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ROW(Source!A700)</f>
        <v>700</v>
      </c>
      <c r="B638">
        <v>1470535062</v>
      </c>
      <c r="C638">
        <v>1470261007</v>
      </c>
      <c r="D638">
        <v>1441819193</v>
      </c>
      <c r="E638">
        <v>15514512</v>
      </c>
      <c r="F638">
        <v>1</v>
      </c>
      <c r="G638">
        <v>15514512</v>
      </c>
      <c r="H638">
        <v>1</v>
      </c>
      <c r="I638" t="s">
        <v>1164</v>
      </c>
      <c r="J638" t="s">
        <v>3</v>
      </c>
      <c r="K638" t="s">
        <v>1165</v>
      </c>
      <c r="L638">
        <v>1191</v>
      </c>
      <c r="N638">
        <v>1013</v>
      </c>
      <c r="O638" t="s">
        <v>1166</v>
      </c>
      <c r="P638" t="s">
        <v>1166</v>
      </c>
      <c r="Q638">
        <v>1</v>
      </c>
      <c r="X638">
        <v>0.37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3</v>
      </c>
      <c r="AG638">
        <v>0.37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ROW(Source!A700)</f>
        <v>700</v>
      </c>
      <c r="B639">
        <v>1470535063</v>
      </c>
      <c r="C639">
        <v>1470261007</v>
      </c>
      <c r="D639">
        <v>1441834258</v>
      </c>
      <c r="E639">
        <v>1</v>
      </c>
      <c r="F639">
        <v>1</v>
      </c>
      <c r="G639">
        <v>15514512</v>
      </c>
      <c r="H639">
        <v>2</v>
      </c>
      <c r="I639" t="s">
        <v>1167</v>
      </c>
      <c r="J639" t="s">
        <v>1168</v>
      </c>
      <c r="K639" t="s">
        <v>1169</v>
      </c>
      <c r="L639">
        <v>1368</v>
      </c>
      <c r="N639">
        <v>1011</v>
      </c>
      <c r="O639" t="s">
        <v>1170</v>
      </c>
      <c r="P639" t="s">
        <v>1170</v>
      </c>
      <c r="Q639">
        <v>1</v>
      </c>
      <c r="X639">
        <v>0.06</v>
      </c>
      <c r="Y639">
        <v>0</v>
      </c>
      <c r="Z639">
        <v>1303.01</v>
      </c>
      <c r="AA639">
        <v>826.2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0.06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ROW(Source!A701)</f>
        <v>701</v>
      </c>
      <c r="B640">
        <v>1470535064</v>
      </c>
      <c r="C640">
        <v>1470261014</v>
      </c>
      <c r="D640">
        <v>1441819193</v>
      </c>
      <c r="E640">
        <v>15514512</v>
      </c>
      <c r="F640">
        <v>1</v>
      </c>
      <c r="G640">
        <v>15514512</v>
      </c>
      <c r="H640">
        <v>1</v>
      </c>
      <c r="I640" t="s">
        <v>1164</v>
      </c>
      <c r="J640" t="s">
        <v>3</v>
      </c>
      <c r="K640" t="s">
        <v>1165</v>
      </c>
      <c r="L640">
        <v>1191</v>
      </c>
      <c r="N640">
        <v>1013</v>
      </c>
      <c r="O640" t="s">
        <v>1166</v>
      </c>
      <c r="P640" t="s">
        <v>1166</v>
      </c>
      <c r="Q640">
        <v>1</v>
      </c>
      <c r="X640">
        <v>13.13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1</v>
      </c>
      <c r="AF640" t="s">
        <v>3</v>
      </c>
      <c r="AG640">
        <v>13.13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ROW(Source!A701)</f>
        <v>701</v>
      </c>
      <c r="B641">
        <v>1470535065</v>
      </c>
      <c r="C641">
        <v>1470261014</v>
      </c>
      <c r="D641">
        <v>1441834138</v>
      </c>
      <c r="E641">
        <v>1</v>
      </c>
      <c r="F641">
        <v>1</v>
      </c>
      <c r="G641">
        <v>15514512</v>
      </c>
      <c r="H641">
        <v>2</v>
      </c>
      <c r="I641" t="s">
        <v>1276</v>
      </c>
      <c r="J641" t="s">
        <v>1277</v>
      </c>
      <c r="K641" t="s">
        <v>1278</v>
      </c>
      <c r="L641">
        <v>1368</v>
      </c>
      <c r="N641">
        <v>1011</v>
      </c>
      <c r="O641" t="s">
        <v>1170</v>
      </c>
      <c r="P641" t="s">
        <v>1170</v>
      </c>
      <c r="Q641">
        <v>1</v>
      </c>
      <c r="X641">
        <v>1.7</v>
      </c>
      <c r="Y641">
        <v>0</v>
      </c>
      <c r="Z641">
        <v>45.56</v>
      </c>
      <c r="AA641">
        <v>0.57999999999999996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1.7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ROW(Source!A701)</f>
        <v>701</v>
      </c>
      <c r="B642">
        <v>1470535066</v>
      </c>
      <c r="C642">
        <v>1470261014</v>
      </c>
      <c r="D642">
        <v>1441834143</v>
      </c>
      <c r="E642">
        <v>1</v>
      </c>
      <c r="F642">
        <v>1</v>
      </c>
      <c r="G642">
        <v>15514512</v>
      </c>
      <c r="H642">
        <v>2</v>
      </c>
      <c r="I642" t="s">
        <v>1279</v>
      </c>
      <c r="J642" t="s">
        <v>1280</v>
      </c>
      <c r="K642" t="s">
        <v>1281</v>
      </c>
      <c r="L642">
        <v>1368</v>
      </c>
      <c r="N642">
        <v>1011</v>
      </c>
      <c r="O642" t="s">
        <v>1170</v>
      </c>
      <c r="P642" t="s">
        <v>1170</v>
      </c>
      <c r="Q642">
        <v>1</v>
      </c>
      <c r="X642">
        <v>1.7</v>
      </c>
      <c r="Y642">
        <v>0</v>
      </c>
      <c r="Z642">
        <v>61.25</v>
      </c>
      <c r="AA642">
        <v>3.11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1.7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ROW(Source!A701)</f>
        <v>701</v>
      </c>
      <c r="B643">
        <v>1470535067</v>
      </c>
      <c r="C643">
        <v>1470261014</v>
      </c>
      <c r="D643">
        <v>1441834258</v>
      </c>
      <c r="E643">
        <v>1</v>
      </c>
      <c r="F643">
        <v>1</v>
      </c>
      <c r="G643">
        <v>15514512</v>
      </c>
      <c r="H643">
        <v>2</v>
      </c>
      <c r="I643" t="s">
        <v>1167</v>
      </c>
      <c r="J643" t="s">
        <v>1168</v>
      </c>
      <c r="K643" t="s">
        <v>1169</v>
      </c>
      <c r="L643">
        <v>1368</v>
      </c>
      <c r="N643">
        <v>1011</v>
      </c>
      <c r="O643" t="s">
        <v>1170</v>
      </c>
      <c r="P643" t="s">
        <v>1170</v>
      </c>
      <c r="Q643">
        <v>1</v>
      </c>
      <c r="X643">
        <v>3.31</v>
      </c>
      <c r="Y643">
        <v>0</v>
      </c>
      <c r="Z643">
        <v>1303.01</v>
      </c>
      <c r="AA643">
        <v>826.2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3.31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ROW(Source!A701)</f>
        <v>701</v>
      </c>
      <c r="B644">
        <v>1470535068</v>
      </c>
      <c r="C644">
        <v>1470261014</v>
      </c>
      <c r="D644">
        <v>1441834334</v>
      </c>
      <c r="E644">
        <v>1</v>
      </c>
      <c r="F644">
        <v>1</v>
      </c>
      <c r="G644">
        <v>15514512</v>
      </c>
      <c r="H644">
        <v>2</v>
      </c>
      <c r="I644" t="s">
        <v>1206</v>
      </c>
      <c r="J644" t="s">
        <v>1207</v>
      </c>
      <c r="K644" t="s">
        <v>1208</v>
      </c>
      <c r="L644">
        <v>1368</v>
      </c>
      <c r="N644">
        <v>1011</v>
      </c>
      <c r="O644" t="s">
        <v>1170</v>
      </c>
      <c r="P644" t="s">
        <v>1170</v>
      </c>
      <c r="Q644">
        <v>1</v>
      </c>
      <c r="X644">
        <v>0.4</v>
      </c>
      <c r="Y644">
        <v>0</v>
      </c>
      <c r="Z644">
        <v>10.66</v>
      </c>
      <c r="AA644">
        <v>0.12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0.4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ROW(Source!A701)</f>
        <v>701</v>
      </c>
      <c r="B645">
        <v>1470535069</v>
      </c>
      <c r="C645">
        <v>1470261014</v>
      </c>
      <c r="D645">
        <v>1441836235</v>
      </c>
      <c r="E645">
        <v>1</v>
      </c>
      <c r="F645">
        <v>1</v>
      </c>
      <c r="G645">
        <v>15514512</v>
      </c>
      <c r="H645">
        <v>3</v>
      </c>
      <c r="I645" t="s">
        <v>1171</v>
      </c>
      <c r="J645" t="s">
        <v>1172</v>
      </c>
      <c r="K645" t="s">
        <v>1173</v>
      </c>
      <c r="L645">
        <v>1346</v>
      </c>
      <c r="N645">
        <v>1009</v>
      </c>
      <c r="O645" t="s">
        <v>1174</v>
      </c>
      <c r="P645" t="s">
        <v>1174</v>
      </c>
      <c r="Q645">
        <v>1</v>
      </c>
      <c r="X645">
        <v>0.15</v>
      </c>
      <c r="Y645">
        <v>31.49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0.15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ROW(Source!A702)</f>
        <v>702</v>
      </c>
      <c r="B646">
        <v>1470535070</v>
      </c>
      <c r="C646">
        <v>1470261033</v>
      </c>
      <c r="D646">
        <v>1441819193</v>
      </c>
      <c r="E646">
        <v>15514512</v>
      </c>
      <c r="F646">
        <v>1</v>
      </c>
      <c r="G646">
        <v>15514512</v>
      </c>
      <c r="H646">
        <v>1</v>
      </c>
      <c r="I646" t="s">
        <v>1164</v>
      </c>
      <c r="J646" t="s">
        <v>3</v>
      </c>
      <c r="K646" t="s">
        <v>1165</v>
      </c>
      <c r="L646">
        <v>1191</v>
      </c>
      <c r="N646">
        <v>1013</v>
      </c>
      <c r="O646" t="s">
        <v>1166</v>
      </c>
      <c r="P646" t="s">
        <v>1166</v>
      </c>
      <c r="Q646">
        <v>1</v>
      </c>
      <c r="X646">
        <v>2.1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3</v>
      </c>
      <c r="AG646">
        <v>2.1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ROW(Source!A702)</f>
        <v>702</v>
      </c>
      <c r="B647">
        <v>1470535071</v>
      </c>
      <c r="C647">
        <v>1470261033</v>
      </c>
      <c r="D647">
        <v>1441834139</v>
      </c>
      <c r="E647">
        <v>1</v>
      </c>
      <c r="F647">
        <v>1</v>
      </c>
      <c r="G647">
        <v>15514512</v>
      </c>
      <c r="H647">
        <v>2</v>
      </c>
      <c r="I647" t="s">
        <v>1282</v>
      </c>
      <c r="J647" t="s">
        <v>1283</v>
      </c>
      <c r="K647" t="s">
        <v>1284</v>
      </c>
      <c r="L647">
        <v>1368</v>
      </c>
      <c r="N647">
        <v>1011</v>
      </c>
      <c r="O647" t="s">
        <v>1170</v>
      </c>
      <c r="P647" t="s">
        <v>1170</v>
      </c>
      <c r="Q647">
        <v>1</v>
      </c>
      <c r="X647">
        <v>0.3</v>
      </c>
      <c r="Y647">
        <v>0</v>
      </c>
      <c r="Z647">
        <v>8.82</v>
      </c>
      <c r="AA647">
        <v>0.11</v>
      </c>
      <c r="AB647">
        <v>0</v>
      </c>
      <c r="AC647">
        <v>0</v>
      </c>
      <c r="AD647">
        <v>1</v>
      </c>
      <c r="AE647">
        <v>0</v>
      </c>
      <c r="AF647" t="s">
        <v>3</v>
      </c>
      <c r="AG647">
        <v>0.3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ROW(Source!A702)</f>
        <v>702</v>
      </c>
      <c r="B648">
        <v>1470535072</v>
      </c>
      <c r="C648">
        <v>1470261033</v>
      </c>
      <c r="D648">
        <v>1441834258</v>
      </c>
      <c r="E648">
        <v>1</v>
      </c>
      <c r="F648">
        <v>1</v>
      </c>
      <c r="G648">
        <v>15514512</v>
      </c>
      <c r="H648">
        <v>2</v>
      </c>
      <c r="I648" t="s">
        <v>1167</v>
      </c>
      <c r="J648" t="s">
        <v>1168</v>
      </c>
      <c r="K648" t="s">
        <v>1169</v>
      </c>
      <c r="L648">
        <v>1368</v>
      </c>
      <c r="N648">
        <v>1011</v>
      </c>
      <c r="O648" t="s">
        <v>1170</v>
      </c>
      <c r="P648" t="s">
        <v>1170</v>
      </c>
      <c r="Q648">
        <v>1</v>
      </c>
      <c r="X648">
        <v>0.52</v>
      </c>
      <c r="Y648">
        <v>0</v>
      </c>
      <c r="Z648">
        <v>1303.01</v>
      </c>
      <c r="AA648">
        <v>826.2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0.52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ROW(Source!A702)</f>
        <v>702</v>
      </c>
      <c r="B649">
        <v>1470535073</v>
      </c>
      <c r="C649">
        <v>1470261033</v>
      </c>
      <c r="D649">
        <v>1441836393</v>
      </c>
      <c r="E649">
        <v>1</v>
      </c>
      <c r="F649">
        <v>1</v>
      </c>
      <c r="G649">
        <v>15514512</v>
      </c>
      <c r="H649">
        <v>3</v>
      </c>
      <c r="I649" t="s">
        <v>1285</v>
      </c>
      <c r="J649" t="s">
        <v>1286</v>
      </c>
      <c r="K649" t="s">
        <v>1287</v>
      </c>
      <c r="L649">
        <v>1296</v>
      </c>
      <c r="N649">
        <v>1002</v>
      </c>
      <c r="O649" t="s">
        <v>1212</v>
      </c>
      <c r="P649" t="s">
        <v>1212</v>
      </c>
      <c r="Q649">
        <v>1</v>
      </c>
      <c r="X649">
        <v>3.8E-3</v>
      </c>
      <c r="Y649">
        <v>4241.6400000000003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3.8E-3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ROW(Source!A702)</f>
        <v>702</v>
      </c>
      <c r="B650">
        <v>1470535074</v>
      </c>
      <c r="C650">
        <v>1470261033</v>
      </c>
      <c r="D650">
        <v>1441836514</v>
      </c>
      <c r="E650">
        <v>1</v>
      </c>
      <c r="F650">
        <v>1</v>
      </c>
      <c r="G650">
        <v>15514512</v>
      </c>
      <c r="H650">
        <v>3</v>
      </c>
      <c r="I650" t="s">
        <v>1182</v>
      </c>
      <c r="J650" t="s">
        <v>1183</v>
      </c>
      <c r="K650" t="s">
        <v>1184</v>
      </c>
      <c r="L650">
        <v>1339</v>
      </c>
      <c r="N650">
        <v>1007</v>
      </c>
      <c r="O650" t="s">
        <v>1185</v>
      </c>
      <c r="P650" t="s">
        <v>1185</v>
      </c>
      <c r="Q650">
        <v>1</v>
      </c>
      <c r="X650">
        <v>3.8E-3</v>
      </c>
      <c r="Y650">
        <v>54.81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3.8E-3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ROW(Source!A704)</f>
        <v>704</v>
      </c>
      <c r="B651">
        <v>1470535075</v>
      </c>
      <c r="C651">
        <v>1470261050</v>
      </c>
      <c r="D651">
        <v>1441819193</v>
      </c>
      <c r="E651">
        <v>15514512</v>
      </c>
      <c r="F651">
        <v>1</v>
      </c>
      <c r="G651">
        <v>15514512</v>
      </c>
      <c r="H651">
        <v>1</v>
      </c>
      <c r="I651" t="s">
        <v>1164</v>
      </c>
      <c r="J651" t="s">
        <v>3</v>
      </c>
      <c r="K651" t="s">
        <v>1165</v>
      </c>
      <c r="L651">
        <v>1191</v>
      </c>
      <c r="N651">
        <v>1013</v>
      </c>
      <c r="O651" t="s">
        <v>1166</v>
      </c>
      <c r="P651" t="s">
        <v>1166</v>
      </c>
      <c r="Q651">
        <v>1</v>
      </c>
      <c r="X651">
        <v>1.56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31</v>
      </c>
      <c r="AG651">
        <v>3.12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ROW(Source!A704)</f>
        <v>704</v>
      </c>
      <c r="B652">
        <v>1470535076</v>
      </c>
      <c r="C652">
        <v>1470261050</v>
      </c>
      <c r="D652">
        <v>1441833954</v>
      </c>
      <c r="E652">
        <v>1</v>
      </c>
      <c r="F652">
        <v>1</v>
      </c>
      <c r="G652">
        <v>15514512</v>
      </c>
      <c r="H652">
        <v>2</v>
      </c>
      <c r="I652" t="s">
        <v>1217</v>
      </c>
      <c r="J652" t="s">
        <v>1218</v>
      </c>
      <c r="K652" t="s">
        <v>1219</v>
      </c>
      <c r="L652">
        <v>1368</v>
      </c>
      <c r="N652">
        <v>1011</v>
      </c>
      <c r="O652" t="s">
        <v>1170</v>
      </c>
      <c r="P652" t="s">
        <v>1170</v>
      </c>
      <c r="Q652">
        <v>1</v>
      </c>
      <c r="X652">
        <v>0.03</v>
      </c>
      <c r="Y652">
        <v>0</v>
      </c>
      <c r="Z652">
        <v>59.51</v>
      </c>
      <c r="AA652">
        <v>0.82</v>
      </c>
      <c r="AB652">
        <v>0</v>
      </c>
      <c r="AC652">
        <v>0</v>
      </c>
      <c r="AD652">
        <v>1</v>
      </c>
      <c r="AE652">
        <v>0</v>
      </c>
      <c r="AF652" t="s">
        <v>31</v>
      </c>
      <c r="AG652">
        <v>0.06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ROW(Source!A704)</f>
        <v>704</v>
      </c>
      <c r="B653">
        <v>1470535077</v>
      </c>
      <c r="C653">
        <v>1470261050</v>
      </c>
      <c r="D653">
        <v>1441836235</v>
      </c>
      <c r="E653">
        <v>1</v>
      </c>
      <c r="F653">
        <v>1</v>
      </c>
      <c r="G653">
        <v>15514512</v>
      </c>
      <c r="H653">
        <v>3</v>
      </c>
      <c r="I653" t="s">
        <v>1171</v>
      </c>
      <c r="J653" t="s">
        <v>1172</v>
      </c>
      <c r="K653" t="s">
        <v>1173</v>
      </c>
      <c r="L653">
        <v>1346</v>
      </c>
      <c r="N653">
        <v>1009</v>
      </c>
      <c r="O653" t="s">
        <v>1174</v>
      </c>
      <c r="P653" t="s">
        <v>1174</v>
      </c>
      <c r="Q653">
        <v>1</v>
      </c>
      <c r="X653">
        <v>0.02</v>
      </c>
      <c r="Y653">
        <v>31.49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31</v>
      </c>
      <c r="AG653">
        <v>0.04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ROW(Source!A705)</f>
        <v>705</v>
      </c>
      <c r="B654">
        <v>1470535078</v>
      </c>
      <c r="C654">
        <v>1470261060</v>
      </c>
      <c r="D654">
        <v>1441819193</v>
      </c>
      <c r="E654">
        <v>15514512</v>
      </c>
      <c r="F654">
        <v>1</v>
      </c>
      <c r="G654">
        <v>15514512</v>
      </c>
      <c r="H654">
        <v>1</v>
      </c>
      <c r="I654" t="s">
        <v>1164</v>
      </c>
      <c r="J654" t="s">
        <v>3</v>
      </c>
      <c r="K654" t="s">
        <v>1165</v>
      </c>
      <c r="L654">
        <v>1191</v>
      </c>
      <c r="N654">
        <v>1013</v>
      </c>
      <c r="O654" t="s">
        <v>1166</v>
      </c>
      <c r="P654" t="s">
        <v>1166</v>
      </c>
      <c r="Q654">
        <v>1</v>
      </c>
      <c r="X654">
        <v>3.14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31</v>
      </c>
      <c r="AG654">
        <v>6.28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ROW(Source!A705)</f>
        <v>705</v>
      </c>
      <c r="B655">
        <v>1470535079</v>
      </c>
      <c r="C655">
        <v>1470261060</v>
      </c>
      <c r="D655">
        <v>1441833954</v>
      </c>
      <c r="E655">
        <v>1</v>
      </c>
      <c r="F655">
        <v>1</v>
      </c>
      <c r="G655">
        <v>15514512</v>
      </c>
      <c r="H655">
        <v>2</v>
      </c>
      <c r="I655" t="s">
        <v>1217</v>
      </c>
      <c r="J655" t="s">
        <v>1218</v>
      </c>
      <c r="K655" t="s">
        <v>1219</v>
      </c>
      <c r="L655">
        <v>1368</v>
      </c>
      <c r="N655">
        <v>1011</v>
      </c>
      <c r="O655" t="s">
        <v>1170</v>
      </c>
      <c r="P655" t="s">
        <v>1170</v>
      </c>
      <c r="Q655">
        <v>1</v>
      </c>
      <c r="X655">
        <v>0.03</v>
      </c>
      <c r="Y655">
        <v>0</v>
      </c>
      <c r="Z655">
        <v>59.51</v>
      </c>
      <c r="AA655">
        <v>0.82</v>
      </c>
      <c r="AB655">
        <v>0</v>
      </c>
      <c r="AC655">
        <v>0</v>
      </c>
      <c r="AD655">
        <v>1</v>
      </c>
      <c r="AE655">
        <v>0</v>
      </c>
      <c r="AF655" t="s">
        <v>31</v>
      </c>
      <c r="AG655">
        <v>0.06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ROW(Source!A705)</f>
        <v>705</v>
      </c>
      <c r="B656">
        <v>1470535080</v>
      </c>
      <c r="C656">
        <v>1470261060</v>
      </c>
      <c r="D656">
        <v>1441836235</v>
      </c>
      <c r="E656">
        <v>1</v>
      </c>
      <c r="F656">
        <v>1</v>
      </c>
      <c r="G656">
        <v>15514512</v>
      </c>
      <c r="H656">
        <v>3</v>
      </c>
      <c r="I656" t="s">
        <v>1171</v>
      </c>
      <c r="J656" t="s">
        <v>1172</v>
      </c>
      <c r="K656" t="s">
        <v>1173</v>
      </c>
      <c r="L656">
        <v>1346</v>
      </c>
      <c r="N656">
        <v>1009</v>
      </c>
      <c r="O656" t="s">
        <v>1174</v>
      </c>
      <c r="P656" t="s">
        <v>1174</v>
      </c>
      <c r="Q656">
        <v>1</v>
      </c>
      <c r="X656">
        <v>0.32</v>
      </c>
      <c r="Y656">
        <v>31.49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31</v>
      </c>
      <c r="AG656">
        <v>0.64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ROW(Source!A706)</f>
        <v>706</v>
      </c>
      <c r="B657">
        <v>1470535120</v>
      </c>
      <c r="C657">
        <v>1470261070</v>
      </c>
      <c r="D657">
        <v>1441819193</v>
      </c>
      <c r="E657">
        <v>15514512</v>
      </c>
      <c r="F657">
        <v>1</v>
      </c>
      <c r="G657">
        <v>15514512</v>
      </c>
      <c r="H657">
        <v>1</v>
      </c>
      <c r="I657" t="s">
        <v>1164</v>
      </c>
      <c r="J657" t="s">
        <v>3</v>
      </c>
      <c r="K657" t="s">
        <v>1165</v>
      </c>
      <c r="L657">
        <v>1191</v>
      </c>
      <c r="N657">
        <v>1013</v>
      </c>
      <c r="O657" t="s">
        <v>1166</v>
      </c>
      <c r="P657" t="s">
        <v>1166</v>
      </c>
      <c r="Q657">
        <v>1</v>
      </c>
      <c r="X657">
        <v>9.6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1</v>
      </c>
      <c r="AF657" t="s">
        <v>3</v>
      </c>
      <c r="AG657">
        <v>9.6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ROW(Source!A706)</f>
        <v>706</v>
      </c>
      <c r="B658">
        <v>1470535121</v>
      </c>
      <c r="C658">
        <v>1470261070</v>
      </c>
      <c r="D658">
        <v>1441834142</v>
      </c>
      <c r="E658">
        <v>1</v>
      </c>
      <c r="F658">
        <v>1</v>
      </c>
      <c r="G658">
        <v>15514512</v>
      </c>
      <c r="H658">
        <v>2</v>
      </c>
      <c r="I658" t="s">
        <v>1288</v>
      </c>
      <c r="J658" t="s">
        <v>1289</v>
      </c>
      <c r="K658" t="s">
        <v>1290</v>
      </c>
      <c r="L658">
        <v>1368</v>
      </c>
      <c r="N658">
        <v>1011</v>
      </c>
      <c r="O658" t="s">
        <v>1170</v>
      </c>
      <c r="P658" t="s">
        <v>1170</v>
      </c>
      <c r="Q658">
        <v>1</v>
      </c>
      <c r="X658">
        <v>2.23</v>
      </c>
      <c r="Y658">
        <v>0</v>
      </c>
      <c r="Z658">
        <v>10.14</v>
      </c>
      <c r="AA658">
        <v>0.31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2.23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ROW(Source!A706)</f>
        <v>706</v>
      </c>
      <c r="B659">
        <v>1470535123</v>
      </c>
      <c r="C659">
        <v>1470261070</v>
      </c>
      <c r="D659">
        <v>1441834258</v>
      </c>
      <c r="E659">
        <v>1</v>
      </c>
      <c r="F659">
        <v>1</v>
      </c>
      <c r="G659">
        <v>15514512</v>
      </c>
      <c r="H659">
        <v>2</v>
      </c>
      <c r="I659" t="s">
        <v>1167</v>
      </c>
      <c r="J659" t="s">
        <v>1168</v>
      </c>
      <c r="K659" t="s">
        <v>1169</v>
      </c>
      <c r="L659">
        <v>1368</v>
      </c>
      <c r="N659">
        <v>1011</v>
      </c>
      <c r="O659" t="s">
        <v>1170</v>
      </c>
      <c r="P659" t="s">
        <v>1170</v>
      </c>
      <c r="Q659">
        <v>1</v>
      </c>
      <c r="X659">
        <v>2.4500000000000002</v>
      </c>
      <c r="Y659">
        <v>0</v>
      </c>
      <c r="Z659">
        <v>1303.01</v>
      </c>
      <c r="AA659">
        <v>826.2</v>
      </c>
      <c r="AB659">
        <v>0</v>
      </c>
      <c r="AC659">
        <v>0</v>
      </c>
      <c r="AD659">
        <v>1</v>
      </c>
      <c r="AE659">
        <v>0</v>
      </c>
      <c r="AF659" t="s">
        <v>3</v>
      </c>
      <c r="AG659">
        <v>2.4500000000000002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ROW(Source!A706)</f>
        <v>706</v>
      </c>
      <c r="B660">
        <v>1470535124</v>
      </c>
      <c r="C660">
        <v>1470261070</v>
      </c>
      <c r="D660">
        <v>1441836395</v>
      </c>
      <c r="E660">
        <v>1</v>
      </c>
      <c r="F660">
        <v>1</v>
      </c>
      <c r="G660">
        <v>15514512</v>
      </c>
      <c r="H660">
        <v>3</v>
      </c>
      <c r="I660" t="s">
        <v>1291</v>
      </c>
      <c r="J660" t="s">
        <v>1292</v>
      </c>
      <c r="K660" t="s">
        <v>1293</v>
      </c>
      <c r="L660">
        <v>1346</v>
      </c>
      <c r="N660">
        <v>1009</v>
      </c>
      <c r="O660" t="s">
        <v>1174</v>
      </c>
      <c r="P660" t="s">
        <v>1174</v>
      </c>
      <c r="Q660">
        <v>1</v>
      </c>
      <c r="X660">
        <v>0.32</v>
      </c>
      <c r="Y660">
        <v>1021.71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0.32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ROW(Source!A707)</f>
        <v>707</v>
      </c>
      <c r="B661">
        <v>1470535335</v>
      </c>
      <c r="C661">
        <v>1470261083</v>
      </c>
      <c r="D661">
        <v>1441819193</v>
      </c>
      <c r="E661">
        <v>15514512</v>
      </c>
      <c r="F661">
        <v>1</v>
      </c>
      <c r="G661">
        <v>15514512</v>
      </c>
      <c r="H661">
        <v>1</v>
      </c>
      <c r="I661" t="s">
        <v>1164</v>
      </c>
      <c r="J661" t="s">
        <v>3</v>
      </c>
      <c r="K661" t="s">
        <v>1165</v>
      </c>
      <c r="L661">
        <v>1191</v>
      </c>
      <c r="N661">
        <v>1013</v>
      </c>
      <c r="O661" t="s">
        <v>1166</v>
      </c>
      <c r="P661" t="s">
        <v>1166</v>
      </c>
      <c r="Q661">
        <v>1</v>
      </c>
      <c r="X661">
        <v>0.38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3</v>
      </c>
      <c r="AG661">
        <v>0.38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ROW(Source!A707)</f>
        <v>707</v>
      </c>
      <c r="B662">
        <v>1470535337</v>
      </c>
      <c r="C662">
        <v>1470261083</v>
      </c>
      <c r="D662">
        <v>1441836187</v>
      </c>
      <c r="E662">
        <v>1</v>
      </c>
      <c r="F662">
        <v>1</v>
      </c>
      <c r="G662">
        <v>15514512</v>
      </c>
      <c r="H662">
        <v>3</v>
      </c>
      <c r="I662" t="s">
        <v>1239</v>
      </c>
      <c r="J662" t="s">
        <v>1240</v>
      </c>
      <c r="K662" t="s">
        <v>1241</v>
      </c>
      <c r="L662">
        <v>1346</v>
      </c>
      <c r="N662">
        <v>1009</v>
      </c>
      <c r="O662" t="s">
        <v>1174</v>
      </c>
      <c r="P662" t="s">
        <v>1174</v>
      </c>
      <c r="Q662">
        <v>1</v>
      </c>
      <c r="X662">
        <v>8.0000000000000002E-3</v>
      </c>
      <c r="Y662">
        <v>424.66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8.0000000000000002E-3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ROW(Source!A707)</f>
        <v>707</v>
      </c>
      <c r="B663">
        <v>1470535338</v>
      </c>
      <c r="C663">
        <v>1470261083</v>
      </c>
      <c r="D663">
        <v>1441836235</v>
      </c>
      <c r="E663">
        <v>1</v>
      </c>
      <c r="F663">
        <v>1</v>
      </c>
      <c r="G663">
        <v>15514512</v>
      </c>
      <c r="H663">
        <v>3</v>
      </c>
      <c r="I663" t="s">
        <v>1171</v>
      </c>
      <c r="J663" t="s">
        <v>1172</v>
      </c>
      <c r="K663" t="s">
        <v>1173</v>
      </c>
      <c r="L663">
        <v>1346</v>
      </c>
      <c r="N663">
        <v>1009</v>
      </c>
      <c r="O663" t="s">
        <v>1174</v>
      </c>
      <c r="P663" t="s">
        <v>1174</v>
      </c>
      <c r="Q663">
        <v>1</v>
      </c>
      <c r="X663">
        <v>0.5</v>
      </c>
      <c r="Y663">
        <v>31.49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3</v>
      </c>
      <c r="AG663">
        <v>0.5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ROW(Source!A708)</f>
        <v>708</v>
      </c>
      <c r="B664">
        <v>1470535514</v>
      </c>
      <c r="C664">
        <v>1470261093</v>
      </c>
      <c r="D664">
        <v>1441819193</v>
      </c>
      <c r="E664">
        <v>15514512</v>
      </c>
      <c r="F664">
        <v>1</v>
      </c>
      <c r="G664">
        <v>15514512</v>
      </c>
      <c r="H664">
        <v>1</v>
      </c>
      <c r="I664" t="s">
        <v>1164</v>
      </c>
      <c r="J664" t="s">
        <v>3</v>
      </c>
      <c r="K664" t="s">
        <v>1165</v>
      </c>
      <c r="L664">
        <v>1191</v>
      </c>
      <c r="N664">
        <v>1013</v>
      </c>
      <c r="O664" t="s">
        <v>1166</v>
      </c>
      <c r="P664" t="s">
        <v>1166</v>
      </c>
      <c r="Q664">
        <v>1</v>
      </c>
      <c r="X664">
        <v>0.48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1</v>
      </c>
      <c r="AF664" t="s">
        <v>3</v>
      </c>
      <c r="AG664">
        <v>0.48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ROW(Source!A708)</f>
        <v>708</v>
      </c>
      <c r="B665">
        <v>1470535516</v>
      </c>
      <c r="C665">
        <v>1470261093</v>
      </c>
      <c r="D665">
        <v>1441836187</v>
      </c>
      <c r="E665">
        <v>1</v>
      </c>
      <c r="F665">
        <v>1</v>
      </c>
      <c r="G665">
        <v>15514512</v>
      </c>
      <c r="H665">
        <v>3</v>
      </c>
      <c r="I665" t="s">
        <v>1239</v>
      </c>
      <c r="J665" t="s">
        <v>1240</v>
      </c>
      <c r="K665" t="s">
        <v>1241</v>
      </c>
      <c r="L665">
        <v>1346</v>
      </c>
      <c r="N665">
        <v>1009</v>
      </c>
      <c r="O665" t="s">
        <v>1174</v>
      </c>
      <c r="P665" t="s">
        <v>1174</v>
      </c>
      <c r="Q665">
        <v>1</v>
      </c>
      <c r="X665">
        <v>8.0000000000000002E-3</v>
      </c>
      <c r="Y665">
        <v>424.66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8.0000000000000002E-3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ROW(Source!A708)</f>
        <v>708</v>
      </c>
      <c r="B666">
        <v>1470535518</v>
      </c>
      <c r="C666">
        <v>1470261093</v>
      </c>
      <c r="D666">
        <v>1441836235</v>
      </c>
      <c r="E666">
        <v>1</v>
      </c>
      <c r="F666">
        <v>1</v>
      </c>
      <c r="G666">
        <v>15514512</v>
      </c>
      <c r="H666">
        <v>3</v>
      </c>
      <c r="I666" t="s">
        <v>1171</v>
      </c>
      <c r="J666" t="s">
        <v>1172</v>
      </c>
      <c r="K666" t="s">
        <v>1173</v>
      </c>
      <c r="L666">
        <v>1346</v>
      </c>
      <c r="N666">
        <v>1009</v>
      </c>
      <c r="O666" t="s">
        <v>1174</v>
      </c>
      <c r="P666" t="s">
        <v>1174</v>
      </c>
      <c r="Q666">
        <v>1</v>
      </c>
      <c r="X666">
        <v>0.5</v>
      </c>
      <c r="Y666">
        <v>31.49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0.5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ROW(Source!A709)</f>
        <v>709</v>
      </c>
      <c r="B667">
        <v>1470535691</v>
      </c>
      <c r="C667">
        <v>1470261103</v>
      </c>
      <c r="D667">
        <v>1441819193</v>
      </c>
      <c r="E667">
        <v>15514512</v>
      </c>
      <c r="F667">
        <v>1</v>
      </c>
      <c r="G667">
        <v>15514512</v>
      </c>
      <c r="H667">
        <v>1</v>
      </c>
      <c r="I667" t="s">
        <v>1164</v>
      </c>
      <c r="J667" t="s">
        <v>3</v>
      </c>
      <c r="K667" t="s">
        <v>1165</v>
      </c>
      <c r="L667">
        <v>1191</v>
      </c>
      <c r="N667">
        <v>1013</v>
      </c>
      <c r="O667" t="s">
        <v>1166</v>
      </c>
      <c r="P667" t="s">
        <v>1166</v>
      </c>
      <c r="Q667">
        <v>1</v>
      </c>
      <c r="X667">
        <v>1.59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3</v>
      </c>
      <c r="AG667">
        <v>1.59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ROW(Source!A709)</f>
        <v>709</v>
      </c>
      <c r="B668">
        <v>1470535692</v>
      </c>
      <c r="C668">
        <v>1470261103</v>
      </c>
      <c r="D668">
        <v>1441836235</v>
      </c>
      <c r="E668">
        <v>1</v>
      </c>
      <c r="F668">
        <v>1</v>
      </c>
      <c r="G668">
        <v>15514512</v>
      </c>
      <c r="H668">
        <v>3</v>
      </c>
      <c r="I668" t="s">
        <v>1171</v>
      </c>
      <c r="J668" t="s">
        <v>1172</v>
      </c>
      <c r="K668" t="s">
        <v>1173</v>
      </c>
      <c r="L668">
        <v>1346</v>
      </c>
      <c r="N668">
        <v>1009</v>
      </c>
      <c r="O668" t="s">
        <v>1174</v>
      </c>
      <c r="P668" t="s">
        <v>1174</v>
      </c>
      <c r="Q668">
        <v>1</v>
      </c>
      <c r="X668">
        <v>0.01</v>
      </c>
      <c r="Y668">
        <v>31.49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0.01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ROW(Source!A710)</f>
        <v>710</v>
      </c>
      <c r="B669">
        <v>1470535930</v>
      </c>
      <c r="C669">
        <v>1470261110</v>
      </c>
      <c r="D669">
        <v>1441819193</v>
      </c>
      <c r="E669">
        <v>15514512</v>
      </c>
      <c r="F669">
        <v>1</v>
      </c>
      <c r="G669">
        <v>15514512</v>
      </c>
      <c r="H669">
        <v>1</v>
      </c>
      <c r="I669" t="s">
        <v>1164</v>
      </c>
      <c r="J669" t="s">
        <v>3</v>
      </c>
      <c r="K669" t="s">
        <v>1165</v>
      </c>
      <c r="L669">
        <v>1191</v>
      </c>
      <c r="N669">
        <v>1013</v>
      </c>
      <c r="O669" t="s">
        <v>1166</v>
      </c>
      <c r="P669" t="s">
        <v>1166</v>
      </c>
      <c r="Q669">
        <v>1</v>
      </c>
      <c r="X669">
        <v>4.4400000000000004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3</v>
      </c>
      <c r="AG669">
        <v>4.4400000000000004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ROW(Source!A710)</f>
        <v>710</v>
      </c>
      <c r="B670">
        <v>1470535931</v>
      </c>
      <c r="C670">
        <v>1470261110</v>
      </c>
      <c r="D670">
        <v>1441836187</v>
      </c>
      <c r="E670">
        <v>1</v>
      </c>
      <c r="F670">
        <v>1</v>
      </c>
      <c r="G670">
        <v>15514512</v>
      </c>
      <c r="H670">
        <v>3</v>
      </c>
      <c r="I670" t="s">
        <v>1239</v>
      </c>
      <c r="J670" t="s">
        <v>1240</v>
      </c>
      <c r="K670" t="s">
        <v>1241</v>
      </c>
      <c r="L670">
        <v>1346</v>
      </c>
      <c r="N670">
        <v>1009</v>
      </c>
      <c r="O670" t="s">
        <v>1174</v>
      </c>
      <c r="P670" t="s">
        <v>1174</v>
      </c>
      <c r="Q670">
        <v>1</v>
      </c>
      <c r="X670">
        <v>1.6E-2</v>
      </c>
      <c r="Y670">
        <v>424.66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3</v>
      </c>
      <c r="AG670">
        <v>1.6E-2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ROW(Source!A710)</f>
        <v>710</v>
      </c>
      <c r="B671">
        <v>1470535933</v>
      </c>
      <c r="C671">
        <v>1470261110</v>
      </c>
      <c r="D671">
        <v>1441836235</v>
      </c>
      <c r="E671">
        <v>1</v>
      </c>
      <c r="F671">
        <v>1</v>
      </c>
      <c r="G671">
        <v>15514512</v>
      </c>
      <c r="H671">
        <v>3</v>
      </c>
      <c r="I671" t="s">
        <v>1171</v>
      </c>
      <c r="J671" t="s">
        <v>1172</v>
      </c>
      <c r="K671" t="s">
        <v>1173</v>
      </c>
      <c r="L671">
        <v>1346</v>
      </c>
      <c r="N671">
        <v>1009</v>
      </c>
      <c r="O671" t="s">
        <v>1174</v>
      </c>
      <c r="P671" t="s">
        <v>1174</v>
      </c>
      <c r="Q671">
        <v>1</v>
      </c>
      <c r="X671">
        <v>0.1</v>
      </c>
      <c r="Y671">
        <v>31.49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0.1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ROW(Source!A711)</f>
        <v>711</v>
      </c>
      <c r="B672">
        <v>1470536104</v>
      </c>
      <c r="C672">
        <v>1470261120</v>
      </c>
      <c r="D672">
        <v>1441819193</v>
      </c>
      <c r="E672">
        <v>15514512</v>
      </c>
      <c r="F672">
        <v>1</v>
      </c>
      <c r="G672">
        <v>15514512</v>
      </c>
      <c r="H672">
        <v>1</v>
      </c>
      <c r="I672" t="s">
        <v>1164</v>
      </c>
      <c r="J672" t="s">
        <v>3</v>
      </c>
      <c r="K672" t="s">
        <v>1165</v>
      </c>
      <c r="L672">
        <v>1191</v>
      </c>
      <c r="N672">
        <v>1013</v>
      </c>
      <c r="O672" t="s">
        <v>1166</v>
      </c>
      <c r="P672" t="s">
        <v>1166</v>
      </c>
      <c r="Q672">
        <v>1</v>
      </c>
      <c r="X672">
        <v>1.0900000000000001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1</v>
      </c>
      <c r="AF672" t="s">
        <v>3</v>
      </c>
      <c r="AG672">
        <v>1.0900000000000001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ROW(Source!A712)</f>
        <v>712</v>
      </c>
      <c r="B673">
        <v>1470536265</v>
      </c>
      <c r="C673">
        <v>1470261124</v>
      </c>
      <c r="D673">
        <v>1441819193</v>
      </c>
      <c r="E673">
        <v>15514512</v>
      </c>
      <c r="F673">
        <v>1</v>
      </c>
      <c r="G673">
        <v>15514512</v>
      </c>
      <c r="H673">
        <v>1</v>
      </c>
      <c r="I673" t="s">
        <v>1164</v>
      </c>
      <c r="J673" t="s">
        <v>3</v>
      </c>
      <c r="K673" t="s">
        <v>1165</v>
      </c>
      <c r="L673">
        <v>1191</v>
      </c>
      <c r="N673">
        <v>1013</v>
      </c>
      <c r="O673" t="s">
        <v>1166</v>
      </c>
      <c r="P673" t="s">
        <v>1166</v>
      </c>
      <c r="Q673">
        <v>1</v>
      </c>
      <c r="X673">
        <v>0.77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1</v>
      </c>
      <c r="AF673" t="s">
        <v>3</v>
      </c>
      <c r="AG673">
        <v>0.77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ROW(Source!A712)</f>
        <v>712</v>
      </c>
      <c r="B674">
        <v>1470536267</v>
      </c>
      <c r="C674">
        <v>1470261124</v>
      </c>
      <c r="D674">
        <v>1441836187</v>
      </c>
      <c r="E674">
        <v>1</v>
      </c>
      <c r="F674">
        <v>1</v>
      </c>
      <c r="G674">
        <v>15514512</v>
      </c>
      <c r="H674">
        <v>3</v>
      </c>
      <c r="I674" t="s">
        <v>1239</v>
      </c>
      <c r="J674" t="s">
        <v>1240</v>
      </c>
      <c r="K674" t="s">
        <v>1241</v>
      </c>
      <c r="L674">
        <v>1346</v>
      </c>
      <c r="N674">
        <v>1009</v>
      </c>
      <c r="O674" t="s">
        <v>1174</v>
      </c>
      <c r="P674" t="s">
        <v>1174</v>
      </c>
      <c r="Q674">
        <v>1</v>
      </c>
      <c r="X674">
        <v>8.0000000000000002E-3</v>
      </c>
      <c r="Y674">
        <v>424.66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8.0000000000000002E-3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ROW(Source!A712)</f>
        <v>712</v>
      </c>
      <c r="B675">
        <v>1470536268</v>
      </c>
      <c r="C675">
        <v>1470261124</v>
      </c>
      <c r="D675">
        <v>1441836235</v>
      </c>
      <c r="E675">
        <v>1</v>
      </c>
      <c r="F675">
        <v>1</v>
      </c>
      <c r="G675">
        <v>15514512</v>
      </c>
      <c r="H675">
        <v>3</v>
      </c>
      <c r="I675" t="s">
        <v>1171</v>
      </c>
      <c r="J675" t="s">
        <v>1172</v>
      </c>
      <c r="K675" t="s">
        <v>1173</v>
      </c>
      <c r="L675">
        <v>1346</v>
      </c>
      <c r="N675">
        <v>1009</v>
      </c>
      <c r="O675" t="s">
        <v>1174</v>
      </c>
      <c r="P675" t="s">
        <v>1174</v>
      </c>
      <c r="Q675">
        <v>1</v>
      </c>
      <c r="X675">
        <v>0.5</v>
      </c>
      <c r="Y675">
        <v>31.49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3</v>
      </c>
      <c r="AG675">
        <v>0.5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ROW(Source!A713)</f>
        <v>713</v>
      </c>
      <c r="B676">
        <v>1470536444</v>
      </c>
      <c r="C676">
        <v>1470261134</v>
      </c>
      <c r="D676">
        <v>1441819193</v>
      </c>
      <c r="E676">
        <v>15514512</v>
      </c>
      <c r="F676">
        <v>1</v>
      </c>
      <c r="G676">
        <v>15514512</v>
      </c>
      <c r="H676">
        <v>1</v>
      </c>
      <c r="I676" t="s">
        <v>1164</v>
      </c>
      <c r="J676" t="s">
        <v>3</v>
      </c>
      <c r="K676" t="s">
        <v>1165</v>
      </c>
      <c r="L676">
        <v>1191</v>
      </c>
      <c r="N676">
        <v>1013</v>
      </c>
      <c r="O676" t="s">
        <v>1166</v>
      </c>
      <c r="P676" t="s">
        <v>1166</v>
      </c>
      <c r="Q676">
        <v>1</v>
      </c>
      <c r="X676">
        <v>0.37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1</v>
      </c>
      <c r="AF676" t="s">
        <v>3</v>
      </c>
      <c r="AG676">
        <v>0.37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ROW(Source!A713)</f>
        <v>713</v>
      </c>
      <c r="B677">
        <v>1470536446</v>
      </c>
      <c r="C677">
        <v>1470261134</v>
      </c>
      <c r="D677">
        <v>1441834258</v>
      </c>
      <c r="E677">
        <v>1</v>
      </c>
      <c r="F677">
        <v>1</v>
      </c>
      <c r="G677">
        <v>15514512</v>
      </c>
      <c r="H677">
        <v>2</v>
      </c>
      <c r="I677" t="s">
        <v>1167</v>
      </c>
      <c r="J677" t="s">
        <v>1168</v>
      </c>
      <c r="K677" t="s">
        <v>1169</v>
      </c>
      <c r="L677">
        <v>1368</v>
      </c>
      <c r="N677">
        <v>1011</v>
      </c>
      <c r="O677" t="s">
        <v>1170</v>
      </c>
      <c r="P677" t="s">
        <v>1170</v>
      </c>
      <c r="Q677">
        <v>1</v>
      </c>
      <c r="X677">
        <v>0.06</v>
      </c>
      <c r="Y677">
        <v>0</v>
      </c>
      <c r="Z677">
        <v>1303.01</v>
      </c>
      <c r="AA677">
        <v>826.2</v>
      </c>
      <c r="AB677">
        <v>0</v>
      </c>
      <c r="AC677">
        <v>0</v>
      </c>
      <c r="AD677">
        <v>1</v>
      </c>
      <c r="AE677">
        <v>0</v>
      </c>
      <c r="AF677" t="s">
        <v>3</v>
      </c>
      <c r="AG677">
        <v>0.06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ROW(Source!A715)</f>
        <v>715</v>
      </c>
      <c r="B678">
        <v>1470536634</v>
      </c>
      <c r="C678">
        <v>1470261142</v>
      </c>
      <c r="D678">
        <v>1441819193</v>
      </c>
      <c r="E678">
        <v>15514512</v>
      </c>
      <c r="F678">
        <v>1</v>
      </c>
      <c r="G678">
        <v>15514512</v>
      </c>
      <c r="H678">
        <v>1</v>
      </c>
      <c r="I678" t="s">
        <v>1164</v>
      </c>
      <c r="J678" t="s">
        <v>3</v>
      </c>
      <c r="K678" t="s">
        <v>1165</v>
      </c>
      <c r="L678">
        <v>1191</v>
      </c>
      <c r="N678">
        <v>1013</v>
      </c>
      <c r="O678" t="s">
        <v>1166</v>
      </c>
      <c r="P678" t="s">
        <v>1166</v>
      </c>
      <c r="Q678">
        <v>1</v>
      </c>
      <c r="X678">
        <v>1.56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 t="s">
        <v>31</v>
      </c>
      <c r="AG678">
        <v>3.12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ROW(Source!A715)</f>
        <v>715</v>
      </c>
      <c r="B679">
        <v>1470536636</v>
      </c>
      <c r="C679">
        <v>1470261142</v>
      </c>
      <c r="D679">
        <v>1441833954</v>
      </c>
      <c r="E679">
        <v>1</v>
      </c>
      <c r="F679">
        <v>1</v>
      </c>
      <c r="G679">
        <v>15514512</v>
      </c>
      <c r="H679">
        <v>2</v>
      </c>
      <c r="I679" t="s">
        <v>1217</v>
      </c>
      <c r="J679" t="s">
        <v>1218</v>
      </c>
      <c r="K679" t="s">
        <v>1219</v>
      </c>
      <c r="L679">
        <v>1368</v>
      </c>
      <c r="N679">
        <v>1011</v>
      </c>
      <c r="O679" t="s">
        <v>1170</v>
      </c>
      <c r="P679" t="s">
        <v>1170</v>
      </c>
      <c r="Q679">
        <v>1</v>
      </c>
      <c r="X679">
        <v>0.03</v>
      </c>
      <c r="Y679">
        <v>0</v>
      </c>
      <c r="Z679">
        <v>59.51</v>
      </c>
      <c r="AA679">
        <v>0.82</v>
      </c>
      <c r="AB679">
        <v>0</v>
      </c>
      <c r="AC679">
        <v>0</v>
      </c>
      <c r="AD679">
        <v>1</v>
      </c>
      <c r="AE679">
        <v>0</v>
      </c>
      <c r="AF679" t="s">
        <v>31</v>
      </c>
      <c r="AG679">
        <v>0.06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ROW(Source!A715)</f>
        <v>715</v>
      </c>
      <c r="B680">
        <v>1470536637</v>
      </c>
      <c r="C680">
        <v>1470261142</v>
      </c>
      <c r="D680">
        <v>1441836235</v>
      </c>
      <c r="E680">
        <v>1</v>
      </c>
      <c r="F680">
        <v>1</v>
      </c>
      <c r="G680">
        <v>15514512</v>
      </c>
      <c r="H680">
        <v>3</v>
      </c>
      <c r="I680" t="s">
        <v>1171</v>
      </c>
      <c r="J680" t="s">
        <v>1172</v>
      </c>
      <c r="K680" t="s">
        <v>1173</v>
      </c>
      <c r="L680">
        <v>1346</v>
      </c>
      <c r="N680">
        <v>1009</v>
      </c>
      <c r="O680" t="s">
        <v>1174</v>
      </c>
      <c r="P680" t="s">
        <v>1174</v>
      </c>
      <c r="Q680">
        <v>1</v>
      </c>
      <c r="X680">
        <v>0.02</v>
      </c>
      <c r="Y680">
        <v>31.49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31</v>
      </c>
      <c r="AG680">
        <v>0.04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ROW(Source!A716)</f>
        <v>716</v>
      </c>
      <c r="B681">
        <v>1470536818</v>
      </c>
      <c r="C681">
        <v>1470261152</v>
      </c>
      <c r="D681">
        <v>1441819193</v>
      </c>
      <c r="E681">
        <v>15514512</v>
      </c>
      <c r="F681">
        <v>1</v>
      </c>
      <c r="G681">
        <v>15514512</v>
      </c>
      <c r="H681">
        <v>1</v>
      </c>
      <c r="I681" t="s">
        <v>1164</v>
      </c>
      <c r="J681" t="s">
        <v>3</v>
      </c>
      <c r="K681" t="s">
        <v>1165</v>
      </c>
      <c r="L681">
        <v>1191</v>
      </c>
      <c r="N681">
        <v>1013</v>
      </c>
      <c r="O681" t="s">
        <v>1166</v>
      </c>
      <c r="P681" t="s">
        <v>1166</v>
      </c>
      <c r="Q681">
        <v>1</v>
      </c>
      <c r="X681">
        <v>3.14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31</v>
      </c>
      <c r="AG681">
        <v>6.28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ROW(Source!A716)</f>
        <v>716</v>
      </c>
      <c r="B682">
        <v>1470536820</v>
      </c>
      <c r="C682">
        <v>1470261152</v>
      </c>
      <c r="D682">
        <v>1441833954</v>
      </c>
      <c r="E682">
        <v>1</v>
      </c>
      <c r="F682">
        <v>1</v>
      </c>
      <c r="G682">
        <v>15514512</v>
      </c>
      <c r="H682">
        <v>2</v>
      </c>
      <c r="I682" t="s">
        <v>1217</v>
      </c>
      <c r="J682" t="s">
        <v>1218</v>
      </c>
      <c r="K682" t="s">
        <v>1219</v>
      </c>
      <c r="L682">
        <v>1368</v>
      </c>
      <c r="N682">
        <v>1011</v>
      </c>
      <c r="O682" t="s">
        <v>1170</v>
      </c>
      <c r="P682" t="s">
        <v>1170</v>
      </c>
      <c r="Q682">
        <v>1</v>
      </c>
      <c r="X682">
        <v>0.03</v>
      </c>
      <c r="Y682">
        <v>0</v>
      </c>
      <c r="Z682">
        <v>59.51</v>
      </c>
      <c r="AA682">
        <v>0.82</v>
      </c>
      <c r="AB682">
        <v>0</v>
      </c>
      <c r="AC682">
        <v>0</v>
      </c>
      <c r="AD682">
        <v>1</v>
      </c>
      <c r="AE682">
        <v>0</v>
      </c>
      <c r="AF682" t="s">
        <v>31</v>
      </c>
      <c r="AG682">
        <v>0.06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ROW(Source!A716)</f>
        <v>716</v>
      </c>
      <c r="B683">
        <v>1470536822</v>
      </c>
      <c r="C683">
        <v>1470261152</v>
      </c>
      <c r="D683">
        <v>1441836235</v>
      </c>
      <c r="E683">
        <v>1</v>
      </c>
      <c r="F683">
        <v>1</v>
      </c>
      <c r="G683">
        <v>15514512</v>
      </c>
      <c r="H683">
        <v>3</v>
      </c>
      <c r="I683" t="s">
        <v>1171</v>
      </c>
      <c r="J683" t="s">
        <v>1172</v>
      </c>
      <c r="K683" t="s">
        <v>1173</v>
      </c>
      <c r="L683">
        <v>1346</v>
      </c>
      <c r="N683">
        <v>1009</v>
      </c>
      <c r="O683" t="s">
        <v>1174</v>
      </c>
      <c r="P683" t="s">
        <v>1174</v>
      </c>
      <c r="Q683">
        <v>1</v>
      </c>
      <c r="X683">
        <v>0.32</v>
      </c>
      <c r="Y683">
        <v>31.49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31</v>
      </c>
      <c r="AG683">
        <v>0.64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ROW(Source!A717)</f>
        <v>717</v>
      </c>
      <c r="B684">
        <v>1470537025</v>
      </c>
      <c r="C684">
        <v>1470261162</v>
      </c>
      <c r="D684">
        <v>1441819193</v>
      </c>
      <c r="E684">
        <v>15514512</v>
      </c>
      <c r="F684">
        <v>1</v>
      </c>
      <c r="G684">
        <v>15514512</v>
      </c>
      <c r="H684">
        <v>1</v>
      </c>
      <c r="I684" t="s">
        <v>1164</v>
      </c>
      <c r="J684" t="s">
        <v>3</v>
      </c>
      <c r="K684" t="s">
        <v>1165</v>
      </c>
      <c r="L684">
        <v>1191</v>
      </c>
      <c r="N684">
        <v>1013</v>
      </c>
      <c r="O684" t="s">
        <v>1166</v>
      </c>
      <c r="P684" t="s">
        <v>1166</v>
      </c>
      <c r="Q684">
        <v>1</v>
      </c>
      <c r="X684">
        <v>0.37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3</v>
      </c>
      <c r="AG684">
        <v>0.37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ROW(Source!A717)</f>
        <v>717</v>
      </c>
      <c r="B685">
        <v>1470537028</v>
      </c>
      <c r="C685">
        <v>1470261162</v>
      </c>
      <c r="D685">
        <v>1441834258</v>
      </c>
      <c r="E685">
        <v>1</v>
      </c>
      <c r="F685">
        <v>1</v>
      </c>
      <c r="G685">
        <v>15514512</v>
      </c>
      <c r="H685">
        <v>2</v>
      </c>
      <c r="I685" t="s">
        <v>1167</v>
      </c>
      <c r="J685" t="s">
        <v>1168</v>
      </c>
      <c r="K685" t="s">
        <v>1169</v>
      </c>
      <c r="L685">
        <v>1368</v>
      </c>
      <c r="N685">
        <v>1011</v>
      </c>
      <c r="O685" t="s">
        <v>1170</v>
      </c>
      <c r="P685" t="s">
        <v>1170</v>
      </c>
      <c r="Q685">
        <v>1</v>
      </c>
      <c r="X685">
        <v>0.06</v>
      </c>
      <c r="Y685">
        <v>0</v>
      </c>
      <c r="Z685">
        <v>1303.01</v>
      </c>
      <c r="AA685">
        <v>826.2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0.06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ROW(Source!A718)</f>
        <v>718</v>
      </c>
      <c r="B686">
        <v>1470537222</v>
      </c>
      <c r="C686">
        <v>1470261169</v>
      </c>
      <c r="D686">
        <v>1441819193</v>
      </c>
      <c r="E686">
        <v>15514512</v>
      </c>
      <c r="F686">
        <v>1</v>
      </c>
      <c r="G686">
        <v>15514512</v>
      </c>
      <c r="H686">
        <v>1</v>
      </c>
      <c r="I686" t="s">
        <v>1164</v>
      </c>
      <c r="J686" t="s">
        <v>3</v>
      </c>
      <c r="K686" t="s">
        <v>1165</v>
      </c>
      <c r="L686">
        <v>1191</v>
      </c>
      <c r="N686">
        <v>1013</v>
      </c>
      <c r="O686" t="s">
        <v>1166</v>
      </c>
      <c r="P686" t="s">
        <v>1166</v>
      </c>
      <c r="Q686">
        <v>1</v>
      </c>
      <c r="X686">
        <v>9.6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 t="s">
        <v>3</v>
      </c>
      <c r="AG686">
        <v>9.6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ROW(Source!A718)</f>
        <v>718</v>
      </c>
      <c r="B687">
        <v>1470537223</v>
      </c>
      <c r="C687">
        <v>1470261169</v>
      </c>
      <c r="D687">
        <v>1441834142</v>
      </c>
      <c r="E687">
        <v>1</v>
      </c>
      <c r="F687">
        <v>1</v>
      </c>
      <c r="G687">
        <v>15514512</v>
      </c>
      <c r="H687">
        <v>2</v>
      </c>
      <c r="I687" t="s">
        <v>1288</v>
      </c>
      <c r="J687" t="s">
        <v>1289</v>
      </c>
      <c r="K687" t="s">
        <v>1290</v>
      </c>
      <c r="L687">
        <v>1368</v>
      </c>
      <c r="N687">
        <v>1011</v>
      </c>
      <c r="O687" t="s">
        <v>1170</v>
      </c>
      <c r="P687" t="s">
        <v>1170</v>
      </c>
      <c r="Q687">
        <v>1</v>
      </c>
      <c r="X687">
        <v>2.23</v>
      </c>
      <c r="Y687">
        <v>0</v>
      </c>
      <c r="Z687">
        <v>10.14</v>
      </c>
      <c r="AA687">
        <v>0.31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2.23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ROW(Source!A718)</f>
        <v>718</v>
      </c>
      <c r="B688">
        <v>1470537225</v>
      </c>
      <c r="C688">
        <v>1470261169</v>
      </c>
      <c r="D688">
        <v>1441834258</v>
      </c>
      <c r="E688">
        <v>1</v>
      </c>
      <c r="F688">
        <v>1</v>
      </c>
      <c r="G688">
        <v>15514512</v>
      </c>
      <c r="H688">
        <v>2</v>
      </c>
      <c r="I688" t="s">
        <v>1167</v>
      </c>
      <c r="J688" t="s">
        <v>1168</v>
      </c>
      <c r="K688" t="s">
        <v>1169</v>
      </c>
      <c r="L688">
        <v>1368</v>
      </c>
      <c r="N688">
        <v>1011</v>
      </c>
      <c r="O688" t="s">
        <v>1170</v>
      </c>
      <c r="P688" t="s">
        <v>1170</v>
      </c>
      <c r="Q688">
        <v>1</v>
      </c>
      <c r="X688">
        <v>2.4500000000000002</v>
      </c>
      <c r="Y688">
        <v>0</v>
      </c>
      <c r="Z688">
        <v>1303.01</v>
      </c>
      <c r="AA688">
        <v>826.2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2.4500000000000002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ROW(Source!A718)</f>
        <v>718</v>
      </c>
      <c r="B689">
        <v>1470537227</v>
      </c>
      <c r="C689">
        <v>1470261169</v>
      </c>
      <c r="D689">
        <v>1441836395</v>
      </c>
      <c r="E689">
        <v>1</v>
      </c>
      <c r="F689">
        <v>1</v>
      </c>
      <c r="G689">
        <v>15514512</v>
      </c>
      <c r="H689">
        <v>3</v>
      </c>
      <c r="I689" t="s">
        <v>1291</v>
      </c>
      <c r="J689" t="s">
        <v>1292</v>
      </c>
      <c r="K689" t="s">
        <v>1293</v>
      </c>
      <c r="L689">
        <v>1346</v>
      </c>
      <c r="N689">
        <v>1009</v>
      </c>
      <c r="O689" t="s">
        <v>1174</v>
      </c>
      <c r="P689" t="s">
        <v>1174</v>
      </c>
      <c r="Q689">
        <v>1</v>
      </c>
      <c r="X689">
        <v>0.32</v>
      </c>
      <c r="Y689">
        <v>1021.71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0.32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ROW(Source!A719)</f>
        <v>719</v>
      </c>
      <c r="B690">
        <v>1470537453</v>
      </c>
      <c r="C690">
        <v>1470261182</v>
      </c>
      <c r="D690">
        <v>1441819193</v>
      </c>
      <c r="E690">
        <v>15514512</v>
      </c>
      <c r="F690">
        <v>1</v>
      </c>
      <c r="G690">
        <v>15514512</v>
      </c>
      <c r="H690">
        <v>1</v>
      </c>
      <c r="I690" t="s">
        <v>1164</v>
      </c>
      <c r="J690" t="s">
        <v>3</v>
      </c>
      <c r="K690" t="s">
        <v>1165</v>
      </c>
      <c r="L690">
        <v>1191</v>
      </c>
      <c r="N690">
        <v>1013</v>
      </c>
      <c r="O690" t="s">
        <v>1166</v>
      </c>
      <c r="P690" t="s">
        <v>1166</v>
      </c>
      <c r="Q690">
        <v>1</v>
      </c>
      <c r="X690">
        <v>0.38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1</v>
      </c>
      <c r="AF690" t="s">
        <v>3</v>
      </c>
      <c r="AG690">
        <v>0.38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ROW(Source!A719)</f>
        <v>719</v>
      </c>
      <c r="B691">
        <v>1470537454</v>
      </c>
      <c r="C691">
        <v>1470261182</v>
      </c>
      <c r="D691">
        <v>1441836187</v>
      </c>
      <c r="E691">
        <v>1</v>
      </c>
      <c r="F691">
        <v>1</v>
      </c>
      <c r="G691">
        <v>15514512</v>
      </c>
      <c r="H691">
        <v>3</v>
      </c>
      <c r="I691" t="s">
        <v>1239</v>
      </c>
      <c r="J691" t="s">
        <v>1240</v>
      </c>
      <c r="K691" t="s">
        <v>1241</v>
      </c>
      <c r="L691">
        <v>1346</v>
      </c>
      <c r="N691">
        <v>1009</v>
      </c>
      <c r="O691" t="s">
        <v>1174</v>
      </c>
      <c r="P691" t="s">
        <v>1174</v>
      </c>
      <c r="Q691">
        <v>1</v>
      </c>
      <c r="X691">
        <v>8.0000000000000002E-3</v>
      </c>
      <c r="Y691">
        <v>424.66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8.0000000000000002E-3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ROW(Source!A719)</f>
        <v>719</v>
      </c>
      <c r="B692">
        <v>1470537455</v>
      </c>
      <c r="C692">
        <v>1470261182</v>
      </c>
      <c r="D692">
        <v>1441836235</v>
      </c>
      <c r="E692">
        <v>1</v>
      </c>
      <c r="F692">
        <v>1</v>
      </c>
      <c r="G692">
        <v>15514512</v>
      </c>
      <c r="H692">
        <v>3</v>
      </c>
      <c r="I692" t="s">
        <v>1171</v>
      </c>
      <c r="J692" t="s">
        <v>1172</v>
      </c>
      <c r="K692" t="s">
        <v>1173</v>
      </c>
      <c r="L692">
        <v>1346</v>
      </c>
      <c r="N692">
        <v>1009</v>
      </c>
      <c r="O692" t="s">
        <v>1174</v>
      </c>
      <c r="P692" t="s">
        <v>1174</v>
      </c>
      <c r="Q692">
        <v>1</v>
      </c>
      <c r="X692">
        <v>0.5</v>
      </c>
      <c r="Y692">
        <v>31.49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0.5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ROW(Source!A720)</f>
        <v>720</v>
      </c>
      <c r="B693">
        <v>1470537616</v>
      </c>
      <c r="C693">
        <v>1470261192</v>
      </c>
      <c r="D693">
        <v>1441819193</v>
      </c>
      <c r="E693">
        <v>15514512</v>
      </c>
      <c r="F693">
        <v>1</v>
      </c>
      <c r="G693">
        <v>15514512</v>
      </c>
      <c r="H693">
        <v>1</v>
      </c>
      <c r="I693" t="s">
        <v>1164</v>
      </c>
      <c r="J693" t="s">
        <v>3</v>
      </c>
      <c r="K693" t="s">
        <v>1165</v>
      </c>
      <c r="L693">
        <v>1191</v>
      </c>
      <c r="N693">
        <v>1013</v>
      </c>
      <c r="O693" t="s">
        <v>1166</v>
      </c>
      <c r="P693" t="s">
        <v>1166</v>
      </c>
      <c r="Q693">
        <v>1</v>
      </c>
      <c r="X693">
        <v>0.48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1</v>
      </c>
      <c r="AF693" t="s">
        <v>3</v>
      </c>
      <c r="AG693">
        <v>0.48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ROW(Source!A720)</f>
        <v>720</v>
      </c>
      <c r="B694">
        <v>1470537618</v>
      </c>
      <c r="C694">
        <v>1470261192</v>
      </c>
      <c r="D694">
        <v>1441836187</v>
      </c>
      <c r="E694">
        <v>1</v>
      </c>
      <c r="F694">
        <v>1</v>
      </c>
      <c r="G694">
        <v>15514512</v>
      </c>
      <c r="H694">
        <v>3</v>
      </c>
      <c r="I694" t="s">
        <v>1239</v>
      </c>
      <c r="J694" t="s">
        <v>1240</v>
      </c>
      <c r="K694" t="s">
        <v>1241</v>
      </c>
      <c r="L694">
        <v>1346</v>
      </c>
      <c r="N694">
        <v>1009</v>
      </c>
      <c r="O694" t="s">
        <v>1174</v>
      </c>
      <c r="P694" t="s">
        <v>1174</v>
      </c>
      <c r="Q694">
        <v>1</v>
      </c>
      <c r="X694">
        <v>8.0000000000000002E-3</v>
      </c>
      <c r="Y694">
        <v>424.66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8.0000000000000002E-3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ROW(Source!A720)</f>
        <v>720</v>
      </c>
      <c r="B695">
        <v>1470537619</v>
      </c>
      <c r="C695">
        <v>1470261192</v>
      </c>
      <c r="D695">
        <v>1441836235</v>
      </c>
      <c r="E695">
        <v>1</v>
      </c>
      <c r="F695">
        <v>1</v>
      </c>
      <c r="G695">
        <v>15514512</v>
      </c>
      <c r="H695">
        <v>3</v>
      </c>
      <c r="I695" t="s">
        <v>1171</v>
      </c>
      <c r="J695" t="s">
        <v>1172</v>
      </c>
      <c r="K695" t="s">
        <v>1173</v>
      </c>
      <c r="L695">
        <v>1346</v>
      </c>
      <c r="N695">
        <v>1009</v>
      </c>
      <c r="O695" t="s">
        <v>1174</v>
      </c>
      <c r="P695" t="s">
        <v>1174</v>
      </c>
      <c r="Q695">
        <v>1</v>
      </c>
      <c r="X695">
        <v>0.5</v>
      </c>
      <c r="Y695">
        <v>31.49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0.5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ROW(Source!A721)</f>
        <v>721</v>
      </c>
      <c r="B696">
        <v>1470537820</v>
      </c>
      <c r="C696">
        <v>1470261202</v>
      </c>
      <c r="D696">
        <v>1441819193</v>
      </c>
      <c r="E696">
        <v>15514512</v>
      </c>
      <c r="F696">
        <v>1</v>
      </c>
      <c r="G696">
        <v>15514512</v>
      </c>
      <c r="H696">
        <v>1</v>
      </c>
      <c r="I696" t="s">
        <v>1164</v>
      </c>
      <c r="J696" t="s">
        <v>3</v>
      </c>
      <c r="K696" t="s">
        <v>1165</v>
      </c>
      <c r="L696">
        <v>1191</v>
      </c>
      <c r="N696">
        <v>1013</v>
      </c>
      <c r="O696" t="s">
        <v>1166</v>
      </c>
      <c r="P696" t="s">
        <v>1166</v>
      </c>
      <c r="Q696">
        <v>1</v>
      </c>
      <c r="X696">
        <v>1.59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1</v>
      </c>
      <c r="AF696" t="s">
        <v>3</v>
      </c>
      <c r="AG696">
        <v>1.59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ROW(Source!A721)</f>
        <v>721</v>
      </c>
      <c r="B697">
        <v>1470537821</v>
      </c>
      <c r="C697">
        <v>1470261202</v>
      </c>
      <c r="D697">
        <v>1441836235</v>
      </c>
      <c r="E697">
        <v>1</v>
      </c>
      <c r="F697">
        <v>1</v>
      </c>
      <c r="G697">
        <v>15514512</v>
      </c>
      <c r="H697">
        <v>3</v>
      </c>
      <c r="I697" t="s">
        <v>1171</v>
      </c>
      <c r="J697" t="s">
        <v>1172</v>
      </c>
      <c r="K697" t="s">
        <v>1173</v>
      </c>
      <c r="L697">
        <v>1346</v>
      </c>
      <c r="N697">
        <v>1009</v>
      </c>
      <c r="O697" t="s">
        <v>1174</v>
      </c>
      <c r="P697" t="s">
        <v>1174</v>
      </c>
      <c r="Q697">
        <v>1</v>
      </c>
      <c r="X697">
        <v>0.01</v>
      </c>
      <c r="Y697">
        <v>31.49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0.01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ROW(Source!A722)</f>
        <v>722</v>
      </c>
      <c r="B698">
        <v>1470538047</v>
      </c>
      <c r="C698">
        <v>1470261209</v>
      </c>
      <c r="D698">
        <v>1441819193</v>
      </c>
      <c r="E698">
        <v>15514512</v>
      </c>
      <c r="F698">
        <v>1</v>
      </c>
      <c r="G698">
        <v>15514512</v>
      </c>
      <c r="H698">
        <v>1</v>
      </c>
      <c r="I698" t="s">
        <v>1164</v>
      </c>
      <c r="J698" t="s">
        <v>3</v>
      </c>
      <c r="K698" t="s">
        <v>1165</v>
      </c>
      <c r="L698">
        <v>1191</v>
      </c>
      <c r="N698">
        <v>1013</v>
      </c>
      <c r="O698" t="s">
        <v>1166</v>
      </c>
      <c r="P698" t="s">
        <v>1166</v>
      </c>
      <c r="Q698">
        <v>1</v>
      </c>
      <c r="X698">
        <v>0.37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1</v>
      </c>
      <c r="AF698" t="s">
        <v>3</v>
      </c>
      <c r="AG698">
        <v>0.37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ROW(Source!A722)</f>
        <v>722</v>
      </c>
      <c r="B699">
        <v>1470538049</v>
      </c>
      <c r="C699">
        <v>1470261209</v>
      </c>
      <c r="D699">
        <v>1441834258</v>
      </c>
      <c r="E699">
        <v>1</v>
      </c>
      <c r="F699">
        <v>1</v>
      </c>
      <c r="G699">
        <v>15514512</v>
      </c>
      <c r="H699">
        <v>2</v>
      </c>
      <c r="I699" t="s">
        <v>1167</v>
      </c>
      <c r="J699" t="s">
        <v>1168</v>
      </c>
      <c r="K699" t="s">
        <v>1169</v>
      </c>
      <c r="L699">
        <v>1368</v>
      </c>
      <c r="N699">
        <v>1011</v>
      </c>
      <c r="O699" t="s">
        <v>1170</v>
      </c>
      <c r="P699" t="s">
        <v>1170</v>
      </c>
      <c r="Q699">
        <v>1</v>
      </c>
      <c r="X699">
        <v>0.06</v>
      </c>
      <c r="Y699">
        <v>0</v>
      </c>
      <c r="Z699">
        <v>1303.01</v>
      </c>
      <c r="AA699">
        <v>826.2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0.06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ROW(Source!A723)</f>
        <v>723</v>
      </c>
      <c r="B700">
        <v>1470538257</v>
      </c>
      <c r="C700">
        <v>1470261216</v>
      </c>
      <c r="D700">
        <v>1441819193</v>
      </c>
      <c r="E700">
        <v>15514512</v>
      </c>
      <c r="F700">
        <v>1</v>
      </c>
      <c r="G700">
        <v>15514512</v>
      </c>
      <c r="H700">
        <v>1</v>
      </c>
      <c r="I700" t="s">
        <v>1164</v>
      </c>
      <c r="J700" t="s">
        <v>3</v>
      </c>
      <c r="K700" t="s">
        <v>1165</v>
      </c>
      <c r="L700">
        <v>1191</v>
      </c>
      <c r="N700">
        <v>1013</v>
      </c>
      <c r="O700" t="s">
        <v>1166</v>
      </c>
      <c r="P700" t="s">
        <v>1166</v>
      </c>
      <c r="Q700">
        <v>1</v>
      </c>
      <c r="X700">
        <v>1.0900000000000001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3</v>
      </c>
      <c r="AG700">
        <v>1.0900000000000001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ROW(Source!A724)</f>
        <v>724</v>
      </c>
      <c r="B701">
        <v>1470538458</v>
      </c>
      <c r="C701">
        <v>1470261220</v>
      </c>
      <c r="D701">
        <v>1441819193</v>
      </c>
      <c r="E701">
        <v>15514512</v>
      </c>
      <c r="F701">
        <v>1</v>
      </c>
      <c r="G701">
        <v>15514512</v>
      </c>
      <c r="H701">
        <v>1</v>
      </c>
      <c r="I701" t="s">
        <v>1164</v>
      </c>
      <c r="J701" t="s">
        <v>3</v>
      </c>
      <c r="K701" t="s">
        <v>1165</v>
      </c>
      <c r="L701">
        <v>1191</v>
      </c>
      <c r="N701">
        <v>1013</v>
      </c>
      <c r="O701" t="s">
        <v>1166</v>
      </c>
      <c r="P701" t="s">
        <v>1166</v>
      </c>
      <c r="Q701">
        <v>1</v>
      </c>
      <c r="X701">
        <v>0.77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</v>
      </c>
      <c r="AG701">
        <v>0.77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ROW(Source!A724)</f>
        <v>724</v>
      </c>
      <c r="B702">
        <v>1470538459</v>
      </c>
      <c r="C702">
        <v>1470261220</v>
      </c>
      <c r="D702">
        <v>1441836187</v>
      </c>
      <c r="E702">
        <v>1</v>
      </c>
      <c r="F702">
        <v>1</v>
      </c>
      <c r="G702">
        <v>15514512</v>
      </c>
      <c r="H702">
        <v>3</v>
      </c>
      <c r="I702" t="s">
        <v>1239</v>
      </c>
      <c r="J702" t="s">
        <v>1240</v>
      </c>
      <c r="K702" t="s">
        <v>1241</v>
      </c>
      <c r="L702">
        <v>1346</v>
      </c>
      <c r="N702">
        <v>1009</v>
      </c>
      <c r="O702" t="s">
        <v>1174</v>
      </c>
      <c r="P702" t="s">
        <v>1174</v>
      </c>
      <c r="Q702">
        <v>1</v>
      </c>
      <c r="X702">
        <v>8.0000000000000002E-3</v>
      </c>
      <c r="Y702">
        <v>424.66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8.0000000000000002E-3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ROW(Source!A724)</f>
        <v>724</v>
      </c>
      <c r="B703">
        <v>1470538460</v>
      </c>
      <c r="C703">
        <v>1470261220</v>
      </c>
      <c r="D703">
        <v>1441836235</v>
      </c>
      <c r="E703">
        <v>1</v>
      </c>
      <c r="F703">
        <v>1</v>
      </c>
      <c r="G703">
        <v>15514512</v>
      </c>
      <c r="H703">
        <v>3</v>
      </c>
      <c r="I703" t="s">
        <v>1171</v>
      </c>
      <c r="J703" t="s">
        <v>1172</v>
      </c>
      <c r="K703" t="s">
        <v>1173</v>
      </c>
      <c r="L703">
        <v>1346</v>
      </c>
      <c r="N703">
        <v>1009</v>
      </c>
      <c r="O703" t="s">
        <v>1174</v>
      </c>
      <c r="P703" t="s">
        <v>1174</v>
      </c>
      <c r="Q703">
        <v>1</v>
      </c>
      <c r="X703">
        <v>0.5</v>
      </c>
      <c r="Y703">
        <v>31.49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0.5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ROW(Source!A725)</f>
        <v>725</v>
      </c>
      <c r="B704">
        <v>1470538649</v>
      </c>
      <c r="C704">
        <v>1470261230</v>
      </c>
      <c r="D704">
        <v>1441819193</v>
      </c>
      <c r="E704">
        <v>15514512</v>
      </c>
      <c r="F704">
        <v>1</v>
      </c>
      <c r="G704">
        <v>15514512</v>
      </c>
      <c r="H704">
        <v>1</v>
      </c>
      <c r="I704" t="s">
        <v>1164</v>
      </c>
      <c r="J704" t="s">
        <v>3</v>
      </c>
      <c r="K704" t="s">
        <v>1165</v>
      </c>
      <c r="L704">
        <v>1191</v>
      </c>
      <c r="N704">
        <v>1013</v>
      </c>
      <c r="O704" t="s">
        <v>1166</v>
      </c>
      <c r="P704" t="s">
        <v>1166</v>
      </c>
      <c r="Q704">
        <v>1</v>
      </c>
      <c r="X704">
        <v>0.37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3</v>
      </c>
      <c r="AG704">
        <v>0.37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ROW(Source!A725)</f>
        <v>725</v>
      </c>
      <c r="B705">
        <v>1470538651</v>
      </c>
      <c r="C705">
        <v>1470261230</v>
      </c>
      <c r="D705">
        <v>1441834258</v>
      </c>
      <c r="E705">
        <v>1</v>
      </c>
      <c r="F705">
        <v>1</v>
      </c>
      <c r="G705">
        <v>15514512</v>
      </c>
      <c r="H705">
        <v>2</v>
      </c>
      <c r="I705" t="s">
        <v>1167</v>
      </c>
      <c r="J705" t="s">
        <v>1168</v>
      </c>
      <c r="K705" t="s">
        <v>1169</v>
      </c>
      <c r="L705">
        <v>1368</v>
      </c>
      <c r="N705">
        <v>1011</v>
      </c>
      <c r="O705" t="s">
        <v>1170</v>
      </c>
      <c r="P705" t="s">
        <v>1170</v>
      </c>
      <c r="Q705">
        <v>1</v>
      </c>
      <c r="X705">
        <v>0.06</v>
      </c>
      <c r="Y705">
        <v>0</v>
      </c>
      <c r="Z705">
        <v>1303.01</v>
      </c>
      <c r="AA705">
        <v>826.2</v>
      </c>
      <c r="AB705">
        <v>0</v>
      </c>
      <c r="AC705">
        <v>0</v>
      </c>
      <c r="AD705">
        <v>1</v>
      </c>
      <c r="AE705">
        <v>0</v>
      </c>
      <c r="AF705" t="s">
        <v>3</v>
      </c>
      <c r="AG705">
        <v>0.06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ROW(Source!A727)</f>
        <v>727</v>
      </c>
      <c r="B706">
        <v>1470538892</v>
      </c>
      <c r="C706">
        <v>1470261238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1164</v>
      </c>
      <c r="J706" t="s">
        <v>3</v>
      </c>
      <c r="K706" t="s">
        <v>1165</v>
      </c>
      <c r="L706">
        <v>1191</v>
      </c>
      <c r="N706">
        <v>1013</v>
      </c>
      <c r="O706" t="s">
        <v>1166</v>
      </c>
      <c r="P706" t="s">
        <v>1166</v>
      </c>
      <c r="Q706">
        <v>1</v>
      </c>
      <c r="X706">
        <v>3.14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31</v>
      </c>
      <c r="AG706">
        <v>6.28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ROW(Source!A727)</f>
        <v>727</v>
      </c>
      <c r="B707">
        <v>1470538893</v>
      </c>
      <c r="C707">
        <v>1470261238</v>
      </c>
      <c r="D707">
        <v>1441833954</v>
      </c>
      <c r="E707">
        <v>1</v>
      </c>
      <c r="F707">
        <v>1</v>
      </c>
      <c r="G707">
        <v>15514512</v>
      </c>
      <c r="H707">
        <v>2</v>
      </c>
      <c r="I707" t="s">
        <v>1217</v>
      </c>
      <c r="J707" t="s">
        <v>1218</v>
      </c>
      <c r="K707" t="s">
        <v>1219</v>
      </c>
      <c r="L707">
        <v>1368</v>
      </c>
      <c r="N707">
        <v>1011</v>
      </c>
      <c r="O707" t="s">
        <v>1170</v>
      </c>
      <c r="P707" t="s">
        <v>1170</v>
      </c>
      <c r="Q707">
        <v>1</v>
      </c>
      <c r="X707">
        <v>0.03</v>
      </c>
      <c r="Y707">
        <v>0</v>
      </c>
      <c r="Z707">
        <v>59.51</v>
      </c>
      <c r="AA707">
        <v>0.82</v>
      </c>
      <c r="AB707">
        <v>0</v>
      </c>
      <c r="AC707">
        <v>0</v>
      </c>
      <c r="AD707">
        <v>1</v>
      </c>
      <c r="AE707">
        <v>0</v>
      </c>
      <c r="AF707" t="s">
        <v>31</v>
      </c>
      <c r="AG707">
        <v>0.06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ROW(Source!A727)</f>
        <v>727</v>
      </c>
      <c r="B708">
        <v>1470538895</v>
      </c>
      <c r="C708">
        <v>1470261238</v>
      </c>
      <c r="D708">
        <v>1441836235</v>
      </c>
      <c r="E708">
        <v>1</v>
      </c>
      <c r="F708">
        <v>1</v>
      </c>
      <c r="G708">
        <v>15514512</v>
      </c>
      <c r="H708">
        <v>3</v>
      </c>
      <c r="I708" t="s">
        <v>1171</v>
      </c>
      <c r="J708" t="s">
        <v>1172</v>
      </c>
      <c r="K708" t="s">
        <v>1173</v>
      </c>
      <c r="L708">
        <v>1346</v>
      </c>
      <c r="N708">
        <v>1009</v>
      </c>
      <c r="O708" t="s">
        <v>1174</v>
      </c>
      <c r="P708" t="s">
        <v>1174</v>
      </c>
      <c r="Q708">
        <v>1</v>
      </c>
      <c r="X708">
        <v>0.32</v>
      </c>
      <c r="Y708">
        <v>31.49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31</v>
      </c>
      <c r="AG708">
        <v>0.64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ROW(Source!A728)</f>
        <v>728</v>
      </c>
      <c r="B709">
        <v>1470539124</v>
      </c>
      <c r="C709">
        <v>1470261248</v>
      </c>
      <c r="D709">
        <v>1441819193</v>
      </c>
      <c r="E709">
        <v>15514512</v>
      </c>
      <c r="F709">
        <v>1</v>
      </c>
      <c r="G709">
        <v>15514512</v>
      </c>
      <c r="H709">
        <v>1</v>
      </c>
      <c r="I709" t="s">
        <v>1164</v>
      </c>
      <c r="J709" t="s">
        <v>3</v>
      </c>
      <c r="K709" t="s">
        <v>1165</v>
      </c>
      <c r="L709">
        <v>1191</v>
      </c>
      <c r="N709">
        <v>1013</v>
      </c>
      <c r="O709" t="s">
        <v>1166</v>
      </c>
      <c r="P709" t="s">
        <v>1166</v>
      </c>
      <c r="Q709">
        <v>1</v>
      </c>
      <c r="X709">
        <v>1.56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31</v>
      </c>
      <c r="AG709">
        <v>3.12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ROW(Source!A728)</f>
        <v>728</v>
      </c>
      <c r="B710">
        <v>1470539126</v>
      </c>
      <c r="C710">
        <v>1470261248</v>
      </c>
      <c r="D710">
        <v>1441833954</v>
      </c>
      <c r="E710">
        <v>1</v>
      </c>
      <c r="F710">
        <v>1</v>
      </c>
      <c r="G710">
        <v>15514512</v>
      </c>
      <c r="H710">
        <v>2</v>
      </c>
      <c r="I710" t="s">
        <v>1217</v>
      </c>
      <c r="J710" t="s">
        <v>1218</v>
      </c>
      <c r="K710" t="s">
        <v>1219</v>
      </c>
      <c r="L710">
        <v>1368</v>
      </c>
      <c r="N710">
        <v>1011</v>
      </c>
      <c r="O710" t="s">
        <v>1170</v>
      </c>
      <c r="P710" t="s">
        <v>1170</v>
      </c>
      <c r="Q710">
        <v>1</v>
      </c>
      <c r="X710">
        <v>0.03</v>
      </c>
      <c r="Y710">
        <v>0</v>
      </c>
      <c r="Z710">
        <v>59.51</v>
      </c>
      <c r="AA710">
        <v>0.82</v>
      </c>
      <c r="AB710">
        <v>0</v>
      </c>
      <c r="AC710">
        <v>0</v>
      </c>
      <c r="AD710">
        <v>1</v>
      </c>
      <c r="AE710">
        <v>0</v>
      </c>
      <c r="AF710" t="s">
        <v>31</v>
      </c>
      <c r="AG710">
        <v>0.06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ROW(Source!A728)</f>
        <v>728</v>
      </c>
      <c r="B711">
        <v>1470539128</v>
      </c>
      <c r="C711">
        <v>1470261248</v>
      </c>
      <c r="D711">
        <v>1441836235</v>
      </c>
      <c r="E711">
        <v>1</v>
      </c>
      <c r="F711">
        <v>1</v>
      </c>
      <c r="G711">
        <v>15514512</v>
      </c>
      <c r="H711">
        <v>3</v>
      </c>
      <c r="I711" t="s">
        <v>1171</v>
      </c>
      <c r="J711" t="s">
        <v>1172</v>
      </c>
      <c r="K711" t="s">
        <v>1173</v>
      </c>
      <c r="L711">
        <v>1346</v>
      </c>
      <c r="N711">
        <v>1009</v>
      </c>
      <c r="O711" t="s">
        <v>1174</v>
      </c>
      <c r="P711" t="s">
        <v>1174</v>
      </c>
      <c r="Q711">
        <v>1</v>
      </c>
      <c r="X711">
        <v>0.02</v>
      </c>
      <c r="Y711">
        <v>31.49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31</v>
      </c>
      <c r="AG711">
        <v>0.04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ROW(Source!A729)</f>
        <v>729</v>
      </c>
      <c r="B712">
        <v>1470539319</v>
      </c>
      <c r="C712">
        <v>1470261258</v>
      </c>
      <c r="D712">
        <v>1441819193</v>
      </c>
      <c r="E712">
        <v>15514512</v>
      </c>
      <c r="F712">
        <v>1</v>
      </c>
      <c r="G712">
        <v>15514512</v>
      </c>
      <c r="H712">
        <v>1</v>
      </c>
      <c r="I712" t="s">
        <v>1164</v>
      </c>
      <c r="J712" t="s">
        <v>3</v>
      </c>
      <c r="K712" t="s">
        <v>1165</v>
      </c>
      <c r="L712">
        <v>1191</v>
      </c>
      <c r="N712">
        <v>1013</v>
      </c>
      <c r="O712" t="s">
        <v>1166</v>
      </c>
      <c r="P712" t="s">
        <v>1166</v>
      </c>
      <c r="Q712">
        <v>1</v>
      </c>
      <c r="X712">
        <v>0.37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3</v>
      </c>
      <c r="AG712">
        <v>0.37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ROW(Source!A729)</f>
        <v>729</v>
      </c>
      <c r="B713">
        <v>1470539321</v>
      </c>
      <c r="C713">
        <v>1470261258</v>
      </c>
      <c r="D713">
        <v>1441834258</v>
      </c>
      <c r="E713">
        <v>1</v>
      </c>
      <c r="F713">
        <v>1</v>
      </c>
      <c r="G713">
        <v>15514512</v>
      </c>
      <c r="H713">
        <v>2</v>
      </c>
      <c r="I713" t="s">
        <v>1167</v>
      </c>
      <c r="J713" t="s">
        <v>1168</v>
      </c>
      <c r="K713" t="s">
        <v>1169</v>
      </c>
      <c r="L713">
        <v>1368</v>
      </c>
      <c r="N713">
        <v>1011</v>
      </c>
      <c r="O713" t="s">
        <v>1170</v>
      </c>
      <c r="P713" t="s">
        <v>1170</v>
      </c>
      <c r="Q713">
        <v>1</v>
      </c>
      <c r="X713">
        <v>0.06</v>
      </c>
      <c r="Y713">
        <v>0</v>
      </c>
      <c r="Z713">
        <v>1303.01</v>
      </c>
      <c r="AA713">
        <v>826.2</v>
      </c>
      <c r="AB713">
        <v>0</v>
      </c>
      <c r="AC713">
        <v>0</v>
      </c>
      <c r="AD713">
        <v>1</v>
      </c>
      <c r="AE713">
        <v>0</v>
      </c>
      <c r="AF713" t="s">
        <v>3</v>
      </c>
      <c r="AG713">
        <v>0.06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ROW(Source!A730)</f>
        <v>730</v>
      </c>
      <c r="B714">
        <v>1470539529</v>
      </c>
      <c r="C714">
        <v>1470261265</v>
      </c>
      <c r="D714">
        <v>1441819193</v>
      </c>
      <c r="E714">
        <v>15514512</v>
      </c>
      <c r="F714">
        <v>1</v>
      </c>
      <c r="G714">
        <v>15514512</v>
      </c>
      <c r="H714">
        <v>1</v>
      </c>
      <c r="I714" t="s">
        <v>1164</v>
      </c>
      <c r="J714" t="s">
        <v>3</v>
      </c>
      <c r="K714" t="s">
        <v>1165</v>
      </c>
      <c r="L714">
        <v>1191</v>
      </c>
      <c r="N714">
        <v>1013</v>
      </c>
      <c r="O714" t="s">
        <v>1166</v>
      </c>
      <c r="P714" t="s">
        <v>1166</v>
      </c>
      <c r="Q714">
        <v>1</v>
      </c>
      <c r="X714">
        <v>9.6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1</v>
      </c>
      <c r="AF714" t="s">
        <v>3</v>
      </c>
      <c r="AG714">
        <v>9.6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ROW(Source!A730)</f>
        <v>730</v>
      </c>
      <c r="B715">
        <v>1470539531</v>
      </c>
      <c r="C715">
        <v>1470261265</v>
      </c>
      <c r="D715">
        <v>1441834142</v>
      </c>
      <c r="E715">
        <v>1</v>
      </c>
      <c r="F715">
        <v>1</v>
      </c>
      <c r="G715">
        <v>15514512</v>
      </c>
      <c r="H715">
        <v>2</v>
      </c>
      <c r="I715" t="s">
        <v>1288</v>
      </c>
      <c r="J715" t="s">
        <v>1289</v>
      </c>
      <c r="K715" t="s">
        <v>1290</v>
      </c>
      <c r="L715">
        <v>1368</v>
      </c>
      <c r="N715">
        <v>1011</v>
      </c>
      <c r="O715" t="s">
        <v>1170</v>
      </c>
      <c r="P715" t="s">
        <v>1170</v>
      </c>
      <c r="Q715">
        <v>1</v>
      </c>
      <c r="X715">
        <v>2.23</v>
      </c>
      <c r="Y715">
        <v>0</v>
      </c>
      <c r="Z715">
        <v>10.14</v>
      </c>
      <c r="AA715">
        <v>0.31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2.23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ROW(Source!A730)</f>
        <v>730</v>
      </c>
      <c r="B716">
        <v>1470539533</v>
      </c>
      <c r="C716">
        <v>1470261265</v>
      </c>
      <c r="D716">
        <v>1441834258</v>
      </c>
      <c r="E716">
        <v>1</v>
      </c>
      <c r="F716">
        <v>1</v>
      </c>
      <c r="G716">
        <v>15514512</v>
      </c>
      <c r="H716">
        <v>2</v>
      </c>
      <c r="I716" t="s">
        <v>1167</v>
      </c>
      <c r="J716" t="s">
        <v>1168</v>
      </c>
      <c r="K716" t="s">
        <v>1169</v>
      </c>
      <c r="L716">
        <v>1368</v>
      </c>
      <c r="N716">
        <v>1011</v>
      </c>
      <c r="O716" t="s">
        <v>1170</v>
      </c>
      <c r="P716" t="s">
        <v>1170</v>
      </c>
      <c r="Q716">
        <v>1</v>
      </c>
      <c r="X716">
        <v>2.4500000000000002</v>
      </c>
      <c r="Y716">
        <v>0</v>
      </c>
      <c r="Z716">
        <v>1303.01</v>
      </c>
      <c r="AA716">
        <v>826.2</v>
      </c>
      <c r="AB716">
        <v>0</v>
      </c>
      <c r="AC716">
        <v>0</v>
      </c>
      <c r="AD716">
        <v>1</v>
      </c>
      <c r="AE716">
        <v>0</v>
      </c>
      <c r="AF716" t="s">
        <v>3</v>
      </c>
      <c r="AG716">
        <v>2.4500000000000002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ROW(Source!A730)</f>
        <v>730</v>
      </c>
      <c r="B717">
        <v>1470539535</v>
      </c>
      <c r="C717">
        <v>1470261265</v>
      </c>
      <c r="D717">
        <v>1441836395</v>
      </c>
      <c r="E717">
        <v>1</v>
      </c>
      <c r="F717">
        <v>1</v>
      </c>
      <c r="G717">
        <v>15514512</v>
      </c>
      <c r="H717">
        <v>3</v>
      </c>
      <c r="I717" t="s">
        <v>1291</v>
      </c>
      <c r="J717" t="s">
        <v>1292</v>
      </c>
      <c r="K717" t="s">
        <v>1293</v>
      </c>
      <c r="L717">
        <v>1346</v>
      </c>
      <c r="N717">
        <v>1009</v>
      </c>
      <c r="O717" t="s">
        <v>1174</v>
      </c>
      <c r="P717" t="s">
        <v>1174</v>
      </c>
      <c r="Q717">
        <v>1</v>
      </c>
      <c r="X717">
        <v>0.32</v>
      </c>
      <c r="Y717">
        <v>1021.71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0.32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ROW(Source!A731)</f>
        <v>731</v>
      </c>
      <c r="B718">
        <v>1470539707</v>
      </c>
      <c r="C718">
        <v>1470261278</v>
      </c>
      <c r="D718">
        <v>1441819193</v>
      </c>
      <c r="E718">
        <v>15514512</v>
      </c>
      <c r="F718">
        <v>1</v>
      </c>
      <c r="G718">
        <v>15514512</v>
      </c>
      <c r="H718">
        <v>1</v>
      </c>
      <c r="I718" t="s">
        <v>1164</v>
      </c>
      <c r="J718" t="s">
        <v>3</v>
      </c>
      <c r="K718" t="s">
        <v>1165</v>
      </c>
      <c r="L718">
        <v>1191</v>
      </c>
      <c r="N718">
        <v>1013</v>
      </c>
      <c r="O718" t="s">
        <v>1166</v>
      </c>
      <c r="P718" t="s">
        <v>1166</v>
      </c>
      <c r="Q718">
        <v>1</v>
      </c>
      <c r="X718">
        <v>0.38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1</v>
      </c>
      <c r="AF718" t="s">
        <v>3</v>
      </c>
      <c r="AG718">
        <v>0.38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ROW(Source!A731)</f>
        <v>731</v>
      </c>
      <c r="B719">
        <v>1470539709</v>
      </c>
      <c r="C719">
        <v>1470261278</v>
      </c>
      <c r="D719">
        <v>1441836187</v>
      </c>
      <c r="E719">
        <v>1</v>
      </c>
      <c r="F719">
        <v>1</v>
      </c>
      <c r="G719">
        <v>15514512</v>
      </c>
      <c r="H719">
        <v>3</v>
      </c>
      <c r="I719" t="s">
        <v>1239</v>
      </c>
      <c r="J719" t="s">
        <v>1240</v>
      </c>
      <c r="K719" t="s">
        <v>1241</v>
      </c>
      <c r="L719">
        <v>1346</v>
      </c>
      <c r="N719">
        <v>1009</v>
      </c>
      <c r="O719" t="s">
        <v>1174</v>
      </c>
      <c r="P719" t="s">
        <v>1174</v>
      </c>
      <c r="Q719">
        <v>1</v>
      </c>
      <c r="X719">
        <v>8.0000000000000002E-3</v>
      </c>
      <c r="Y719">
        <v>424.66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8.0000000000000002E-3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ROW(Source!A731)</f>
        <v>731</v>
      </c>
      <c r="B720">
        <v>1470539710</v>
      </c>
      <c r="C720">
        <v>1470261278</v>
      </c>
      <c r="D720">
        <v>1441836235</v>
      </c>
      <c r="E720">
        <v>1</v>
      </c>
      <c r="F720">
        <v>1</v>
      </c>
      <c r="G720">
        <v>15514512</v>
      </c>
      <c r="H720">
        <v>3</v>
      </c>
      <c r="I720" t="s">
        <v>1171</v>
      </c>
      <c r="J720" t="s">
        <v>1172</v>
      </c>
      <c r="K720" t="s">
        <v>1173</v>
      </c>
      <c r="L720">
        <v>1346</v>
      </c>
      <c r="N720">
        <v>1009</v>
      </c>
      <c r="O720" t="s">
        <v>1174</v>
      </c>
      <c r="P720" t="s">
        <v>1174</v>
      </c>
      <c r="Q720">
        <v>1</v>
      </c>
      <c r="X720">
        <v>0.5</v>
      </c>
      <c r="Y720">
        <v>31.49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0.5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ROW(Source!A732)</f>
        <v>732</v>
      </c>
      <c r="B721">
        <v>1470539887</v>
      </c>
      <c r="C721">
        <v>1470261288</v>
      </c>
      <c r="D721">
        <v>1441819193</v>
      </c>
      <c r="E721">
        <v>15514512</v>
      </c>
      <c r="F721">
        <v>1</v>
      </c>
      <c r="G721">
        <v>15514512</v>
      </c>
      <c r="H721">
        <v>1</v>
      </c>
      <c r="I721" t="s">
        <v>1164</v>
      </c>
      <c r="J721" t="s">
        <v>3</v>
      </c>
      <c r="K721" t="s">
        <v>1165</v>
      </c>
      <c r="L721">
        <v>1191</v>
      </c>
      <c r="N721">
        <v>1013</v>
      </c>
      <c r="O721" t="s">
        <v>1166</v>
      </c>
      <c r="P721" t="s">
        <v>1166</v>
      </c>
      <c r="Q721">
        <v>1</v>
      </c>
      <c r="X721">
        <v>0.48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3</v>
      </c>
      <c r="AG721">
        <v>0.48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ROW(Source!A732)</f>
        <v>732</v>
      </c>
      <c r="B722">
        <v>1470539889</v>
      </c>
      <c r="C722">
        <v>1470261288</v>
      </c>
      <c r="D722">
        <v>1441836187</v>
      </c>
      <c r="E722">
        <v>1</v>
      </c>
      <c r="F722">
        <v>1</v>
      </c>
      <c r="G722">
        <v>15514512</v>
      </c>
      <c r="H722">
        <v>3</v>
      </c>
      <c r="I722" t="s">
        <v>1239</v>
      </c>
      <c r="J722" t="s">
        <v>1240</v>
      </c>
      <c r="K722" t="s">
        <v>1241</v>
      </c>
      <c r="L722">
        <v>1346</v>
      </c>
      <c r="N722">
        <v>1009</v>
      </c>
      <c r="O722" t="s">
        <v>1174</v>
      </c>
      <c r="P722" t="s">
        <v>1174</v>
      </c>
      <c r="Q722">
        <v>1</v>
      </c>
      <c r="X722">
        <v>8.0000000000000002E-3</v>
      </c>
      <c r="Y722">
        <v>424.66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3</v>
      </c>
      <c r="AG722">
        <v>8.0000000000000002E-3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ROW(Source!A732)</f>
        <v>732</v>
      </c>
      <c r="B723">
        <v>1470539890</v>
      </c>
      <c r="C723">
        <v>1470261288</v>
      </c>
      <c r="D723">
        <v>1441836235</v>
      </c>
      <c r="E723">
        <v>1</v>
      </c>
      <c r="F723">
        <v>1</v>
      </c>
      <c r="G723">
        <v>15514512</v>
      </c>
      <c r="H723">
        <v>3</v>
      </c>
      <c r="I723" t="s">
        <v>1171</v>
      </c>
      <c r="J723" t="s">
        <v>1172</v>
      </c>
      <c r="K723" t="s">
        <v>1173</v>
      </c>
      <c r="L723">
        <v>1346</v>
      </c>
      <c r="N723">
        <v>1009</v>
      </c>
      <c r="O723" t="s">
        <v>1174</v>
      </c>
      <c r="P723" t="s">
        <v>1174</v>
      </c>
      <c r="Q723">
        <v>1</v>
      </c>
      <c r="X723">
        <v>0.5</v>
      </c>
      <c r="Y723">
        <v>31.49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0.5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ROW(Source!A733)</f>
        <v>733</v>
      </c>
      <c r="B724">
        <v>1470540084</v>
      </c>
      <c r="C724">
        <v>1470261298</v>
      </c>
      <c r="D724">
        <v>1441819193</v>
      </c>
      <c r="E724">
        <v>15514512</v>
      </c>
      <c r="F724">
        <v>1</v>
      </c>
      <c r="G724">
        <v>15514512</v>
      </c>
      <c r="H724">
        <v>1</v>
      </c>
      <c r="I724" t="s">
        <v>1164</v>
      </c>
      <c r="J724" t="s">
        <v>3</v>
      </c>
      <c r="K724" t="s">
        <v>1165</v>
      </c>
      <c r="L724">
        <v>1191</v>
      </c>
      <c r="N724">
        <v>1013</v>
      </c>
      <c r="O724" t="s">
        <v>1166</v>
      </c>
      <c r="P724" t="s">
        <v>1166</v>
      </c>
      <c r="Q724">
        <v>1</v>
      </c>
      <c r="X724">
        <v>1.59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</v>
      </c>
      <c r="AG724">
        <v>1.59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ROW(Source!A733)</f>
        <v>733</v>
      </c>
      <c r="B725">
        <v>1470540085</v>
      </c>
      <c r="C725">
        <v>1470261298</v>
      </c>
      <c r="D725">
        <v>1441836235</v>
      </c>
      <c r="E725">
        <v>1</v>
      </c>
      <c r="F725">
        <v>1</v>
      </c>
      <c r="G725">
        <v>15514512</v>
      </c>
      <c r="H725">
        <v>3</v>
      </c>
      <c r="I725" t="s">
        <v>1171</v>
      </c>
      <c r="J725" t="s">
        <v>1172</v>
      </c>
      <c r="K725" t="s">
        <v>1173</v>
      </c>
      <c r="L725">
        <v>1346</v>
      </c>
      <c r="N725">
        <v>1009</v>
      </c>
      <c r="O725" t="s">
        <v>1174</v>
      </c>
      <c r="P725" t="s">
        <v>1174</v>
      </c>
      <c r="Q725">
        <v>1</v>
      </c>
      <c r="X725">
        <v>0.01</v>
      </c>
      <c r="Y725">
        <v>31.49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0.01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ROW(Source!A734)</f>
        <v>734</v>
      </c>
      <c r="B726">
        <v>1470540324</v>
      </c>
      <c r="C726">
        <v>1470261305</v>
      </c>
      <c r="D726">
        <v>1441819193</v>
      </c>
      <c r="E726">
        <v>15514512</v>
      </c>
      <c r="F726">
        <v>1</v>
      </c>
      <c r="G726">
        <v>15514512</v>
      </c>
      <c r="H726">
        <v>1</v>
      </c>
      <c r="I726" t="s">
        <v>1164</v>
      </c>
      <c r="J726" t="s">
        <v>3</v>
      </c>
      <c r="K726" t="s">
        <v>1165</v>
      </c>
      <c r="L726">
        <v>1191</v>
      </c>
      <c r="N726">
        <v>1013</v>
      </c>
      <c r="O726" t="s">
        <v>1166</v>
      </c>
      <c r="P726" t="s">
        <v>1166</v>
      </c>
      <c r="Q726">
        <v>1</v>
      </c>
      <c r="X726">
        <v>4.4400000000000004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1</v>
      </c>
      <c r="AF726" t="s">
        <v>3</v>
      </c>
      <c r="AG726">
        <v>4.4400000000000004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ROW(Source!A734)</f>
        <v>734</v>
      </c>
      <c r="B727">
        <v>1470540326</v>
      </c>
      <c r="C727">
        <v>1470261305</v>
      </c>
      <c r="D727">
        <v>1441836187</v>
      </c>
      <c r="E727">
        <v>1</v>
      </c>
      <c r="F727">
        <v>1</v>
      </c>
      <c r="G727">
        <v>15514512</v>
      </c>
      <c r="H727">
        <v>3</v>
      </c>
      <c r="I727" t="s">
        <v>1239</v>
      </c>
      <c r="J727" t="s">
        <v>1240</v>
      </c>
      <c r="K727" t="s">
        <v>1241</v>
      </c>
      <c r="L727">
        <v>1346</v>
      </c>
      <c r="N727">
        <v>1009</v>
      </c>
      <c r="O727" t="s">
        <v>1174</v>
      </c>
      <c r="P727" t="s">
        <v>1174</v>
      </c>
      <c r="Q727">
        <v>1</v>
      </c>
      <c r="X727">
        <v>1.6E-2</v>
      </c>
      <c r="Y727">
        <v>424.66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1.6E-2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ROW(Source!A734)</f>
        <v>734</v>
      </c>
      <c r="B728">
        <v>1470540328</v>
      </c>
      <c r="C728">
        <v>1470261305</v>
      </c>
      <c r="D728">
        <v>1441836235</v>
      </c>
      <c r="E728">
        <v>1</v>
      </c>
      <c r="F728">
        <v>1</v>
      </c>
      <c r="G728">
        <v>15514512</v>
      </c>
      <c r="H728">
        <v>3</v>
      </c>
      <c r="I728" t="s">
        <v>1171</v>
      </c>
      <c r="J728" t="s">
        <v>1172</v>
      </c>
      <c r="K728" t="s">
        <v>1173</v>
      </c>
      <c r="L728">
        <v>1346</v>
      </c>
      <c r="N728">
        <v>1009</v>
      </c>
      <c r="O728" t="s">
        <v>1174</v>
      </c>
      <c r="P728" t="s">
        <v>1174</v>
      </c>
      <c r="Q728">
        <v>1</v>
      </c>
      <c r="X728">
        <v>0.1</v>
      </c>
      <c r="Y728">
        <v>31.49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0.1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ROW(Source!A735)</f>
        <v>735</v>
      </c>
      <c r="B729">
        <v>1470540517</v>
      </c>
      <c r="C729">
        <v>1470261315</v>
      </c>
      <c r="D729">
        <v>1441819193</v>
      </c>
      <c r="E729">
        <v>15514512</v>
      </c>
      <c r="F729">
        <v>1</v>
      </c>
      <c r="G729">
        <v>15514512</v>
      </c>
      <c r="H729">
        <v>1</v>
      </c>
      <c r="I729" t="s">
        <v>1164</v>
      </c>
      <c r="J729" t="s">
        <v>3</v>
      </c>
      <c r="K729" t="s">
        <v>1165</v>
      </c>
      <c r="L729">
        <v>1191</v>
      </c>
      <c r="N729">
        <v>1013</v>
      </c>
      <c r="O729" t="s">
        <v>1166</v>
      </c>
      <c r="P729" t="s">
        <v>1166</v>
      </c>
      <c r="Q729">
        <v>1</v>
      </c>
      <c r="X729">
        <v>1.0900000000000001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1</v>
      </c>
      <c r="AF729" t="s">
        <v>3</v>
      </c>
      <c r="AG729">
        <v>1.0900000000000001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ROW(Source!A736)</f>
        <v>736</v>
      </c>
      <c r="B730">
        <v>1470540930</v>
      </c>
      <c r="C730">
        <v>1470261319</v>
      </c>
      <c r="D730">
        <v>1441819193</v>
      </c>
      <c r="E730">
        <v>15514512</v>
      </c>
      <c r="F730">
        <v>1</v>
      </c>
      <c r="G730">
        <v>15514512</v>
      </c>
      <c r="H730">
        <v>1</v>
      </c>
      <c r="I730" t="s">
        <v>1164</v>
      </c>
      <c r="J730" t="s">
        <v>3</v>
      </c>
      <c r="K730" t="s">
        <v>1165</v>
      </c>
      <c r="L730">
        <v>1191</v>
      </c>
      <c r="N730">
        <v>1013</v>
      </c>
      <c r="O730" t="s">
        <v>1166</v>
      </c>
      <c r="P730" t="s">
        <v>1166</v>
      </c>
      <c r="Q730">
        <v>1</v>
      </c>
      <c r="X730">
        <v>0.77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3</v>
      </c>
      <c r="AG730">
        <v>0.77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ROW(Source!A736)</f>
        <v>736</v>
      </c>
      <c r="B731">
        <v>1470540933</v>
      </c>
      <c r="C731">
        <v>1470261319</v>
      </c>
      <c r="D731">
        <v>1441836187</v>
      </c>
      <c r="E731">
        <v>1</v>
      </c>
      <c r="F731">
        <v>1</v>
      </c>
      <c r="G731">
        <v>15514512</v>
      </c>
      <c r="H731">
        <v>3</v>
      </c>
      <c r="I731" t="s">
        <v>1239</v>
      </c>
      <c r="J731" t="s">
        <v>1240</v>
      </c>
      <c r="K731" t="s">
        <v>1241</v>
      </c>
      <c r="L731">
        <v>1346</v>
      </c>
      <c r="N731">
        <v>1009</v>
      </c>
      <c r="O731" t="s">
        <v>1174</v>
      </c>
      <c r="P731" t="s">
        <v>1174</v>
      </c>
      <c r="Q731">
        <v>1</v>
      </c>
      <c r="X731">
        <v>8.0000000000000002E-3</v>
      </c>
      <c r="Y731">
        <v>424.66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8.0000000000000002E-3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ROW(Source!A736)</f>
        <v>736</v>
      </c>
      <c r="B732">
        <v>1470540937</v>
      </c>
      <c r="C732">
        <v>1470261319</v>
      </c>
      <c r="D732">
        <v>1441836235</v>
      </c>
      <c r="E732">
        <v>1</v>
      </c>
      <c r="F732">
        <v>1</v>
      </c>
      <c r="G732">
        <v>15514512</v>
      </c>
      <c r="H732">
        <v>3</v>
      </c>
      <c r="I732" t="s">
        <v>1171</v>
      </c>
      <c r="J732" t="s">
        <v>1172</v>
      </c>
      <c r="K732" t="s">
        <v>1173</v>
      </c>
      <c r="L732">
        <v>1346</v>
      </c>
      <c r="N732">
        <v>1009</v>
      </c>
      <c r="O732" t="s">
        <v>1174</v>
      </c>
      <c r="P732" t="s">
        <v>1174</v>
      </c>
      <c r="Q732">
        <v>1</v>
      </c>
      <c r="X732">
        <v>0.5</v>
      </c>
      <c r="Y732">
        <v>31.49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0.5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ROW(Source!A737)</f>
        <v>737</v>
      </c>
      <c r="B733">
        <v>1470541693</v>
      </c>
      <c r="C733">
        <v>1470261329</v>
      </c>
      <c r="D733">
        <v>1441819193</v>
      </c>
      <c r="E733">
        <v>15514512</v>
      </c>
      <c r="F733">
        <v>1</v>
      </c>
      <c r="G733">
        <v>15514512</v>
      </c>
      <c r="H733">
        <v>1</v>
      </c>
      <c r="I733" t="s">
        <v>1164</v>
      </c>
      <c r="J733" t="s">
        <v>3</v>
      </c>
      <c r="K733" t="s">
        <v>1165</v>
      </c>
      <c r="L733">
        <v>1191</v>
      </c>
      <c r="N733">
        <v>1013</v>
      </c>
      <c r="O733" t="s">
        <v>1166</v>
      </c>
      <c r="P733" t="s">
        <v>1166</v>
      </c>
      <c r="Q733">
        <v>1</v>
      </c>
      <c r="X733">
        <v>0.37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3</v>
      </c>
      <c r="AG733">
        <v>0.37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ROW(Source!A737)</f>
        <v>737</v>
      </c>
      <c r="B734">
        <v>1470541700</v>
      </c>
      <c r="C734">
        <v>1470261329</v>
      </c>
      <c r="D734">
        <v>1441834258</v>
      </c>
      <c r="E734">
        <v>1</v>
      </c>
      <c r="F734">
        <v>1</v>
      </c>
      <c r="G734">
        <v>15514512</v>
      </c>
      <c r="H734">
        <v>2</v>
      </c>
      <c r="I734" t="s">
        <v>1167</v>
      </c>
      <c r="J734" t="s">
        <v>1168</v>
      </c>
      <c r="K734" t="s">
        <v>1169</v>
      </c>
      <c r="L734">
        <v>1368</v>
      </c>
      <c r="N734">
        <v>1011</v>
      </c>
      <c r="O734" t="s">
        <v>1170</v>
      </c>
      <c r="P734" t="s">
        <v>1170</v>
      </c>
      <c r="Q734">
        <v>1</v>
      </c>
      <c r="X734">
        <v>0.06</v>
      </c>
      <c r="Y734">
        <v>0</v>
      </c>
      <c r="Z734">
        <v>1303.01</v>
      </c>
      <c r="AA734">
        <v>826.2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0.06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ROW(Source!A739)</f>
        <v>739</v>
      </c>
      <c r="B735">
        <v>1470542516</v>
      </c>
      <c r="C735">
        <v>1470261337</v>
      </c>
      <c r="D735">
        <v>1441819193</v>
      </c>
      <c r="E735">
        <v>15514512</v>
      </c>
      <c r="F735">
        <v>1</v>
      </c>
      <c r="G735">
        <v>15514512</v>
      </c>
      <c r="H735">
        <v>1</v>
      </c>
      <c r="I735" t="s">
        <v>1164</v>
      </c>
      <c r="J735" t="s">
        <v>3</v>
      </c>
      <c r="K735" t="s">
        <v>1165</v>
      </c>
      <c r="L735">
        <v>1191</v>
      </c>
      <c r="N735">
        <v>1013</v>
      </c>
      <c r="O735" t="s">
        <v>1166</v>
      </c>
      <c r="P735" t="s">
        <v>1166</v>
      </c>
      <c r="Q735">
        <v>1</v>
      </c>
      <c r="X735">
        <v>3.14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31</v>
      </c>
      <c r="AG735">
        <v>6.28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ROW(Source!A739)</f>
        <v>739</v>
      </c>
      <c r="B736">
        <v>1470542517</v>
      </c>
      <c r="C736">
        <v>1470261337</v>
      </c>
      <c r="D736">
        <v>1441833954</v>
      </c>
      <c r="E736">
        <v>1</v>
      </c>
      <c r="F736">
        <v>1</v>
      </c>
      <c r="G736">
        <v>15514512</v>
      </c>
      <c r="H736">
        <v>2</v>
      </c>
      <c r="I736" t="s">
        <v>1217</v>
      </c>
      <c r="J736" t="s">
        <v>1218</v>
      </c>
      <c r="K736" t="s">
        <v>1219</v>
      </c>
      <c r="L736">
        <v>1368</v>
      </c>
      <c r="N736">
        <v>1011</v>
      </c>
      <c r="O736" t="s">
        <v>1170</v>
      </c>
      <c r="P736" t="s">
        <v>1170</v>
      </c>
      <c r="Q736">
        <v>1</v>
      </c>
      <c r="X736">
        <v>0.03</v>
      </c>
      <c r="Y736">
        <v>0</v>
      </c>
      <c r="Z736">
        <v>59.51</v>
      </c>
      <c r="AA736">
        <v>0.82</v>
      </c>
      <c r="AB736">
        <v>0</v>
      </c>
      <c r="AC736">
        <v>0</v>
      </c>
      <c r="AD736">
        <v>1</v>
      </c>
      <c r="AE736">
        <v>0</v>
      </c>
      <c r="AF736" t="s">
        <v>31</v>
      </c>
      <c r="AG736">
        <v>0.06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ROW(Source!A739)</f>
        <v>739</v>
      </c>
      <c r="B737">
        <v>1470542518</v>
      </c>
      <c r="C737">
        <v>1470261337</v>
      </c>
      <c r="D737">
        <v>1441836235</v>
      </c>
      <c r="E737">
        <v>1</v>
      </c>
      <c r="F737">
        <v>1</v>
      </c>
      <c r="G737">
        <v>15514512</v>
      </c>
      <c r="H737">
        <v>3</v>
      </c>
      <c r="I737" t="s">
        <v>1171</v>
      </c>
      <c r="J737" t="s">
        <v>1172</v>
      </c>
      <c r="K737" t="s">
        <v>1173</v>
      </c>
      <c r="L737">
        <v>1346</v>
      </c>
      <c r="N737">
        <v>1009</v>
      </c>
      <c r="O737" t="s">
        <v>1174</v>
      </c>
      <c r="P737" t="s">
        <v>1174</v>
      </c>
      <c r="Q737">
        <v>1</v>
      </c>
      <c r="X737">
        <v>0.32</v>
      </c>
      <c r="Y737">
        <v>31.49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31</v>
      </c>
      <c r="AG737">
        <v>0.64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ROW(Source!A740)</f>
        <v>740</v>
      </c>
      <c r="B738">
        <v>1470543162</v>
      </c>
      <c r="C738">
        <v>1470261347</v>
      </c>
      <c r="D738">
        <v>1441819193</v>
      </c>
      <c r="E738">
        <v>15514512</v>
      </c>
      <c r="F738">
        <v>1</v>
      </c>
      <c r="G738">
        <v>15514512</v>
      </c>
      <c r="H738">
        <v>1</v>
      </c>
      <c r="I738" t="s">
        <v>1164</v>
      </c>
      <c r="J738" t="s">
        <v>3</v>
      </c>
      <c r="K738" t="s">
        <v>1165</v>
      </c>
      <c r="L738">
        <v>1191</v>
      </c>
      <c r="N738">
        <v>1013</v>
      </c>
      <c r="O738" t="s">
        <v>1166</v>
      </c>
      <c r="P738" t="s">
        <v>1166</v>
      </c>
      <c r="Q738">
        <v>1</v>
      </c>
      <c r="X738">
        <v>1.56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1</v>
      </c>
      <c r="AF738" t="s">
        <v>31</v>
      </c>
      <c r="AG738">
        <v>3.12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ROW(Source!A740)</f>
        <v>740</v>
      </c>
      <c r="B739">
        <v>1470543165</v>
      </c>
      <c r="C739">
        <v>1470261347</v>
      </c>
      <c r="D739">
        <v>1441833954</v>
      </c>
      <c r="E739">
        <v>1</v>
      </c>
      <c r="F739">
        <v>1</v>
      </c>
      <c r="G739">
        <v>15514512</v>
      </c>
      <c r="H739">
        <v>2</v>
      </c>
      <c r="I739" t="s">
        <v>1217</v>
      </c>
      <c r="J739" t="s">
        <v>1218</v>
      </c>
      <c r="K739" t="s">
        <v>1219</v>
      </c>
      <c r="L739">
        <v>1368</v>
      </c>
      <c r="N739">
        <v>1011</v>
      </c>
      <c r="O739" t="s">
        <v>1170</v>
      </c>
      <c r="P739" t="s">
        <v>1170</v>
      </c>
      <c r="Q739">
        <v>1</v>
      </c>
      <c r="X739">
        <v>0.03</v>
      </c>
      <c r="Y739">
        <v>0</v>
      </c>
      <c r="Z739">
        <v>59.51</v>
      </c>
      <c r="AA739">
        <v>0.82</v>
      </c>
      <c r="AB739">
        <v>0</v>
      </c>
      <c r="AC739">
        <v>0</v>
      </c>
      <c r="AD739">
        <v>1</v>
      </c>
      <c r="AE739">
        <v>0</v>
      </c>
      <c r="AF739" t="s">
        <v>31</v>
      </c>
      <c r="AG739">
        <v>0.06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ROW(Source!A740)</f>
        <v>740</v>
      </c>
      <c r="B740">
        <v>1470543166</v>
      </c>
      <c r="C740">
        <v>1470261347</v>
      </c>
      <c r="D740">
        <v>1441836235</v>
      </c>
      <c r="E740">
        <v>1</v>
      </c>
      <c r="F740">
        <v>1</v>
      </c>
      <c r="G740">
        <v>15514512</v>
      </c>
      <c r="H740">
        <v>3</v>
      </c>
      <c r="I740" t="s">
        <v>1171</v>
      </c>
      <c r="J740" t="s">
        <v>1172</v>
      </c>
      <c r="K740" t="s">
        <v>1173</v>
      </c>
      <c r="L740">
        <v>1346</v>
      </c>
      <c r="N740">
        <v>1009</v>
      </c>
      <c r="O740" t="s">
        <v>1174</v>
      </c>
      <c r="P740" t="s">
        <v>1174</v>
      </c>
      <c r="Q740">
        <v>1</v>
      </c>
      <c r="X740">
        <v>0.02</v>
      </c>
      <c r="Y740">
        <v>31.49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31</v>
      </c>
      <c r="AG740">
        <v>0.04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ROW(Source!A741)</f>
        <v>741</v>
      </c>
      <c r="B741">
        <v>1470543337</v>
      </c>
      <c r="C741">
        <v>1470261357</v>
      </c>
      <c r="D741">
        <v>1441819193</v>
      </c>
      <c r="E741">
        <v>15514512</v>
      </c>
      <c r="F741">
        <v>1</v>
      </c>
      <c r="G741">
        <v>15514512</v>
      </c>
      <c r="H741">
        <v>1</v>
      </c>
      <c r="I741" t="s">
        <v>1164</v>
      </c>
      <c r="J741" t="s">
        <v>3</v>
      </c>
      <c r="K741" t="s">
        <v>1165</v>
      </c>
      <c r="L741">
        <v>1191</v>
      </c>
      <c r="N741">
        <v>1013</v>
      </c>
      <c r="O741" t="s">
        <v>1166</v>
      </c>
      <c r="P741" t="s">
        <v>1166</v>
      </c>
      <c r="Q741">
        <v>1</v>
      </c>
      <c r="X741">
        <v>2.38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31</v>
      </c>
      <c r="AG741">
        <v>4.76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ROW(Source!A741)</f>
        <v>741</v>
      </c>
      <c r="B742">
        <v>1470543339</v>
      </c>
      <c r="C742">
        <v>1470261357</v>
      </c>
      <c r="D742">
        <v>1441836235</v>
      </c>
      <c r="E742">
        <v>1</v>
      </c>
      <c r="F742">
        <v>1</v>
      </c>
      <c r="G742">
        <v>15514512</v>
      </c>
      <c r="H742">
        <v>3</v>
      </c>
      <c r="I742" t="s">
        <v>1171</v>
      </c>
      <c r="J742" t="s">
        <v>1172</v>
      </c>
      <c r="K742" t="s">
        <v>1173</v>
      </c>
      <c r="L742">
        <v>1346</v>
      </c>
      <c r="N742">
        <v>1009</v>
      </c>
      <c r="O742" t="s">
        <v>1174</v>
      </c>
      <c r="P742" t="s">
        <v>1174</v>
      </c>
      <c r="Q742">
        <v>1</v>
      </c>
      <c r="X742">
        <v>1E-3</v>
      </c>
      <c r="Y742">
        <v>31.49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31</v>
      </c>
      <c r="AG742">
        <v>2E-3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ROW(Source!A742)</f>
        <v>742</v>
      </c>
      <c r="B743">
        <v>1470543541</v>
      </c>
      <c r="C743">
        <v>1470261364</v>
      </c>
      <c r="D743">
        <v>1441819193</v>
      </c>
      <c r="E743">
        <v>15514512</v>
      </c>
      <c r="F743">
        <v>1</v>
      </c>
      <c r="G743">
        <v>15514512</v>
      </c>
      <c r="H743">
        <v>1</v>
      </c>
      <c r="I743" t="s">
        <v>1164</v>
      </c>
      <c r="J743" t="s">
        <v>3</v>
      </c>
      <c r="K743" t="s">
        <v>1165</v>
      </c>
      <c r="L743">
        <v>1191</v>
      </c>
      <c r="N743">
        <v>1013</v>
      </c>
      <c r="O743" t="s">
        <v>1166</v>
      </c>
      <c r="P743" t="s">
        <v>1166</v>
      </c>
      <c r="Q743">
        <v>1</v>
      </c>
      <c r="X743">
        <v>1.1000000000000001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1</v>
      </c>
      <c r="AF743" t="s">
        <v>31</v>
      </c>
      <c r="AG743">
        <v>2.2000000000000002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ROW(Source!A742)</f>
        <v>742</v>
      </c>
      <c r="B744">
        <v>1470543544</v>
      </c>
      <c r="C744">
        <v>1470261364</v>
      </c>
      <c r="D744">
        <v>1441836235</v>
      </c>
      <c r="E744">
        <v>1</v>
      </c>
      <c r="F744">
        <v>1</v>
      </c>
      <c r="G744">
        <v>15514512</v>
      </c>
      <c r="H744">
        <v>3</v>
      </c>
      <c r="I744" t="s">
        <v>1171</v>
      </c>
      <c r="J744" t="s">
        <v>1172</v>
      </c>
      <c r="K744" t="s">
        <v>1173</v>
      </c>
      <c r="L744">
        <v>1346</v>
      </c>
      <c r="N744">
        <v>1009</v>
      </c>
      <c r="O744" t="s">
        <v>1174</v>
      </c>
      <c r="P744" t="s">
        <v>1174</v>
      </c>
      <c r="Q744">
        <v>1</v>
      </c>
      <c r="X744">
        <v>1.1999999999999999E-3</v>
      </c>
      <c r="Y744">
        <v>31.49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31</v>
      </c>
      <c r="AG744">
        <v>2.3999999999999998E-3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ROW(Source!A743)</f>
        <v>743</v>
      </c>
      <c r="B745">
        <v>1470543751</v>
      </c>
      <c r="C745">
        <v>1470261371</v>
      </c>
      <c r="D745">
        <v>1441819193</v>
      </c>
      <c r="E745">
        <v>15514512</v>
      </c>
      <c r="F745">
        <v>1</v>
      </c>
      <c r="G745">
        <v>15514512</v>
      </c>
      <c r="H745">
        <v>1</v>
      </c>
      <c r="I745" t="s">
        <v>1164</v>
      </c>
      <c r="J745" t="s">
        <v>3</v>
      </c>
      <c r="K745" t="s">
        <v>1165</v>
      </c>
      <c r="L745">
        <v>1191</v>
      </c>
      <c r="N745">
        <v>1013</v>
      </c>
      <c r="O745" t="s">
        <v>1166</v>
      </c>
      <c r="P745" t="s">
        <v>1166</v>
      </c>
      <c r="Q745">
        <v>1</v>
      </c>
      <c r="X745">
        <v>0.37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3</v>
      </c>
      <c r="AG745">
        <v>0.37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ROW(Source!A743)</f>
        <v>743</v>
      </c>
      <c r="B746">
        <v>1470543753</v>
      </c>
      <c r="C746">
        <v>1470261371</v>
      </c>
      <c r="D746">
        <v>1441834258</v>
      </c>
      <c r="E746">
        <v>1</v>
      </c>
      <c r="F746">
        <v>1</v>
      </c>
      <c r="G746">
        <v>15514512</v>
      </c>
      <c r="H746">
        <v>2</v>
      </c>
      <c r="I746" t="s">
        <v>1167</v>
      </c>
      <c r="J746" t="s">
        <v>1168</v>
      </c>
      <c r="K746" t="s">
        <v>1169</v>
      </c>
      <c r="L746">
        <v>1368</v>
      </c>
      <c r="N746">
        <v>1011</v>
      </c>
      <c r="O746" t="s">
        <v>1170</v>
      </c>
      <c r="P746" t="s">
        <v>1170</v>
      </c>
      <c r="Q746">
        <v>1</v>
      </c>
      <c r="X746">
        <v>0.06</v>
      </c>
      <c r="Y746">
        <v>0</v>
      </c>
      <c r="Z746">
        <v>1303.01</v>
      </c>
      <c r="AA746">
        <v>826.2</v>
      </c>
      <c r="AB746">
        <v>0</v>
      </c>
      <c r="AC746">
        <v>0</v>
      </c>
      <c r="AD746">
        <v>1</v>
      </c>
      <c r="AE746">
        <v>0</v>
      </c>
      <c r="AF746" t="s">
        <v>3</v>
      </c>
      <c r="AG746">
        <v>0.06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ROW(Source!A744)</f>
        <v>744</v>
      </c>
      <c r="B747">
        <v>1470543962</v>
      </c>
      <c r="C747">
        <v>1470261378</v>
      </c>
      <c r="D747">
        <v>1441819193</v>
      </c>
      <c r="E747">
        <v>15514512</v>
      </c>
      <c r="F747">
        <v>1</v>
      </c>
      <c r="G747">
        <v>15514512</v>
      </c>
      <c r="H747">
        <v>1</v>
      </c>
      <c r="I747" t="s">
        <v>1164</v>
      </c>
      <c r="J747" t="s">
        <v>3</v>
      </c>
      <c r="K747" t="s">
        <v>1165</v>
      </c>
      <c r="L747">
        <v>1191</v>
      </c>
      <c r="N747">
        <v>1013</v>
      </c>
      <c r="O747" t="s">
        <v>1166</v>
      </c>
      <c r="P747" t="s">
        <v>1166</v>
      </c>
      <c r="Q747">
        <v>1</v>
      </c>
      <c r="X747">
        <v>0.38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3</v>
      </c>
      <c r="AG747">
        <v>0.38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ROW(Source!A744)</f>
        <v>744</v>
      </c>
      <c r="B748">
        <v>1470543963</v>
      </c>
      <c r="C748">
        <v>1470261378</v>
      </c>
      <c r="D748">
        <v>1441836187</v>
      </c>
      <c r="E748">
        <v>1</v>
      </c>
      <c r="F748">
        <v>1</v>
      </c>
      <c r="G748">
        <v>15514512</v>
      </c>
      <c r="H748">
        <v>3</v>
      </c>
      <c r="I748" t="s">
        <v>1239</v>
      </c>
      <c r="J748" t="s">
        <v>1240</v>
      </c>
      <c r="K748" t="s">
        <v>1241</v>
      </c>
      <c r="L748">
        <v>1346</v>
      </c>
      <c r="N748">
        <v>1009</v>
      </c>
      <c r="O748" t="s">
        <v>1174</v>
      </c>
      <c r="P748" t="s">
        <v>1174</v>
      </c>
      <c r="Q748">
        <v>1</v>
      </c>
      <c r="X748">
        <v>8.0000000000000002E-3</v>
      </c>
      <c r="Y748">
        <v>424.66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8.0000000000000002E-3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ROW(Source!A744)</f>
        <v>744</v>
      </c>
      <c r="B749">
        <v>1470543966</v>
      </c>
      <c r="C749">
        <v>1470261378</v>
      </c>
      <c r="D749">
        <v>1441836235</v>
      </c>
      <c r="E749">
        <v>1</v>
      </c>
      <c r="F749">
        <v>1</v>
      </c>
      <c r="G749">
        <v>15514512</v>
      </c>
      <c r="H749">
        <v>3</v>
      </c>
      <c r="I749" t="s">
        <v>1171</v>
      </c>
      <c r="J749" t="s">
        <v>1172</v>
      </c>
      <c r="K749" t="s">
        <v>1173</v>
      </c>
      <c r="L749">
        <v>1346</v>
      </c>
      <c r="N749">
        <v>1009</v>
      </c>
      <c r="O749" t="s">
        <v>1174</v>
      </c>
      <c r="P749" t="s">
        <v>1174</v>
      </c>
      <c r="Q749">
        <v>1</v>
      </c>
      <c r="X749">
        <v>0.5</v>
      </c>
      <c r="Y749">
        <v>31.49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0.5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ROW(Source!A745)</f>
        <v>745</v>
      </c>
      <c r="B750">
        <v>1470544211</v>
      </c>
      <c r="C750">
        <v>1470261388</v>
      </c>
      <c r="D750">
        <v>1441819193</v>
      </c>
      <c r="E750">
        <v>15514512</v>
      </c>
      <c r="F750">
        <v>1</v>
      </c>
      <c r="G750">
        <v>15514512</v>
      </c>
      <c r="H750">
        <v>1</v>
      </c>
      <c r="I750" t="s">
        <v>1164</v>
      </c>
      <c r="J750" t="s">
        <v>3</v>
      </c>
      <c r="K750" t="s">
        <v>1165</v>
      </c>
      <c r="L750">
        <v>1191</v>
      </c>
      <c r="N750">
        <v>1013</v>
      </c>
      <c r="O750" t="s">
        <v>1166</v>
      </c>
      <c r="P750" t="s">
        <v>1166</v>
      </c>
      <c r="Q750">
        <v>1</v>
      </c>
      <c r="X750">
        <v>0.48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1</v>
      </c>
      <c r="AF750" t="s">
        <v>3</v>
      </c>
      <c r="AG750">
        <v>0.48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ROW(Source!A745)</f>
        <v>745</v>
      </c>
      <c r="B751">
        <v>1470544213</v>
      </c>
      <c r="C751">
        <v>1470261388</v>
      </c>
      <c r="D751">
        <v>1441836187</v>
      </c>
      <c r="E751">
        <v>1</v>
      </c>
      <c r="F751">
        <v>1</v>
      </c>
      <c r="G751">
        <v>15514512</v>
      </c>
      <c r="H751">
        <v>3</v>
      </c>
      <c r="I751" t="s">
        <v>1239</v>
      </c>
      <c r="J751" t="s">
        <v>1240</v>
      </c>
      <c r="K751" t="s">
        <v>1241</v>
      </c>
      <c r="L751">
        <v>1346</v>
      </c>
      <c r="N751">
        <v>1009</v>
      </c>
      <c r="O751" t="s">
        <v>1174</v>
      </c>
      <c r="P751" t="s">
        <v>1174</v>
      </c>
      <c r="Q751">
        <v>1</v>
      </c>
      <c r="X751">
        <v>8.0000000000000002E-3</v>
      </c>
      <c r="Y751">
        <v>424.66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8.0000000000000002E-3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ROW(Source!A745)</f>
        <v>745</v>
      </c>
      <c r="B752">
        <v>1470544215</v>
      </c>
      <c r="C752">
        <v>1470261388</v>
      </c>
      <c r="D752">
        <v>1441836235</v>
      </c>
      <c r="E752">
        <v>1</v>
      </c>
      <c r="F752">
        <v>1</v>
      </c>
      <c r="G752">
        <v>15514512</v>
      </c>
      <c r="H752">
        <v>3</v>
      </c>
      <c r="I752" t="s">
        <v>1171</v>
      </c>
      <c r="J752" t="s">
        <v>1172</v>
      </c>
      <c r="K752" t="s">
        <v>1173</v>
      </c>
      <c r="L752">
        <v>1346</v>
      </c>
      <c r="N752">
        <v>1009</v>
      </c>
      <c r="O752" t="s">
        <v>1174</v>
      </c>
      <c r="P752" t="s">
        <v>1174</v>
      </c>
      <c r="Q752">
        <v>1</v>
      </c>
      <c r="X752">
        <v>0.5</v>
      </c>
      <c r="Y752">
        <v>31.49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0.5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ROW(Source!A746)</f>
        <v>746</v>
      </c>
      <c r="B753">
        <v>1470544395</v>
      </c>
      <c r="C753">
        <v>1470261398</v>
      </c>
      <c r="D753">
        <v>1441819193</v>
      </c>
      <c r="E753">
        <v>15514512</v>
      </c>
      <c r="F753">
        <v>1</v>
      </c>
      <c r="G753">
        <v>15514512</v>
      </c>
      <c r="H753">
        <v>1</v>
      </c>
      <c r="I753" t="s">
        <v>1164</v>
      </c>
      <c r="J753" t="s">
        <v>3</v>
      </c>
      <c r="K753" t="s">
        <v>1165</v>
      </c>
      <c r="L753">
        <v>1191</v>
      </c>
      <c r="N753">
        <v>1013</v>
      </c>
      <c r="O753" t="s">
        <v>1166</v>
      </c>
      <c r="P753" t="s">
        <v>1166</v>
      </c>
      <c r="Q753">
        <v>1</v>
      </c>
      <c r="X753">
        <v>4.4400000000000004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1</v>
      </c>
      <c r="AF753" t="s">
        <v>3</v>
      </c>
      <c r="AG753">
        <v>4.4400000000000004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ROW(Source!A746)</f>
        <v>746</v>
      </c>
      <c r="B754">
        <v>1470544397</v>
      </c>
      <c r="C754">
        <v>1470261398</v>
      </c>
      <c r="D754">
        <v>1441836187</v>
      </c>
      <c r="E754">
        <v>1</v>
      </c>
      <c r="F754">
        <v>1</v>
      </c>
      <c r="G754">
        <v>15514512</v>
      </c>
      <c r="H754">
        <v>3</v>
      </c>
      <c r="I754" t="s">
        <v>1239</v>
      </c>
      <c r="J754" t="s">
        <v>1240</v>
      </c>
      <c r="K754" t="s">
        <v>1241</v>
      </c>
      <c r="L754">
        <v>1346</v>
      </c>
      <c r="N754">
        <v>1009</v>
      </c>
      <c r="O754" t="s">
        <v>1174</v>
      </c>
      <c r="P754" t="s">
        <v>1174</v>
      </c>
      <c r="Q754">
        <v>1</v>
      </c>
      <c r="X754">
        <v>1.6E-2</v>
      </c>
      <c r="Y754">
        <v>424.66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1.6E-2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ROW(Source!A746)</f>
        <v>746</v>
      </c>
      <c r="B755">
        <v>1470544399</v>
      </c>
      <c r="C755">
        <v>1470261398</v>
      </c>
      <c r="D755">
        <v>1441836235</v>
      </c>
      <c r="E755">
        <v>1</v>
      </c>
      <c r="F755">
        <v>1</v>
      </c>
      <c r="G755">
        <v>15514512</v>
      </c>
      <c r="H755">
        <v>3</v>
      </c>
      <c r="I755" t="s">
        <v>1171</v>
      </c>
      <c r="J755" t="s">
        <v>1172</v>
      </c>
      <c r="K755" t="s">
        <v>1173</v>
      </c>
      <c r="L755">
        <v>1346</v>
      </c>
      <c r="N755">
        <v>1009</v>
      </c>
      <c r="O755" t="s">
        <v>1174</v>
      </c>
      <c r="P755" t="s">
        <v>1174</v>
      </c>
      <c r="Q755">
        <v>1</v>
      </c>
      <c r="X755">
        <v>0.1</v>
      </c>
      <c r="Y755">
        <v>31.49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0.1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ROW(Source!A747)</f>
        <v>747</v>
      </c>
      <c r="B756">
        <v>1470544581</v>
      </c>
      <c r="C756">
        <v>1470261408</v>
      </c>
      <c r="D756">
        <v>1441819193</v>
      </c>
      <c r="E756">
        <v>15514512</v>
      </c>
      <c r="F756">
        <v>1</v>
      </c>
      <c r="G756">
        <v>15514512</v>
      </c>
      <c r="H756">
        <v>1</v>
      </c>
      <c r="I756" t="s">
        <v>1164</v>
      </c>
      <c r="J756" t="s">
        <v>3</v>
      </c>
      <c r="K756" t="s">
        <v>1165</v>
      </c>
      <c r="L756">
        <v>1191</v>
      </c>
      <c r="N756">
        <v>1013</v>
      </c>
      <c r="O756" t="s">
        <v>1166</v>
      </c>
      <c r="P756" t="s">
        <v>1166</v>
      </c>
      <c r="Q756">
        <v>1</v>
      </c>
      <c r="X756">
        <v>1.0900000000000001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1</v>
      </c>
      <c r="AF756" t="s">
        <v>3</v>
      </c>
      <c r="AG756">
        <v>1.0900000000000001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ROW(Source!A748)</f>
        <v>748</v>
      </c>
      <c r="B757">
        <v>1470544764</v>
      </c>
      <c r="C757">
        <v>1470261412</v>
      </c>
      <c r="D757">
        <v>1441819193</v>
      </c>
      <c r="E757">
        <v>15514512</v>
      </c>
      <c r="F757">
        <v>1</v>
      </c>
      <c r="G757">
        <v>15514512</v>
      </c>
      <c r="H757">
        <v>1</v>
      </c>
      <c r="I757" t="s">
        <v>1164</v>
      </c>
      <c r="J757" t="s">
        <v>3</v>
      </c>
      <c r="K757" t="s">
        <v>1165</v>
      </c>
      <c r="L757">
        <v>1191</v>
      </c>
      <c r="N757">
        <v>1013</v>
      </c>
      <c r="O757" t="s">
        <v>1166</v>
      </c>
      <c r="P757" t="s">
        <v>1166</v>
      </c>
      <c r="Q757">
        <v>1</v>
      </c>
      <c r="X757">
        <v>0.77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</v>
      </c>
      <c r="AG757">
        <v>0.77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ROW(Source!A748)</f>
        <v>748</v>
      </c>
      <c r="B758">
        <v>1470544766</v>
      </c>
      <c r="C758">
        <v>1470261412</v>
      </c>
      <c r="D758">
        <v>1441836187</v>
      </c>
      <c r="E758">
        <v>1</v>
      </c>
      <c r="F758">
        <v>1</v>
      </c>
      <c r="G758">
        <v>15514512</v>
      </c>
      <c r="H758">
        <v>3</v>
      </c>
      <c r="I758" t="s">
        <v>1239</v>
      </c>
      <c r="J758" t="s">
        <v>1240</v>
      </c>
      <c r="K758" t="s">
        <v>1241</v>
      </c>
      <c r="L758">
        <v>1346</v>
      </c>
      <c r="N758">
        <v>1009</v>
      </c>
      <c r="O758" t="s">
        <v>1174</v>
      </c>
      <c r="P758" t="s">
        <v>1174</v>
      </c>
      <c r="Q758">
        <v>1</v>
      </c>
      <c r="X758">
        <v>8.0000000000000002E-3</v>
      </c>
      <c r="Y758">
        <v>424.66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3</v>
      </c>
      <c r="AG758">
        <v>8.0000000000000002E-3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ROW(Source!A748)</f>
        <v>748</v>
      </c>
      <c r="B759">
        <v>1470544768</v>
      </c>
      <c r="C759">
        <v>1470261412</v>
      </c>
      <c r="D759">
        <v>1441836235</v>
      </c>
      <c r="E759">
        <v>1</v>
      </c>
      <c r="F759">
        <v>1</v>
      </c>
      <c r="G759">
        <v>15514512</v>
      </c>
      <c r="H759">
        <v>3</v>
      </c>
      <c r="I759" t="s">
        <v>1171</v>
      </c>
      <c r="J759" t="s">
        <v>1172</v>
      </c>
      <c r="K759" t="s">
        <v>1173</v>
      </c>
      <c r="L759">
        <v>1346</v>
      </c>
      <c r="N759">
        <v>1009</v>
      </c>
      <c r="O759" t="s">
        <v>1174</v>
      </c>
      <c r="P759" t="s">
        <v>1174</v>
      </c>
      <c r="Q759">
        <v>1</v>
      </c>
      <c r="X759">
        <v>0.5</v>
      </c>
      <c r="Y759">
        <v>31.49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0.5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ROW(Source!A749)</f>
        <v>749</v>
      </c>
      <c r="B760">
        <v>1470544947</v>
      </c>
      <c r="C760">
        <v>1470261422</v>
      </c>
      <c r="D760">
        <v>1441819193</v>
      </c>
      <c r="E760">
        <v>15514512</v>
      </c>
      <c r="F760">
        <v>1</v>
      </c>
      <c r="G760">
        <v>15514512</v>
      </c>
      <c r="H760">
        <v>1</v>
      </c>
      <c r="I760" t="s">
        <v>1164</v>
      </c>
      <c r="J760" t="s">
        <v>3</v>
      </c>
      <c r="K760" t="s">
        <v>1165</v>
      </c>
      <c r="L760">
        <v>1191</v>
      </c>
      <c r="N760">
        <v>1013</v>
      </c>
      <c r="O760" t="s">
        <v>1166</v>
      </c>
      <c r="P760" t="s">
        <v>1166</v>
      </c>
      <c r="Q760">
        <v>1</v>
      </c>
      <c r="X760">
        <v>0.37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1</v>
      </c>
      <c r="AF760" t="s">
        <v>3</v>
      </c>
      <c r="AG760">
        <v>0.37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ROW(Source!A749)</f>
        <v>749</v>
      </c>
      <c r="B761">
        <v>1470544949</v>
      </c>
      <c r="C761">
        <v>1470261422</v>
      </c>
      <c r="D761">
        <v>1441834258</v>
      </c>
      <c r="E761">
        <v>1</v>
      </c>
      <c r="F761">
        <v>1</v>
      </c>
      <c r="G761">
        <v>15514512</v>
      </c>
      <c r="H761">
        <v>2</v>
      </c>
      <c r="I761" t="s">
        <v>1167</v>
      </c>
      <c r="J761" t="s">
        <v>1168</v>
      </c>
      <c r="K761" t="s">
        <v>1169</v>
      </c>
      <c r="L761">
        <v>1368</v>
      </c>
      <c r="N761">
        <v>1011</v>
      </c>
      <c r="O761" t="s">
        <v>1170</v>
      </c>
      <c r="P761" t="s">
        <v>1170</v>
      </c>
      <c r="Q761">
        <v>1</v>
      </c>
      <c r="X761">
        <v>0.06</v>
      </c>
      <c r="Y761">
        <v>0</v>
      </c>
      <c r="Z761">
        <v>1303.01</v>
      </c>
      <c r="AA761">
        <v>826.2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0.06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ROW(Source!A751)</f>
        <v>751</v>
      </c>
      <c r="B762">
        <v>1470545160</v>
      </c>
      <c r="C762">
        <v>1470261430</v>
      </c>
      <c r="D762">
        <v>1441819193</v>
      </c>
      <c r="E762">
        <v>15514512</v>
      </c>
      <c r="F762">
        <v>1</v>
      </c>
      <c r="G762">
        <v>15514512</v>
      </c>
      <c r="H762">
        <v>1</v>
      </c>
      <c r="I762" t="s">
        <v>1164</v>
      </c>
      <c r="J762" t="s">
        <v>3</v>
      </c>
      <c r="K762" t="s">
        <v>1165</v>
      </c>
      <c r="L762">
        <v>1191</v>
      </c>
      <c r="N762">
        <v>1013</v>
      </c>
      <c r="O762" t="s">
        <v>1166</v>
      </c>
      <c r="P762" t="s">
        <v>1166</v>
      </c>
      <c r="Q762">
        <v>1</v>
      </c>
      <c r="X762">
        <v>1.56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1</v>
      </c>
      <c r="AF762" t="s">
        <v>31</v>
      </c>
      <c r="AG762">
        <v>3.12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ROW(Source!A751)</f>
        <v>751</v>
      </c>
      <c r="B763">
        <v>1470545162</v>
      </c>
      <c r="C763">
        <v>1470261430</v>
      </c>
      <c r="D763">
        <v>1441833954</v>
      </c>
      <c r="E763">
        <v>1</v>
      </c>
      <c r="F763">
        <v>1</v>
      </c>
      <c r="G763">
        <v>15514512</v>
      </c>
      <c r="H763">
        <v>2</v>
      </c>
      <c r="I763" t="s">
        <v>1217</v>
      </c>
      <c r="J763" t="s">
        <v>1218</v>
      </c>
      <c r="K763" t="s">
        <v>1219</v>
      </c>
      <c r="L763">
        <v>1368</v>
      </c>
      <c r="N763">
        <v>1011</v>
      </c>
      <c r="O763" t="s">
        <v>1170</v>
      </c>
      <c r="P763" t="s">
        <v>1170</v>
      </c>
      <c r="Q763">
        <v>1</v>
      </c>
      <c r="X763">
        <v>0.03</v>
      </c>
      <c r="Y763">
        <v>0</v>
      </c>
      <c r="Z763">
        <v>59.51</v>
      </c>
      <c r="AA763">
        <v>0.82</v>
      </c>
      <c r="AB763">
        <v>0</v>
      </c>
      <c r="AC763">
        <v>0</v>
      </c>
      <c r="AD763">
        <v>1</v>
      </c>
      <c r="AE763">
        <v>0</v>
      </c>
      <c r="AF763" t="s">
        <v>31</v>
      </c>
      <c r="AG763">
        <v>0.06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ROW(Source!A751)</f>
        <v>751</v>
      </c>
      <c r="B764">
        <v>1470545163</v>
      </c>
      <c r="C764">
        <v>1470261430</v>
      </c>
      <c r="D764">
        <v>1441836235</v>
      </c>
      <c r="E764">
        <v>1</v>
      </c>
      <c r="F764">
        <v>1</v>
      </c>
      <c r="G764">
        <v>15514512</v>
      </c>
      <c r="H764">
        <v>3</v>
      </c>
      <c r="I764" t="s">
        <v>1171</v>
      </c>
      <c r="J764" t="s">
        <v>1172</v>
      </c>
      <c r="K764" t="s">
        <v>1173</v>
      </c>
      <c r="L764">
        <v>1346</v>
      </c>
      <c r="N764">
        <v>1009</v>
      </c>
      <c r="O764" t="s">
        <v>1174</v>
      </c>
      <c r="P764" t="s">
        <v>1174</v>
      </c>
      <c r="Q764">
        <v>1</v>
      </c>
      <c r="X764">
        <v>0.02</v>
      </c>
      <c r="Y764">
        <v>31.49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31</v>
      </c>
      <c r="AG764">
        <v>0.04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ROW(Source!A752)</f>
        <v>752</v>
      </c>
      <c r="B765">
        <v>1470545356</v>
      </c>
      <c r="C765">
        <v>1470261440</v>
      </c>
      <c r="D765">
        <v>1441819193</v>
      </c>
      <c r="E765">
        <v>15514512</v>
      </c>
      <c r="F765">
        <v>1</v>
      </c>
      <c r="G765">
        <v>15514512</v>
      </c>
      <c r="H765">
        <v>1</v>
      </c>
      <c r="I765" t="s">
        <v>1164</v>
      </c>
      <c r="J765" t="s">
        <v>3</v>
      </c>
      <c r="K765" t="s">
        <v>1165</v>
      </c>
      <c r="L765">
        <v>1191</v>
      </c>
      <c r="N765">
        <v>1013</v>
      </c>
      <c r="O765" t="s">
        <v>1166</v>
      </c>
      <c r="P765" t="s">
        <v>1166</v>
      </c>
      <c r="Q765">
        <v>1</v>
      </c>
      <c r="X765">
        <v>3.14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1</v>
      </c>
      <c r="AF765" t="s">
        <v>31</v>
      </c>
      <c r="AG765">
        <v>6.28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ROW(Source!A752)</f>
        <v>752</v>
      </c>
      <c r="B766">
        <v>1470545357</v>
      </c>
      <c r="C766">
        <v>1470261440</v>
      </c>
      <c r="D766">
        <v>1441833954</v>
      </c>
      <c r="E766">
        <v>1</v>
      </c>
      <c r="F766">
        <v>1</v>
      </c>
      <c r="G766">
        <v>15514512</v>
      </c>
      <c r="H766">
        <v>2</v>
      </c>
      <c r="I766" t="s">
        <v>1217</v>
      </c>
      <c r="J766" t="s">
        <v>1218</v>
      </c>
      <c r="K766" t="s">
        <v>1219</v>
      </c>
      <c r="L766">
        <v>1368</v>
      </c>
      <c r="N766">
        <v>1011</v>
      </c>
      <c r="O766" t="s">
        <v>1170</v>
      </c>
      <c r="P766" t="s">
        <v>1170</v>
      </c>
      <c r="Q766">
        <v>1</v>
      </c>
      <c r="X766">
        <v>0.03</v>
      </c>
      <c r="Y766">
        <v>0</v>
      </c>
      <c r="Z766">
        <v>59.51</v>
      </c>
      <c r="AA766">
        <v>0.82</v>
      </c>
      <c r="AB766">
        <v>0</v>
      </c>
      <c r="AC766">
        <v>0</v>
      </c>
      <c r="AD766">
        <v>1</v>
      </c>
      <c r="AE766">
        <v>0</v>
      </c>
      <c r="AF766" t="s">
        <v>31</v>
      </c>
      <c r="AG766">
        <v>0.06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ROW(Source!A752)</f>
        <v>752</v>
      </c>
      <c r="B767">
        <v>1470545359</v>
      </c>
      <c r="C767">
        <v>1470261440</v>
      </c>
      <c r="D767">
        <v>1441836235</v>
      </c>
      <c r="E767">
        <v>1</v>
      </c>
      <c r="F767">
        <v>1</v>
      </c>
      <c r="G767">
        <v>15514512</v>
      </c>
      <c r="H767">
        <v>3</v>
      </c>
      <c r="I767" t="s">
        <v>1171</v>
      </c>
      <c r="J767" t="s">
        <v>1172</v>
      </c>
      <c r="K767" t="s">
        <v>1173</v>
      </c>
      <c r="L767">
        <v>1346</v>
      </c>
      <c r="N767">
        <v>1009</v>
      </c>
      <c r="O767" t="s">
        <v>1174</v>
      </c>
      <c r="P767" t="s">
        <v>1174</v>
      </c>
      <c r="Q767">
        <v>1</v>
      </c>
      <c r="X767">
        <v>0.32</v>
      </c>
      <c r="Y767">
        <v>31.49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31</v>
      </c>
      <c r="AG767">
        <v>0.64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ROW(Source!A753)</f>
        <v>753</v>
      </c>
      <c r="B768">
        <v>1470545519</v>
      </c>
      <c r="C768">
        <v>1470261450</v>
      </c>
      <c r="D768">
        <v>1441819193</v>
      </c>
      <c r="E768">
        <v>15514512</v>
      </c>
      <c r="F768">
        <v>1</v>
      </c>
      <c r="G768">
        <v>15514512</v>
      </c>
      <c r="H768">
        <v>1</v>
      </c>
      <c r="I768" t="s">
        <v>1164</v>
      </c>
      <c r="J768" t="s">
        <v>3</v>
      </c>
      <c r="K768" t="s">
        <v>1165</v>
      </c>
      <c r="L768">
        <v>1191</v>
      </c>
      <c r="N768">
        <v>1013</v>
      </c>
      <c r="O768" t="s">
        <v>1166</v>
      </c>
      <c r="P768" t="s">
        <v>1166</v>
      </c>
      <c r="Q768">
        <v>1</v>
      </c>
      <c r="X768">
        <v>0.37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1</v>
      </c>
      <c r="AF768" t="s">
        <v>3</v>
      </c>
      <c r="AG768">
        <v>0.37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ROW(Source!A753)</f>
        <v>753</v>
      </c>
      <c r="B769">
        <v>1470545520</v>
      </c>
      <c r="C769">
        <v>1470261450</v>
      </c>
      <c r="D769">
        <v>1441834258</v>
      </c>
      <c r="E769">
        <v>1</v>
      </c>
      <c r="F769">
        <v>1</v>
      </c>
      <c r="G769">
        <v>15514512</v>
      </c>
      <c r="H769">
        <v>2</v>
      </c>
      <c r="I769" t="s">
        <v>1167</v>
      </c>
      <c r="J769" t="s">
        <v>1168</v>
      </c>
      <c r="K769" t="s">
        <v>1169</v>
      </c>
      <c r="L769">
        <v>1368</v>
      </c>
      <c r="N769">
        <v>1011</v>
      </c>
      <c r="O769" t="s">
        <v>1170</v>
      </c>
      <c r="P769" t="s">
        <v>1170</v>
      </c>
      <c r="Q769">
        <v>1</v>
      </c>
      <c r="X769">
        <v>0.06</v>
      </c>
      <c r="Y769">
        <v>0</v>
      </c>
      <c r="Z769">
        <v>1303.01</v>
      </c>
      <c r="AA769">
        <v>826.2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0.06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ROW(Source!A754)</f>
        <v>754</v>
      </c>
      <c r="B770">
        <v>1470545544</v>
      </c>
      <c r="C770">
        <v>1470261457</v>
      </c>
      <c r="D770">
        <v>1441819193</v>
      </c>
      <c r="E770">
        <v>15514512</v>
      </c>
      <c r="F770">
        <v>1</v>
      </c>
      <c r="G770">
        <v>15514512</v>
      </c>
      <c r="H770">
        <v>1</v>
      </c>
      <c r="I770" t="s">
        <v>1164</v>
      </c>
      <c r="J770" t="s">
        <v>3</v>
      </c>
      <c r="K770" t="s">
        <v>1165</v>
      </c>
      <c r="L770">
        <v>1191</v>
      </c>
      <c r="N770">
        <v>1013</v>
      </c>
      <c r="O770" t="s">
        <v>1166</v>
      </c>
      <c r="P770" t="s">
        <v>1166</v>
      </c>
      <c r="Q770">
        <v>1</v>
      </c>
      <c r="X770">
        <v>9.6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3</v>
      </c>
      <c r="AG770">
        <v>9.6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ROW(Source!A754)</f>
        <v>754</v>
      </c>
      <c r="B771">
        <v>1470545546</v>
      </c>
      <c r="C771">
        <v>1470261457</v>
      </c>
      <c r="D771">
        <v>1441834142</v>
      </c>
      <c r="E771">
        <v>1</v>
      </c>
      <c r="F771">
        <v>1</v>
      </c>
      <c r="G771">
        <v>15514512</v>
      </c>
      <c r="H771">
        <v>2</v>
      </c>
      <c r="I771" t="s">
        <v>1288</v>
      </c>
      <c r="J771" t="s">
        <v>1289</v>
      </c>
      <c r="K771" t="s">
        <v>1290</v>
      </c>
      <c r="L771">
        <v>1368</v>
      </c>
      <c r="N771">
        <v>1011</v>
      </c>
      <c r="O771" t="s">
        <v>1170</v>
      </c>
      <c r="P771" t="s">
        <v>1170</v>
      </c>
      <c r="Q771">
        <v>1</v>
      </c>
      <c r="X771">
        <v>2.23</v>
      </c>
      <c r="Y771">
        <v>0</v>
      </c>
      <c r="Z771">
        <v>10.14</v>
      </c>
      <c r="AA771">
        <v>0.31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2.23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ROW(Source!A754)</f>
        <v>754</v>
      </c>
      <c r="B772">
        <v>1470545547</v>
      </c>
      <c r="C772">
        <v>1470261457</v>
      </c>
      <c r="D772">
        <v>1441834258</v>
      </c>
      <c r="E772">
        <v>1</v>
      </c>
      <c r="F772">
        <v>1</v>
      </c>
      <c r="G772">
        <v>15514512</v>
      </c>
      <c r="H772">
        <v>2</v>
      </c>
      <c r="I772" t="s">
        <v>1167</v>
      </c>
      <c r="J772" t="s">
        <v>1168</v>
      </c>
      <c r="K772" t="s">
        <v>1169</v>
      </c>
      <c r="L772">
        <v>1368</v>
      </c>
      <c r="N772">
        <v>1011</v>
      </c>
      <c r="O772" t="s">
        <v>1170</v>
      </c>
      <c r="P772" t="s">
        <v>1170</v>
      </c>
      <c r="Q772">
        <v>1</v>
      </c>
      <c r="X772">
        <v>2.4500000000000002</v>
      </c>
      <c r="Y772">
        <v>0</v>
      </c>
      <c r="Z772">
        <v>1303.01</v>
      </c>
      <c r="AA772">
        <v>826.2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2.4500000000000002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ROW(Source!A754)</f>
        <v>754</v>
      </c>
      <c r="B773">
        <v>1470545548</v>
      </c>
      <c r="C773">
        <v>1470261457</v>
      </c>
      <c r="D773">
        <v>1441836395</v>
      </c>
      <c r="E773">
        <v>1</v>
      </c>
      <c r="F773">
        <v>1</v>
      </c>
      <c r="G773">
        <v>15514512</v>
      </c>
      <c r="H773">
        <v>3</v>
      </c>
      <c r="I773" t="s">
        <v>1291</v>
      </c>
      <c r="J773" t="s">
        <v>1292</v>
      </c>
      <c r="K773" t="s">
        <v>1293</v>
      </c>
      <c r="L773">
        <v>1346</v>
      </c>
      <c r="N773">
        <v>1009</v>
      </c>
      <c r="O773" t="s">
        <v>1174</v>
      </c>
      <c r="P773" t="s">
        <v>1174</v>
      </c>
      <c r="Q773">
        <v>1</v>
      </c>
      <c r="X773">
        <v>0.32</v>
      </c>
      <c r="Y773">
        <v>1021.71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0.32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ROW(Source!A755)</f>
        <v>755</v>
      </c>
      <c r="B774">
        <v>1470545576</v>
      </c>
      <c r="C774">
        <v>1470261470</v>
      </c>
      <c r="D774">
        <v>1441819193</v>
      </c>
      <c r="E774">
        <v>15514512</v>
      </c>
      <c r="F774">
        <v>1</v>
      </c>
      <c r="G774">
        <v>15514512</v>
      </c>
      <c r="H774">
        <v>1</v>
      </c>
      <c r="I774" t="s">
        <v>1164</v>
      </c>
      <c r="J774" t="s">
        <v>3</v>
      </c>
      <c r="K774" t="s">
        <v>1165</v>
      </c>
      <c r="L774">
        <v>1191</v>
      </c>
      <c r="N774">
        <v>1013</v>
      </c>
      <c r="O774" t="s">
        <v>1166</v>
      </c>
      <c r="P774" t="s">
        <v>1166</v>
      </c>
      <c r="Q774">
        <v>1</v>
      </c>
      <c r="X774">
        <v>0.38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1</v>
      </c>
      <c r="AF774" t="s">
        <v>3</v>
      </c>
      <c r="AG774">
        <v>0.38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ROW(Source!A755)</f>
        <v>755</v>
      </c>
      <c r="B775">
        <v>1470545577</v>
      </c>
      <c r="C775">
        <v>1470261470</v>
      </c>
      <c r="D775">
        <v>1441836187</v>
      </c>
      <c r="E775">
        <v>1</v>
      </c>
      <c r="F775">
        <v>1</v>
      </c>
      <c r="G775">
        <v>15514512</v>
      </c>
      <c r="H775">
        <v>3</v>
      </c>
      <c r="I775" t="s">
        <v>1239</v>
      </c>
      <c r="J775" t="s">
        <v>1240</v>
      </c>
      <c r="K775" t="s">
        <v>1241</v>
      </c>
      <c r="L775">
        <v>1346</v>
      </c>
      <c r="N775">
        <v>1009</v>
      </c>
      <c r="O775" t="s">
        <v>1174</v>
      </c>
      <c r="P775" t="s">
        <v>1174</v>
      </c>
      <c r="Q775">
        <v>1</v>
      </c>
      <c r="X775">
        <v>8.0000000000000002E-3</v>
      </c>
      <c r="Y775">
        <v>424.66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8.0000000000000002E-3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ROW(Source!A755)</f>
        <v>755</v>
      </c>
      <c r="B776">
        <v>1470545578</v>
      </c>
      <c r="C776">
        <v>1470261470</v>
      </c>
      <c r="D776">
        <v>1441836235</v>
      </c>
      <c r="E776">
        <v>1</v>
      </c>
      <c r="F776">
        <v>1</v>
      </c>
      <c r="G776">
        <v>15514512</v>
      </c>
      <c r="H776">
        <v>3</v>
      </c>
      <c r="I776" t="s">
        <v>1171</v>
      </c>
      <c r="J776" t="s">
        <v>1172</v>
      </c>
      <c r="K776" t="s">
        <v>1173</v>
      </c>
      <c r="L776">
        <v>1346</v>
      </c>
      <c r="N776">
        <v>1009</v>
      </c>
      <c r="O776" t="s">
        <v>1174</v>
      </c>
      <c r="P776" t="s">
        <v>1174</v>
      </c>
      <c r="Q776">
        <v>1</v>
      </c>
      <c r="X776">
        <v>0.5</v>
      </c>
      <c r="Y776">
        <v>31.49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0.5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ROW(Source!A756)</f>
        <v>756</v>
      </c>
      <c r="B777">
        <v>1470545602</v>
      </c>
      <c r="C777">
        <v>1470261480</v>
      </c>
      <c r="D777">
        <v>1441819193</v>
      </c>
      <c r="E777">
        <v>15514512</v>
      </c>
      <c r="F777">
        <v>1</v>
      </c>
      <c r="G777">
        <v>15514512</v>
      </c>
      <c r="H777">
        <v>1</v>
      </c>
      <c r="I777" t="s">
        <v>1164</v>
      </c>
      <c r="J777" t="s">
        <v>3</v>
      </c>
      <c r="K777" t="s">
        <v>1165</v>
      </c>
      <c r="L777">
        <v>1191</v>
      </c>
      <c r="N777">
        <v>1013</v>
      </c>
      <c r="O777" t="s">
        <v>1166</v>
      </c>
      <c r="P777" t="s">
        <v>1166</v>
      </c>
      <c r="Q777">
        <v>1</v>
      </c>
      <c r="X777">
        <v>0.48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1</v>
      </c>
      <c r="AF777" t="s">
        <v>3</v>
      </c>
      <c r="AG777">
        <v>0.48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ROW(Source!A756)</f>
        <v>756</v>
      </c>
      <c r="B778">
        <v>1470545603</v>
      </c>
      <c r="C778">
        <v>1470261480</v>
      </c>
      <c r="D778">
        <v>1441836187</v>
      </c>
      <c r="E778">
        <v>1</v>
      </c>
      <c r="F778">
        <v>1</v>
      </c>
      <c r="G778">
        <v>15514512</v>
      </c>
      <c r="H778">
        <v>3</v>
      </c>
      <c r="I778" t="s">
        <v>1239</v>
      </c>
      <c r="J778" t="s">
        <v>1240</v>
      </c>
      <c r="K778" t="s">
        <v>1241</v>
      </c>
      <c r="L778">
        <v>1346</v>
      </c>
      <c r="N778">
        <v>1009</v>
      </c>
      <c r="O778" t="s">
        <v>1174</v>
      </c>
      <c r="P778" t="s">
        <v>1174</v>
      </c>
      <c r="Q778">
        <v>1</v>
      </c>
      <c r="X778">
        <v>8.0000000000000002E-3</v>
      </c>
      <c r="Y778">
        <v>424.66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8.0000000000000002E-3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ROW(Source!A756)</f>
        <v>756</v>
      </c>
      <c r="B779">
        <v>1470545604</v>
      </c>
      <c r="C779">
        <v>1470261480</v>
      </c>
      <c r="D779">
        <v>1441836235</v>
      </c>
      <c r="E779">
        <v>1</v>
      </c>
      <c r="F779">
        <v>1</v>
      </c>
      <c r="G779">
        <v>15514512</v>
      </c>
      <c r="H779">
        <v>3</v>
      </c>
      <c r="I779" t="s">
        <v>1171</v>
      </c>
      <c r="J779" t="s">
        <v>1172</v>
      </c>
      <c r="K779" t="s">
        <v>1173</v>
      </c>
      <c r="L779">
        <v>1346</v>
      </c>
      <c r="N779">
        <v>1009</v>
      </c>
      <c r="O779" t="s">
        <v>1174</v>
      </c>
      <c r="P779" t="s">
        <v>1174</v>
      </c>
      <c r="Q779">
        <v>1</v>
      </c>
      <c r="X779">
        <v>0.5</v>
      </c>
      <c r="Y779">
        <v>31.49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3</v>
      </c>
      <c r="AG779">
        <v>0.5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ROW(Source!A757)</f>
        <v>757</v>
      </c>
      <c r="B780">
        <v>1470545628</v>
      </c>
      <c r="C780">
        <v>1470261490</v>
      </c>
      <c r="D780">
        <v>1441819193</v>
      </c>
      <c r="E780">
        <v>15514512</v>
      </c>
      <c r="F780">
        <v>1</v>
      </c>
      <c r="G780">
        <v>15514512</v>
      </c>
      <c r="H780">
        <v>1</v>
      </c>
      <c r="I780" t="s">
        <v>1164</v>
      </c>
      <c r="J780" t="s">
        <v>3</v>
      </c>
      <c r="K780" t="s">
        <v>1165</v>
      </c>
      <c r="L780">
        <v>1191</v>
      </c>
      <c r="N780">
        <v>1013</v>
      </c>
      <c r="O780" t="s">
        <v>1166</v>
      </c>
      <c r="P780" t="s">
        <v>1166</v>
      </c>
      <c r="Q780">
        <v>1</v>
      </c>
      <c r="X780">
        <v>1.59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</v>
      </c>
      <c r="AG780">
        <v>1.59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ROW(Source!A757)</f>
        <v>757</v>
      </c>
      <c r="B781">
        <v>1470545629</v>
      </c>
      <c r="C781">
        <v>1470261490</v>
      </c>
      <c r="D781">
        <v>1441836235</v>
      </c>
      <c r="E781">
        <v>1</v>
      </c>
      <c r="F781">
        <v>1</v>
      </c>
      <c r="G781">
        <v>15514512</v>
      </c>
      <c r="H781">
        <v>3</v>
      </c>
      <c r="I781" t="s">
        <v>1171</v>
      </c>
      <c r="J781" t="s">
        <v>1172</v>
      </c>
      <c r="K781" t="s">
        <v>1173</v>
      </c>
      <c r="L781">
        <v>1346</v>
      </c>
      <c r="N781">
        <v>1009</v>
      </c>
      <c r="O781" t="s">
        <v>1174</v>
      </c>
      <c r="P781" t="s">
        <v>1174</v>
      </c>
      <c r="Q781">
        <v>1</v>
      </c>
      <c r="X781">
        <v>0.01</v>
      </c>
      <c r="Y781">
        <v>31.49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0.01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ROW(Source!A758)</f>
        <v>758</v>
      </c>
      <c r="B782">
        <v>1470545653</v>
      </c>
      <c r="C782">
        <v>1470261497</v>
      </c>
      <c r="D782">
        <v>1441819193</v>
      </c>
      <c r="E782">
        <v>15514512</v>
      </c>
      <c r="F782">
        <v>1</v>
      </c>
      <c r="G782">
        <v>15514512</v>
      </c>
      <c r="H782">
        <v>1</v>
      </c>
      <c r="I782" t="s">
        <v>1164</v>
      </c>
      <c r="J782" t="s">
        <v>3</v>
      </c>
      <c r="K782" t="s">
        <v>1165</v>
      </c>
      <c r="L782">
        <v>1191</v>
      </c>
      <c r="N782">
        <v>1013</v>
      </c>
      <c r="O782" t="s">
        <v>1166</v>
      </c>
      <c r="P782" t="s">
        <v>1166</v>
      </c>
      <c r="Q782">
        <v>1</v>
      </c>
      <c r="X782">
        <v>0.37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3</v>
      </c>
      <c r="AG782">
        <v>0.37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ROW(Source!A758)</f>
        <v>758</v>
      </c>
      <c r="B783">
        <v>1470545654</v>
      </c>
      <c r="C783">
        <v>1470261497</v>
      </c>
      <c r="D783">
        <v>1441834258</v>
      </c>
      <c r="E783">
        <v>1</v>
      </c>
      <c r="F783">
        <v>1</v>
      </c>
      <c r="G783">
        <v>15514512</v>
      </c>
      <c r="H783">
        <v>2</v>
      </c>
      <c r="I783" t="s">
        <v>1167</v>
      </c>
      <c r="J783" t="s">
        <v>1168</v>
      </c>
      <c r="K783" t="s">
        <v>1169</v>
      </c>
      <c r="L783">
        <v>1368</v>
      </c>
      <c r="N783">
        <v>1011</v>
      </c>
      <c r="O783" t="s">
        <v>1170</v>
      </c>
      <c r="P783" t="s">
        <v>1170</v>
      </c>
      <c r="Q783">
        <v>1</v>
      </c>
      <c r="X783">
        <v>0.06</v>
      </c>
      <c r="Y783">
        <v>0</v>
      </c>
      <c r="Z783">
        <v>1303.01</v>
      </c>
      <c r="AA783">
        <v>826.2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0.06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ROW(Source!A759)</f>
        <v>759</v>
      </c>
      <c r="B784">
        <v>1470545670</v>
      </c>
      <c r="C784">
        <v>1470261504</v>
      </c>
      <c r="D784">
        <v>1441819193</v>
      </c>
      <c r="E784">
        <v>15514512</v>
      </c>
      <c r="F784">
        <v>1</v>
      </c>
      <c r="G784">
        <v>15514512</v>
      </c>
      <c r="H784">
        <v>1</v>
      </c>
      <c r="I784" t="s">
        <v>1164</v>
      </c>
      <c r="J784" t="s">
        <v>3</v>
      </c>
      <c r="K784" t="s">
        <v>1165</v>
      </c>
      <c r="L784">
        <v>1191</v>
      </c>
      <c r="N784">
        <v>1013</v>
      </c>
      <c r="O784" t="s">
        <v>1166</v>
      </c>
      <c r="P784" t="s">
        <v>1166</v>
      </c>
      <c r="Q784">
        <v>1</v>
      </c>
      <c r="X784">
        <v>1.0900000000000001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1</v>
      </c>
      <c r="AF784" t="s">
        <v>3</v>
      </c>
      <c r="AG784">
        <v>1.0900000000000001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ROW(Source!A760)</f>
        <v>760</v>
      </c>
      <c r="B785">
        <v>1470545696</v>
      </c>
      <c r="C785">
        <v>1470261508</v>
      </c>
      <c r="D785">
        <v>1441819193</v>
      </c>
      <c r="E785">
        <v>15514512</v>
      </c>
      <c r="F785">
        <v>1</v>
      </c>
      <c r="G785">
        <v>15514512</v>
      </c>
      <c r="H785">
        <v>1</v>
      </c>
      <c r="I785" t="s">
        <v>1164</v>
      </c>
      <c r="J785" t="s">
        <v>3</v>
      </c>
      <c r="K785" t="s">
        <v>1165</v>
      </c>
      <c r="L785">
        <v>1191</v>
      </c>
      <c r="N785">
        <v>1013</v>
      </c>
      <c r="O785" t="s">
        <v>1166</v>
      </c>
      <c r="P785" t="s">
        <v>1166</v>
      </c>
      <c r="Q785">
        <v>1</v>
      </c>
      <c r="X785">
        <v>0.77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1</v>
      </c>
      <c r="AF785" t="s">
        <v>3</v>
      </c>
      <c r="AG785">
        <v>0.77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ROW(Source!A760)</f>
        <v>760</v>
      </c>
      <c r="B786">
        <v>1470545697</v>
      </c>
      <c r="C786">
        <v>1470261508</v>
      </c>
      <c r="D786">
        <v>1441836187</v>
      </c>
      <c r="E786">
        <v>1</v>
      </c>
      <c r="F786">
        <v>1</v>
      </c>
      <c r="G786">
        <v>15514512</v>
      </c>
      <c r="H786">
        <v>3</v>
      </c>
      <c r="I786" t="s">
        <v>1239</v>
      </c>
      <c r="J786" t="s">
        <v>1240</v>
      </c>
      <c r="K786" t="s">
        <v>1241</v>
      </c>
      <c r="L786">
        <v>1346</v>
      </c>
      <c r="N786">
        <v>1009</v>
      </c>
      <c r="O786" t="s">
        <v>1174</v>
      </c>
      <c r="P786" t="s">
        <v>1174</v>
      </c>
      <c r="Q786">
        <v>1</v>
      </c>
      <c r="X786">
        <v>8.0000000000000002E-3</v>
      </c>
      <c r="Y786">
        <v>424.66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8.0000000000000002E-3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ROW(Source!A760)</f>
        <v>760</v>
      </c>
      <c r="B787">
        <v>1470545698</v>
      </c>
      <c r="C787">
        <v>1470261508</v>
      </c>
      <c r="D787">
        <v>1441836235</v>
      </c>
      <c r="E787">
        <v>1</v>
      </c>
      <c r="F787">
        <v>1</v>
      </c>
      <c r="G787">
        <v>15514512</v>
      </c>
      <c r="H787">
        <v>3</v>
      </c>
      <c r="I787" t="s">
        <v>1171</v>
      </c>
      <c r="J787" t="s">
        <v>1172</v>
      </c>
      <c r="K787" t="s">
        <v>1173</v>
      </c>
      <c r="L787">
        <v>1346</v>
      </c>
      <c r="N787">
        <v>1009</v>
      </c>
      <c r="O787" t="s">
        <v>1174</v>
      </c>
      <c r="P787" t="s">
        <v>1174</v>
      </c>
      <c r="Q787">
        <v>1</v>
      </c>
      <c r="X787">
        <v>0.5</v>
      </c>
      <c r="Y787">
        <v>31.49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0.5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ROW(Source!A761)</f>
        <v>761</v>
      </c>
      <c r="B788">
        <v>1470545718</v>
      </c>
      <c r="C788">
        <v>1470261518</v>
      </c>
      <c r="D788">
        <v>1441819193</v>
      </c>
      <c r="E788">
        <v>15514512</v>
      </c>
      <c r="F788">
        <v>1</v>
      </c>
      <c r="G788">
        <v>15514512</v>
      </c>
      <c r="H788">
        <v>1</v>
      </c>
      <c r="I788" t="s">
        <v>1164</v>
      </c>
      <c r="J788" t="s">
        <v>3</v>
      </c>
      <c r="K788" t="s">
        <v>1165</v>
      </c>
      <c r="L788">
        <v>1191</v>
      </c>
      <c r="N788">
        <v>1013</v>
      </c>
      <c r="O788" t="s">
        <v>1166</v>
      </c>
      <c r="P788" t="s">
        <v>1166</v>
      </c>
      <c r="Q788">
        <v>1</v>
      </c>
      <c r="X788">
        <v>0.37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 t="s">
        <v>3</v>
      </c>
      <c r="AG788">
        <v>0.37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ROW(Source!A761)</f>
        <v>761</v>
      </c>
      <c r="B789">
        <v>1470545719</v>
      </c>
      <c r="C789">
        <v>1470261518</v>
      </c>
      <c r="D789">
        <v>1441834258</v>
      </c>
      <c r="E789">
        <v>1</v>
      </c>
      <c r="F789">
        <v>1</v>
      </c>
      <c r="G789">
        <v>15514512</v>
      </c>
      <c r="H789">
        <v>2</v>
      </c>
      <c r="I789" t="s">
        <v>1167</v>
      </c>
      <c r="J789" t="s">
        <v>1168</v>
      </c>
      <c r="K789" t="s">
        <v>1169</v>
      </c>
      <c r="L789">
        <v>1368</v>
      </c>
      <c r="N789">
        <v>1011</v>
      </c>
      <c r="O789" t="s">
        <v>1170</v>
      </c>
      <c r="P789" t="s">
        <v>1170</v>
      </c>
      <c r="Q789">
        <v>1</v>
      </c>
      <c r="X789">
        <v>0.06</v>
      </c>
      <c r="Y789">
        <v>0</v>
      </c>
      <c r="Z789">
        <v>1303.01</v>
      </c>
      <c r="AA789">
        <v>826.2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0.06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ROW(Source!A763)</f>
        <v>763</v>
      </c>
      <c r="B790">
        <v>1470545744</v>
      </c>
      <c r="C790">
        <v>1470261526</v>
      </c>
      <c r="D790">
        <v>1441819193</v>
      </c>
      <c r="E790">
        <v>15514512</v>
      </c>
      <c r="F790">
        <v>1</v>
      </c>
      <c r="G790">
        <v>15514512</v>
      </c>
      <c r="H790">
        <v>1</v>
      </c>
      <c r="I790" t="s">
        <v>1164</v>
      </c>
      <c r="J790" t="s">
        <v>3</v>
      </c>
      <c r="K790" t="s">
        <v>1165</v>
      </c>
      <c r="L790">
        <v>1191</v>
      </c>
      <c r="N790">
        <v>1013</v>
      </c>
      <c r="O790" t="s">
        <v>1166</v>
      </c>
      <c r="P790" t="s">
        <v>1166</v>
      </c>
      <c r="Q790">
        <v>1</v>
      </c>
      <c r="X790">
        <v>1.56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1</v>
      </c>
      <c r="AF790" t="s">
        <v>31</v>
      </c>
      <c r="AG790">
        <v>3.12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ROW(Source!A763)</f>
        <v>763</v>
      </c>
      <c r="B791">
        <v>1470545745</v>
      </c>
      <c r="C791">
        <v>1470261526</v>
      </c>
      <c r="D791">
        <v>1441833954</v>
      </c>
      <c r="E791">
        <v>1</v>
      </c>
      <c r="F791">
        <v>1</v>
      </c>
      <c r="G791">
        <v>15514512</v>
      </c>
      <c r="H791">
        <v>2</v>
      </c>
      <c r="I791" t="s">
        <v>1217</v>
      </c>
      <c r="J791" t="s">
        <v>1218</v>
      </c>
      <c r="K791" t="s">
        <v>1219</v>
      </c>
      <c r="L791">
        <v>1368</v>
      </c>
      <c r="N791">
        <v>1011</v>
      </c>
      <c r="O791" t="s">
        <v>1170</v>
      </c>
      <c r="P791" t="s">
        <v>1170</v>
      </c>
      <c r="Q791">
        <v>1</v>
      </c>
      <c r="X791">
        <v>0.03</v>
      </c>
      <c r="Y791">
        <v>0</v>
      </c>
      <c r="Z791">
        <v>59.51</v>
      </c>
      <c r="AA791">
        <v>0.82</v>
      </c>
      <c r="AB791">
        <v>0</v>
      </c>
      <c r="AC791">
        <v>0</v>
      </c>
      <c r="AD791">
        <v>1</v>
      </c>
      <c r="AE791">
        <v>0</v>
      </c>
      <c r="AF791" t="s">
        <v>31</v>
      </c>
      <c r="AG791">
        <v>0.06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ROW(Source!A763)</f>
        <v>763</v>
      </c>
      <c r="B792">
        <v>1470545746</v>
      </c>
      <c r="C792">
        <v>1470261526</v>
      </c>
      <c r="D792">
        <v>1441836235</v>
      </c>
      <c r="E792">
        <v>1</v>
      </c>
      <c r="F792">
        <v>1</v>
      </c>
      <c r="G792">
        <v>15514512</v>
      </c>
      <c r="H792">
        <v>3</v>
      </c>
      <c r="I792" t="s">
        <v>1171</v>
      </c>
      <c r="J792" t="s">
        <v>1172</v>
      </c>
      <c r="K792" t="s">
        <v>1173</v>
      </c>
      <c r="L792">
        <v>1346</v>
      </c>
      <c r="N792">
        <v>1009</v>
      </c>
      <c r="O792" t="s">
        <v>1174</v>
      </c>
      <c r="P792" t="s">
        <v>1174</v>
      </c>
      <c r="Q792">
        <v>1</v>
      </c>
      <c r="X792">
        <v>0.02</v>
      </c>
      <c r="Y792">
        <v>31.49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31</v>
      </c>
      <c r="AG792">
        <v>0.04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ROW(Source!A764)</f>
        <v>764</v>
      </c>
      <c r="B793">
        <v>1470545766</v>
      </c>
      <c r="C793">
        <v>1470261536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1164</v>
      </c>
      <c r="J793" t="s">
        <v>3</v>
      </c>
      <c r="K793" t="s">
        <v>1165</v>
      </c>
      <c r="L793">
        <v>1191</v>
      </c>
      <c r="N793">
        <v>1013</v>
      </c>
      <c r="O793" t="s">
        <v>1166</v>
      </c>
      <c r="P793" t="s">
        <v>1166</v>
      </c>
      <c r="Q793">
        <v>1</v>
      </c>
      <c r="X793">
        <v>3.14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31</v>
      </c>
      <c r="AG793">
        <v>6.28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ROW(Source!A764)</f>
        <v>764</v>
      </c>
      <c r="B794">
        <v>1470545767</v>
      </c>
      <c r="C794">
        <v>1470261536</v>
      </c>
      <c r="D794">
        <v>1441833954</v>
      </c>
      <c r="E794">
        <v>1</v>
      </c>
      <c r="F794">
        <v>1</v>
      </c>
      <c r="G794">
        <v>15514512</v>
      </c>
      <c r="H794">
        <v>2</v>
      </c>
      <c r="I794" t="s">
        <v>1217</v>
      </c>
      <c r="J794" t="s">
        <v>1218</v>
      </c>
      <c r="K794" t="s">
        <v>1219</v>
      </c>
      <c r="L794">
        <v>1368</v>
      </c>
      <c r="N794">
        <v>1011</v>
      </c>
      <c r="O794" t="s">
        <v>1170</v>
      </c>
      <c r="P794" t="s">
        <v>1170</v>
      </c>
      <c r="Q794">
        <v>1</v>
      </c>
      <c r="X794">
        <v>0.03</v>
      </c>
      <c r="Y794">
        <v>0</v>
      </c>
      <c r="Z794">
        <v>59.51</v>
      </c>
      <c r="AA794">
        <v>0.82</v>
      </c>
      <c r="AB794">
        <v>0</v>
      </c>
      <c r="AC794">
        <v>0</v>
      </c>
      <c r="AD794">
        <v>1</v>
      </c>
      <c r="AE794">
        <v>0</v>
      </c>
      <c r="AF794" t="s">
        <v>31</v>
      </c>
      <c r="AG794">
        <v>0.06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ROW(Source!A764)</f>
        <v>764</v>
      </c>
      <c r="B795">
        <v>1470545768</v>
      </c>
      <c r="C795">
        <v>1470261536</v>
      </c>
      <c r="D795">
        <v>1441836235</v>
      </c>
      <c r="E795">
        <v>1</v>
      </c>
      <c r="F795">
        <v>1</v>
      </c>
      <c r="G795">
        <v>15514512</v>
      </c>
      <c r="H795">
        <v>3</v>
      </c>
      <c r="I795" t="s">
        <v>1171</v>
      </c>
      <c r="J795" t="s">
        <v>1172</v>
      </c>
      <c r="K795" t="s">
        <v>1173</v>
      </c>
      <c r="L795">
        <v>1346</v>
      </c>
      <c r="N795">
        <v>1009</v>
      </c>
      <c r="O795" t="s">
        <v>1174</v>
      </c>
      <c r="P795" t="s">
        <v>1174</v>
      </c>
      <c r="Q795">
        <v>1</v>
      </c>
      <c r="X795">
        <v>0.32</v>
      </c>
      <c r="Y795">
        <v>31.49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0.32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ROW(Source!A765)</f>
        <v>765</v>
      </c>
      <c r="B796">
        <v>1470545791</v>
      </c>
      <c r="C796">
        <v>1470261546</v>
      </c>
      <c r="D796">
        <v>1441819193</v>
      </c>
      <c r="E796">
        <v>15514512</v>
      </c>
      <c r="F796">
        <v>1</v>
      </c>
      <c r="G796">
        <v>15514512</v>
      </c>
      <c r="H796">
        <v>1</v>
      </c>
      <c r="I796" t="s">
        <v>1164</v>
      </c>
      <c r="J796" t="s">
        <v>3</v>
      </c>
      <c r="K796" t="s">
        <v>1165</v>
      </c>
      <c r="L796">
        <v>1191</v>
      </c>
      <c r="N796">
        <v>1013</v>
      </c>
      <c r="O796" t="s">
        <v>1166</v>
      </c>
      <c r="P796" t="s">
        <v>1166</v>
      </c>
      <c r="Q796">
        <v>1</v>
      </c>
      <c r="X796">
        <v>0.37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1</v>
      </c>
      <c r="AF796" t="s">
        <v>3</v>
      </c>
      <c r="AG796">
        <v>0.37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ROW(Source!A765)</f>
        <v>765</v>
      </c>
      <c r="B797">
        <v>1470545792</v>
      </c>
      <c r="C797">
        <v>1470261546</v>
      </c>
      <c r="D797">
        <v>1441834258</v>
      </c>
      <c r="E797">
        <v>1</v>
      </c>
      <c r="F797">
        <v>1</v>
      </c>
      <c r="G797">
        <v>15514512</v>
      </c>
      <c r="H797">
        <v>2</v>
      </c>
      <c r="I797" t="s">
        <v>1167</v>
      </c>
      <c r="J797" t="s">
        <v>1168</v>
      </c>
      <c r="K797" t="s">
        <v>1169</v>
      </c>
      <c r="L797">
        <v>1368</v>
      </c>
      <c r="N797">
        <v>1011</v>
      </c>
      <c r="O797" t="s">
        <v>1170</v>
      </c>
      <c r="P797" t="s">
        <v>1170</v>
      </c>
      <c r="Q797">
        <v>1</v>
      </c>
      <c r="X797">
        <v>0.06</v>
      </c>
      <c r="Y797">
        <v>0</v>
      </c>
      <c r="Z797">
        <v>1303.01</v>
      </c>
      <c r="AA797">
        <v>826.2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0.06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ROW(Source!A766)</f>
        <v>766</v>
      </c>
      <c r="B798">
        <v>1470545813</v>
      </c>
      <c r="C798">
        <v>1470261553</v>
      </c>
      <c r="D798">
        <v>1441819193</v>
      </c>
      <c r="E798">
        <v>15514512</v>
      </c>
      <c r="F798">
        <v>1</v>
      </c>
      <c r="G798">
        <v>15514512</v>
      </c>
      <c r="H798">
        <v>1</v>
      </c>
      <c r="I798" t="s">
        <v>1164</v>
      </c>
      <c r="J798" t="s">
        <v>3</v>
      </c>
      <c r="K798" t="s">
        <v>1165</v>
      </c>
      <c r="L798">
        <v>1191</v>
      </c>
      <c r="N798">
        <v>1013</v>
      </c>
      <c r="O798" t="s">
        <v>1166</v>
      </c>
      <c r="P798" t="s">
        <v>1166</v>
      </c>
      <c r="Q798">
        <v>1</v>
      </c>
      <c r="X798">
        <v>9.6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3</v>
      </c>
      <c r="AG798">
        <v>9.6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ROW(Source!A766)</f>
        <v>766</v>
      </c>
      <c r="B799">
        <v>1470545814</v>
      </c>
      <c r="C799">
        <v>1470261553</v>
      </c>
      <c r="D799">
        <v>1441834142</v>
      </c>
      <c r="E799">
        <v>1</v>
      </c>
      <c r="F799">
        <v>1</v>
      </c>
      <c r="G799">
        <v>15514512</v>
      </c>
      <c r="H799">
        <v>2</v>
      </c>
      <c r="I799" t="s">
        <v>1288</v>
      </c>
      <c r="J799" t="s">
        <v>1289</v>
      </c>
      <c r="K799" t="s">
        <v>1290</v>
      </c>
      <c r="L799">
        <v>1368</v>
      </c>
      <c r="N799">
        <v>1011</v>
      </c>
      <c r="O799" t="s">
        <v>1170</v>
      </c>
      <c r="P799" t="s">
        <v>1170</v>
      </c>
      <c r="Q799">
        <v>1</v>
      </c>
      <c r="X799">
        <v>2.23</v>
      </c>
      <c r="Y799">
        <v>0</v>
      </c>
      <c r="Z799">
        <v>10.14</v>
      </c>
      <c r="AA799">
        <v>0.31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2.23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ROW(Source!A766)</f>
        <v>766</v>
      </c>
      <c r="B800">
        <v>1470545815</v>
      </c>
      <c r="C800">
        <v>1470261553</v>
      </c>
      <c r="D800">
        <v>1441834258</v>
      </c>
      <c r="E800">
        <v>1</v>
      </c>
      <c r="F800">
        <v>1</v>
      </c>
      <c r="G800">
        <v>15514512</v>
      </c>
      <c r="H800">
        <v>2</v>
      </c>
      <c r="I800" t="s">
        <v>1167</v>
      </c>
      <c r="J800" t="s">
        <v>1168</v>
      </c>
      <c r="K800" t="s">
        <v>1169</v>
      </c>
      <c r="L800">
        <v>1368</v>
      </c>
      <c r="N800">
        <v>1011</v>
      </c>
      <c r="O800" t="s">
        <v>1170</v>
      </c>
      <c r="P800" t="s">
        <v>1170</v>
      </c>
      <c r="Q800">
        <v>1</v>
      </c>
      <c r="X800">
        <v>2.4500000000000002</v>
      </c>
      <c r="Y800">
        <v>0</v>
      </c>
      <c r="Z800">
        <v>1303.01</v>
      </c>
      <c r="AA800">
        <v>826.2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2.4500000000000002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ROW(Source!A766)</f>
        <v>766</v>
      </c>
      <c r="B801">
        <v>1470545816</v>
      </c>
      <c r="C801">
        <v>1470261553</v>
      </c>
      <c r="D801">
        <v>1441836395</v>
      </c>
      <c r="E801">
        <v>1</v>
      </c>
      <c r="F801">
        <v>1</v>
      </c>
      <c r="G801">
        <v>15514512</v>
      </c>
      <c r="H801">
        <v>3</v>
      </c>
      <c r="I801" t="s">
        <v>1291</v>
      </c>
      <c r="J801" t="s">
        <v>1292</v>
      </c>
      <c r="K801" t="s">
        <v>1293</v>
      </c>
      <c r="L801">
        <v>1346</v>
      </c>
      <c r="N801">
        <v>1009</v>
      </c>
      <c r="O801" t="s">
        <v>1174</v>
      </c>
      <c r="P801" t="s">
        <v>1174</v>
      </c>
      <c r="Q801">
        <v>1</v>
      </c>
      <c r="X801">
        <v>0.32</v>
      </c>
      <c r="Y801">
        <v>1021.71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0.32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ROW(Source!A767)</f>
        <v>767</v>
      </c>
      <c r="B802">
        <v>1470545853</v>
      </c>
      <c r="C802">
        <v>1470261566</v>
      </c>
      <c r="D802">
        <v>1441819193</v>
      </c>
      <c r="E802">
        <v>15514512</v>
      </c>
      <c r="F802">
        <v>1</v>
      </c>
      <c r="G802">
        <v>15514512</v>
      </c>
      <c r="H802">
        <v>1</v>
      </c>
      <c r="I802" t="s">
        <v>1164</v>
      </c>
      <c r="J802" t="s">
        <v>3</v>
      </c>
      <c r="K802" t="s">
        <v>1165</v>
      </c>
      <c r="L802">
        <v>1191</v>
      </c>
      <c r="N802">
        <v>1013</v>
      </c>
      <c r="O802" t="s">
        <v>1166</v>
      </c>
      <c r="P802" t="s">
        <v>1166</v>
      </c>
      <c r="Q802">
        <v>1</v>
      </c>
      <c r="X802">
        <v>0.38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1</v>
      </c>
      <c r="AF802" t="s">
        <v>3</v>
      </c>
      <c r="AG802">
        <v>0.38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ROW(Source!A767)</f>
        <v>767</v>
      </c>
      <c r="B803">
        <v>1470545854</v>
      </c>
      <c r="C803">
        <v>1470261566</v>
      </c>
      <c r="D803">
        <v>1441836187</v>
      </c>
      <c r="E803">
        <v>1</v>
      </c>
      <c r="F803">
        <v>1</v>
      </c>
      <c r="G803">
        <v>15514512</v>
      </c>
      <c r="H803">
        <v>3</v>
      </c>
      <c r="I803" t="s">
        <v>1239</v>
      </c>
      <c r="J803" t="s">
        <v>1240</v>
      </c>
      <c r="K803" t="s">
        <v>1241</v>
      </c>
      <c r="L803">
        <v>1346</v>
      </c>
      <c r="N803">
        <v>1009</v>
      </c>
      <c r="O803" t="s">
        <v>1174</v>
      </c>
      <c r="P803" t="s">
        <v>1174</v>
      </c>
      <c r="Q803">
        <v>1</v>
      </c>
      <c r="X803">
        <v>8.0000000000000002E-3</v>
      </c>
      <c r="Y803">
        <v>424.66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8.0000000000000002E-3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ROW(Source!A767)</f>
        <v>767</v>
      </c>
      <c r="B804">
        <v>1470545855</v>
      </c>
      <c r="C804">
        <v>1470261566</v>
      </c>
      <c r="D804">
        <v>1441836235</v>
      </c>
      <c r="E804">
        <v>1</v>
      </c>
      <c r="F804">
        <v>1</v>
      </c>
      <c r="G804">
        <v>15514512</v>
      </c>
      <c r="H804">
        <v>3</v>
      </c>
      <c r="I804" t="s">
        <v>1171</v>
      </c>
      <c r="J804" t="s">
        <v>1172</v>
      </c>
      <c r="K804" t="s">
        <v>1173</v>
      </c>
      <c r="L804">
        <v>1346</v>
      </c>
      <c r="N804">
        <v>1009</v>
      </c>
      <c r="O804" t="s">
        <v>1174</v>
      </c>
      <c r="P804" t="s">
        <v>1174</v>
      </c>
      <c r="Q804">
        <v>1</v>
      </c>
      <c r="X804">
        <v>0.5</v>
      </c>
      <c r="Y804">
        <v>31.49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3</v>
      </c>
      <c r="AG804">
        <v>0.5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ROW(Source!A768)</f>
        <v>768</v>
      </c>
      <c r="B805">
        <v>1470545887</v>
      </c>
      <c r="C805">
        <v>1470261576</v>
      </c>
      <c r="D805">
        <v>1441819193</v>
      </c>
      <c r="E805">
        <v>15514512</v>
      </c>
      <c r="F805">
        <v>1</v>
      </c>
      <c r="G805">
        <v>15514512</v>
      </c>
      <c r="H805">
        <v>1</v>
      </c>
      <c r="I805" t="s">
        <v>1164</v>
      </c>
      <c r="J805" t="s">
        <v>3</v>
      </c>
      <c r="K805" t="s">
        <v>1165</v>
      </c>
      <c r="L805">
        <v>1191</v>
      </c>
      <c r="N805">
        <v>1013</v>
      </c>
      <c r="O805" t="s">
        <v>1166</v>
      </c>
      <c r="P805" t="s">
        <v>1166</v>
      </c>
      <c r="Q805">
        <v>1</v>
      </c>
      <c r="X805">
        <v>0.48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3</v>
      </c>
      <c r="AG805">
        <v>0.48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ROW(Source!A768)</f>
        <v>768</v>
      </c>
      <c r="B806">
        <v>1470545888</v>
      </c>
      <c r="C806">
        <v>1470261576</v>
      </c>
      <c r="D806">
        <v>1441836187</v>
      </c>
      <c r="E806">
        <v>1</v>
      </c>
      <c r="F806">
        <v>1</v>
      </c>
      <c r="G806">
        <v>15514512</v>
      </c>
      <c r="H806">
        <v>3</v>
      </c>
      <c r="I806" t="s">
        <v>1239</v>
      </c>
      <c r="J806" t="s">
        <v>1240</v>
      </c>
      <c r="K806" t="s">
        <v>1241</v>
      </c>
      <c r="L806">
        <v>1346</v>
      </c>
      <c r="N806">
        <v>1009</v>
      </c>
      <c r="O806" t="s">
        <v>1174</v>
      </c>
      <c r="P806" t="s">
        <v>1174</v>
      </c>
      <c r="Q806">
        <v>1</v>
      </c>
      <c r="X806">
        <v>8.0000000000000002E-3</v>
      </c>
      <c r="Y806">
        <v>424.66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8.0000000000000002E-3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ROW(Source!A768)</f>
        <v>768</v>
      </c>
      <c r="B807">
        <v>1470545889</v>
      </c>
      <c r="C807">
        <v>1470261576</v>
      </c>
      <c r="D807">
        <v>1441836235</v>
      </c>
      <c r="E807">
        <v>1</v>
      </c>
      <c r="F807">
        <v>1</v>
      </c>
      <c r="G807">
        <v>15514512</v>
      </c>
      <c r="H807">
        <v>3</v>
      </c>
      <c r="I807" t="s">
        <v>1171</v>
      </c>
      <c r="J807" t="s">
        <v>1172</v>
      </c>
      <c r="K807" t="s">
        <v>1173</v>
      </c>
      <c r="L807">
        <v>1346</v>
      </c>
      <c r="N807">
        <v>1009</v>
      </c>
      <c r="O807" t="s">
        <v>1174</v>
      </c>
      <c r="P807" t="s">
        <v>1174</v>
      </c>
      <c r="Q807">
        <v>1</v>
      </c>
      <c r="X807">
        <v>0.5</v>
      </c>
      <c r="Y807">
        <v>31.49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0.5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ROW(Source!A769)</f>
        <v>769</v>
      </c>
      <c r="B808">
        <v>1470545932</v>
      </c>
      <c r="C808">
        <v>1470261586</v>
      </c>
      <c r="D808">
        <v>1441819193</v>
      </c>
      <c r="E808">
        <v>15514512</v>
      </c>
      <c r="F808">
        <v>1</v>
      </c>
      <c r="G808">
        <v>15514512</v>
      </c>
      <c r="H808">
        <v>1</v>
      </c>
      <c r="I808" t="s">
        <v>1164</v>
      </c>
      <c r="J808" t="s">
        <v>3</v>
      </c>
      <c r="K808" t="s">
        <v>1165</v>
      </c>
      <c r="L808">
        <v>1191</v>
      </c>
      <c r="N808">
        <v>1013</v>
      </c>
      <c r="O808" t="s">
        <v>1166</v>
      </c>
      <c r="P808" t="s">
        <v>1166</v>
      </c>
      <c r="Q808">
        <v>1</v>
      </c>
      <c r="X808">
        <v>1.59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1</v>
      </c>
      <c r="AF808" t="s">
        <v>3</v>
      </c>
      <c r="AG808">
        <v>1.59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ROW(Source!A769)</f>
        <v>769</v>
      </c>
      <c r="B809">
        <v>1470545933</v>
      </c>
      <c r="C809">
        <v>1470261586</v>
      </c>
      <c r="D809">
        <v>1441836235</v>
      </c>
      <c r="E809">
        <v>1</v>
      </c>
      <c r="F809">
        <v>1</v>
      </c>
      <c r="G809">
        <v>15514512</v>
      </c>
      <c r="H809">
        <v>3</v>
      </c>
      <c r="I809" t="s">
        <v>1171</v>
      </c>
      <c r="J809" t="s">
        <v>1172</v>
      </c>
      <c r="K809" t="s">
        <v>1173</v>
      </c>
      <c r="L809">
        <v>1346</v>
      </c>
      <c r="N809">
        <v>1009</v>
      </c>
      <c r="O809" t="s">
        <v>1174</v>
      </c>
      <c r="P809" t="s">
        <v>1174</v>
      </c>
      <c r="Q809">
        <v>1</v>
      </c>
      <c r="X809">
        <v>0.01</v>
      </c>
      <c r="Y809">
        <v>31.49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0.01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ROW(Source!A770)</f>
        <v>770</v>
      </c>
      <c r="B810">
        <v>1470545978</v>
      </c>
      <c r="C810">
        <v>1470261593</v>
      </c>
      <c r="D810">
        <v>1441819193</v>
      </c>
      <c r="E810">
        <v>15514512</v>
      </c>
      <c r="F810">
        <v>1</v>
      </c>
      <c r="G810">
        <v>15514512</v>
      </c>
      <c r="H810">
        <v>1</v>
      </c>
      <c r="I810" t="s">
        <v>1164</v>
      </c>
      <c r="J810" t="s">
        <v>3</v>
      </c>
      <c r="K810" t="s">
        <v>1165</v>
      </c>
      <c r="L810">
        <v>1191</v>
      </c>
      <c r="N810">
        <v>1013</v>
      </c>
      <c r="O810" t="s">
        <v>1166</v>
      </c>
      <c r="P810" t="s">
        <v>1166</v>
      </c>
      <c r="Q810">
        <v>1</v>
      </c>
      <c r="X810">
        <v>0.37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3</v>
      </c>
      <c r="AG810">
        <v>0.37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ROW(Source!A770)</f>
        <v>770</v>
      </c>
      <c r="B811">
        <v>1470545980</v>
      </c>
      <c r="C811">
        <v>1470261593</v>
      </c>
      <c r="D811">
        <v>1441834258</v>
      </c>
      <c r="E811">
        <v>1</v>
      </c>
      <c r="F811">
        <v>1</v>
      </c>
      <c r="G811">
        <v>15514512</v>
      </c>
      <c r="H811">
        <v>2</v>
      </c>
      <c r="I811" t="s">
        <v>1167</v>
      </c>
      <c r="J811" t="s">
        <v>1168</v>
      </c>
      <c r="K811" t="s">
        <v>1169</v>
      </c>
      <c r="L811">
        <v>1368</v>
      </c>
      <c r="N811">
        <v>1011</v>
      </c>
      <c r="O811" t="s">
        <v>1170</v>
      </c>
      <c r="P811" t="s">
        <v>1170</v>
      </c>
      <c r="Q811">
        <v>1</v>
      </c>
      <c r="X811">
        <v>0.06</v>
      </c>
      <c r="Y811">
        <v>0</v>
      </c>
      <c r="Z811">
        <v>1303.01</v>
      </c>
      <c r="AA811">
        <v>826.2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0.06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ROW(Source!A771)</f>
        <v>771</v>
      </c>
      <c r="B812">
        <v>1470546009</v>
      </c>
      <c r="C812">
        <v>1470261600</v>
      </c>
      <c r="D812">
        <v>1441819193</v>
      </c>
      <c r="E812">
        <v>15514512</v>
      </c>
      <c r="F812">
        <v>1</v>
      </c>
      <c r="G812">
        <v>15514512</v>
      </c>
      <c r="H812">
        <v>1</v>
      </c>
      <c r="I812" t="s">
        <v>1164</v>
      </c>
      <c r="J812" t="s">
        <v>3</v>
      </c>
      <c r="K812" t="s">
        <v>1165</v>
      </c>
      <c r="L812">
        <v>1191</v>
      </c>
      <c r="N812">
        <v>1013</v>
      </c>
      <c r="O812" t="s">
        <v>1166</v>
      </c>
      <c r="P812" t="s">
        <v>1166</v>
      </c>
      <c r="Q812">
        <v>1</v>
      </c>
      <c r="X812">
        <v>1.0900000000000001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1</v>
      </c>
      <c r="AF812" t="s">
        <v>3</v>
      </c>
      <c r="AG812">
        <v>1.0900000000000001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ROW(Source!A772)</f>
        <v>772</v>
      </c>
      <c r="B813">
        <v>1470546064</v>
      </c>
      <c r="C813">
        <v>1470261604</v>
      </c>
      <c r="D813">
        <v>1441819193</v>
      </c>
      <c r="E813">
        <v>15514512</v>
      </c>
      <c r="F813">
        <v>1</v>
      </c>
      <c r="G813">
        <v>15514512</v>
      </c>
      <c r="H813">
        <v>1</v>
      </c>
      <c r="I813" t="s">
        <v>1164</v>
      </c>
      <c r="J813" t="s">
        <v>3</v>
      </c>
      <c r="K813" t="s">
        <v>1165</v>
      </c>
      <c r="L813">
        <v>1191</v>
      </c>
      <c r="N813">
        <v>1013</v>
      </c>
      <c r="O813" t="s">
        <v>1166</v>
      </c>
      <c r="P813" t="s">
        <v>1166</v>
      </c>
      <c r="Q813">
        <v>1</v>
      </c>
      <c r="X813">
        <v>0.77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1</v>
      </c>
      <c r="AF813" t="s">
        <v>3</v>
      </c>
      <c r="AG813">
        <v>0.77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ROW(Source!A772)</f>
        <v>772</v>
      </c>
      <c r="B814">
        <v>1470546065</v>
      </c>
      <c r="C814">
        <v>1470261604</v>
      </c>
      <c r="D814">
        <v>1441836187</v>
      </c>
      <c r="E814">
        <v>1</v>
      </c>
      <c r="F814">
        <v>1</v>
      </c>
      <c r="G814">
        <v>15514512</v>
      </c>
      <c r="H814">
        <v>3</v>
      </c>
      <c r="I814" t="s">
        <v>1239</v>
      </c>
      <c r="J814" t="s">
        <v>1240</v>
      </c>
      <c r="K814" t="s">
        <v>1241</v>
      </c>
      <c r="L814">
        <v>1346</v>
      </c>
      <c r="N814">
        <v>1009</v>
      </c>
      <c r="O814" t="s">
        <v>1174</v>
      </c>
      <c r="P814" t="s">
        <v>1174</v>
      </c>
      <c r="Q814">
        <v>1</v>
      </c>
      <c r="X814">
        <v>8.0000000000000002E-3</v>
      </c>
      <c r="Y814">
        <v>424.66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8.0000000000000002E-3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ROW(Source!A772)</f>
        <v>772</v>
      </c>
      <c r="B815">
        <v>1470546066</v>
      </c>
      <c r="C815">
        <v>1470261604</v>
      </c>
      <c r="D815">
        <v>1441836235</v>
      </c>
      <c r="E815">
        <v>1</v>
      </c>
      <c r="F815">
        <v>1</v>
      </c>
      <c r="G815">
        <v>15514512</v>
      </c>
      <c r="H815">
        <v>3</v>
      </c>
      <c r="I815" t="s">
        <v>1171</v>
      </c>
      <c r="J815" t="s">
        <v>1172</v>
      </c>
      <c r="K815" t="s">
        <v>1173</v>
      </c>
      <c r="L815">
        <v>1346</v>
      </c>
      <c r="N815">
        <v>1009</v>
      </c>
      <c r="O815" t="s">
        <v>1174</v>
      </c>
      <c r="P815" t="s">
        <v>1174</v>
      </c>
      <c r="Q815">
        <v>1</v>
      </c>
      <c r="X815">
        <v>0.5</v>
      </c>
      <c r="Y815">
        <v>31.49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0.5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ROW(Source!A773)</f>
        <v>773</v>
      </c>
      <c r="B816">
        <v>1470546100</v>
      </c>
      <c r="C816">
        <v>1470261614</v>
      </c>
      <c r="D816">
        <v>1441819193</v>
      </c>
      <c r="E816">
        <v>15514512</v>
      </c>
      <c r="F816">
        <v>1</v>
      </c>
      <c r="G816">
        <v>15514512</v>
      </c>
      <c r="H816">
        <v>1</v>
      </c>
      <c r="I816" t="s">
        <v>1164</v>
      </c>
      <c r="J816" t="s">
        <v>3</v>
      </c>
      <c r="K816" t="s">
        <v>1165</v>
      </c>
      <c r="L816">
        <v>1191</v>
      </c>
      <c r="N816">
        <v>1013</v>
      </c>
      <c r="O816" t="s">
        <v>1166</v>
      </c>
      <c r="P816" t="s">
        <v>1166</v>
      </c>
      <c r="Q816">
        <v>1</v>
      </c>
      <c r="X816">
        <v>0.37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1</v>
      </c>
      <c r="AF816" t="s">
        <v>3</v>
      </c>
      <c r="AG816">
        <v>0.37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ROW(Source!A773)</f>
        <v>773</v>
      </c>
      <c r="B817">
        <v>1470546101</v>
      </c>
      <c r="C817">
        <v>1470261614</v>
      </c>
      <c r="D817">
        <v>1441834258</v>
      </c>
      <c r="E817">
        <v>1</v>
      </c>
      <c r="F817">
        <v>1</v>
      </c>
      <c r="G817">
        <v>15514512</v>
      </c>
      <c r="H817">
        <v>2</v>
      </c>
      <c r="I817" t="s">
        <v>1167</v>
      </c>
      <c r="J817" t="s">
        <v>1168</v>
      </c>
      <c r="K817" t="s">
        <v>1169</v>
      </c>
      <c r="L817">
        <v>1368</v>
      </c>
      <c r="N817">
        <v>1011</v>
      </c>
      <c r="O817" t="s">
        <v>1170</v>
      </c>
      <c r="P817" t="s">
        <v>1170</v>
      </c>
      <c r="Q817">
        <v>1</v>
      </c>
      <c r="X817">
        <v>0.06</v>
      </c>
      <c r="Y817">
        <v>0</v>
      </c>
      <c r="Z817">
        <v>1303.01</v>
      </c>
      <c r="AA817">
        <v>826.2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0.06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ROW(Source!A775)</f>
        <v>775</v>
      </c>
      <c r="B818">
        <v>1470546143</v>
      </c>
      <c r="C818">
        <v>1470261622</v>
      </c>
      <c r="D818">
        <v>1441819193</v>
      </c>
      <c r="E818">
        <v>15514512</v>
      </c>
      <c r="F818">
        <v>1</v>
      </c>
      <c r="G818">
        <v>15514512</v>
      </c>
      <c r="H818">
        <v>1</v>
      </c>
      <c r="I818" t="s">
        <v>1164</v>
      </c>
      <c r="J818" t="s">
        <v>3</v>
      </c>
      <c r="K818" t="s">
        <v>1165</v>
      </c>
      <c r="L818">
        <v>1191</v>
      </c>
      <c r="N818">
        <v>1013</v>
      </c>
      <c r="O818" t="s">
        <v>1166</v>
      </c>
      <c r="P818" t="s">
        <v>1166</v>
      </c>
      <c r="Q818">
        <v>1</v>
      </c>
      <c r="X818">
        <v>1.5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1</v>
      </c>
      <c r="AF818" t="s">
        <v>31</v>
      </c>
      <c r="AG818">
        <v>3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ROW(Source!A775)</f>
        <v>775</v>
      </c>
      <c r="B819">
        <v>1470546145</v>
      </c>
      <c r="C819">
        <v>1470261622</v>
      </c>
      <c r="D819">
        <v>1441836235</v>
      </c>
      <c r="E819">
        <v>1</v>
      </c>
      <c r="F819">
        <v>1</v>
      </c>
      <c r="G819">
        <v>15514512</v>
      </c>
      <c r="H819">
        <v>3</v>
      </c>
      <c r="I819" t="s">
        <v>1171</v>
      </c>
      <c r="J819" t="s">
        <v>1172</v>
      </c>
      <c r="K819" t="s">
        <v>1173</v>
      </c>
      <c r="L819">
        <v>1346</v>
      </c>
      <c r="N819">
        <v>1009</v>
      </c>
      <c r="O819" t="s">
        <v>1174</v>
      </c>
      <c r="P819" t="s">
        <v>1174</v>
      </c>
      <c r="Q819">
        <v>1</v>
      </c>
      <c r="X819">
        <v>4.1999999999999997E-3</v>
      </c>
      <c r="Y819">
        <v>31.49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31</v>
      </c>
      <c r="AG819">
        <v>8.3999999999999995E-3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ROW(Source!A776)</f>
        <v>776</v>
      </c>
      <c r="B820">
        <v>1470546168</v>
      </c>
      <c r="C820">
        <v>1470261629</v>
      </c>
      <c r="D820">
        <v>1441819193</v>
      </c>
      <c r="E820">
        <v>15514512</v>
      </c>
      <c r="F820">
        <v>1</v>
      </c>
      <c r="G820">
        <v>15514512</v>
      </c>
      <c r="H820">
        <v>1</v>
      </c>
      <c r="I820" t="s">
        <v>1164</v>
      </c>
      <c r="J820" t="s">
        <v>3</v>
      </c>
      <c r="K820" t="s">
        <v>1165</v>
      </c>
      <c r="L820">
        <v>1191</v>
      </c>
      <c r="N820">
        <v>1013</v>
      </c>
      <c r="O820" t="s">
        <v>1166</v>
      </c>
      <c r="P820" t="s">
        <v>1166</v>
      </c>
      <c r="Q820">
        <v>1</v>
      </c>
      <c r="X820">
        <v>2.78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1</v>
      </c>
      <c r="AF820" t="s">
        <v>31</v>
      </c>
      <c r="AG820">
        <v>5.56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ROW(Source!A776)</f>
        <v>776</v>
      </c>
      <c r="B821">
        <v>1470546169</v>
      </c>
      <c r="C821">
        <v>1470261629</v>
      </c>
      <c r="D821">
        <v>1441836235</v>
      </c>
      <c r="E821">
        <v>1</v>
      </c>
      <c r="F821">
        <v>1</v>
      </c>
      <c r="G821">
        <v>15514512</v>
      </c>
      <c r="H821">
        <v>3</v>
      </c>
      <c r="I821" t="s">
        <v>1171</v>
      </c>
      <c r="J821" t="s">
        <v>1172</v>
      </c>
      <c r="K821" t="s">
        <v>1173</v>
      </c>
      <c r="L821">
        <v>1346</v>
      </c>
      <c r="N821">
        <v>1009</v>
      </c>
      <c r="O821" t="s">
        <v>1174</v>
      </c>
      <c r="P821" t="s">
        <v>1174</v>
      </c>
      <c r="Q821">
        <v>1</v>
      </c>
      <c r="X821">
        <v>4.0000000000000001E-3</v>
      </c>
      <c r="Y821">
        <v>31.49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31</v>
      </c>
      <c r="AG821">
        <v>8.0000000000000002E-3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ROW(Source!A777)</f>
        <v>777</v>
      </c>
      <c r="B822">
        <v>1470546206</v>
      </c>
      <c r="C822">
        <v>1470261636</v>
      </c>
      <c r="D822">
        <v>1441819193</v>
      </c>
      <c r="E822">
        <v>15514512</v>
      </c>
      <c r="F822">
        <v>1</v>
      </c>
      <c r="G822">
        <v>15514512</v>
      </c>
      <c r="H822">
        <v>1</v>
      </c>
      <c r="I822" t="s">
        <v>1164</v>
      </c>
      <c r="J822" t="s">
        <v>3</v>
      </c>
      <c r="K822" t="s">
        <v>1165</v>
      </c>
      <c r="L822">
        <v>1191</v>
      </c>
      <c r="N822">
        <v>1013</v>
      </c>
      <c r="O822" t="s">
        <v>1166</v>
      </c>
      <c r="P822" t="s">
        <v>1166</v>
      </c>
      <c r="Q822">
        <v>1</v>
      </c>
      <c r="X822">
        <v>5.82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1</v>
      </c>
      <c r="AF822" t="s">
        <v>3</v>
      </c>
      <c r="AG822">
        <v>5.82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ROW(Source!A777)</f>
        <v>777</v>
      </c>
      <c r="B823">
        <v>1470546207</v>
      </c>
      <c r="C823">
        <v>1470261636</v>
      </c>
      <c r="D823">
        <v>1441836187</v>
      </c>
      <c r="E823">
        <v>1</v>
      </c>
      <c r="F823">
        <v>1</v>
      </c>
      <c r="G823">
        <v>15514512</v>
      </c>
      <c r="H823">
        <v>3</v>
      </c>
      <c r="I823" t="s">
        <v>1239</v>
      </c>
      <c r="J823" t="s">
        <v>1240</v>
      </c>
      <c r="K823" t="s">
        <v>1241</v>
      </c>
      <c r="L823">
        <v>1346</v>
      </c>
      <c r="N823">
        <v>1009</v>
      </c>
      <c r="O823" t="s">
        <v>1174</v>
      </c>
      <c r="P823" t="s">
        <v>1174</v>
      </c>
      <c r="Q823">
        <v>1</v>
      </c>
      <c r="X823">
        <v>2.4E-2</v>
      </c>
      <c r="Y823">
        <v>424.66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2.4E-2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ROW(Source!A777)</f>
        <v>777</v>
      </c>
      <c r="B824">
        <v>1470546208</v>
      </c>
      <c r="C824">
        <v>1470261636</v>
      </c>
      <c r="D824">
        <v>1441836235</v>
      </c>
      <c r="E824">
        <v>1</v>
      </c>
      <c r="F824">
        <v>1</v>
      </c>
      <c r="G824">
        <v>15514512</v>
      </c>
      <c r="H824">
        <v>3</v>
      </c>
      <c r="I824" t="s">
        <v>1171</v>
      </c>
      <c r="J824" t="s">
        <v>1172</v>
      </c>
      <c r="K824" t="s">
        <v>1173</v>
      </c>
      <c r="L824">
        <v>1346</v>
      </c>
      <c r="N824">
        <v>1009</v>
      </c>
      <c r="O824" t="s">
        <v>1174</v>
      </c>
      <c r="P824" t="s">
        <v>1174</v>
      </c>
      <c r="Q824">
        <v>1</v>
      </c>
      <c r="X824">
        <v>0.15</v>
      </c>
      <c r="Y824">
        <v>31.49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0.15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ROW(Source!A778)</f>
        <v>778</v>
      </c>
      <c r="B825">
        <v>1470546266</v>
      </c>
      <c r="C825">
        <v>1470261646</v>
      </c>
      <c r="D825">
        <v>1441819193</v>
      </c>
      <c r="E825">
        <v>15514512</v>
      </c>
      <c r="F825">
        <v>1</v>
      </c>
      <c r="G825">
        <v>15514512</v>
      </c>
      <c r="H825">
        <v>1</v>
      </c>
      <c r="I825" t="s">
        <v>1164</v>
      </c>
      <c r="J825" t="s">
        <v>3</v>
      </c>
      <c r="K825" t="s">
        <v>1165</v>
      </c>
      <c r="L825">
        <v>1191</v>
      </c>
      <c r="N825">
        <v>1013</v>
      </c>
      <c r="O825" t="s">
        <v>1166</v>
      </c>
      <c r="P825" t="s">
        <v>1166</v>
      </c>
      <c r="Q825">
        <v>1</v>
      </c>
      <c r="X825">
        <v>0.37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1</v>
      </c>
      <c r="AF825" t="s">
        <v>3</v>
      </c>
      <c r="AG825">
        <v>0.37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ROW(Source!A778)</f>
        <v>778</v>
      </c>
      <c r="B826">
        <v>1470546267</v>
      </c>
      <c r="C826">
        <v>1470261646</v>
      </c>
      <c r="D826">
        <v>1441834258</v>
      </c>
      <c r="E826">
        <v>1</v>
      </c>
      <c r="F826">
        <v>1</v>
      </c>
      <c r="G826">
        <v>15514512</v>
      </c>
      <c r="H826">
        <v>2</v>
      </c>
      <c r="I826" t="s">
        <v>1167</v>
      </c>
      <c r="J826" t="s">
        <v>1168</v>
      </c>
      <c r="K826" t="s">
        <v>1169</v>
      </c>
      <c r="L826">
        <v>1368</v>
      </c>
      <c r="N826">
        <v>1011</v>
      </c>
      <c r="O826" t="s">
        <v>1170</v>
      </c>
      <c r="P826" t="s">
        <v>1170</v>
      </c>
      <c r="Q826">
        <v>1</v>
      </c>
      <c r="X826">
        <v>0.06</v>
      </c>
      <c r="Y826">
        <v>0</v>
      </c>
      <c r="Z826">
        <v>1303.01</v>
      </c>
      <c r="AA826">
        <v>826.2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0.06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ROW(Source!A780)</f>
        <v>780</v>
      </c>
      <c r="B827">
        <v>1470546314</v>
      </c>
      <c r="C827">
        <v>1470261654</v>
      </c>
      <c r="D827">
        <v>1441819193</v>
      </c>
      <c r="E827">
        <v>15514512</v>
      </c>
      <c r="F827">
        <v>1</v>
      </c>
      <c r="G827">
        <v>15514512</v>
      </c>
      <c r="H827">
        <v>1</v>
      </c>
      <c r="I827" t="s">
        <v>1164</v>
      </c>
      <c r="J827" t="s">
        <v>3</v>
      </c>
      <c r="K827" t="s">
        <v>1165</v>
      </c>
      <c r="L827">
        <v>1191</v>
      </c>
      <c r="N827">
        <v>1013</v>
      </c>
      <c r="O827" t="s">
        <v>1166</v>
      </c>
      <c r="P827" t="s">
        <v>1166</v>
      </c>
      <c r="Q827">
        <v>1</v>
      </c>
      <c r="X827">
        <v>1.1000000000000001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1</v>
      </c>
      <c r="AF827" t="s">
        <v>31</v>
      </c>
      <c r="AG827">
        <v>2.2000000000000002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ROW(Source!A780)</f>
        <v>780</v>
      </c>
      <c r="B828">
        <v>1470546315</v>
      </c>
      <c r="C828">
        <v>1470261654</v>
      </c>
      <c r="D828">
        <v>1441836235</v>
      </c>
      <c r="E828">
        <v>1</v>
      </c>
      <c r="F828">
        <v>1</v>
      </c>
      <c r="G828">
        <v>15514512</v>
      </c>
      <c r="H828">
        <v>3</v>
      </c>
      <c r="I828" t="s">
        <v>1171</v>
      </c>
      <c r="J828" t="s">
        <v>1172</v>
      </c>
      <c r="K828" t="s">
        <v>1173</v>
      </c>
      <c r="L828">
        <v>1346</v>
      </c>
      <c r="N828">
        <v>1009</v>
      </c>
      <c r="O828" t="s">
        <v>1174</v>
      </c>
      <c r="P828" t="s">
        <v>1174</v>
      </c>
      <c r="Q828">
        <v>1</v>
      </c>
      <c r="X828">
        <v>1.1999999999999999E-3</v>
      </c>
      <c r="Y828">
        <v>31.49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31</v>
      </c>
      <c r="AG828">
        <v>2.3999999999999998E-3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ROW(Source!A781)</f>
        <v>781</v>
      </c>
      <c r="B829">
        <v>1470546333</v>
      </c>
      <c r="C829">
        <v>1470261661</v>
      </c>
      <c r="D829">
        <v>1441819193</v>
      </c>
      <c r="E829">
        <v>15514512</v>
      </c>
      <c r="F829">
        <v>1</v>
      </c>
      <c r="G829">
        <v>15514512</v>
      </c>
      <c r="H829">
        <v>1</v>
      </c>
      <c r="I829" t="s">
        <v>1164</v>
      </c>
      <c r="J829" t="s">
        <v>3</v>
      </c>
      <c r="K829" t="s">
        <v>1165</v>
      </c>
      <c r="L829">
        <v>1191</v>
      </c>
      <c r="N829">
        <v>1013</v>
      </c>
      <c r="O829" t="s">
        <v>1166</v>
      </c>
      <c r="P829" t="s">
        <v>1166</v>
      </c>
      <c r="Q829">
        <v>1</v>
      </c>
      <c r="X829">
        <v>2.38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1</v>
      </c>
      <c r="AF829" t="s">
        <v>31</v>
      </c>
      <c r="AG829">
        <v>4.76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ROW(Source!A781)</f>
        <v>781</v>
      </c>
      <c r="B830">
        <v>1470546334</v>
      </c>
      <c r="C830">
        <v>1470261661</v>
      </c>
      <c r="D830">
        <v>1441836235</v>
      </c>
      <c r="E830">
        <v>1</v>
      </c>
      <c r="F830">
        <v>1</v>
      </c>
      <c r="G830">
        <v>15514512</v>
      </c>
      <c r="H830">
        <v>3</v>
      </c>
      <c r="I830" t="s">
        <v>1171</v>
      </c>
      <c r="J830" t="s">
        <v>1172</v>
      </c>
      <c r="K830" t="s">
        <v>1173</v>
      </c>
      <c r="L830">
        <v>1346</v>
      </c>
      <c r="N830">
        <v>1009</v>
      </c>
      <c r="O830" t="s">
        <v>1174</v>
      </c>
      <c r="P830" t="s">
        <v>1174</v>
      </c>
      <c r="Q830">
        <v>1</v>
      </c>
      <c r="X830">
        <v>1E-3</v>
      </c>
      <c r="Y830">
        <v>31.49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31</v>
      </c>
      <c r="AG830">
        <v>2E-3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ROW(Source!A782)</f>
        <v>782</v>
      </c>
      <c r="B831">
        <v>1470546352</v>
      </c>
      <c r="C831">
        <v>1470261668</v>
      </c>
      <c r="D831">
        <v>1441819193</v>
      </c>
      <c r="E831">
        <v>15514512</v>
      </c>
      <c r="F831">
        <v>1</v>
      </c>
      <c r="G831">
        <v>15514512</v>
      </c>
      <c r="H831">
        <v>1</v>
      </c>
      <c r="I831" t="s">
        <v>1164</v>
      </c>
      <c r="J831" t="s">
        <v>3</v>
      </c>
      <c r="K831" t="s">
        <v>1165</v>
      </c>
      <c r="L831">
        <v>1191</v>
      </c>
      <c r="N831">
        <v>1013</v>
      </c>
      <c r="O831" t="s">
        <v>1166</v>
      </c>
      <c r="P831" t="s">
        <v>1166</v>
      </c>
      <c r="Q831">
        <v>1</v>
      </c>
      <c r="X831">
        <v>0.37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3</v>
      </c>
      <c r="AG831">
        <v>0.37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ROW(Source!A782)</f>
        <v>782</v>
      </c>
      <c r="B832">
        <v>1470546353</v>
      </c>
      <c r="C832">
        <v>1470261668</v>
      </c>
      <c r="D832">
        <v>1441834258</v>
      </c>
      <c r="E832">
        <v>1</v>
      </c>
      <c r="F832">
        <v>1</v>
      </c>
      <c r="G832">
        <v>15514512</v>
      </c>
      <c r="H832">
        <v>2</v>
      </c>
      <c r="I832" t="s">
        <v>1167</v>
      </c>
      <c r="J832" t="s">
        <v>1168</v>
      </c>
      <c r="K832" t="s">
        <v>1169</v>
      </c>
      <c r="L832">
        <v>1368</v>
      </c>
      <c r="N832">
        <v>1011</v>
      </c>
      <c r="O832" t="s">
        <v>1170</v>
      </c>
      <c r="P832" t="s">
        <v>1170</v>
      </c>
      <c r="Q832">
        <v>1</v>
      </c>
      <c r="X832">
        <v>0.06</v>
      </c>
      <c r="Y832">
        <v>0</v>
      </c>
      <c r="Z832">
        <v>1303.01</v>
      </c>
      <c r="AA832">
        <v>826.2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0.06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ROW(Source!A783)</f>
        <v>783</v>
      </c>
      <c r="B833">
        <v>1470546394</v>
      </c>
      <c r="C833">
        <v>1470261675</v>
      </c>
      <c r="D833">
        <v>1441819193</v>
      </c>
      <c r="E833">
        <v>15514512</v>
      </c>
      <c r="F833">
        <v>1</v>
      </c>
      <c r="G833">
        <v>15514512</v>
      </c>
      <c r="H833">
        <v>1</v>
      </c>
      <c r="I833" t="s">
        <v>1164</v>
      </c>
      <c r="J833" t="s">
        <v>3</v>
      </c>
      <c r="K833" t="s">
        <v>1165</v>
      </c>
      <c r="L833">
        <v>1191</v>
      </c>
      <c r="N833">
        <v>1013</v>
      </c>
      <c r="O833" t="s">
        <v>1166</v>
      </c>
      <c r="P833" t="s">
        <v>1166</v>
      </c>
      <c r="Q833">
        <v>1</v>
      </c>
      <c r="X833">
        <v>4.4400000000000004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1</v>
      </c>
      <c r="AF833" t="s">
        <v>3</v>
      </c>
      <c r="AG833">
        <v>4.4400000000000004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ROW(Source!A783)</f>
        <v>783</v>
      </c>
      <c r="B834">
        <v>1470546395</v>
      </c>
      <c r="C834">
        <v>1470261675</v>
      </c>
      <c r="D834">
        <v>1441836187</v>
      </c>
      <c r="E834">
        <v>1</v>
      </c>
      <c r="F834">
        <v>1</v>
      </c>
      <c r="G834">
        <v>15514512</v>
      </c>
      <c r="H834">
        <v>3</v>
      </c>
      <c r="I834" t="s">
        <v>1239</v>
      </c>
      <c r="J834" t="s">
        <v>1240</v>
      </c>
      <c r="K834" t="s">
        <v>1241</v>
      </c>
      <c r="L834">
        <v>1346</v>
      </c>
      <c r="N834">
        <v>1009</v>
      </c>
      <c r="O834" t="s">
        <v>1174</v>
      </c>
      <c r="P834" t="s">
        <v>1174</v>
      </c>
      <c r="Q834">
        <v>1</v>
      </c>
      <c r="X834">
        <v>1.6E-2</v>
      </c>
      <c r="Y834">
        <v>424.66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1.6E-2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ROW(Source!A783)</f>
        <v>783</v>
      </c>
      <c r="B835">
        <v>1470546396</v>
      </c>
      <c r="C835">
        <v>1470261675</v>
      </c>
      <c r="D835">
        <v>1441836235</v>
      </c>
      <c r="E835">
        <v>1</v>
      </c>
      <c r="F835">
        <v>1</v>
      </c>
      <c r="G835">
        <v>15514512</v>
      </c>
      <c r="H835">
        <v>3</v>
      </c>
      <c r="I835" t="s">
        <v>1171</v>
      </c>
      <c r="J835" t="s">
        <v>1172</v>
      </c>
      <c r="K835" t="s">
        <v>1173</v>
      </c>
      <c r="L835">
        <v>1346</v>
      </c>
      <c r="N835">
        <v>1009</v>
      </c>
      <c r="O835" t="s">
        <v>1174</v>
      </c>
      <c r="P835" t="s">
        <v>1174</v>
      </c>
      <c r="Q835">
        <v>1</v>
      </c>
      <c r="X835">
        <v>0.1</v>
      </c>
      <c r="Y835">
        <v>31.49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0.1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ROW(Source!A784)</f>
        <v>784</v>
      </c>
      <c r="B836">
        <v>1470546440</v>
      </c>
      <c r="C836">
        <v>1470261685</v>
      </c>
      <c r="D836">
        <v>1441819193</v>
      </c>
      <c r="E836">
        <v>15514512</v>
      </c>
      <c r="F836">
        <v>1</v>
      </c>
      <c r="G836">
        <v>15514512</v>
      </c>
      <c r="H836">
        <v>1</v>
      </c>
      <c r="I836" t="s">
        <v>1164</v>
      </c>
      <c r="J836" t="s">
        <v>3</v>
      </c>
      <c r="K836" t="s">
        <v>1165</v>
      </c>
      <c r="L836">
        <v>1191</v>
      </c>
      <c r="N836">
        <v>1013</v>
      </c>
      <c r="O836" t="s">
        <v>1166</v>
      </c>
      <c r="P836" t="s">
        <v>1166</v>
      </c>
      <c r="Q836">
        <v>1</v>
      </c>
      <c r="X836">
        <v>0.37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0.37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ROW(Source!A784)</f>
        <v>784</v>
      </c>
      <c r="B837">
        <v>1470546442</v>
      </c>
      <c r="C837">
        <v>1470261685</v>
      </c>
      <c r="D837">
        <v>1441834258</v>
      </c>
      <c r="E837">
        <v>1</v>
      </c>
      <c r="F837">
        <v>1</v>
      </c>
      <c r="G837">
        <v>15514512</v>
      </c>
      <c r="H837">
        <v>2</v>
      </c>
      <c r="I837" t="s">
        <v>1167</v>
      </c>
      <c r="J837" t="s">
        <v>1168</v>
      </c>
      <c r="K837" t="s">
        <v>1169</v>
      </c>
      <c r="L837">
        <v>1368</v>
      </c>
      <c r="N837">
        <v>1011</v>
      </c>
      <c r="O837" t="s">
        <v>1170</v>
      </c>
      <c r="P837" t="s">
        <v>1170</v>
      </c>
      <c r="Q837">
        <v>1</v>
      </c>
      <c r="X837">
        <v>0.06</v>
      </c>
      <c r="Y837">
        <v>0</v>
      </c>
      <c r="Z837">
        <v>1303.01</v>
      </c>
      <c r="AA837">
        <v>826.2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0.06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ROW(Source!A786)</f>
        <v>786</v>
      </c>
      <c r="B838">
        <v>1470546493</v>
      </c>
      <c r="C838">
        <v>1470370497</v>
      </c>
      <c r="D838">
        <v>1441819193</v>
      </c>
      <c r="E838">
        <v>15514512</v>
      </c>
      <c r="F838">
        <v>1</v>
      </c>
      <c r="G838">
        <v>15514512</v>
      </c>
      <c r="H838">
        <v>1</v>
      </c>
      <c r="I838" t="s">
        <v>1164</v>
      </c>
      <c r="J838" t="s">
        <v>3</v>
      </c>
      <c r="K838" t="s">
        <v>1165</v>
      </c>
      <c r="L838">
        <v>1191</v>
      </c>
      <c r="N838">
        <v>1013</v>
      </c>
      <c r="O838" t="s">
        <v>1166</v>
      </c>
      <c r="P838" t="s">
        <v>1166</v>
      </c>
      <c r="Q838">
        <v>1</v>
      </c>
      <c r="X838">
        <v>1.76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1</v>
      </c>
      <c r="AF838" t="s">
        <v>31</v>
      </c>
      <c r="AG838">
        <v>3.52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ROW(Source!A787)</f>
        <v>787</v>
      </c>
      <c r="B839">
        <v>1470546537</v>
      </c>
      <c r="C839">
        <v>1470370500</v>
      </c>
      <c r="D839">
        <v>1441819193</v>
      </c>
      <c r="E839">
        <v>15514512</v>
      </c>
      <c r="F839">
        <v>1</v>
      </c>
      <c r="G839">
        <v>15514512</v>
      </c>
      <c r="H839">
        <v>1</v>
      </c>
      <c r="I839" t="s">
        <v>1164</v>
      </c>
      <c r="J839" t="s">
        <v>3</v>
      </c>
      <c r="K839" t="s">
        <v>1165</v>
      </c>
      <c r="L839">
        <v>1191</v>
      </c>
      <c r="N839">
        <v>1013</v>
      </c>
      <c r="O839" t="s">
        <v>1166</v>
      </c>
      <c r="P839" t="s">
        <v>1166</v>
      </c>
      <c r="Q839">
        <v>1</v>
      </c>
      <c r="X839">
        <v>0.5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1</v>
      </c>
      <c r="AF839" t="s">
        <v>31</v>
      </c>
      <c r="AG839">
        <v>1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ROW(Source!A788)</f>
        <v>788</v>
      </c>
      <c r="B840">
        <v>1470546608</v>
      </c>
      <c r="C840">
        <v>1470261693</v>
      </c>
      <c r="D840">
        <v>1441819193</v>
      </c>
      <c r="E840">
        <v>15514512</v>
      </c>
      <c r="F840">
        <v>1</v>
      </c>
      <c r="G840">
        <v>15514512</v>
      </c>
      <c r="H840">
        <v>1</v>
      </c>
      <c r="I840" t="s">
        <v>1164</v>
      </c>
      <c r="J840" t="s">
        <v>3</v>
      </c>
      <c r="K840" t="s">
        <v>1165</v>
      </c>
      <c r="L840">
        <v>1191</v>
      </c>
      <c r="N840">
        <v>1013</v>
      </c>
      <c r="O840" t="s">
        <v>1166</v>
      </c>
      <c r="P840" t="s">
        <v>1166</v>
      </c>
      <c r="Q840">
        <v>1</v>
      </c>
      <c r="X840">
        <v>1.1000000000000001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1</v>
      </c>
      <c r="AF840" t="s">
        <v>31</v>
      </c>
      <c r="AG840">
        <v>2.2000000000000002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ROW(Source!A788)</f>
        <v>788</v>
      </c>
      <c r="B841">
        <v>1470546609</v>
      </c>
      <c r="C841">
        <v>1470261693</v>
      </c>
      <c r="D841">
        <v>1441836235</v>
      </c>
      <c r="E841">
        <v>1</v>
      </c>
      <c r="F841">
        <v>1</v>
      </c>
      <c r="G841">
        <v>15514512</v>
      </c>
      <c r="H841">
        <v>3</v>
      </c>
      <c r="I841" t="s">
        <v>1171</v>
      </c>
      <c r="J841" t="s">
        <v>1172</v>
      </c>
      <c r="K841" t="s">
        <v>1173</v>
      </c>
      <c r="L841">
        <v>1346</v>
      </c>
      <c r="N841">
        <v>1009</v>
      </c>
      <c r="O841" t="s">
        <v>1174</v>
      </c>
      <c r="P841" t="s">
        <v>1174</v>
      </c>
      <c r="Q841">
        <v>1</v>
      </c>
      <c r="X841">
        <v>1.1999999999999999E-3</v>
      </c>
      <c r="Y841">
        <v>31.49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31</v>
      </c>
      <c r="AG841">
        <v>2.3999999999999998E-3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ROW(Source!A789)</f>
        <v>789</v>
      </c>
      <c r="B842">
        <v>1470546673</v>
      </c>
      <c r="C842">
        <v>1470261700</v>
      </c>
      <c r="D842">
        <v>1441819193</v>
      </c>
      <c r="E842">
        <v>15514512</v>
      </c>
      <c r="F842">
        <v>1</v>
      </c>
      <c r="G842">
        <v>15514512</v>
      </c>
      <c r="H842">
        <v>1</v>
      </c>
      <c r="I842" t="s">
        <v>1164</v>
      </c>
      <c r="J842" t="s">
        <v>3</v>
      </c>
      <c r="K842" t="s">
        <v>1165</v>
      </c>
      <c r="L842">
        <v>1191</v>
      </c>
      <c r="N842">
        <v>1013</v>
      </c>
      <c r="O842" t="s">
        <v>1166</v>
      </c>
      <c r="P842" t="s">
        <v>1166</v>
      </c>
      <c r="Q842">
        <v>1</v>
      </c>
      <c r="X842">
        <v>2.38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1</v>
      </c>
      <c r="AF842" t="s">
        <v>31</v>
      </c>
      <c r="AG842">
        <v>4.76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ROW(Source!A789)</f>
        <v>789</v>
      </c>
      <c r="B843">
        <v>1470546674</v>
      </c>
      <c r="C843">
        <v>1470261700</v>
      </c>
      <c r="D843">
        <v>1441836235</v>
      </c>
      <c r="E843">
        <v>1</v>
      </c>
      <c r="F843">
        <v>1</v>
      </c>
      <c r="G843">
        <v>15514512</v>
      </c>
      <c r="H843">
        <v>3</v>
      </c>
      <c r="I843" t="s">
        <v>1171</v>
      </c>
      <c r="J843" t="s">
        <v>1172</v>
      </c>
      <c r="K843" t="s">
        <v>1173</v>
      </c>
      <c r="L843">
        <v>1346</v>
      </c>
      <c r="N843">
        <v>1009</v>
      </c>
      <c r="O843" t="s">
        <v>1174</v>
      </c>
      <c r="P843" t="s">
        <v>1174</v>
      </c>
      <c r="Q843">
        <v>1</v>
      </c>
      <c r="X843">
        <v>1E-3</v>
      </c>
      <c r="Y843">
        <v>31.49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31</v>
      </c>
      <c r="AG843">
        <v>2E-3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ROW(Source!A790)</f>
        <v>790</v>
      </c>
      <c r="B844">
        <v>1470546712</v>
      </c>
      <c r="C844">
        <v>1470261707</v>
      </c>
      <c r="D844">
        <v>1441819193</v>
      </c>
      <c r="E844">
        <v>15514512</v>
      </c>
      <c r="F844">
        <v>1</v>
      </c>
      <c r="G844">
        <v>15514512</v>
      </c>
      <c r="H844">
        <v>1</v>
      </c>
      <c r="I844" t="s">
        <v>1164</v>
      </c>
      <c r="J844" t="s">
        <v>3</v>
      </c>
      <c r="K844" t="s">
        <v>1165</v>
      </c>
      <c r="L844">
        <v>1191</v>
      </c>
      <c r="N844">
        <v>1013</v>
      </c>
      <c r="O844" t="s">
        <v>1166</v>
      </c>
      <c r="P844" t="s">
        <v>1166</v>
      </c>
      <c r="Q844">
        <v>1</v>
      </c>
      <c r="X844">
        <v>0.22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1</v>
      </c>
      <c r="AF844" t="s">
        <v>3</v>
      </c>
      <c r="AG844">
        <v>0.22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ROW(Source!A790)</f>
        <v>790</v>
      </c>
      <c r="B845">
        <v>1470546713</v>
      </c>
      <c r="C845">
        <v>1470261707</v>
      </c>
      <c r="D845">
        <v>1441836235</v>
      </c>
      <c r="E845">
        <v>1</v>
      </c>
      <c r="F845">
        <v>1</v>
      </c>
      <c r="G845">
        <v>15514512</v>
      </c>
      <c r="H845">
        <v>3</v>
      </c>
      <c r="I845" t="s">
        <v>1171</v>
      </c>
      <c r="J845" t="s">
        <v>1172</v>
      </c>
      <c r="K845" t="s">
        <v>1173</v>
      </c>
      <c r="L845">
        <v>1346</v>
      </c>
      <c r="N845">
        <v>1009</v>
      </c>
      <c r="O845" t="s">
        <v>1174</v>
      </c>
      <c r="P845" t="s">
        <v>1174</v>
      </c>
      <c r="Q845">
        <v>1</v>
      </c>
      <c r="X845">
        <v>0.02</v>
      </c>
      <c r="Y845">
        <v>31.49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3</v>
      </c>
      <c r="AG845">
        <v>0.02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ROW(Source!A791)</f>
        <v>791</v>
      </c>
      <c r="B846">
        <v>1470546757</v>
      </c>
      <c r="C846">
        <v>1470261714</v>
      </c>
      <c r="D846">
        <v>1441819193</v>
      </c>
      <c r="E846">
        <v>15514512</v>
      </c>
      <c r="F846">
        <v>1</v>
      </c>
      <c r="G846">
        <v>15514512</v>
      </c>
      <c r="H846">
        <v>1</v>
      </c>
      <c r="I846" t="s">
        <v>1164</v>
      </c>
      <c r="J846" t="s">
        <v>3</v>
      </c>
      <c r="K846" t="s">
        <v>1165</v>
      </c>
      <c r="L846">
        <v>1191</v>
      </c>
      <c r="N846">
        <v>1013</v>
      </c>
      <c r="O846" t="s">
        <v>1166</v>
      </c>
      <c r="P846" t="s">
        <v>1166</v>
      </c>
      <c r="Q846">
        <v>1</v>
      </c>
      <c r="X846">
        <v>0.37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1</v>
      </c>
      <c r="AF846" t="s">
        <v>3</v>
      </c>
      <c r="AG846">
        <v>0.37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ROW(Source!A791)</f>
        <v>791</v>
      </c>
      <c r="B847">
        <v>1470546758</v>
      </c>
      <c r="C847">
        <v>1470261714</v>
      </c>
      <c r="D847">
        <v>1441834258</v>
      </c>
      <c r="E847">
        <v>1</v>
      </c>
      <c r="F847">
        <v>1</v>
      </c>
      <c r="G847">
        <v>15514512</v>
      </c>
      <c r="H847">
        <v>2</v>
      </c>
      <c r="I847" t="s">
        <v>1167</v>
      </c>
      <c r="J847" t="s">
        <v>1168</v>
      </c>
      <c r="K847" t="s">
        <v>1169</v>
      </c>
      <c r="L847">
        <v>1368</v>
      </c>
      <c r="N847">
        <v>1011</v>
      </c>
      <c r="O847" t="s">
        <v>1170</v>
      </c>
      <c r="P847" t="s">
        <v>1170</v>
      </c>
      <c r="Q847">
        <v>1</v>
      </c>
      <c r="X847">
        <v>0.06</v>
      </c>
      <c r="Y847">
        <v>0</v>
      </c>
      <c r="Z847">
        <v>1303.01</v>
      </c>
      <c r="AA847">
        <v>826.2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0.06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ROW(Source!A793)</f>
        <v>793</v>
      </c>
      <c r="B848">
        <v>1470546825</v>
      </c>
      <c r="C848">
        <v>1470261722</v>
      </c>
      <c r="D848">
        <v>1441819193</v>
      </c>
      <c r="E848">
        <v>15514512</v>
      </c>
      <c r="F848">
        <v>1</v>
      </c>
      <c r="G848">
        <v>15514512</v>
      </c>
      <c r="H848">
        <v>1</v>
      </c>
      <c r="I848" t="s">
        <v>1164</v>
      </c>
      <c r="J848" t="s">
        <v>3</v>
      </c>
      <c r="K848" t="s">
        <v>1165</v>
      </c>
      <c r="L848">
        <v>1191</v>
      </c>
      <c r="N848">
        <v>1013</v>
      </c>
      <c r="O848" t="s">
        <v>1166</v>
      </c>
      <c r="P848" t="s">
        <v>1166</v>
      </c>
      <c r="Q848">
        <v>1</v>
      </c>
      <c r="X848">
        <v>1.1000000000000001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31</v>
      </c>
      <c r="AG848">
        <v>2.2000000000000002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ROW(Source!A793)</f>
        <v>793</v>
      </c>
      <c r="B849">
        <v>1470546826</v>
      </c>
      <c r="C849">
        <v>1470261722</v>
      </c>
      <c r="D849">
        <v>1441836235</v>
      </c>
      <c r="E849">
        <v>1</v>
      </c>
      <c r="F849">
        <v>1</v>
      </c>
      <c r="G849">
        <v>15514512</v>
      </c>
      <c r="H849">
        <v>3</v>
      </c>
      <c r="I849" t="s">
        <v>1171</v>
      </c>
      <c r="J849" t="s">
        <v>1172</v>
      </c>
      <c r="K849" t="s">
        <v>1173</v>
      </c>
      <c r="L849">
        <v>1346</v>
      </c>
      <c r="N849">
        <v>1009</v>
      </c>
      <c r="O849" t="s">
        <v>1174</v>
      </c>
      <c r="P849" t="s">
        <v>1174</v>
      </c>
      <c r="Q849">
        <v>1</v>
      </c>
      <c r="X849">
        <v>1.1999999999999999E-3</v>
      </c>
      <c r="Y849">
        <v>31.49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3</v>
      </c>
      <c r="AG849">
        <v>1.1999999999999999E-3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ROW(Source!A794)</f>
        <v>794</v>
      </c>
      <c r="B850">
        <v>1470546835</v>
      </c>
      <c r="C850">
        <v>1470261729</v>
      </c>
      <c r="D850">
        <v>1441819193</v>
      </c>
      <c r="E850">
        <v>15514512</v>
      </c>
      <c r="F850">
        <v>1</v>
      </c>
      <c r="G850">
        <v>15514512</v>
      </c>
      <c r="H850">
        <v>1</v>
      </c>
      <c r="I850" t="s">
        <v>1164</v>
      </c>
      <c r="J850" t="s">
        <v>3</v>
      </c>
      <c r="K850" t="s">
        <v>1165</v>
      </c>
      <c r="L850">
        <v>1191</v>
      </c>
      <c r="N850">
        <v>1013</v>
      </c>
      <c r="O850" t="s">
        <v>1166</v>
      </c>
      <c r="P850" t="s">
        <v>1166</v>
      </c>
      <c r="Q850">
        <v>1</v>
      </c>
      <c r="X850">
        <v>2.38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31</v>
      </c>
      <c r="AG850">
        <v>4.76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ROW(Source!A794)</f>
        <v>794</v>
      </c>
      <c r="B851">
        <v>1470546836</v>
      </c>
      <c r="C851">
        <v>1470261729</v>
      </c>
      <c r="D851">
        <v>1441836235</v>
      </c>
      <c r="E851">
        <v>1</v>
      </c>
      <c r="F851">
        <v>1</v>
      </c>
      <c r="G851">
        <v>15514512</v>
      </c>
      <c r="H851">
        <v>3</v>
      </c>
      <c r="I851" t="s">
        <v>1171</v>
      </c>
      <c r="J851" t="s">
        <v>1172</v>
      </c>
      <c r="K851" t="s">
        <v>1173</v>
      </c>
      <c r="L851">
        <v>1346</v>
      </c>
      <c r="N851">
        <v>1009</v>
      </c>
      <c r="O851" t="s">
        <v>1174</v>
      </c>
      <c r="P851" t="s">
        <v>1174</v>
      </c>
      <c r="Q851">
        <v>1</v>
      </c>
      <c r="X851">
        <v>1E-3</v>
      </c>
      <c r="Y851">
        <v>31.49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0</v>
      </c>
      <c r="AF851" t="s">
        <v>3</v>
      </c>
      <c r="AG851">
        <v>1E-3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ROW(Source!A795)</f>
        <v>795</v>
      </c>
      <c r="B852">
        <v>1470546859</v>
      </c>
      <c r="C852">
        <v>1470261736</v>
      </c>
      <c r="D852">
        <v>1441819193</v>
      </c>
      <c r="E852">
        <v>15514512</v>
      </c>
      <c r="F852">
        <v>1</v>
      </c>
      <c r="G852">
        <v>15514512</v>
      </c>
      <c r="H852">
        <v>1</v>
      </c>
      <c r="I852" t="s">
        <v>1164</v>
      </c>
      <c r="J852" t="s">
        <v>3</v>
      </c>
      <c r="K852" t="s">
        <v>1165</v>
      </c>
      <c r="L852">
        <v>1191</v>
      </c>
      <c r="N852">
        <v>1013</v>
      </c>
      <c r="O852" t="s">
        <v>1166</v>
      </c>
      <c r="P852" t="s">
        <v>1166</v>
      </c>
      <c r="Q852">
        <v>1</v>
      </c>
      <c r="X852">
        <v>0.37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3</v>
      </c>
      <c r="AG852">
        <v>0.37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ROW(Source!A795)</f>
        <v>795</v>
      </c>
      <c r="B853">
        <v>1470546860</v>
      </c>
      <c r="C853">
        <v>1470261736</v>
      </c>
      <c r="D853">
        <v>1441834258</v>
      </c>
      <c r="E853">
        <v>1</v>
      </c>
      <c r="F853">
        <v>1</v>
      </c>
      <c r="G853">
        <v>15514512</v>
      </c>
      <c r="H853">
        <v>2</v>
      </c>
      <c r="I853" t="s">
        <v>1167</v>
      </c>
      <c r="J853" t="s">
        <v>1168</v>
      </c>
      <c r="K853" t="s">
        <v>1169</v>
      </c>
      <c r="L853">
        <v>1368</v>
      </c>
      <c r="N853">
        <v>1011</v>
      </c>
      <c r="O853" t="s">
        <v>1170</v>
      </c>
      <c r="P853" t="s">
        <v>1170</v>
      </c>
      <c r="Q853">
        <v>1</v>
      </c>
      <c r="X853">
        <v>0.06</v>
      </c>
      <c r="Y853">
        <v>0</v>
      </c>
      <c r="Z853">
        <v>1303.01</v>
      </c>
      <c r="AA853">
        <v>826.2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0.06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ROW(Source!A796)</f>
        <v>796</v>
      </c>
      <c r="B854">
        <v>1470546878</v>
      </c>
      <c r="C854">
        <v>1470261743</v>
      </c>
      <c r="D854">
        <v>1441819193</v>
      </c>
      <c r="E854">
        <v>15514512</v>
      </c>
      <c r="F854">
        <v>1</v>
      </c>
      <c r="G854">
        <v>15514512</v>
      </c>
      <c r="H854">
        <v>1</v>
      </c>
      <c r="I854" t="s">
        <v>1164</v>
      </c>
      <c r="J854" t="s">
        <v>3</v>
      </c>
      <c r="K854" t="s">
        <v>1165</v>
      </c>
      <c r="L854">
        <v>1191</v>
      </c>
      <c r="N854">
        <v>1013</v>
      </c>
      <c r="O854" t="s">
        <v>1166</v>
      </c>
      <c r="P854" t="s">
        <v>1166</v>
      </c>
      <c r="Q854">
        <v>1</v>
      </c>
      <c r="X854">
        <v>4.4400000000000004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3</v>
      </c>
      <c r="AG854">
        <v>4.4400000000000004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ROW(Source!A796)</f>
        <v>796</v>
      </c>
      <c r="B855">
        <v>1470546879</v>
      </c>
      <c r="C855">
        <v>1470261743</v>
      </c>
      <c r="D855">
        <v>1441836187</v>
      </c>
      <c r="E855">
        <v>1</v>
      </c>
      <c r="F855">
        <v>1</v>
      </c>
      <c r="G855">
        <v>15514512</v>
      </c>
      <c r="H855">
        <v>3</v>
      </c>
      <c r="I855" t="s">
        <v>1239</v>
      </c>
      <c r="J855" t="s">
        <v>1240</v>
      </c>
      <c r="K855" t="s">
        <v>1241</v>
      </c>
      <c r="L855">
        <v>1346</v>
      </c>
      <c r="N855">
        <v>1009</v>
      </c>
      <c r="O855" t="s">
        <v>1174</v>
      </c>
      <c r="P855" t="s">
        <v>1174</v>
      </c>
      <c r="Q855">
        <v>1</v>
      </c>
      <c r="X855">
        <v>1.6E-2</v>
      </c>
      <c r="Y855">
        <v>424.66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1.6E-2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ROW(Source!A796)</f>
        <v>796</v>
      </c>
      <c r="B856">
        <v>1470546880</v>
      </c>
      <c r="C856">
        <v>1470261743</v>
      </c>
      <c r="D856">
        <v>1441836235</v>
      </c>
      <c r="E856">
        <v>1</v>
      </c>
      <c r="F856">
        <v>1</v>
      </c>
      <c r="G856">
        <v>15514512</v>
      </c>
      <c r="H856">
        <v>3</v>
      </c>
      <c r="I856" t="s">
        <v>1171</v>
      </c>
      <c r="J856" t="s">
        <v>1172</v>
      </c>
      <c r="K856" t="s">
        <v>1173</v>
      </c>
      <c r="L856">
        <v>1346</v>
      </c>
      <c r="N856">
        <v>1009</v>
      </c>
      <c r="O856" t="s">
        <v>1174</v>
      </c>
      <c r="P856" t="s">
        <v>1174</v>
      </c>
      <c r="Q856">
        <v>1</v>
      </c>
      <c r="X856">
        <v>0.1</v>
      </c>
      <c r="Y856">
        <v>31.49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0.1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ROW(Source!A797)</f>
        <v>797</v>
      </c>
      <c r="B857">
        <v>1470546901</v>
      </c>
      <c r="C857">
        <v>1470261753</v>
      </c>
      <c r="D857">
        <v>1441819193</v>
      </c>
      <c r="E857">
        <v>15514512</v>
      </c>
      <c r="F857">
        <v>1</v>
      </c>
      <c r="G857">
        <v>15514512</v>
      </c>
      <c r="H857">
        <v>1</v>
      </c>
      <c r="I857" t="s">
        <v>1164</v>
      </c>
      <c r="J857" t="s">
        <v>3</v>
      </c>
      <c r="K857" t="s">
        <v>1165</v>
      </c>
      <c r="L857">
        <v>1191</v>
      </c>
      <c r="N857">
        <v>1013</v>
      </c>
      <c r="O857" t="s">
        <v>1166</v>
      </c>
      <c r="P857" t="s">
        <v>1166</v>
      </c>
      <c r="Q857">
        <v>1</v>
      </c>
      <c r="X857">
        <v>0.37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1</v>
      </c>
      <c r="AF857" t="s">
        <v>3</v>
      </c>
      <c r="AG857">
        <v>0.37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ROW(Source!A797)</f>
        <v>797</v>
      </c>
      <c r="B858">
        <v>1470546902</v>
      </c>
      <c r="C858">
        <v>1470261753</v>
      </c>
      <c r="D858">
        <v>1441834258</v>
      </c>
      <c r="E858">
        <v>1</v>
      </c>
      <c r="F858">
        <v>1</v>
      </c>
      <c r="G858">
        <v>15514512</v>
      </c>
      <c r="H858">
        <v>2</v>
      </c>
      <c r="I858" t="s">
        <v>1167</v>
      </c>
      <c r="J858" t="s">
        <v>1168</v>
      </c>
      <c r="K858" t="s">
        <v>1169</v>
      </c>
      <c r="L858">
        <v>1368</v>
      </c>
      <c r="N858">
        <v>1011</v>
      </c>
      <c r="O858" t="s">
        <v>1170</v>
      </c>
      <c r="P858" t="s">
        <v>1170</v>
      </c>
      <c r="Q858">
        <v>1</v>
      </c>
      <c r="X858">
        <v>0.06</v>
      </c>
      <c r="Y858">
        <v>0</v>
      </c>
      <c r="Z858">
        <v>1303.01</v>
      </c>
      <c r="AA858">
        <v>826.2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0.06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ROW(Source!A799)</f>
        <v>799</v>
      </c>
      <c r="B859">
        <v>1470546948</v>
      </c>
      <c r="C859">
        <v>1470382463</v>
      </c>
      <c r="D859">
        <v>1441819193</v>
      </c>
      <c r="E859">
        <v>15514512</v>
      </c>
      <c r="F859">
        <v>1</v>
      </c>
      <c r="G859">
        <v>15514512</v>
      </c>
      <c r="H859">
        <v>1</v>
      </c>
      <c r="I859" t="s">
        <v>1164</v>
      </c>
      <c r="J859" t="s">
        <v>3</v>
      </c>
      <c r="K859" t="s">
        <v>1165</v>
      </c>
      <c r="L859">
        <v>1191</v>
      </c>
      <c r="N859">
        <v>1013</v>
      </c>
      <c r="O859" t="s">
        <v>1166</v>
      </c>
      <c r="P859" t="s">
        <v>1166</v>
      </c>
      <c r="Q859">
        <v>1</v>
      </c>
      <c r="X859">
        <v>1.76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1</v>
      </c>
      <c r="AF859" t="s">
        <v>31</v>
      </c>
      <c r="AG859">
        <v>3.52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ROW(Source!A800)</f>
        <v>800</v>
      </c>
      <c r="B860">
        <v>1470546983</v>
      </c>
      <c r="C860">
        <v>1470382494</v>
      </c>
      <c r="D860">
        <v>1441819193</v>
      </c>
      <c r="E860">
        <v>15514512</v>
      </c>
      <c r="F860">
        <v>1</v>
      </c>
      <c r="G860">
        <v>15514512</v>
      </c>
      <c r="H860">
        <v>1</v>
      </c>
      <c r="I860" t="s">
        <v>1164</v>
      </c>
      <c r="J860" t="s">
        <v>3</v>
      </c>
      <c r="K860" t="s">
        <v>1165</v>
      </c>
      <c r="L860">
        <v>1191</v>
      </c>
      <c r="N860">
        <v>1013</v>
      </c>
      <c r="O860" t="s">
        <v>1166</v>
      </c>
      <c r="P860" t="s">
        <v>1166</v>
      </c>
      <c r="Q860">
        <v>1</v>
      </c>
      <c r="X860">
        <v>0.5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1</v>
      </c>
      <c r="AF860" t="s">
        <v>31</v>
      </c>
      <c r="AG860">
        <v>1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ROW(Source!A801)</f>
        <v>801</v>
      </c>
      <c r="B861">
        <v>1470547050</v>
      </c>
      <c r="C861">
        <v>1470261761</v>
      </c>
      <c r="D861">
        <v>1441819193</v>
      </c>
      <c r="E861">
        <v>15514512</v>
      </c>
      <c r="F861">
        <v>1</v>
      </c>
      <c r="G861">
        <v>15514512</v>
      </c>
      <c r="H861">
        <v>1</v>
      </c>
      <c r="I861" t="s">
        <v>1164</v>
      </c>
      <c r="J861" t="s">
        <v>3</v>
      </c>
      <c r="K861" t="s">
        <v>1165</v>
      </c>
      <c r="L861">
        <v>1191</v>
      </c>
      <c r="N861">
        <v>1013</v>
      </c>
      <c r="O861" t="s">
        <v>1166</v>
      </c>
      <c r="P861" t="s">
        <v>1166</v>
      </c>
      <c r="Q861">
        <v>1</v>
      </c>
      <c r="X861">
        <v>1.1000000000000001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1</v>
      </c>
      <c r="AF861" t="s">
        <v>31</v>
      </c>
      <c r="AG861">
        <v>2.2000000000000002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ROW(Source!A801)</f>
        <v>801</v>
      </c>
      <c r="B862">
        <v>1470547052</v>
      </c>
      <c r="C862">
        <v>1470261761</v>
      </c>
      <c r="D862">
        <v>1441836235</v>
      </c>
      <c r="E862">
        <v>1</v>
      </c>
      <c r="F862">
        <v>1</v>
      </c>
      <c r="G862">
        <v>15514512</v>
      </c>
      <c r="H862">
        <v>3</v>
      </c>
      <c r="I862" t="s">
        <v>1171</v>
      </c>
      <c r="J862" t="s">
        <v>1172</v>
      </c>
      <c r="K862" t="s">
        <v>1173</v>
      </c>
      <c r="L862">
        <v>1346</v>
      </c>
      <c r="N862">
        <v>1009</v>
      </c>
      <c r="O862" t="s">
        <v>1174</v>
      </c>
      <c r="P862" t="s">
        <v>1174</v>
      </c>
      <c r="Q862">
        <v>1</v>
      </c>
      <c r="X862">
        <v>1.1999999999999999E-3</v>
      </c>
      <c r="Y862">
        <v>31.49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31</v>
      </c>
      <c r="AG862">
        <v>2.3999999999999998E-3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ROW(Source!A802)</f>
        <v>802</v>
      </c>
      <c r="B863">
        <v>1470547078</v>
      </c>
      <c r="C863">
        <v>1470261768</v>
      </c>
      <c r="D863">
        <v>1441819193</v>
      </c>
      <c r="E863">
        <v>15514512</v>
      </c>
      <c r="F863">
        <v>1</v>
      </c>
      <c r="G863">
        <v>15514512</v>
      </c>
      <c r="H863">
        <v>1</v>
      </c>
      <c r="I863" t="s">
        <v>1164</v>
      </c>
      <c r="J863" t="s">
        <v>3</v>
      </c>
      <c r="K863" t="s">
        <v>1165</v>
      </c>
      <c r="L863">
        <v>1191</v>
      </c>
      <c r="N863">
        <v>1013</v>
      </c>
      <c r="O863" t="s">
        <v>1166</v>
      </c>
      <c r="P863" t="s">
        <v>1166</v>
      </c>
      <c r="Q863">
        <v>1</v>
      </c>
      <c r="X863">
        <v>2.38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1</v>
      </c>
      <c r="AF863" t="s">
        <v>31</v>
      </c>
      <c r="AG863">
        <v>4.76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ROW(Source!A802)</f>
        <v>802</v>
      </c>
      <c r="B864">
        <v>1470547079</v>
      </c>
      <c r="C864">
        <v>1470261768</v>
      </c>
      <c r="D864">
        <v>1441836235</v>
      </c>
      <c r="E864">
        <v>1</v>
      </c>
      <c r="F864">
        <v>1</v>
      </c>
      <c r="G864">
        <v>15514512</v>
      </c>
      <c r="H864">
        <v>3</v>
      </c>
      <c r="I864" t="s">
        <v>1171</v>
      </c>
      <c r="J864" t="s">
        <v>1172</v>
      </c>
      <c r="K864" t="s">
        <v>1173</v>
      </c>
      <c r="L864">
        <v>1346</v>
      </c>
      <c r="N864">
        <v>1009</v>
      </c>
      <c r="O864" t="s">
        <v>1174</v>
      </c>
      <c r="P864" t="s">
        <v>1174</v>
      </c>
      <c r="Q864">
        <v>1</v>
      </c>
      <c r="X864">
        <v>1E-3</v>
      </c>
      <c r="Y864">
        <v>31.49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31</v>
      </c>
      <c r="AG864">
        <v>2E-3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ROW(Source!A803)</f>
        <v>803</v>
      </c>
      <c r="B865">
        <v>1470547122</v>
      </c>
      <c r="C865">
        <v>1470261775</v>
      </c>
      <c r="D865">
        <v>1441819193</v>
      </c>
      <c r="E865">
        <v>15514512</v>
      </c>
      <c r="F865">
        <v>1</v>
      </c>
      <c r="G865">
        <v>15514512</v>
      </c>
      <c r="H865">
        <v>1</v>
      </c>
      <c r="I865" t="s">
        <v>1164</v>
      </c>
      <c r="J865" t="s">
        <v>3</v>
      </c>
      <c r="K865" t="s">
        <v>1165</v>
      </c>
      <c r="L865">
        <v>1191</v>
      </c>
      <c r="N865">
        <v>1013</v>
      </c>
      <c r="O865" t="s">
        <v>1166</v>
      </c>
      <c r="P865" t="s">
        <v>1166</v>
      </c>
      <c r="Q865">
        <v>1</v>
      </c>
      <c r="X865">
        <v>0.22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1</v>
      </c>
      <c r="AF865" t="s">
        <v>3</v>
      </c>
      <c r="AG865">
        <v>0.22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ROW(Source!A803)</f>
        <v>803</v>
      </c>
      <c r="B866">
        <v>1470547123</v>
      </c>
      <c r="C866">
        <v>1470261775</v>
      </c>
      <c r="D866">
        <v>1441836235</v>
      </c>
      <c r="E866">
        <v>1</v>
      </c>
      <c r="F866">
        <v>1</v>
      </c>
      <c r="G866">
        <v>15514512</v>
      </c>
      <c r="H866">
        <v>3</v>
      </c>
      <c r="I866" t="s">
        <v>1171</v>
      </c>
      <c r="J866" t="s">
        <v>1172</v>
      </c>
      <c r="K866" t="s">
        <v>1173</v>
      </c>
      <c r="L866">
        <v>1346</v>
      </c>
      <c r="N866">
        <v>1009</v>
      </c>
      <c r="O866" t="s">
        <v>1174</v>
      </c>
      <c r="P866" t="s">
        <v>1174</v>
      </c>
      <c r="Q866">
        <v>1</v>
      </c>
      <c r="X866">
        <v>0.02</v>
      </c>
      <c r="Y866">
        <v>31.49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0.02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ROW(Source!A804)</f>
        <v>804</v>
      </c>
      <c r="B867">
        <v>1470547187</v>
      </c>
      <c r="C867">
        <v>1470261782</v>
      </c>
      <c r="D867">
        <v>1441819193</v>
      </c>
      <c r="E867">
        <v>15514512</v>
      </c>
      <c r="F867">
        <v>1</v>
      </c>
      <c r="G867">
        <v>15514512</v>
      </c>
      <c r="H867">
        <v>1</v>
      </c>
      <c r="I867" t="s">
        <v>1164</v>
      </c>
      <c r="J867" t="s">
        <v>3</v>
      </c>
      <c r="K867" t="s">
        <v>1165</v>
      </c>
      <c r="L867">
        <v>1191</v>
      </c>
      <c r="N867">
        <v>1013</v>
      </c>
      <c r="O867" t="s">
        <v>1166</v>
      </c>
      <c r="P867" t="s">
        <v>1166</v>
      </c>
      <c r="Q867">
        <v>1</v>
      </c>
      <c r="X867">
        <v>0.37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3</v>
      </c>
      <c r="AG867">
        <v>0.37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ROW(Source!A804)</f>
        <v>804</v>
      </c>
      <c r="B868">
        <v>1470547188</v>
      </c>
      <c r="C868">
        <v>1470261782</v>
      </c>
      <c r="D868">
        <v>1441834258</v>
      </c>
      <c r="E868">
        <v>1</v>
      </c>
      <c r="F868">
        <v>1</v>
      </c>
      <c r="G868">
        <v>15514512</v>
      </c>
      <c r="H868">
        <v>2</v>
      </c>
      <c r="I868" t="s">
        <v>1167</v>
      </c>
      <c r="J868" t="s">
        <v>1168</v>
      </c>
      <c r="K868" t="s">
        <v>1169</v>
      </c>
      <c r="L868">
        <v>1368</v>
      </c>
      <c r="N868">
        <v>1011</v>
      </c>
      <c r="O868" t="s">
        <v>1170</v>
      </c>
      <c r="P868" t="s">
        <v>1170</v>
      </c>
      <c r="Q868">
        <v>1</v>
      </c>
      <c r="X868">
        <v>0.06</v>
      </c>
      <c r="Y868">
        <v>0</v>
      </c>
      <c r="Z868">
        <v>1303.01</v>
      </c>
      <c r="AA868">
        <v>826.2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0.06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ROW(Source!A806)</f>
        <v>806</v>
      </c>
      <c r="B869">
        <v>1470547201</v>
      </c>
      <c r="C869">
        <v>1470403108</v>
      </c>
      <c r="D869">
        <v>1441819193</v>
      </c>
      <c r="E869">
        <v>15514512</v>
      </c>
      <c r="F869">
        <v>1</v>
      </c>
      <c r="G869">
        <v>15514512</v>
      </c>
      <c r="H869">
        <v>1</v>
      </c>
      <c r="I869" t="s">
        <v>1164</v>
      </c>
      <c r="J869" t="s">
        <v>3</v>
      </c>
      <c r="K869" t="s">
        <v>1165</v>
      </c>
      <c r="L869">
        <v>1191</v>
      </c>
      <c r="N869">
        <v>1013</v>
      </c>
      <c r="O869" t="s">
        <v>1166</v>
      </c>
      <c r="P869" t="s">
        <v>1166</v>
      </c>
      <c r="Q869">
        <v>1</v>
      </c>
      <c r="X869">
        <v>1.76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1</v>
      </c>
      <c r="AF869" t="s">
        <v>31</v>
      </c>
      <c r="AG869">
        <v>3.52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ROW(Source!A807)</f>
        <v>807</v>
      </c>
      <c r="B870">
        <v>1470547214</v>
      </c>
      <c r="C870">
        <v>1470403111</v>
      </c>
      <c r="D870">
        <v>1441819193</v>
      </c>
      <c r="E870">
        <v>15514512</v>
      </c>
      <c r="F870">
        <v>1</v>
      </c>
      <c r="G870">
        <v>15514512</v>
      </c>
      <c r="H870">
        <v>1</v>
      </c>
      <c r="I870" t="s">
        <v>1164</v>
      </c>
      <c r="J870" t="s">
        <v>3</v>
      </c>
      <c r="K870" t="s">
        <v>1165</v>
      </c>
      <c r="L870">
        <v>1191</v>
      </c>
      <c r="N870">
        <v>1013</v>
      </c>
      <c r="O870" t="s">
        <v>1166</v>
      </c>
      <c r="P870" t="s">
        <v>1166</v>
      </c>
      <c r="Q870">
        <v>1</v>
      </c>
      <c r="X870">
        <v>0.5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1</v>
      </c>
      <c r="AF870" t="s">
        <v>31</v>
      </c>
      <c r="AG870">
        <v>1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ROW(Source!A808)</f>
        <v>808</v>
      </c>
      <c r="B871">
        <v>1470547231</v>
      </c>
      <c r="C871">
        <v>1470261790</v>
      </c>
      <c r="D871">
        <v>1441819193</v>
      </c>
      <c r="E871">
        <v>15514512</v>
      </c>
      <c r="F871">
        <v>1</v>
      </c>
      <c r="G871">
        <v>15514512</v>
      </c>
      <c r="H871">
        <v>1</v>
      </c>
      <c r="I871" t="s">
        <v>1164</v>
      </c>
      <c r="J871" t="s">
        <v>3</v>
      </c>
      <c r="K871" t="s">
        <v>1165</v>
      </c>
      <c r="L871">
        <v>1191</v>
      </c>
      <c r="N871">
        <v>1013</v>
      </c>
      <c r="O871" t="s">
        <v>1166</v>
      </c>
      <c r="P871" t="s">
        <v>1166</v>
      </c>
      <c r="Q871">
        <v>1</v>
      </c>
      <c r="X871">
        <v>1.1000000000000001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31</v>
      </c>
      <c r="AG871">
        <v>2.2000000000000002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ROW(Source!A808)</f>
        <v>808</v>
      </c>
      <c r="B872">
        <v>1470547232</v>
      </c>
      <c r="C872">
        <v>1470261790</v>
      </c>
      <c r="D872">
        <v>1441836235</v>
      </c>
      <c r="E872">
        <v>1</v>
      </c>
      <c r="F872">
        <v>1</v>
      </c>
      <c r="G872">
        <v>15514512</v>
      </c>
      <c r="H872">
        <v>3</v>
      </c>
      <c r="I872" t="s">
        <v>1171</v>
      </c>
      <c r="J872" t="s">
        <v>1172</v>
      </c>
      <c r="K872" t="s">
        <v>1173</v>
      </c>
      <c r="L872">
        <v>1346</v>
      </c>
      <c r="N872">
        <v>1009</v>
      </c>
      <c r="O872" t="s">
        <v>1174</v>
      </c>
      <c r="P872" t="s">
        <v>1174</v>
      </c>
      <c r="Q872">
        <v>1</v>
      </c>
      <c r="X872">
        <v>1.1999999999999999E-3</v>
      </c>
      <c r="Y872">
        <v>31.49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31</v>
      </c>
      <c r="AG872">
        <v>2.3999999999999998E-3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ROW(Source!A809)</f>
        <v>809</v>
      </c>
      <c r="B873">
        <v>1470547248</v>
      </c>
      <c r="C873">
        <v>1470261797</v>
      </c>
      <c r="D873">
        <v>1441819193</v>
      </c>
      <c r="E873">
        <v>15514512</v>
      </c>
      <c r="F873">
        <v>1</v>
      </c>
      <c r="G873">
        <v>15514512</v>
      </c>
      <c r="H873">
        <v>1</v>
      </c>
      <c r="I873" t="s">
        <v>1164</v>
      </c>
      <c r="J873" t="s">
        <v>3</v>
      </c>
      <c r="K873" t="s">
        <v>1165</v>
      </c>
      <c r="L873">
        <v>1191</v>
      </c>
      <c r="N873">
        <v>1013</v>
      </c>
      <c r="O873" t="s">
        <v>1166</v>
      </c>
      <c r="P873" t="s">
        <v>1166</v>
      </c>
      <c r="Q873">
        <v>1</v>
      </c>
      <c r="X873">
        <v>2.38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1</v>
      </c>
      <c r="AF873" t="s">
        <v>31</v>
      </c>
      <c r="AG873">
        <v>4.76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ROW(Source!A809)</f>
        <v>809</v>
      </c>
      <c r="B874">
        <v>1470547249</v>
      </c>
      <c r="C874">
        <v>1470261797</v>
      </c>
      <c r="D874">
        <v>1441836235</v>
      </c>
      <c r="E874">
        <v>1</v>
      </c>
      <c r="F874">
        <v>1</v>
      </c>
      <c r="G874">
        <v>15514512</v>
      </c>
      <c r="H874">
        <v>3</v>
      </c>
      <c r="I874" t="s">
        <v>1171</v>
      </c>
      <c r="J874" t="s">
        <v>1172</v>
      </c>
      <c r="K874" t="s">
        <v>1173</v>
      </c>
      <c r="L874">
        <v>1346</v>
      </c>
      <c r="N874">
        <v>1009</v>
      </c>
      <c r="O874" t="s">
        <v>1174</v>
      </c>
      <c r="P874" t="s">
        <v>1174</v>
      </c>
      <c r="Q874">
        <v>1</v>
      </c>
      <c r="X874">
        <v>1E-3</v>
      </c>
      <c r="Y874">
        <v>31.49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31</v>
      </c>
      <c r="AG874">
        <v>2E-3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ROW(Source!A810)</f>
        <v>810</v>
      </c>
      <c r="B875">
        <v>1470547272</v>
      </c>
      <c r="C875">
        <v>1470261804</v>
      </c>
      <c r="D875">
        <v>1441819193</v>
      </c>
      <c r="E875">
        <v>15514512</v>
      </c>
      <c r="F875">
        <v>1</v>
      </c>
      <c r="G875">
        <v>15514512</v>
      </c>
      <c r="H875">
        <v>1</v>
      </c>
      <c r="I875" t="s">
        <v>1164</v>
      </c>
      <c r="J875" t="s">
        <v>3</v>
      </c>
      <c r="K875" t="s">
        <v>1165</v>
      </c>
      <c r="L875">
        <v>1191</v>
      </c>
      <c r="N875">
        <v>1013</v>
      </c>
      <c r="O875" t="s">
        <v>1166</v>
      </c>
      <c r="P875" t="s">
        <v>1166</v>
      </c>
      <c r="Q875">
        <v>1</v>
      </c>
      <c r="X875">
        <v>0.22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1</v>
      </c>
      <c r="AF875" t="s">
        <v>3</v>
      </c>
      <c r="AG875">
        <v>0.22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ROW(Source!A810)</f>
        <v>810</v>
      </c>
      <c r="B876">
        <v>1470547273</v>
      </c>
      <c r="C876">
        <v>1470261804</v>
      </c>
      <c r="D876">
        <v>1441836235</v>
      </c>
      <c r="E876">
        <v>1</v>
      </c>
      <c r="F876">
        <v>1</v>
      </c>
      <c r="G876">
        <v>15514512</v>
      </c>
      <c r="H876">
        <v>3</v>
      </c>
      <c r="I876" t="s">
        <v>1171</v>
      </c>
      <c r="J876" t="s">
        <v>1172</v>
      </c>
      <c r="K876" t="s">
        <v>1173</v>
      </c>
      <c r="L876">
        <v>1346</v>
      </c>
      <c r="N876">
        <v>1009</v>
      </c>
      <c r="O876" t="s">
        <v>1174</v>
      </c>
      <c r="P876" t="s">
        <v>1174</v>
      </c>
      <c r="Q876">
        <v>1</v>
      </c>
      <c r="X876">
        <v>0.02</v>
      </c>
      <c r="Y876">
        <v>31.49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0.02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ROW(Source!A811)</f>
        <v>811</v>
      </c>
      <c r="B877">
        <v>1470547318</v>
      </c>
      <c r="C877">
        <v>1470261811</v>
      </c>
      <c r="D877">
        <v>1441819193</v>
      </c>
      <c r="E877">
        <v>15514512</v>
      </c>
      <c r="F877">
        <v>1</v>
      </c>
      <c r="G877">
        <v>15514512</v>
      </c>
      <c r="H877">
        <v>1</v>
      </c>
      <c r="I877" t="s">
        <v>1164</v>
      </c>
      <c r="J877" t="s">
        <v>3</v>
      </c>
      <c r="K877" t="s">
        <v>1165</v>
      </c>
      <c r="L877">
        <v>1191</v>
      </c>
      <c r="N877">
        <v>1013</v>
      </c>
      <c r="O877" t="s">
        <v>1166</v>
      </c>
      <c r="P877" t="s">
        <v>1166</v>
      </c>
      <c r="Q877">
        <v>1</v>
      </c>
      <c r="X877">
        <v>0.37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1</v>
      </c>
      <c r="AF877" t="s">
        <v>3</v>
      </c>
      <c r="AG877">
        <v>0.37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ROW(Source!A811)</f>
        <v>811</v>
      </c>
      <c r="B878">
        <v>1470547320</v>
      </c>
      <c r="C878">
        <v>1470261811</v>
      </c>
      <c r="D878">
        <v>1441834258</v>
      </c>
      <c r="E878">
        <v>1</v>
      </c>
      <c r="F878">
        <v>1</v>
      </c>
      <c r="G878">
        <v>15514512</v>
      </c>
      <c r="H878">
        <v>2</v>
      </c>
      <c r="I878" t="s">
        <v>1167</v>
      </c>
      <c r="J878" t="s">
        <v>1168</v>
      </c>
      <c r="K878" t="s">
        <v>1169</v>
      </c>
      <c r="L878">
        <v>1368</v>
      </c>
      <c r="N878">
        <v>1011</v>
      </c>
      <c r="O878" t="s">
        <v>1170</v>
      </c>
      <c r="P878" t="s">
        <v>1170</v>
      </c>
      <c r="Q878">
        <v>1</v>
      </c>
      <c r="X878">
        <v>0.06</v>
      </c>
      <c r="Y878">
        <v>0</v>
      </c>
      <c r="Z878">
        <v>1303.01</v>
      </c>
      <c r="AA878">
        <v>826.2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0.06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ROW(Source!A813)</f>
        <v>813</v>
      </c>
      <c r="B879">
        <v>1470547369</v>
      </c>
      <c r="C879">
        <v>1470406538</v>
      </c>
      <c r="D879">
        <v>1441819193</v>
      </c>
      <c r="E879">
        <v>15514512</v>
      </c>
      <c r="F879">
        <v>1</v>
      </c>
      <c r="G879">
        <v>15514512</v>
      </c>
      <c r="H879">
        <v>1</v>
      </c>
      <c r="I879" t="s">
        <v>1164</v>
      </c>
      <c r="J879" t="s">
        <v>3</v>
      </c>
      <c r="K879" t="s">
        <v>1165</v>
      </c>
      <c r="L879">
        <v>1191</v>
      </c>
      <c r="N879">
        <v>1013</v>
      </c>
      <c r="O879" t="s">
        <v>1166</v>
      </c>
      <c r="P879" t="s">
        <v>1166</v>
      </c>
      <c r="Q879">
        <v>1</v>
      </c>
      <c r="X879">
        <v>1.76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1</v>
      </c>
      <c r="AF879" t="s">
        <v>31</v>
      </c>
      <c r="AG879">
        <v>3.52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ROW(Source!A814)</f>
        <v>814</v>
      </c>
      <c r="B880">
        <v>1470547388</v>
      </c>
      <c r="C880">
        <v>1470406547</v>
      </c>
      <c r="D880">
        <v>1441819193</v>
      </c>
      <c r="E880">
        <v>15514512</v>
      </c>
      <c r="F880">
        <v>1</v>
      </c>
      <c r="G880">
        <v>15514512</v>
      </c>
      <c r="H880">
        <v>1</v>
      </c>
      <c r="I880" t="s">
        <v>1164</v>
      </c>
      <c r="J880" t="s">
        <v>3</v>
      </c>
      <c r="K880" t="s">
        <v>1165</v>
      </c>
      <c r="L880">
        <v>1191</v>
      </c>
      <c r="N880">
        <v>1013</v>
      </c>
      <c r="O880" t="s">
        <v>1166</v>
      </c>
      <c r="P880" t="s">
        <v>1166</v>
      </c>
      <c r="Q880">
        <v>1</v>
      </c>
      <c r="X880">
        <v>0.5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31</v>
      </c>
      <c r="AG880">
        <v>1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ROW(Source!A815)</f>
        <v>815</v>
      </c>
      <c r="B881">
        <v>1470547419</v>
      </c>
      <c r="C881">
        <v>1470261819</v>
      </c>
      <c r="D881">
        <v>1441819193</v>
      </c>
      <c r="E881">
        <v>15514512</v>
      </c>
      <c r="F881">
        <v>1</v>
      </c>
      <c r="G881">
        <v>15514512</v>
      </c>
      <c r="H881">
        <v>1</v>
      </c>
      <c r="I881" t="s">
        <v>1164</v>
      </c>
      <c r="J881" t="s">
        <v>3</v>
      </c>
      <c r="K881" t="s">
        <v>1165</v>
      </c>
      <c r="L881">
        <v>1191</v>
      </c>
      <c r="N881">
        <v>1013</v>
      </c>
      <c r="O881" t="s">
        <v>1166</v>
      </c>
      <c r="P881" t="s">
        <v>1166</v>
      </c>
      <c r="Q881">
        <v>1</v>
      </c>
      <c r="X881">
        <v>1.1000000000000001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1</v>
      </c>
      <c r="AF881" t="s">
        <v>31</v>
      </c>
      <c r="AG881">
        <v>2.2000000000000002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ROW(Source!A815)</f>
        <v>815</v>
      </c>
      <c r="B882">
        <v>1470547420</v>
      </c>
      <c r="C882">
        <v>1470261819</v>
      </c>
      <c r="D882">
        <v>1441836235</v>
      </c>
      <c r="E882">
        <v>1</v>
      </c>
      <c r="F882">
        <v>1</v>
      </c>
      <c r="G882">
        <v>15514512</v>
      </c>
      <c r="H882">
        <v>3</v>
      </c>
      <c r="I882" t="s">
        <v>1171</v>
      </c>
      <c r="J882" t="s">
        <v>1172</v>
      </c>
      <c r="K882" t="s">
        <v>1173</v>
      </c>
      <c r="L882">
        <v>1346</v>
      </c>
      <c r="N882">
        <v>1009</v>
      </c>
      <c r="O882" t="s">
        <v>1174</v>
      </c>
      <c r="P882" t="s">
        <v>1174</v>
      </c>
      <c r="Q882">
        <v>1</v>
      </c>
      <c r="X882">
        <v>1.1999999999999999E-3</v>
      </c>
      <c r="Y882">
        <v>31.49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31</v>
      </c>
      <c r="AG882">
        <v>2.3999999999999998E-3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ROW(Source!A816)</f>
        <v>816</v>
      </c>
      <c r="B883">
        <v>1470547444</v>
      </c>
      <c r="C883">
        <v>1470261826</v>
      </c>
      <c r="D883">
        <v>1441819193</v>
      </c>
      <c r="E883">
        <v>15514512</v>
      </c>
      <c r="F883">
        <v>1</v>
      </c>
      <c r="G883">
        <v>15514512</v>
      </c>
      <c r="H883">
        <v>1</v>
      </c>
      <c r="I883" t="s">
        <v>1164</v>
      </c>
      <c r="J883" t="s">
        <v>3</v>
      </c>
      <c r="K883" t="s">
        <v>1165</v>
      </c>
      <c r="L883">
        <v>1191</v>
      </c>
      <c r="N883">
        <v>1013</v>
      </c>
      <c r="O883" t="s">
        <v>1166</v>
      </c>
      <c r="P883" t="s">
        <v>1166</v>
      </c>
      <c r="Q883">
        <v>1</v>
      </c>
      <c r="X883">
        <v>2.38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1</v>
      </c>
      <c r="AF883" t="s">
        <v>31</v>
      </c>
      <c r="AG883">
        <v>4.76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ROW(Source!A816)</f>
        <v>816</v>
      </c>
      <c r="B884">
        <v>1470547446</v>
      </c>
      <c r="C884">
        <v>1470261826</v>
      </c>
      <c r="D884">
        <v>1441836235</v>
      </c>
      <c r="E884">
        <v>1</v>
      </c>
      <c r="F884">
        <v>1</v>
      </c>
      <c r="G884">
        <v>15514512</v>
      </c>
      <c r="H884">
        <v>3</v>
      </c>
      <c r="I884" t="s">
        <v>1171</v>
      </c>
      <c r="J884" t="s">
        <v>1172</v>
      </c>
      <c r="K884" t="s">
        <v>1173</v>
      </c>
      <c r="L884">
        <v>1346</v>
      </c>
      <c r="N884">
        <v>1009</v>
      </c>
      <c r="O884" t="s">
        <v>1174</v>
      </c>
      <c r="P884" t="s">
        <v>1174</v>
      </c>
      <c r="Q884">
        <v>1</v>
      </c>
      <c r="X884">
        <v>1E-3</v>
      </c>
      <c r="Y884">
        <v>31.49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31</v>
      </c>
      <c r="AG884">
        <v>2E-3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ROW(Source!A817)</f>
        <v>817</v>
      </c>
      <c r="B885">
        <v>1470547475</v>
      </c>
      <c r="C885">
        <v>1470261833</v>
      </c>
      <c r="D885">
        <v>1441819193</v>
      </c>
      <c r="E885">
        <v>15514512</v>
      </c>
      <c r="F885">
        <v>1</v>
      </c>
      <c r="G885">
        <v>15514512</v>
      </c>
      <c r="H885">
        <v>1</v>
      </c>
      <c r="I885" t="s">
        <v>1164</v>
      </c>
      <c r="J885" t="s">
        <v>3</v>
      </c>
      <c r="K885" t="s">
        <v>1165</v>
      </c>
      <c r="L885">
        <v>1191</v>
      </c>
      <c r="N885">
        <v>1013</v>
      </c>
      <c r="O885" t="s">
        <v>1166</v>
      </c>
      <c r="P885" t="s">
        <v>1166</v>
      </c>
      <c r="Q885">
        <v>1</v>
      </c>
      <c r="X885">
        <v>0.22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3</v>
      </c>
      <c r="AG885">
        <v>0.22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ROW(Source!A817)</f>
        <v>817</v>
      </c>
      <c r="B886">
        <v>1470547476</v>
      </c>
      <c r="C886">
        <v>1470261833</v>
      </c>
      <c r="D886">
        <v>1441836235</v>
      </c>
      <c r="E886">
        <v>1</v>
      </c>
      <c r="F886">
        <v>1</v>
      </c>
      <c r="G886">
        <v>15514512</v>
      </c>
      <c r="H886">
        <v>3</v>
      </c>
      <c r="I886" t="s">
        <v>1171</v>
      </c>
      <c r="J886" t="s">
        <v>1172</v>
      </c>
      <c r="K886" t="s">
        <v>1173</v>
      </c>
      <c r="L886">
        <v>1346</v>
      </c>
      <c r="N886">
        <v>1009</v>
      </c>
      <c r="O886" t="s">
        <v>1174</v>
      </c>
      <c r="P886" t="s">
        <v>1174</v>
      </c>
      <c r="Q886">
        <v>1</v>
      </c>
      <c r="X886">
        <v>0.02</v>
      </c>
      <c r="Y886">
        <v>31.49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3</v>
      </c>
      <c r="AG886">
        <v>0.02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ROW(Source!A818)</f>
        <v>818</v>
      </c>
      <c r="B887">
        <v>1470547533</v>
      </c>
      <c r="C887">
        <v>1470261840</v>
      </c>
      <c r="D887">
        <v>1441819193</v>
      </c>
      <c r="E887">
        <v>15514512</v>
      </c>
      <c r="F887">
        <v>1</v>
      </c>
      <c r="G887">
        <v>15514512</v>
      </c>
      <c r="H887">
        <v>1</v>
      </c>
      <c r="I887" t="s">
        <v>1164</v>
      </c>
      <c r="J887" t="s">
        <v>3</v>
      </c>
      <c r="K887" t="s">
        <v>1165</v>
      </c>
      <c r="L887">
        <v>1191</v>
      </c>
      <c r="N887">
        <v>1013</v>
      </c>
      <c r="O887" t="s">
        <v>1166</v>
      </c>
      <c r="P887" t="s">
        <v>1166</v>
      </c>
      <c r="Q887">
        <v>1</v>
      </c>
      <c r="X887">
        <v>0.37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1</v>
      </c>
      <c r="AF887" t="s">
        <v>3</v>
      </c>
      <c r="AG887">
        <v>0.37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ROW(Source!A818)</f>
        <v>818</v>
      </c>
      <c r="B888">
        <v>1470547534</v>
      </c>
      <c r="C888">
        <v>1470261840</v>
      </c>
      <c r="D888">
        <v>1441834258</v>
      </c>
      <c r="E888">
        <v>1</v>
      </c>
      <c r="F888">
        <v>1</v>
      </c>
      <c r="G888">
        <v>15514512</v>
      </c>
      <c r="H888">
        <v>2</v>
      </c>
      <c r="I888" t="s">
        <v>1167</v>
      </c>
      <c r="J888" t="s">
        <v>1168</v>
      </c>
      <c r="K888" t="s">
        <v>1169</v>
      </c>
      <c r="L888">
        <v>1368</v>
      </c>
      <c r="N888">
        <v>1011</v>
      </c>
      <c r="O888" t="s">
        <v>1170</v>
      </c>
      <c r="P888" t="s">
        <v>1170</v>
      </c>
      <c r="Q888">
        <v>1</v>
      </c>
      <c r="X888">
        <v>0.06</v>
      </c>
      <c r="Y888">
        <v>0</v>
      </c>
      <c r="Z888">
        <v>1303.01</v>
      </c>
      <c r="AA888">
        <v>826.2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0.06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ROW(Source!A820)</f>
        <v>820</v>
      </c>
      <c r="B889">
        <v>1470547569</v>
      </c>
      <c r="C889">
        <v>1470261848</v>
      </c>
      <c r="D889">
        <v>1441819193</v>
      </c>
      <c r="E889">
        <v>15514512</v>
      </c>
      <c r="F889">
        <v>1</v>
      </c>
      <c r="G889">
        <v>15514512</v>
      </c>
      <c r="H889">
        <v>1</v>
      </c>
      <c r="I889" t="s">
        <v>1164</v>
      </c>
      <c r="J889" t="s">
        <v>3</v>
      </c>
      <c r="K889" t="s">
        <v>1165</v>
      </c>
      <c r="L889">
        <v>1191</v>
      </c>
      <c r="N889">
        <v>1013</v>
      </c>
      <c r="O889" t="s">
        <v>1166</v>
      </c>
      <c r="P889" t="s">
        <v>1166</v>
      </c>
      <c r="Q889">
        <v>1</v>
      </c>
      <c r="X889">
        <v>1.1000000000000001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 t="s">
        <v>31</v>
      </c>
      <c r="AG889">
        <v>2.2000000000000002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ROW(Source!A820)</f>
        <v>820</v>
      </c>
      <c r="B890">
        <v>1470547570</v>
      </c>
      <c r="C890">
        <v>1470261848</v>
      </c>
      <c r="D890">
        <v>1441836235</v>
      </c>
      <c r="E890">
        <v>1</v>
      </c>
      <c r="F890">
        <v>1</v>
      </c>
      <c r="G890">
        <v>15514512</v>
      </c>
      <c r="H890">
        <v>3</v>
      </c>
      <c r="I890" t="s">
        <v>1171</v>
      </c>
      <c r="J890" t="s">
        <v>1172</v>
      </c>
      <c r="K890" t="s">
        <v>1173</v>
      </c>
      <c r="L890">
        <v>1346</v>
      </c>
      <c r="N890">
        <v>1009</v>
      </c>
      <c r="O890" t="s">
        <v>1174</v>
      </c>
      <c r="P890" t="s">
        <v>1174</v>
      </c>
      <c r="Q890">
        <v>1</v>
      </c>
      <c r="X890">
        <v>1.1999999999999999E-3</v>
      </c>
      <c r="Y890">
        <v>31.49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31</v>
      </c>
      <c r="AG890">
        <v>2.3999999999999998E-3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ROW(Source!A821)</f>
        <v>821</v>
      </c>
      <c r="B891">
        <v>1470547597</v>
      </c>
      <c r="C891">
        <v>1470261855</v>
      </c>
      <c r="D891">
        <v>1441819193</v>
      </c>
      <c r="E891">
        <v>15514512</v>
      </c>
      <c r="F891">
        <v>1</v>
      </c>
      <c r="G891">
        <v>15514512</v>
      </c>
      <c r="H891">
        <v>1</v>
      </c>
      <c r="I891" t="s">
        <v>1164</v>
      </c>
      <c r="J891" t="s">
        <v>3</v>
      </c>
      <c r="K891" t="s">
        <v>1165</v>
      </c>
      <c r="L891">
        <v>1191</v>
      </c>
      <c r="N891">
        <v>1013</v>
      </c>
      <c r="O891" t="s">
        <v>1166</v>
      </c>
      <c r="P891" t="s">
        <v>1166</v>
      </c>
      <c r="Q891">
        <v>1</v>
      </c>
      <c r="X891">
        <v>2.38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1</v>
      </c>
      <c r="AF891" t="s">
        <v>31</v>
      </c>
      <c r="AG891">
        <v>4.76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ROW(Source!A821)</f>
        <v>821</v>
      </c>
      <c r="B892">
        <v>1470547598</v>
      </c>
      <c r="C892">
        <v>1470261855</v>
      </c>
      <c r="D892">
        <v>1441836235</v>
      </c>
      <c r="E892">
        <v>1</v>
      </c>
      <c r="F892">
        <v>1</v>
      </c>
      <c r="G892">
        <v>15514512</v>
      </c>
      <c r="H892">
        <v>3</v>
      </c>
      <c r="I892" t="s">
        <v>1171</v>
      </c>
      <c r="J892" t="s">
        <v>1172</v>
      </c>
      <c r="K892" t="s">
        <v>1173</v>
      </c>
      <c r="L892">
        <v>1346</v>
      </c>
      <c r="N892">
        <v>1009</v>
      </c>
      <c r="O892" t="s">
        <v>1174</v>
      </c>
      <c r="P892" t="s">
        <v>1174</v>
      </c>
      <c r="Q892">
        <v>1</v>
      </c>
      <c r="X892">
        <v>1E-3</v>
      </c>
      <c r="Y892">
        <v>31.49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31</v>
      </c>
      <c r="AG892">
        <v>2E-3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ROW(Source!A822)</f>
        <v>822</v>
      </c>
      <c r="B893">
        <v>1470547634</v>
      </c>
      <c r="C893">
        <v>1470261862</v>
      </c>
      <c r="D893">
        <v>1441819193</v>
      </c>
      <c r="E893">
        <v>15514512</v>
      </c>
      <c r="F893">
        <v>1</v>
      </c>
      <c r="G893">
        <v>15514512</v>
      </c>
      <c r="H893">
        <v>1</v>
      </c>
      <c r="I893" t="s">
        <v>1164</v>
      </c>
      <c r="J893" t="s">
        <v>3</v>
      </c>
      <c r="K893" t="s">
        <v>1165</v>
      </c>
      <c r="L893">
        <v>1191</v>
      </c>
      <c r="N893">
        <v>1013</v>
      </c>
      <c r="O893" t="s">
        <v>1166</v>
      </c>
      <c r="P893" t="s">
        <v>1166</v>
      </c>
      <c r="Q893">
        <v>1</v>
      </c>
      <c r="X893">
        <v>0.37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1</v>
      </c>
      <c r="AF893" t="s">
        <v>3</v>
      </c>
      <c r="AG893">
        <v>0.37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ROW(Source!A822)</f>
        <v>822</v>
      </c>
      <c r="B894">
        <v>1470547635</v>
      </c>
      <c r="C894">
        <v>1470261862</v>
      </c>
      <c r="D894">
        <v>1441834258</v>
      </c>
      <c r="E894">
        <v>1</v>
      </c>
      <c r="F894">
        <v>1</v>
      </c>
      <c r="G894">
        <v>15514512</v>
      </c>
      <c r="H894">
        <v>2</v>
      </c>
      <c r="I894" t="s">
        <v>1167</v>
      </c>
      <c r="J894" t="s">
        <v>1168</v>
      </c>
      <c r="K894" t="s">
        <v>1169</v>
      </c>
      <c r="L894">
        <v>1368</v>
      </c>
      <c r="N894">
        <v>1011</v>
      </c>
      <c r="O894" t="s">
        <v>1170</v>
      </c>
      <c r="P894" t="s">
        <v>1170</v>
      </c>
      <c r="Q894">
        <v>1</v>
      </c>
      <c r="X894">
        <v>0.06</v>
      </c>
      <c r="Y894">
        <v>0</v>
      </c>
      <c r="Z894">
        <v>1303.01</v>
      </c>
      <c r="AA894">
        <v>826.2</v>
      </c>
      <c r="AB894">
        <v>0</v>
      </c>
      <c r="AC894">
        <v>0</v>
      </c>
      <c r="AD894">
        <v>1</v>
      </c>
      <c r="AE894">
        <v>0</v>
      </c>
      <c r="AF894" t="s">
        <v>3</v>
      </c>
      <c r="AG894">
        <v>0.06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ROW(Source!A823)</f>
        <v>823</v>
      </c>
      <c r="B895">
        <v>1470547662</v>
      </c>
      <c r="C895">
        <v>1470261869</v>
      </c>
      <c r="D895">
        <v>1441819193</v>
      </c>
      <c r="E895">
        <v>15514512</v>
      </c>
      <c r="F895">
        <v>1</v>
      </c>
      <c r="G895">
        <v>15514512</v>
      </c>
      <c r="H895">
        <v>1</v>
      </c>
      <c r="I895" t="s">
        <v>1164</v>
      </c>
      <c r="J895" t="s">
        <v>3</v>
      </c>
      <c r="K895" t="s">
        <v>1165</v>
      </c>
      <c r="L895">
        <v>1191</v>
      </c>
      <c r="N895">
        <v>1013</v>
      </c>
      <c r="O895" t="s">
        <v>1166</v>
      </c>
      <c r="P895" t="s">
        <v>1166</v>
      </c>
      <c r="Q895">
        <v>1</v>
      </c>
      <c r="X895">
        <v>4.4400000000000004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1</v>
      </c>
      <c r="AF895" t="s">
        <v>3</v>
      </c>
      <c r="AG895">
        <v>4.4400000000000004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ROW(Source!A823)</f>
        <v>823</v>
      </c>
      <c r="B896">
        <v>1470547663</v>
      </c>
      <c r="C896">
        <v>1470261869</v>
      </c>
      <c r="D896">
        <v>1441836187</v>
      </c>
      <c r="E896">
        <v>1</v>
      </c>
      <c r="F896">
        <v>1</v>
      </c>
      <c r="G896">
        <v>15514512</v>
      </c>
      <c r="H896">
        <v>3</v>
      </c>
      <c r="I896" t="s">
        <v>1239</v>
      </c>
      <c r="J896" t="s">
        <v>1240</v>
      </c>
      <c r="K896" t="s">
        <v>1241</v>
      </c>
      <c r="L896">
        <v>1346</v>
      </c>
      <c r="N896">
        <v>1009</v>
      </c>
      <c r="O896" t="s">
        <v>1174</v>
      </c>
      <c r="P896" t="s">
        <v>1174</v>
      </c>
      <c r="Q896">
        <v>1</v>
      </c>
      <c r="X896">
        <v>1.6E-2</v>
      </c>
      <c r="Y896">
        <v>424.66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1.6E-2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ROW(Source!A823)</f>
        <v>823</v>
      </c>
      <c r="B897">
        <v>1470547664</v>
      </c>
      <c r="C897">
        <v>1470261869</v>
      </c>
      <c r="D897">
        <v>1441836235</v>
      </c>
      <c r="E897">
        <v>1</v>
      </c>
      <c r="F897">
        <v>1</v>
      </c>
      <c r="G897">
        <v>15514512</v>
      </c>
      <c r="H897">
        <v>3</v>
      </c>
      <c r="I897" t="s">
        <v>1171</v>
      </c>
      <c r="J897" t="s">
        <v>1172</v>
      </c>
      <c r="K897" t="s">
        <v>1173</v>
      </c>
      <c r="L897">
        <v>1346</v>
      </c>
      <c r="N897">
        <v>1009</v>
      </c>
      <c r="O897" t="s">
        <v>1174</v>
      </c>
      <c r="P897" t="s">
        <v>1174</v>
      </c>
      <c r="Q897">
        <v>1</v>
      </c>
      <c r="X897">
        <v>0.1</v>
      </c>
      <c r="Y897">
        <v>31.49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0.1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ROW(Source!A824)</f>
        <v>824</v>
      </c>
      <c r="B898">
        <v>1470547703</v>
      </c>
      <c r="C898">
        <v>1470261879</v>
      </c>
      <c r="D898">
        <v>1441819193</v>
      </c>
      <c r="E898">
        <v>15514512</v>
      </c>
      <c r="F898">
        <v>1</v>
      </c>
      <c r="G898">
        <v>15514512</v>
      </c>
      <c r="H898">
        <v>1</v>
      </c>
      <c r="I898" t="s">
        <v>1164</v>
      </c>
      <c r="J898" t="s">
        <v>3</v>
      </c>
      <c r="K898" t="s">
        <v>1165</v>
      </c>
      <c r="L898">
        <v>1191</v>
      </c>
      <c r="N898">
        <v>1013</v>
      </c>
      <c r="O898" t="s">
        <v>1166</v>
      </c>
      <c r="P898" t="s">
        <v>1166</v>
      </c>
      <c r="Q898">
        <v>1</v>
      </c>
      <c r="X898">
        <v>0.37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1</v>
      </c>
      <c r="AF898" t="s">
        <v>3</v>
      </c>
      <c r="AG898">
        <v>0.37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ROW(Source!A824)</f>
        <v>824</v>
      </c>
      <c r="B899">
        <v>1470547704</v>
      </c>
      <c r="C899">
        <v>1470261879</v>
      </c>
      <c r="D899">
        <v>1441834258</v>
      </c>
      <c r="E899">
        <v>1</v>
      </c>
      <c r="F899">
        <v>1</v>
      </c>
      <c r="G899">
        <v>15514512</v>
      </c>
      <c r="H899">
        <v>2</v>
      </c>
      <c r="I899" t="s">
        <v>1167</v>
      </c>
      <c r="J899" t="s">
        <v>1168</v>
      </c>
      <c r="K899" t="s">
        <v>1169</v>
      </c>
      <c r="L899">
        <v>1368</v>
      </c>
      <c r="N899">
        <v>1011</v>
      </c>
      <c r="O899" t="s">
        <v>1170</v>
      </c>
      <c r="P899" t="s">
        <v>1170</v>
      </c>
      <c r="Q899">
        <v>1</v>
      </c>
      <c r="X899">
        <v>0.06</v>
      </c>
      <c r="Y899">
        <v>0</v>
      </c>
      <c r="Z899">
        <v>1303.01</v>
      </c>
      <c r="AA899">
        <v>826.2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0.06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ROW(Source!A826)</f>
        <v>826</v>
      </c>
      <c r="B900">
        <v>1470547761</v>
      </c>
      <c r="C900">
        <v>1470406650</v>
      </c>
      <c r="D900">
        <v>1441819193</v>
      </c>
      <c r="E900">
        <v>15514512</v>
      </c>
      <c r="F900">
        <v>1</v>
      </c>
      <c r="G900">
        <v>15514512</v>
      </c>
      <c r="H900">
        <v>1</v>
      </c>
      <c r="I900" t="s">
        <v>1164</v>
      </c>
      <c r="J900" t="s">
        <v>3</v>
      </c>
      <c r="K900" t="s">
        <v>1165</v>
      </c>
      <c r="L900">
        <v>1191</v>
      </c>
      <c r="N900">
        <v>1013</v>
      </c>
      <c r="O900" t="s">
        <v>1166</v>
      </c>
      <c r="P900" t="s">
        <v>1166</v>
      </c>
      <c r="Q900">
        <v>1</v>
      </c>
      <c r="X900">
        <v>1.76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1</v>
      </c>
      <c r="AF900" t="s">
        <v>31</v>
      </c>
      <c r="AG900">
        <v>3.52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ROW(Source!A827)</f>
        <v>827</v>
      </c>
      <c r="B901">
        <v>1470547789</v>
      </c>
      <c r="C901">
        <v>1470406664</v>
      </c>
      <c r="D901">
        <v>1441819193</v>
      </c>
      <c r="E901">
        <v>15514512</v>
      </c>
      <c r="F901">
        <v>1</v>
      </c>
      <c r="G901">
        <v>15514512</v>
      </c>
      <c r="H901">
        <v>1</v>
      </c>
      <c r="I901" t="s">
        <v>1164</v>
      </c>
      <c r="J901" t="s">
        <v>3</v>
      </c>
      <c r="K901" t="s">
        <v>1165</v>
      </c>
      <c r="L901">
        <v>1191</v>
      </c>
      <c r="N901">
        <v>1013</v>
      </c>
      <c r="O901" t="s">
        <v>1166</v>
      </c>
      <c r="P901" t="s">
        <v>1166</v>
      </c>
      <c r="Q901">
        <v>1</v>
      </c>
      <c r="X901">
        <v>0.5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1</v>
      </c>
      <c r="AF901" t="s">
        <v>31</v>
      </c>
      <c r="AG901">
        <v>1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ROW(Source!A828)</f>
        <v>828</v>
      </c>
      <c r="B902">
        <v>1470547844</v>
      </c>
      <c r="C902">
        <v>1470261887</v>
      </c>
      <c r="D902">
        <v>1441819193</v>
      </c>
      <c r="E902">
        <v>15514512</v>
      </c>
      <c r="F902">
        <v>1</v>
      </c>
      <c r="G902">
        <v>15514512</v>
      </c>
      <c r="H902">
        <v>1</v>
      </c>
      <c r="I902" t="s">
        <v>1164</v>
      </c>
      <c r="J902" t="s">
        <v>3</v>
      </c>
      <c r="K902" t="s">
        <v>1165</v>
      </c>
      <c r="L902">
        <v>1191</v>
      </c>
      <c r="N902">
        <v>1013</v>
      </c>
      <c r="O902" t="s">
        <v>1166</v>
      </c>
      <c r="P902" t="s">
        <v>1166</v>
      </c>
      <c r="Q902">
        <v>1</v>
      </c>
      <c r="X902">
        <v>1.1000000000000001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31</v>
      </c>
      <c r="AG902">
        <v>2.2000000000000002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ROW(Source!A828)</f>
        <v>828</v>
      </c>
      <c r="B903">
        <v>1470547845</v>
      </c>
      <c r="C903">
        <v>1470261887</v>
      </c>
      <c r="D903">
        <v>1441836235</v>
      </c>
      <c r="E903">
        <v>1</v>
      </c>
      <c r="F903">
        <v>1</v>
      </c>
      <c r="G903">
        <v>15514512</v>
      </c>
      <c r="H903">
        <v>3</v>
      </c>
      <c r="I903" t="s">
        <v>1171</v>
      </c>
      <c r="J903" t="s">
        <v>1172</v>
      </c>
      <c r="K903" t="s">
        <v>1173</v>
      </c>
      <c r="L903">
        <v>1346</v>
      </c>
      <c r="N903">
        <v>1009</v>
      </c>
      <c r="O903" t="s">
        <v>1174</v>
      </c>
      <c r="P903" t="s">
        <v>1174</v>
      </c>
      <c r="Q903">
        <v>1</v>
      </c>
      <c r="X903">
        <v>1.1999999999999999E-3</v>
      </c>
      <c r="Y903">
        <v>31.49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31</v>
      </c>
      <c r="AG903">
        <v>2.3999999999999998E-3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ROW(Source!A829)</f>
        <v>829</v>
      </c>
      <c r="B904">
        <v>1470547870</v>
      </c>
      <c r="C904">
        <v>1470261894</v>
      </c>
      <c r="D904">
        <v>1441819193</v>
      </c>
      <c r="E904">
        <v>15514512</v>
      </c>
      <c r="F904">
        <v>1</v>
      </c>
      <c r="G904">
        <v>15514512</v>
      </c>
      <c r="H904">
        <v>1</v>
      </c>
      <c r="I904" t="s">
        <v>1164</v>
      </c>
      <c r="J904" t="s">
        <v>3</v>
      </c>
      <c r="K904" t="s">
        <v>1165</v>
      </c>
      <c r="L904">
        <v>1191</v>
      </c>
      <c r="N904">
        <v>1013</v>
      </c>
      <c r="O904" t="s">
        <v>1166</v>
      </c>
      <c r="P904" t="s">
        <v>1166</v>
      </c>
      <c r="Q904">
        <v>1</v>
      </c>
      <c r="X904">
        <v>2.38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31</v>
      </c>
      <c r="AG904">
        <v>4.76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ROW(Source!A829)</f>
        <v>829</v>
      </c>
      <c r="B905">
        <v>1470547872</v>
      </c>
      <c r="C905">
        <v>1470261894</v>
      </c>
      <c r="D905">
        <v>1441836235</v>
      </c>
      <c r="E905">
        <v>1</v>
      </c>
      <c r="F905">
        <v>1</v>
      </c>
      <c r="G905">
        <v>15514512</v>
      </c>
      <c r="H905">
        <v>3</v>
      </c>
      <c r="I905" t="s">
        <v>1171</v>
      </c>
      <c r="J905" t="s">
        <v>1172</v>
      </c>
      <c r="K905" t="s">
        <v>1173</v>
      </c>
      <c r="L905">
        <v>1346</v>
      </c>
      <c r="N905">
        <v>1009</v>
      </c>
      <c r="O905" t="s">
        <v>1174</v>
      </c>
      <c r="P905" t="s">
        <v>1174</v>
      </c>
      <c r="Q905">
        <v>1</v>
      </c>
      <c r="X905">
        <v>1E-3</v>
      </c>
      <c r="Y905">
        <v>31.49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31</v>
      </c>
      <c r="AG905">
        <v>2E-3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ROW(Source!A830)</f>
        <v>830</v>
      </c>
      <c r="B906">
        <v>1470547912</v>
      </c>
      <c r="C906">
        <v>1470261901</v>
      </c>
      <c r="D906">
        <v>1441819193</v>
      </c>
      <c r="E906">
        <v>15514512</v>
      </c>
      <c r="F906">
        <v>1</v>
      </c>
      <c r="G906">
        <v>15514512</v>
      </c>
      <c r="H906">
        <v>1</v>
      </c>
      <c r="I906" t="s">
        <v>1164</v>
      </c>
      <c r="J906" t="s">
        <v>3</v>
      </c>
      <c r="K906" t="s">
        <v>1165</v>
      </c>
      <c r="L906">
        <v>1191</v>
      </c>
      <c r="N906">
        <v>1013</v>
      </c>
      <c r="O906" t="s">
        <v>1166</v>
      </c>
      <c r="P906" t="s">
        <v>1166</v>
      </c>
      <c r="Q906">
        <v>1</v>
      </c>
      <c r="X906">
        <v>0.22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</v>
      </c>
      <c r="AG906">
        <v>0.22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ROW(Source!A830)</f>
        <v>830</v>
      </c>
      <c r="B907">
        <v>1470547913</v>
      </c>
      <c r="C907">
        <v>1470261901</v>
      </c>
      <c r="D907">
        <v>1441836235</v>
      </c>
      <c r="E907">
        <v>1</v>
      </c>
      <c r="F907">
        <v>1</v>
      </c>
      <c r="G907">
        <v>15514512</v>
      </c>
      <c r="H907">
        <v>3</v>
      </c>
      <c r="I907" t="s">
        <v>1171</v>
      </c>
      <c r="J907" t="s">
        <v>1172</v>
      </c>
      <c r="K907" t="s">
        <v>1173</v>
      </c>
      <c r="L907">
        <v>1346</v>
      </c>
      <c r="N907">
        <v>1009</v>
      </c>
      <c r="O907" t="s">
        <v>1174</v>
      </c>
      <c r="P907" t="s">
        <v>1174</v>
      </c>
      <c r="Q907">
        <v>1</v>
      </c>
      <c r="X907">
        <v>0.02</v>
      </c>
      <c r="Y907">
        <v>31.49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</v>
      </c>
      <c r="AG907">
        <v>0.02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ROW(Source!A831)</f>
        <v>831</v>
      </c>
      <c r="B908">
        <v>1470547945</v>
      </c>
      <c r="C908">
        <v>1470261908</v>
      </c>
      <c r="D908">
        <v>1441819193</v>
      </c>
      <c r="E908">
        <v>15514512</v>
      </c>
      <c r="F908">
        <v>1</v>
      </c>
      <c r="G908">
        <v>15514512</v>
      </c>
      <c r="H908">
        <v>1</v>
      </c>
      <c r="I908" t="s">
        <v>1164</v>
      </c>
      <c r="J908" t="s">
        <v>3</v>
      </c>
      <c r="K908" t="s">
        <v>1165</v>
      </c>
      <c r="L908">
        <v>1191</v>
      </c>
      <c r="N908">
        <v>1013</v>
      </c>
      <c r="O908" t="s">
        <v>1166</v>
      </c>
      <c r="P908" t="s">
        <v>1166</v>
      </c>
      <c r="Q908">
        <v>1</v>
      </c>
      <c r="X908">
        <v>0.37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1</v>
      </c>
      <c r="AF908" t="s">
        <v>3</v>
      </c>
      <c r="AG908">
        <v>0.37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ROW(Source!A831)</f>
        <v>831</v>
      </c>
      <c r="B909">
        <v>1470547946</v>
      </c>
      <c r="C909">
        <v>1470261908</v>
      </c>
      <c r="D909">
        <v>1441834258</v>
      </c>
      <c r="E909">
        <v>1</v>
      </c>
      <c r="F909">
        <v>1</v>
      </c>
      <c r="G909">
        <v>15514512</v>
      </c>
      <c r="H909">
        <v>2</v>
      </c>
      <c r="I909" t="s">
        <v>1167</v>
      </c>
      <c r="J909" t="s">
        <v>1168</v>
      </c>
      <c r="K909" t="s">
        <v>1169</v>
      </c>
      <c r="L909">
        <v>1368</v>
      </c>
      <c r="N909">
        <v>1011</v>
      </c>
      <c r="O909" t="s">
        <v>1170</v>
      </c>
      <c r="P909" t="s">
        <v>1170</v>
      </c>
      <c r="Q909">
        <v>1</v>
      </c>
      <c r="X909">
        <v>0.06</v>
      </c>
      <c r="Y909">
        <v>0</v>
      </c>
      <c r="Z909">
        <v>1303.01</v>
      </c>
      <c r="AA909">
        <v>826.2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0.06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ROW(Source!A833)</f>
        <v>833</v>
      </c>
      <c r="B910">
        <v>1470547992</v>
      </c>
      <c r="C910">
        <v>1470261916</v>
      </c>
      <c r="D910">
        <v>1441819193</v>
      </c>
      <c r="E910">
        <v>15514512</v>
      </c>
      <c r="F910">
        <v>1</v>
      </c>
      <c r="G910">
        <v>15514512</v>
      </c>
      <c r="H910">
        <v>1</v>
      </c>
      <c r="I910" t="s">
        <v>1164</v>
      </c>
      <c r="J910" t="s">
        <v>3</v>
      </c>
      <c r="K910" t="s">
        <v>1165</v>
      </c>
      <c r="L910">
        <v>1191</v>
      </c>
      <c r="N910">
        <v>1013</v>
      </c>
      <c r="O910" t="s">
        <v>1166</v>
      </c>
      <c r="P910" t="s">
        <v>1166</v>
      </c>
      <c r="Q910">
        <v>1</v>
      </c>
      <c r="X910">
        <v>13.13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3</v>
      </c>
      <c r="AG910">
        <v>13.13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ROW(Source!A833)</f>
        <v>833</v>
      </c>
      <c r="B911">
        <v>1470547994</v>
      </c>
      <c r="C911">
        <v>1470261916</v>
      </c>
      <c r="D911">
        <v>1441834138</v>
      </c>
      <c r="E911">
        <v>1</v>
      </c>
      <c r="F911">
        <v>1</v>
      </c>
      <c r="G911">
        <v>15514512</v>
      </c>
      <c r="H911">
        <v>2</v>
      </c>
      <c r="I911" t="s">
        <v>1276</v>
      </c>
      <c r="J911" t="s">
        <v>1277</v>
      </c>
      <c r="K911" t="s">
        <v>1278</v>
      </c>
      <c r="L911">
        <v>1368</v>
      </c>
      <c r="N911">
        <v>1011</v>
      </c>
      <c r="O911" t="s">
        <v>1170</v>
      </c>
      <c r="P911" t="s">
        <v>1170</v>
      </c>
      <c r="Q911">
        <v>1</v>
      </c>
      <c r="X911">
        <v>1.7</v>
      </c>
      <c r="Y911">
        <v>0</v>
      </c>
      <c r="Z911">
        <v>45.56</v>
      </c>
      <c r="AA911">
        <v>0.57999999999999996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1.7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ROW(Source!A833)</f>
        <v>833</v>
      </c>
      <c r="B912">
        <v>1470547995</v>
      </c>
      <c r="C912">
        <v>1470261916</v>
      </c>
      <c r="D912">
        <v>1441834143</v>
      </c>
      <c r="E912">
        <v>1</v>
      </c>
      <c r="F912">
        <v>1</v>
      </c>
      <c r="G912">
        <v>15514512</v>
      </c>
      <c r="H912">
        <v>2</v>
      </c>
      <c r="I912" t="s">
        <v>1279</v>
      </c>
      <c r="J912" t="s">
        <v>1280</v>
      </c>
      <c r="K912" t="s">
        <v>1281</v>
      </c>
      <c r="L912">
        <v>1368</v>
      </c>
      <c r="N912">
        <v>1011</v>
      </c>
      <c r="O912" t="s">
        <v>1170</v>
      </c>
      <c r="P912" t="s">
        <v>1170</v>
      </c>
      <c r="Q912">
        <v>1</v>
      </c>
      <c r="X912">
        <v>1.7</v>
      </c>
      <c r="Y912">
        <v>0</v>
      </c>
      <c r="Z912">
        <v>61.25</v>
      </c>
      <c r="AA912">
        <v>3.11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1.7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ROW(Source!A833)</f>
        <v>833</v>
      </c>
      <c r="B913">
        <v>1470547996</v>
      </c>
      <c r="C913">
        <v>1470261916</v>
      </c>
      <c r="D913">
        <v>1441834258</v>
      </c>
      <c r="E913">
        <v>1</v>
      </c>
      <c r="F913">
        <v>1</v>
      </c>
      <c r="G913">
        <v>15514512</v>
      </c>
      <c r="H913">
        <v>2</v>
      </c>
      <c r="I913" t="s">
        <v>1167</v>
      </c>
      <c r="J913" t="s">
        <v>1168</v>
      </c>
      <c r="K913" t="s">
        <v>1169</v>
      </c>
      <c r="L913">
        <v>1368</v>
      </c>
      <c r="N913">
        <v>1011</v>
      </c>
      <c r="O913" t="s">
        <v>1170</v>
      </c>
      <c r="P913" t="s">
        <v>1170</v>
      </c>
      <c r="Q913">
        <v>1</v>
      </c>
      <c r="X913">
        <v>3.31</v>
      </c>
      <c r="Y913">
        <v>0</v>
      </c>
      <c r="Z913">
        <v>1303.01</v>
      </c>
      <c r="AA913">
        <v>826.2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3.31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ROW(Source!A833)</f>
        <v>833</v>
      </c>
      <c r="B914">
        <v>1470547998</v>
      </c>
      <c r="C914">
        <v>1470261916</v>
      </c>
      <c r="D914">
        <v>1441834334</v>
      </c>
      <c r="E914">
        <v>1</v>
      </c>
      <c r="F914">
        <v>1</v>
      </c>
      <c r="G914">
        <v>15514512</v>
      </c>
      <c r="H914">
        <v>2</v>
      </c>
      <c r="I914" t="s">
        <v>1206</v>
      </c>
      <c r="J914" t="s">
        <v>1207</v>
      </c>
      <c r="K914" t="s">
        <v>1208</v>
      </c>
      <c r="L914">
        <v>1368</v>
      </c>
      <c r="N914">
        <v>1011</v>
      </c>
      <c r="O914" t="s">
        <v>1170</v>
      </c>
      <c r="P914" t="s">
        <v>1170</v>
      </c>
      <c r="Q914">
        <v>1</v>
      </c>
      <c r="X914">
        <v>0.4</v>
      </c>
      <c r="Y914">
        <v>0</v>
      </c>
      <c r="Z914">
        <v>10.66</v>
      </c>
      <c r="AA914">
        <v>0.12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0.4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ROW(Source!A833)</f>
        <v>833</v>
      </c>
      <c r="B915">
        <v>1470547999</v>
      </c>
      <c r="C915">
        <v>1470261916</v>
      </c>
      <c r="D915">
        <v>1441836235</v>
      </c>
      <c r="E915">
        <v>1</v>
      </c>
      <c r="F915">
        <v>1</v>
      </c>
      <c r="G915">
        <v>15514512</v>
      </c>
      <c r="H915">
        <v>3</v>
      </c>
      <c r="I915" t="s">
        <v>1171</v>
      </c>
      <c r="J915" t="s">
        <v>1172</v>
      </c>
      <c r="K915" t="s">
        <v>1173</v>
      </c>
      <c r="L915">
        <v>1346</v>
      </c>
      <c r="N915">
        <v>1009</v>
      </c>
      <c r="O915" t="s">
        <v>1174</v>
      </c>
      <c r="P915" t="s">
        <v>1174</v>
      </c>
      <c r="Q915">
        <v>1</v>
      </c>
      <c r="X915">
        <v>0.15</v>
      </c>
      <c r="Y915">
        <v>31.49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</v>
      </c>
      <c r="AG915">
        <v>0.15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ROW(Source!A834)</f>
        <v>834</v>
      </c>
      <c r="B916">
        <v>1470548035</v>
      </c>
      <c r="C916">
        <v>1470261935</v>
      </c>
      <c r="D916">
        <v>1441819193</v>
      </c>
      <c r="E916">
        <v>15514512</v>
      </c>
      <c r="F916">
        <v>1</v>
      </c>
      <c r="G916">
        <v>15514512</v>
      </c>
      <c r="H916">
        <v>1</v>
      </c>
      <c r="I916" t="s">
        <v>1164</v>
      </c>
      <c r="J916" t="s">
        <v>3</v>
      </c>
      <c r="K916" t="s">
        <v>1165</v>
      </c>
      <c r="L916">
        <v>1191</v>
      </c>
      <c r="N916">
        <v>1013</v>
      </c>
      <c r="O916" t="s">
        <v>1166</v>
      </c>
      <c r="P916" t="s">
        <v>1166</v>
      </c>
      <c r="Q916">
        <v>1</v>
      </c>
      <c r="X916">
        <v>2.1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1</v>
      </c>
      <c r="AF916" t="s">
        <v>3</v>
      </c>
      <c r="AG916">
        <v>2.1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ROW(Source!A834)</f>
        <v>834</v>
      </c>
      <c r="B917">
        <v>1470548037</v>
      </c>
      <c r="C917">
        <v>1470261935</v>
      </c>
      <c r="D917">
        <v>1441834139</v>
      </c>
      <c r="E917">
        <v>1</v>
      </c>
      <c r="F917">
        <v>1</v>
      </c>
      <c r="G917">
        <v>15514512</v>
      </c>
      <c r="H917">
        <v>2</v>
      </c>
      <c r="I917" t="s">
        <v>1282</v>
      </c>
      <c r="J917" t="s">
        <v>1283</v>
      </c>
      <c r="K917" t="s">
        <v>1284</v>
      </c>
      <c r="L917">
        <v>1368</v>
      </c>
      <c r="N917">
        <v>1011</v>
      </c>
      <c r="O917" t="s">
        <v>1170</v>
      </c>
      <c r="P917" t="s">
        <v>1170</v>
      </c>
      <c r="Q917">
        <v>1</v>
      </c>
      <c r="X917">
        <v>0.3</v>
      </c>
      <c r="Y917">
        <v>0</v>
      </c>
      <c r="Z917">
        <v>8.82</v>
      </c>
      <c r="AA917">
        <v>0.11</v>
      </c>
      <c r="AB917">
        <v>0</v>
      </c>
      <c r="AC917">
        <v>0</v>
      </c>
      <c r="AD917">
        <v>1</v>
      </c>
      <c r="AE917">
        <v>0</v>
      </c>
      <c r="AF917" t="s">
        <v>3</v>
      </c>
      <c r="AG917">
        <v>0.3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ROW(Source!A834)</f>
        <v>834</v>
      </c>
      <c r="B918">
        <v>1470548038</v>
      </c>
      <c r="C918">
        <v>1470261935</v>
      </c>
      <c r="D918">
        <v>1441834258</v>
      </c>
      <c r="E918">
        <v>1</v>
      </c>
      <c r="F918">
        <v>1</v>
      </c>
      <c r="G918">
        <v>15514512</v>
      </c>
      <c r="H918">
        <v>2</v>
      </c>
      <c r="I918" t="s">
        <v>1167</v>
      </c>
      <c r="J918" t="s">
        <v>1168</v>
      </c>
      <c r="K918" t="s">
        <v>1169</v>
      </c>
      <c r="L918">
        <v>1368</v>
      </c>
      <c r="N918">
        <v>1011</v>
      </c>
      <c r="O918" t="s">
        <v>1170</v>
      </c>
      <c r="P918" t="s">
        <v>1170</v>
      </c>
      <c r="Q918">
        <v>1</v>
      </c>
      <c r="X918">
        <v>0.52</v>
      </c>
      <c r="Y918">
        <v>0</v>
      </c>
      <c r="Z918">
        <v>1303.01</v>
      </c>
      <c r="AA918">
        <v>826.2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0.52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ROW(Source!A834)</f>
        <v>834</v>
      </c>
      <c r="B919">
        <v>1470548039</v>
      </c>
      <c r="C919">
        <v>1470261935</v>
      </c>
      <c r="D919">
        <v>1441836393</v>
      </c>
      <c r="E919">
        <v>1</v>
      </c>
      <c r="F919">
        <v>1</v>
      </c>
      <c r="G919">
        <v>15514512</v>
      </c>
      <c r="H919">
        <v>3</v>
      </c>
      <c r="I919" t="s">
        <v>1285</v>
      </c>
      <c r="J919" t="s">
        <v>1286</v>
      </c>
      <c r="K919" t="s">
        <v>1287</v>
      </c>
      <c r="L919">
        <v>1296</v>
      </c>
      <c r="N919">
        <v>1002</v>
      </c>
      <c r="O919" t="s">
        <v>1212</v>
      </c>
      <c r="P919" t="s">
        <v>1212</v>
      </c>
      <c r="Q919">
        <v>1</v>
      </c>
      <c r="X919">
        <v>3.8E-3</v>
      </c>
      <c r="Y919">
        <v>4241.6400000000003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3.8E-3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ROW(Source!A834)</f>
        <v>834</v>
      </c>
      <c r="B920">
        <v>1470548040</v>
      </c>
      <c r="C920">
        <v>1470261935</v>
      </c>
      <c r="D920">
        <v>1441836514</v>
      </c>
      <c r="E920">
        <v>1</v>
      </c>
      <c r="F920">
        <v>1</v>
      </c>
      <c r="G920">
        <v>15514512</v>
      </c>
      <c r="H920">
        <v>3</v>
      </c>
      <c r="I920" t="s">
        <v>1182</v>
      </c>
      <c r="J920" t="s">
        <v>1183</v>
      </c>
      <c r="K920" t="s">
        <v>1184</v>
      </c>
      <c r="L920">
        <v>1339</v>
      </c>
      <c r="N920">
        <v>1007</v>
      </c>
      <c r="O920" t="s">
        <v>1185</v>
      </c>
      <c r="P920" t="s">
        <v>1185</v>
      </c>
      <c r="Q920">
        <v>1</v>
      </c>
      <c r="X920">
        <v>3.8E-3</v>
      </c>
      <c r="Y920">
        <v>54.81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3.8E-3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ROW(Source!A835)</f>
        <v>835</v>
      </c>
      <c r="B921">
        <v>1470548079</v>
      </c>
      <c r="C921">
        <v>1470261951</v>
      </c>
      <c r="D921">
        <v>1441819193</v>
      </c>
      <c r="E921">
        <v>15514512</v>
      </c>
      <c r="F921">
        <v>1</v>
      </c>
      <c r="G921">
        <v>15514512</v>
      </c>
      <c r="H921">
        <v>1</v>
      </c>
      <c r="I921" t="s">
        <v>1164</v>
      </c>
      <c r="J921" t="s">
        <v>3</v>
      </c>
      <c r="K921" t="s">
        <v>1165</v>
      </c>
      <c r="L921">
        <v>1191</v>
      </c>
      <c r="N921">
        <v>1013</v>
      </c>
      <c r="O921" t="s">
        <v>1166</v>
      </c>
      <c r="P921" t="s">
        <v>1166</v>
      </c>
      <c r="Q921">
        <v>1</v>
      </c>
      <c r="X921">
        <v>0.37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1</v>
      </c>
      <c r="AF921" t="s">
        <v>3</v>
      </c>
      <c r="AG921">
        <v>0.37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ROW(Source!A835)</f>
        <v>835</v>
      </c>
      <c r="B922">
        <v>1470548080</v>
      </c>
      <c r="C922">
        <v>1470261951</v>
      </c>
      <c r="D922">
        <v>1441834258</v>
      </c>
      <c r="E922">
        <v>1</v>
      </c>
      <c r="F922">
        <v>1</v>
      </c>
      <c r="G922">
        <v>15514512</v>
      </c>
      <c r="H922">
        <v>2</v>
      </c>
      <c r="I922" t="s">
        <v>1167</v>
      </c>
      <c r="J922" t="s">
        <v>1168</v>
      </c>
      <c r="K922" t="s">
        <v>1169</v>
      </c>
      <c r="L922">
        <v>1368</v>
      </c>
      <c r="N922">
        <v>1011</v>
      </c>
      <c r="O922" t="s">
        <v>1170</v>
      </c>
      <c r="P922" t="s">
        <v>1170</v>
      </c>
      <c r="Q922">
        <v>1</v>
      </c>
      <c r="X922">
        <v>0.06</v>
      </c>
      <c r="Y922">
        <v>0</v>
      </c>
      <c r="Z922">
        <v>1303.01</v>
      </c>
      <c r="AA922">
        <v>826.2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0.06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ROW(Source!A836)</f>
        <v>836</v>
      </c>
      <c r="B923">
        <v>1470548150</v>
      </c>
      <c r="C923">
        <v>1470261958</v>
      </c>
      <c r="D923">
        <v>1441819193</v>
      </c>
      <c r="E923">
        <v>15514512</v>
      </c>
      <c r="F923">
        <v>1</v>
      </c>
      <c r="G923">
        <v>15514512</v>
      </c>
      <c r="H923">
        <v>1</v>
      </c>
      <c r="I923" t="s">
        <v>1164</v>
      </c>
      <c r="J923" t="s">
        <v>3</v>
      </c>
      <c r="K923" t="s">
        <v>1165</v>
      </c>
      <c r="L923">
        <v>1191</v>
      </c>
      <c r="N923">
        <v>1013</v>
      </c>
      <c r="O923" t="s">
        <v>1166</v>
      </c>
      <c r="P923" t="s">
        <v>1166</v>
      </c>
      <c r="Q923">
        <v>1</v>
      </c>
      <c r="X923">
        <v>0.37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1</v>
      </c>
      <c r="AF923" t="s">
        <v>3</v>
      </c>
      <c r="AG923">
        <v>0.37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ROW(Source!A836)</f>
        <v>836</v>
      </c>
      <c r="B924">
        <v>1470548151</v>
      </c>
      <c r="C924">
        <v>1470261958</v>
      </c>
      <c r="D924">
        <v>1441834258</v>
      </c>
      <c r="E924">
        <v>1</v>
      </c>
      <c r="F924">
        <v>1</v>
      </c>
      <c r="G924">
        <v>15514512</v>
      </c>
      <c r="H924">
        <v>2</v>
      </c>
      <c r="I924" t="s">
        <v>1167</v>
      </c>
      <c r="J924" t="s">
        <v>1168</v>
      </c>
      <c r="K924" t="s">
        <v>1169</v>
      </c>
      <c r="L924">
        <v>1368</v>
      </c>
      <c r="N924">
        <v>1011</v>
      </c>
      <c r="O924" t="s">
        <v>1170</v>
      </c>
      <c r="P924" t="s">
        <v>1170</v>
      </c>
      <c r="Q924">
        <v>1</v>
      </c>
      <c r="X924">
        <v>0.06</v>
      </c>
      <c r="Y924">
        <v>0</v>
      </c>
      <c r="Z924">
        <v>1303.01</v>
      </c>
      <c r="AA924">
        <v>826.2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0.06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ROW(Source!A837)</f>
        <v>837</v>
      </c>
      <c r="B925">
        <v>1470548190</v>
      </c>
      <c r="C925">
        <v>1470261965</v>
      </c>
      <c r="D925">
        <v>1441819193</v>
      </c>
      <c r="E925">
        <v>15514512</v>
      </c>
      <c r="F925">
        <v>1</v>
      </c>
      <c r="G925">
        <v>15514512</v>
      </c>
      <c r="H925">
        <v>1</v>
      </c>
      <c r="I925" t="s">
        <v>1164</v>
      </c>
      <c r="J925" t="s">
        <v>3</v>
      </c>
      <c r="K925" t="s">
        <v>1165</v>
      </c>
      <c r="L925">
        <v>1191</v>
      </c>
      <c r="N925">
        <v>1013</v>
      </c>
      <c r="O925" t="s">
        <v>1166</v>
      </c>
      <c r="P925" t="s">
        <v>1166</v>
      </c>
      <c r="Q925">
        <v>1</v>
      </c>
      <c r="X925">
        <v>0.4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1</v>
      </c>
      <c r="AF925" t="s">
        <v>31</v>
      </c>
      <c r="AG925">
        <v>0.8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ROW(Source!A839)</f>
        <v>839</v>
      </c>
      <c r="B926">
        <v>1470548219</v>
      </c>
      <c r="C926">
        <v>1470261970</v>
      </c>
      <c r="D926">
        <v>1441819193</v>
      </c>
      <c r="E926">
        <v>15514512</v>
      </c>
      <c r="F926">
        <v>1</v>
      </c>
      <c r="G926">
        <v>15514512</v>
      </c>
      <c r="H926">
        <v>1</v>
      </c>
      <c r="I926" t="s">
        <v>1164</v>
      </c>
      <c r="J926" t="s">
        <v>3</v>
      </c>
      <c r="K926" t="s">
        <v>1165</v>
      </c>
      <c r="L926">
        <v>1191</v>
      </c>
      <c r="N926">
        <v>1013</v>
      </c>
      <c r="O926" t="s">
        <v>1166</v>
      </c>
      <c r="P926" t="s">
        <v>1166</v>
      </c>
      <c r="Q926">
        <v>1</v>
      </c>
      <c r="X926">
        <v>13.13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1</v>
      </c>
      <c r="AF926" t="s">
        <v>3</v>
      </c>
      <c r="AG926">
        <v>13.13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ROW(Source!A839)</f>
        <v>839</v>
      </c>
      <c r="B927">
        <v>1470548220</v>
      </c>
      <c r="C927">
        <v>1470261970</v>
      </c>
      <c r="D927">
        <v>1441834138</v>
      </c>
      <c r="E927">
        <v>1</v>
      </c>
      <c r="F927">
        <v>1</v>
      </c>
      <c r="G927">
        <v>15514512</v>
      </c>
      <c r="H927">
        <v>2</v>
      </c>
      <c r="I927" t="s">
        <v>1276</v>
      </c>
      <c r="J927" t="s">
        <v>1277</v>
      </c>
      <c r="K927" t="s">
        <v>1278</v>
      </c>
      <c r="L927">
        <v>1368</v>
      </c>
      <c r="N927">
        <v>1011</v>
      </c>
      <c r="O927" t="s">
        <v>1170</v>
      </c>
      <c r="P927" t="s">
        <v>1170</v>
      </c>
      <c r="Q927">
        <v>1</v>
      </c>
      <c r="X927">
        <v>1.7</v>
      </c>
      <c r="Y927">
        <v>0</v>
      </c>
      <c r="Z927">
        <v>45.56</v>
      </c>
      <c r="AA927">
        <v>0.57999999999999996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1.7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ROW(Source!A839)</f>
        <v>839</v>
      </c>
      <c r="B928">
        <v>1470548221</v>
      </c>
      <c r="C928">
        <v>1470261970</v>
      </c>
      <c r="D928">
        <v>1441834143</v>
      </c>
      <c r="E928">
        <v>1</v>
      </c>
      <c r="F928">
        <v>1</v>
      </c>
      <c r="G928">
        <v>15514512</v>
      </c>
      <c r="H928">
        <v>2</v>
      </c>
      <c r="I928" t="s">
        <v>1279</v>
      </c>
      <c r="J928" t="s">
        <v>1280</v>
      </c>
      <c r="K928" t="s">
        <v>1281</v>
      </c>
      <c r="L928">
        <v>1368</v>
      </c>
      <c r="N928">
        <v>1011</v>
      </c>
      <c r="O928" t="s">
        <v>1170</v>
      </c>
      <c r="P928" t="s">
        <v>1170</v>
      </c>
      <c r="Q928">
        <v>1</v>
      </c>
      <c r="X928">
        <v>1.7</v>
      </c>
      <c r="Y928">
        <v>0</v>
      </c>
      <c r="Z928">
        <v>61.25</v>
      </c>
      <c r="AA928">
        <v>3.11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1.7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ROW(Source!A839)</f>
        <v>839</v>
      </c>
      <c r="B929">
        <v>1470548222</v>
      </c>
      <c r="C929">
        <v>1470261970</v>
      </c>
      <c r="D929">
        <v>1441834258</v>
      </c>
      <c r="E929">
        <v>1</v>
      </c>
      <c r="F929">
        <v>1</v>
      </c>
      <c r="G929">
        <v>15514512</v>
      </c>
      <c r="H929">
        <v>2</v>
      </c>
      <c r="I929" t="s">
        <v>1167</v>
      </c>
      <c r="J929" t="s">
        <v>1168</v>
      </c>
      <c r="K929" t="s">
        <v>1169</v>
      </c>
      <c r="L929">
        <v>1368</v>
      </c>
      <c r="N929">
        <v>1011</v>
      </c>
      <c r="O929" t="s">
        <v>1170</v>
      </c>
      <c r="P929" t="s">
        <v>1170</v>
      </c>
      <c r="Q929">
        <v>1</v>
      </c>
      <c r="X929">
        <v>3.31</v>
      </c>
      <c r="Y929">
        <v>0</v>
      </c>
      <c r="Z929">
        <v>1303.01</v>
      </c>
      <c r="AA929">
        <v>826.2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3.31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ROW(Source!A839)</f>
        <v>839</v>
      </c>
      <c r="B930">
        <v>1470548223</v>
      </c>
      <c r="C930">
        <v>1470261970</v>
      </c>
      <c r="D930">
        <v>1441834334</v>
      </c>
      <c r="E930">
        <v>1</v>
      </c>
      <c r="F930">
        <v>1</v>
      </c>
      <c r="G930">
        <v>15514512</v>
      </c>
      <c r="H930">
        <v>2</v>
      </c>
      <c r="I930" t="s">
        <v>1206</v>
      </c>
      <c r="J930" t="s">
        <v>1207</v>
      </c>
      <c r="K930" t="s">
        <v>1208</v>
      </c>
      <c r="L930">
        <v>1368</v>
      </c>
      <c r="N930">
        <v>1011</v>
      </c>
      <c r="O930" t="s">
        <v>1170</v>
      </c>
      <c r="P930" t="s">
        <v>1170</v>
      </c>
      <c r="Q930">
        <v>1</v>
      </c>
      <c r="X930">
        <v>0.4</v>
      </c>
      <c r="Y930">
        <v>0</v>
      </c>
      <c r="Z930">
        <v>10.66</v>
      </c>
      <c r="AA930">
        <v>0.12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0.4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ROW(Source!A839)</f>
        <v>839</v>
      </c>
      <c r="B931">
        <v>1470548224</v>
      </c>
      <c r="C931">
        <v>1470261970</v>
      </c>
      <c r="D931">
        <v>1441836235</v>
      </c>
      <c r="E931">
        <v>1</v>
      </c>
      <c r="F931">
        <v>1</v>
      </c>
      <c r="G931">
        <v>15514512</v>
      </c>
      <c r="H931">
        <v>3</v>
      </c>
      <c r="I931" t="s">
        <v>1171</v>
      </c>
      <c r="J931" t="s">
        <v>1172</v>
      </c>
      <c r="K931" t="s">
        <v>1173</v>
      </c>
      <c r="L931">
        <v>1346</v>
      </c>
      <c r="N931">
        <v>1009</v>
      </c>
      <c r="O931" t="s">
        <v>1174</v>
      </c>
      <c r="P931" t="s">
        <v>1174</v>
      </c>
      <c r="Q931">
        <v>1</v>
      </c>
      <c r="X931">
        <v>0.15</v>
      </c>
      <c r="Y931">
        <v>31.49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0.15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ROW(Source!A840)</f>
        <v>840</v>
      </c>
      <c r="B932">
        <v>1470548258</v>
      </c>
      <c r="C932">
        <v>1470261989</v>
      </c>
      <c r="D932">
        <v>1441819193</v>
      </c>
      <c r="E932">
        <v>15514512</v>
      </c>
      <c r="F932">
        <v>1</v>
      </c>
      <c r="G932">
        <v>15514512</v>
      </c>
      <c r="H932">
        <v>1</v>
      </c>
      <c r="I932" t="s">
        <v>1164</v>
      </c>
      <c r="J932" t="s">
        <v>3</v>
      </c>
      <c r="K932" t="s">
        <v>1165</v>
      </c>
      <c r="L932">
        <v>1191</v>
      </c>
      <c r="N932">
        <v>1013</v>
      </c>
      <c r="O932" t="s">
        <v>1166</v>
      </c>
      <c r="P932" t="s">
        <v>1166</v>
      </c>
      <c r="Q932">
        <v>1</v>
      </c>
      <c r="X932">
        <v>2.1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1</v>
      </c>
      <c r="AF932" t="s">
        <v>3</v>
      </c>
      <c r="AG932">
        <v>2.1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ROW(Source!A840)</f>
        <v>840</v>
      </c>
      <c r="B933">
        <v>1470548259</v>
      </c>
      <c r="C933">
        <v>1470261989</v>
      </c>
      <c r="D933">
        <v>1441834139</v>
      </c>
      <c r="E933">
        <v>1</v>
      </c>
      <c r="F933">
        <v>1</v>
      </c>
      <c r="G933">
        <v>15514512</v>
      </c>
      <c r="H933">
        <v>2</v>
      </c>
      <c r="I933" t="s">
        <v>1282</v>
      </c>
      <c r="J933" t="s">
        <v>1283</v>
      </c>
      <c r="K933" t="s">
        <v>1284</v>
      </c>
      <c r="L933">
        <v>1368</v>
      </c>
      <c r="N933">
        <v>1011</v>
      </c>
      <c r="O933" t="s">
        <v>1170</v>
      </c>
      <c r="P933" t="s">
        <v>1170</v>
      </c>
      <c r="Q933">
        <v>1</v>
      </c>
      <c r="X933">
        <v>0.3</v>
      </c>
      <c r="Y933">
        <v>0</v>
      </c>
      <c r="Z933">
        <v>8.82</v>
      </c>
      <c r="AA933">
        <v>0.11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0.3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ROW(Source!A840)</f>
        <v>840</v>
      </c>
      <c r="B934">
        <v>1470548260</v>
      </c>
      <c r="C934">
        <v>1470261989</v>
      </c>
      <c r="D934">
        <v>1441834258</v>
      </c>
      <c r="E934">
        <v>1</v>
      </c>
      <c r="F934">
        <v>1</v>
      </c>
      <c r="G934">
        <v>15514512</v>
      </c>
      <c r="H934">
        <v>2</v>
      </c>
      <c r="I934" t="s">
        <v>1167</v>
      </c>
      <c r="J934" t="s">
        <v>1168</v>
      </c>
      <c r="K934" t="s">
        <v>1169</v>
      </c>
      <c r="L934">
        <v>1368</v>
      </c>
      <c r="N934">
        <v>1011</v>
      </c>
      <c r="O934" t="s">
        <v>1170</v>
      </c>
      <c r="P934" t="s">
        <v>1170</v>
      </c>
      <c r="Q934">
        <v>1</v>
      </c>
      <c r="X934">
        <v>0.52</v>
      </c>
      <c r="Y934">
        <v>0</v>
      </c>
      <c r="Z934">
        <v>1303.01</v>
      </c>
      <c r="AA934">
        <v>826.2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0.52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ROW(Source!A840)</f>
        <v>840</v>
      </c>
      <c r="B935">
        <v>1470548261</v>
      </c>
      <c r="C935">
        <v>1470261989</v>
      </c>
      <c r="D935">
        <v>1441836393</v>
      </c>
      <c r="E935">
        <v>1</v>
      </c>
      <c r="F935">
        <v>1</v>
      </c>
      <c r="G935">
        <v>15514512</v>
      </c>
      <c r="H935">
        <v>3</v>
      </c>
      <c r="I935" t="s">
        <v>1285</v>
      </c>
      <c r="J935" t="s">
        <v>1286</v>
      </c>
      <c r="K935" t="s">
        <v>1287</v>
      </c>
      <c r="L935">
        <v>1296</v>
      </c>
      <c r="N935">
        <v>1002</v>
      </c>
      <c r="O935" t="s">
        <v>1212</v>
      </c>
      <c r="P935" t="s">
        <v>1212</v>
      </c>
      <c r="Q935">
        <v>1</v>
      </c>
      <c r="X935">
        <v>3.8E-3</v>
      </c>
      <c r="Y935">
        <v>4241.6400000000003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3.8E-3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ROW(Source!A840)</f>
        <v>840</v>
      </c>
      <c r="B936">
        <v>1470548263</v>
      </c>
      <c r="C936">
        <v>1470261989</v>
      </c>
      <c r="D936">
        <v>1441836514</v>
      </c>
      <c r="E936">
        <v>1</v>
      </c>
      <c r="F936">
        <v>1</v>
      </c>
      <c r="G936">
        <v>15514512</v>
      </c>
      <c r="H936">
        <v>3</v>
      </c>
      <c r="I936" t="s">
        <v>1182</v>
      </c>
      <c r="J936" t="s">
        <v>1183</v>
      </c>
      <c r="K936" t="s">
        <v>1184</v>
      </c>
      <c r="L936">
        <v>1339</v>
      </c>
      <c r="N936">
        <v>1007</v>
      </c>
      <c r="O936" t="s">
        <v>1185</v>
      </c>
      <c r="P936" t="s">
        <v>1185</v>
      </c>
      <c r="Q936">
        <v>1</v>
      </c>
      <c r="X936">
        <v>3.8E-3</v>
      </c>
      <c r="Y936">
        <v>54.81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3.8E-3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ROW(Source!A841)</f>
        <v>841</v>
      </c>
      <c r="B937">
        <v>1470548298</v>
      </c>
      <c r="C937">
        <v>1470262005</v>
      </c>
      <c r="D937">
        <v>1441819193</v>
      </c>
      <c r="E937">
        <v>15514512</v>
      </c>
      <c r="F937">
        <v>1</v>
      </c>
      <c r="G937">
        <v>15514512</v>
      </c>
      <c r="H937">
        <v>1</v>
      </c>
      <c r="I937" t="s">
        <v>1164</v>
      </c>
      <c r="J937" t="s">
        <v>3</v>
      </c>
      <c r="K937" t="s">
        <v>1165</v>
      </c>
      <c r="L937">
        <v>1191</v>
      </c>
      <c r="N937">
        <v>1013</v>
      </c>
      <c r="O937" t="s">
        <v>1166</v>
      </c>
      <c r="P937" t="s">
        <v>1166</v>
      </c>
      <c r="Q937">
        <v>1</v>
      </c>
      <c r="X937">
        <v>0.37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1</v>
      </c>
      <c r="AF937" t="s">
        <v>3</v>
      </c>
      <c r="AG937">
        <v>0.37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ROW(Source!A841)</f>
        <v>841</v>
      </c>
      <c r="B938">
        <v>1470548299</v>
      </c>
      <c r="C938">
        <v>1470262005</v>
      </c>
      <c r="D938">
        <v>1441834258</v>
      </c>
      <c r="E938">
        <v>1</v>
      </c>
      <c r="F938">
        <v>1</v>
      </c>
      <c r="G938">
        <v>15514512</v>
      </c>
      <c r="H938">
        <v>2</v>
      </c>
      <c r="I938" t="s">
        <v>1167</v>
      </c>
      <c r="J938" t="s">
        <v>1168</v>
      </c>
      <c r="K938" t="s">
        <v>1169</v>
      </c>
      <c r="L938">
        <v>1368</v>
      </c>
      <c r="N938">
        <v>1011</v>
      </c>
      <c r="O938" t="s">
        <v>1170</v>
      </c>
      <c r="P938" t="s">
        <v>1170</v>
      </c>
      <c r="Q938">
        <v>1</v>
      </c>
      <c r="X938">
        <v>0.06</v>
      </c>
      <c r="Y938">
        <v>0</v>
      </c>
      <c r="Z938">
        <v>1303.01</v>
      </c>
      <c r="AA938">
        <v>826.2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0.06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ROW(Source!A842)</f>
        <v>842</v>
      </c>
      <c r="B939">
        <v>1470548316</v>
      </c>
      <c r="C939">
        <v>1470262012</v>
      </c>
      <c r="D939">
        <v>1441819193</v>
      </c>
      <c r="E939">
        <v>15514512</v>
      </c>
      <c r="F939">
        <v>1</v>
      </c>
      <c r="G939">
        <v>15514512</v>
      </c>
      <c r="H939">
        <v>1</v>
      </c>
      <c r="I939" t="s">
        <v>1164</v>
      </c>
      <c r="J939" t="s">
        <v>3</v>
      </c>
      <c r="K939" t="s">
        <v>1165</v>
      </c>
      <c r="L939">
        <v>1191</v>
      </c>
      <c r="N939">
        <v>1013</v>
      </c>
      <c r="O939" t="s">
        <v>1166</v>
      </c>
      <c r="P939" t="s">
        <v>1166</v>
      </c>
      <c r="Q939">
        <v>1</v>
      </c>
      <c r="X939">
        <v>0.4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31</v>
      </c>
      <c r="AG939">
        <v>0.8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ROW(Source!A844)</f>
        <v>844</v>
      </c>
      <c r="B940">
        <v>1470548363</v>
      </c>
      <c r="C940">
        <v>1470262017</v>
      </c>
      <c r="D940">
        <v>1441819193</v>
      </c>
      <c r="E940">
        <v>15514512</v>
      </c>
      <c r="F940">
        <v>1</v>
      </c>
      <c r="G940">
        <v>15514512</v>
      </c>
      <c r="H940">
        <v>1</v>
      </c>
      <c r="I940" t="s">
        <v>1164</v>
      </c>
      <c r="J940" t="s">
        <v>3</v>
      </c>
      <c r="K940" t="s">
        <v>1165</v>
      </c>
      <c r="L940">
        <v>1191</v>
      </c>
      <c r="N940">
        <v>1013</v>
      </c>
      <c r="O940" t="s">
        <v>1166</v>
      </c>
      <c r="P940" t="s">
        <v>1166</v>
      </c>
      <c r="Q940">
        <v>1</v>
      </c>
      <c r="X940">
        <v>13.13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1</v>
      </c>
      <c r="AF940" t="s">
        <v>3</v>
      </c>
      <c r="AG940">
        <v>13.13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ROW(Source!A844)</f>
        <v>844</v>
      </c>
      <c r="B941">
        <v>1470548364</v>
      </c>
      <c r="C941">
        <v>1470262017</v>
      </c>
      <c r="D941">
        <v>1441834138</v>
      </c>
      <c r="E941">
        <v>1</v>
      </c>
      <c r="F941">
        <v>1</v>
      </c>
      <c r="G941">
        <v>15514512</v>
      </c>
      <c r="H941">
        <v>2</v>
      </c>
      <c r="I941" t="s">
        <v>1276</v>
      </c>
      <c r="J941" t="s">
        <v>1277</v>
      </c>
      <c r="K941" t="s">
        <v>1278</v>
      </c>
      <c r="L941">
        <v>1368</v>
      </c>
      <c r="N941">
        <v>1011</v>
      </c>
      <c r="O941" t="s">
        <v>1170</v>
      </c>
      <c r="P941" t="s">
        <v>1170</v>
      </c>
      <c r="Q941">
        <v>1</v>
      </c>
      <c r="X941">
        <v>1.7</v>
      </c>
      <c r="Y941">
        <v>0</v>
      </c>
      <c r="Z941">
        <v>45.56</v>
      </c>
      <c r="AA941">
        <v>0.57999999999999996</v>
      </c>
      <c r="AB941">
        <v>0</v>
      </c>
      <c r="AC941">
        <v>0</v>
      </c>
      <c r="AD941">
        <v>1</v>
      </c>
      <c r="AE941">
        <v>0</v>
      </c>
      <c r="AF941" t="s">
        <v>3</v>
      </c>
      <c r="AG941">
        <v>1.7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ROW(Source!A844)</f>
        <v>844</v>
      </c>
      <c r="B942">
        <v>1470548366</v>
      </c>
      <c r="C942">
        <v>1470262017</v>
      </c>
      <c r="D942">
        <v>1441834143</v>
      </c>
      <c r="E942">
        <v>1</v>
      </c>
      <c r="F942">
        <v>1</v>
      </c>
      <c r="G942">
        <v>15514512</v>
      </c>
      <c r="H942">
        <v>2</v>
      </c>
      <c r="I942" t="s">
        <v>1279</v>
      </c>
      <c r="J942" t="s">
        <v>1280</v>
      </c>
      <c r="K942" t="s">
        <v>1281</v>
      </c>
      <c r="L942">
        <v>1368</v>
      </c>
      <c r="N942">
        <v>1011</v>
      </c>
      <c r="O942" t="s">
        <v>1170</v>
      </c>
      <c r="P942" t="s">
        <v>1170</v>
      </c>
      <c r="Q942">
        <v>1</v>
      </c>
      <c r="X942">
        <v>1.7</v>
      </c>
      <c r="Y942">
        <v>0</v>
      </c>
      <c r="Z942">
        <v>61.25</v>
      </c>
      <c r="AA942">
        <v>3.11</v>
      </c>
      <c r="AB942">
        <v>0</v>
      </c>
      <c r="AC942">
        <v>0</v>
      </c>
      <c r="AD942">
        <v>1</v>
      </c>
      <c r="AE942">
        <v>0</v>
      </c>
      <c r="AF942" t="s">
        <v>3</v>
      </c>
      <c r="AG942">
        <v>1.7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ROW(Source!A844)</f>
        <v>844</v>
      </c>
      <c r="B943">
        <v>1470548367</v>
      </c>
      <c r="C943">
        <v>1470262017</v>
      </c>
      <c r="D943">
        <v>1441834258</v>
      </c>
      <c r="E943">
        <v>1</v>
      </c>
      <c r="F943">
        <v>1</v>
      </c>
      <c r="G943">
        <v>15514512</v>
      </c>
      <c r="H943">
        <v>2</v>
      </c>
      <c r="I943" t="s">
        <v>1167</v>
      </c>
      <c r="J943" t="s">
        <v>1168</v>
      </c>
      <c r="K943" t="s">
        <v>1169</v>
      </c>
      <c r="L943">
        <v>1368</v>
      </c>
      <c r="N943">
        <v>1011</v>
      </c>
      <c r="O943" t="s">
        <v>1170</v>
      </c>
      <c r="P943" t="s">
        <v>1170</v>
      </c>
      <c r="Q943">
        <v>1</v>
      </c>
      <c r="X943">
        <v>3.31</v>
      </c>
      <c r="Y943">
        <v>0</v>
      </c>
      <c r="Z943">
        <v>1303.01</v>
      </c>
      <c r="AA943">
        <v>826.2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3.31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ROW(Source!A844)</f>
        <v>844</v>
      </c>
      <c r="B944">
        <v>1470548369</v>
      </c>
      <c r="C944">
        <v>1470262017</v>
      </c>
      <c r="D944">
        <v>1441834334</v>
      </c>
      <c r="E944">
        <v>1</v>
      </c>
      <c r="F944">
        <v>1</v>
      </c>
      <c r="G944">
        <v>15514512</v>
      </c>
      <c r="H944">
        <v>2</v>
      </c>
      <c r="I944" t="s">
        <v>1206</v>
      </c>
      <c r="J944" t="s">
        <v>1207</v>
      </c>
      <c r="K944" t="s">
        <v>1208</v>
      </c>
      <c r="L944">
        <v>1368</v>
      </c>
      <c r="N944">
        <v>1011</v>
      </c>
      <c r="O944" t="s">
        <v>1170</v>
      </c>
      <c r="P944" t="s">
        <v>1170</v>
      </c>
      <c r="Q944">
        <v>1</v>
      </c>
      <c r="X944">
        <v>0.4</v>
      </c>
      <c r="Y944">
        <v>0</v>
      </c>
      <c r="Z944">
        <v>10.66</v>
      </c>
      <c r="AA944">
        <v>0.12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0.4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ROW(Source!A844)</f>
        <v>844</v>
      </c>
      <c r="B945">
        <v>1470548370</v>
      </c>
      <c r="C945">
        <v>1470262017</v>
      </c>
      <c r="D945">
        <v>1441836235</v>
      </c>
      <c r="E945">
        <v>1</v>
      </c>
      <c r="F945">
        <v>1</v>
      </c>
      <c r="G945">
        <v>15514512</v>
      </c>
      <c r="H945">
        <v>3</v>
      </c>
      <c r="I945" t="s">
        <v>1171</v>
      </c>
      <c r="J945" t="s">
        <v>1172</v>
      </c>
      <c r="K945" t="s">
        <v>1173</v>
      </c>
      <c r="L945">
        <v>1346</v>
      </c>
      <c r="N945">
        <v>1009</v>
      </c>
      <c r="O945" t="s">
        <v>1174</v>
      </c>
      <c r="P945" t="s">
        <v>1174</v>
      </c>
      <c r="Q945">
        <v>1</v>
      </c>
      <c r="X945">
        <v>0.15</v>
      </c>
      <c r="Y945">
        <v>31.49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0.15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ROW(Source!A845)</f>
        <v>845</v>
      </c>
      <c r="B946">
        <v>1470548409</v>
      </c>
      <c r="C946">
        <v>1470262036</v>
      </c>
      <c r="D946">
        <v>1441819193</v>
      </c>
      <c r="E946">
        <v>15514512</v>
      </c>
      <c r="F946">
        <v>1</v>
      </c>
      <c r="G946">
        <v>15514512</v>
      </c>
      <c r="H946">
        <v>1</v>
      </c>
      <c r="I946" t="s">
        <v>1164</v>
      </c>
      <c r="J946" t="s">
        <v>3</v>
      </c>
      <c r="K946" t="s">
        <v>1165</v>
      </c>
      <c r="L946">
        <v>1191</v>
      </c>
      <c r="N946">
        <v>1013</v>
      </c>
      <c r="O946" t="s">
        <v>1166</v>
      </c>
      <c r="P946" t="s">
        <v>1166</v>
      </c>
      <c r="Q946">
        <v>1</v>
      </c>
      <c r="X946">
        <v>2.1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1</v>
      </c>
      <c r="AF946" t="s">
        <v>3</v>
      </c>
      <c r="AG946">
        <v>2.1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ROW(Source!A845)</f>
        <v>845</v>
      </c>
      <c r="B947">
        <v>1470548410</v>
      </c>
      <c r="C947">
        <v>1470262036</v>
      </c>
      <c r="D947">
        <v>1441834139</v>
      </c>
      <c r="E947">
        <v>1</v>
      </c>
      <c r="F947">
        <v>1</v>
      </c>
      <c r="G947">
        <v>15514512</v>
      </c>
      <c r="H947">
        <v>2</v>
      </c>
      <c r="I947" t="s">
        <v>1282</v>
      </c>
      <c r="J947" t="s">
        <v>1283</v>
      </c>
      <c r="K947" t="s">
        <v>1284</v>
      </c>
      <c r="L947">
        <v>1368</v>
      </c>
      <c r="N947">
        <v>1011</v>
      </c>
      <c r="O947" t="s">
        <v>1170</v>
      </c>
      <c r="P947" t="s">
        <v>1170</v>
      </c>
      <c r="Q947">
        <v>1</v>
      </c>
      <c r="X947">
        <v>0.3</v>
      </c>
      <c r="Y947">
        <v>0</v>
      </c>
      <c r="Z947">
        <v>8.82</v>
      </c>
      <c r="AA947">
        <v>0.11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0.3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ROW(Source!A845)</f>
        <v>845</v>
      </c>
      <c r="B948">
        <v>1470548411</v>
      </c>
      <c r="C948">
        <v>1470262036</v>
      </c>
      <c r="D948">
        <v>1441834258</v>
      </c>
      <c r="E948">
        <v>1</v>
      </c>
      <c r="F948">
        <v>1</v>
      </c>
      <c r="G948">
        <v>15514512</v>
      </c>
      <c r="H948">
        <v>2</v>
      </c>
      <c r="I948" t="s">
        <v>1167</v>
      </c>
      <c r="J948" t="s">
        <v>1168</v>
      </c>
      <c r="K948" t="s">
        <v>1169</v>
      </c>
      <c r="L948">
        <v>1368</v>
      </c>
      <c r="N948">
        <v>1011</v>
      </c>
      <c r="O948" t="s">
        <v>1170</v>
      </c>
      <c r="P948" t="s">
        <v>1170</v>
      </c>
      <c r="Q948">
        <v>1</v>
      </c>
      <c r="X948">
        <v>0.52</v>
      </c>
      <c r="Y948">
        <v>0</v>
      </c>
      <c r="Z948">
        <v>1303.01</v>
      </c>
      <c r="AA948">
        <v>826.2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0.52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ROW(Source!A845)</f>
        <v>845</v>
      </c>
      <c r="B949">
        <v>1470548412</v>
      </c>
      <c r="C949">
        <v>1470262036</v>
      </c>
      <c r="D949">
        <v>1441836393</v>
      </c>
      <c r="E949">
        <v>1</v>
      </c>
      <c r="F949">
        <v>1</v>
      </c>
      <c r="G949">
        <v>15514512</v>
      </c>
      <c r="H949">
        <v>3</v>
      </c>
      <c r="I949" t="s">
        <v>1285</v>
      </c>
      <c r="J949" t="s">
        <v>1286</v>
      </c>
      <c r="K949" t="s">
        <v>1287</v>
      </c>
      <c r="L949">
        <v>1296</v>
      </c>
      <c r="N949">
        <v>1002</v>
      </c>
      <c r="O949" t="s">
        <v>1212</v>
      </c>
      <c r="P949" t="s">
        <v>1212</v>
      </c>
      <c r="Q949">
        <v>1</v>
      </c>
      <c r="X949">
        <v>3.8E-3</v>
      </c>
      <c r="Y949">
        <v>4241.6400000000003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3.8E-3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ROW(Source!A845)</f>
        <v>845</v>
      </c>
      <c r="B950">
        <v>1470548413</v>
      </c>
      <c r="C950">
        <v>1470262036</v>
      </c>
      <c r="D950">
        <v>1441836514</v>
      </c>
      <c r="E950">
        <v>1</v>
      </c>
      <c r="F950">
        <v>1</v>
      </c>
      <c r="G950">
        <v>15514512</v>
      </c>
      <c r="H950">
        <v>3</v>
      </c>
      <c r="I950" t="s">
        <v>1182</v>
      </c>
      <c r="J950" t="s">
        <v>1183</v>
      </c>
      <c r="K950" t="s">
        <v>1184</v>
      </c>
      <c r="L950">
        <v>1339</v>
      </c>
      <c r="N950">
        <v>1007</v>
      </c>
      <c r="O950" t="s">
        <v>1185</v>
      </c>
      <c r="P950" t="s">
        <v>1185</v>
      </c>
      <c r="Q950">
        <v>1</v>
      </c>
      <c r="X950">
        <v>3.8E-3</v>
      </c>
      <c r="Y950">
        <v>54.81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 t="s">
        <v>3</v>
      </c>
      <c r="AG950">
        <v>3.8E-3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ROW(Source!A846)</f>
        <v>846</v>
      </c>
      <c r="B951">
        <v>1470548420</v>
      </c>
      <c r="C951">
        <v>1470262052</v>
      </c>
      <c r="D951">
        <v>1441819193</v>
      </c>
      <c r="E951">
        <v>15514512</v>
      </c>
      <c r="F951">
        <v>1</v>
      </c>
      <c r="G951">
        <v>15514512</v>
      </c>
      <c r="H951">
        <v>1</v>
      </c>
      <c r="I951" t="s">
        <v>1164</v>
      </c>
      <c r="J951" t="s">
        <v>3</v>
      </c>
      <c r="K951" t="s">
        <v>1165</v>
      </c>
      <c r="L951">
        <v>1191</v>
      </c>
      <c r="N951">
        <v>1013</v>
      </c>
      <c r="O951" t="s">
        <v>1166</v>
      </c>
      <c r="P951" t="s">
        <v>1166</v>
      </c>
      <c r="Q951">
        <v>1</v>
      </c>
      <c r="X951">
        <v>0.37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1</v>
      </c>
      <c r="AF951" t="s">
        <v>3</v>
      </c>
      <c r="AG951">
        <v>0.37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ROW(Source!A846)</f>
        <v>846</v>
      </c>
      <c r="B952">
        <v>1470548421</v>
      </c>
      <c r="C952">
        <v>1470262052</v>
      </c>
      <c r="D952">
        <v>1441834258</v>
      </c>
      <c r="E952">
        <v>1</v>
      </c>
      <c r="F952">
        <v>1</v>
      </c>
      <c r="G952">
        <v>15514512</v>
      </c>
      <c r="H952">
        <v>2</v>
      </c>
      <c r="I952" t="s">
        <v>1167</v>
      </c>
      <c r="J952" t="s">
        <v>1168</v>
      </c>
      <c r="K952" t="s">
        <v>1169</v>
      </c>
      <c r="L952">
        <v>1368</v>
      </c>
      <c r="N952">
        <v>1011</v>
      </c>
      <c r="O952" t="s">
        <v>1170</v>
      </c>
      <c r="P952" t="s">
        <v>1170</v>
      </c>
      <c r="Q952">
        <v>1</v>
      </c>
      <c r="X952">
        <v>0.06</v>
      </c>
      <c r="Y952">
        <v>0</v>
      </c>
      <c r="Z952">
        <v>1303.01</v>
      </c>
      <c r="AA952">
        <v>826.2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0.06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ROW(Source!A847)</f>
        <v>847</v>
      </c>
      <c r="B953">
        <v>1470548429</v>
      </c>
      <c r="C953">
        <v>1470262059</v>
      </c>
      <c r="D953">
        <v>1441819193</v>
      </c>
      <c r="E953">
        <v>15514512</v>
      </c>
      <c r="F953">
        <v>1</v>
      </c>
      <c r="G953">
        <v>15514512</v>
      </c>
      <c r="H953">
        <v>1</v>
      </c>
      <c r="I953" t="s">
        <v>1164</v>
      </c>
      <c r="J953" t="s">
        <v>3</v>
      </c>
      <c r="K953" t="s">
        <v>1165</v>
      </c>
      <c r="L953">
        <v>1191</v>
      </c>
      <c r="N953">
        <v>1013</v>
      </c>
      <c r="O953" t="s">
        <v>1166</v>
      </c>
      <c r="P953" t="s">
        <v>1166</v>
      </c>
      <c r="Q953">
        <v>1</v>
      </c>
      <c r="X953">
        <v>0.4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1</v>
      </c>
      <c r="AF953" t="s">
        <v>31</v>
      </c>
      <c r="AG953">
        <v>0.8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ROW(Source!A849)</f>
        <v>849</v>
      </c>
      <c r="B954">
        <v>1470548457</v>
      </c>
      <c r="C954">
        <v>1470262064</v>
      </c>
      <c r="D954">
        <v>1441819193</v>
      </c>
      <c r="E954">
        <v>15514512</v>
      </c>
      <c r="F954">
        <v>1</v>
      </c>
      <c r="G954">
        <v>15514512</v>
      </c>
      <c r="H954">
        <v>1</v>
      </c>
      <c r="I954" t="s">
        <v>1164</v>
      </c>
      <c r="J954" t="s">
        <v>3</v>
      </c>
      <c r="K954" t="s">
        <v>1165</v>
      </c>
      <c r="L954">
        <v>1191</v>
      </c>
      <c r="N954">
        <v>1013</v>
      </c>
      <c r="O954" t="s">
        <v>1166</v>
      </c>
      <c r="P954" t="s">
        <v>1166</v>
      </c>
      <c r="Q954">
        <v>1</v>
      </c>
      <c r="X954">
        <v>13.13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3</v>
      </c>
      <c r="AG954">
        <v>13.13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ROW(Source!A849)</f>
        <v>849</v>
      </c>
      <c r="B955">
        <v>1470548458</v>
      </c>
      <c r="C955">
        <v>1470262064</v>
      </c>
      <c r="D955">
        <v>1441834138</v>
      </c>
      <c r="E955">
        <v>1</v>
      </c>
      <c r="F955">
        <v>1</v>
      </c>
      <c r="G955">
        <v>15514512</v>
      </c>
      <c r="H955">
        <v>2</v>
      </c>
      <c r="I955" t="s">
        <v>1276</v>
      </c>
      <c r="J955" t="s">
        <v>1277</v>
      </c>
      <c r="K955" t="s">
        <v>1278</v>
      </c>
      <c r="L955">
        <v>1368</v>
      </c>
      <c r="N955">
        <v>1011</v>
      </c>
      <c r="O955" t="s">
        <v>1170</v>
      </c>
      <c r="P955" t="s">
        <v>1170</v>
      </c>
      <c r="Q955">
        <v>1</v>
      </c>
      <c r="X955">
        <v>1.7</v>
      </c>
      <c r="Y955">
        <v>0</v>
      </c>
      <c r="Z955">
        <v>45.56</v>
      </c>
      <c r="AA955">
        <v>0.57999999999999996</v>
      </c>
      <c r="AB955">
        <v>0</v>
      </c>
      <c r="AC955">
        <v>0</v>
      </c>
      <c r="AD955">
        <v>1</v>
      </c>
      <c r="AE955">
        <v>0</v>
      </c>
      <c r="AF955" t="s">
        <v>3</v>
      </c>
      <c r="AG955">
        <v>1.7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ROW(Source!A849)</f>
        <v>849</v>
      </c>
      <c r="B956">
        <v>1470548459</v>
      </c>
      <c r="C956">
        <v>1470262064</v>
      </c>
      <c r="D956">
        <v>1441834143</v>
      </c>
      <c r="E956">
        <v>1</v>
      </c>
      <c r="F956">
        <v>1</v>
      </c>
      <c r="G956">
        <v>15514512</v>
      </c>
      <c r="H956">
        <v>2</v>
      </c>
      <c r="I956" t="s">
        <v>1279</v>
      </c>
      <c r="J956" t="s">
        <v>1280</v>
      </c>
      <c r="K956" t="s">
        <v>1281</v>
      </c>
      <c r="L956">
        <v>1368</v>
      </c>
      <c r="N956">
        <v>1011</v>
      </c>
      <c r="O956" t="s">
        <v>1170</v>
      </c>
      <c r="P956" t="s">
        <v>1170</v>
      </c>
      <c r="Q956">
        <v>1</v>
      </c>
      <c r="X956">
        <v>1.7</v>
      </c>
      <c r="Y956">
        <v>0</v>
      </c>
      <c r="Z956">
        <v>61.25</v>
      </c>
      <c r="AA956">
        <v>3.11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1.7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ROW(Source!A849)</f>
        <v>849</v>
      </c>
      <c r="B957">
        <v>1470548460</v>
      </c>
      <c r="C957">
        <v>1470262064</v>
      </c>
      <c r="D957">
        <v>1441834258</v>
      </c>
      <c r="E957">
        <v>1</v>
      </c>
      <c r="F957">
        <v>1</v>
      </c>
      <c r="G957">
        <v>15514512</v>
      </c>
      <c r="H957">
        <v>2</v>
      </c>
      <c r="I957" t="s">
        <v>1167</v>
      </c>
      <c r="J957" t="s">
        <v>1168</v>
      </c>
      <c r="K957" t="s">
        <v>1169</v>
      </c>
      <c r="L957">
        <v>1368</v>
      </c>
      <c r="N957">
        <v>1011</v>
      </c>
      <c r="O957" t="s">
        <v>1170</v>
      </c>
      <c r="P957" t="s">
        <v>1170</v>
      </c>
      <c r="Q957">
        <v>1</v>
      </c>
      <c r="X957">
        <v>3.31</v>
      </c>
      <c r="Y957">
        <v>0</v>
      </c>
      <c r="Z957">
        <v>1303.01</v>
      </c>
      <c r="AA957">
        <v>826.2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3.31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ROW(Source!A849)</f>
        <v>849</v>
      </c>
      <c r="B958">
        <v>1470548461</v>
      </c>
      <c r="C958">
        <v>1470262064</v>
      </c>
      <c r="D958">
        <v>1441834334</v>
      </c>
      <c r="E958">
        <v>1</v>
      </c>
      <c r="F958">
        <v>1</v>
      </c>
      <c r="G958">
        <v>15514512</v>
      </c>
      <c r="H958">
        <v>2</v>
      </c>
      <c r="I958" t="s">
        <v>1206</v>
      </c>
      <c r="J958" t="s">
        <v>1207</v>
      </c>
      <c r="K958" t="s">
        <v>1208</v>
      </c>
      <c r="L958">
        <v>1368</v>
      </c>
      <c r="N958">
        <v>1011</v>
      </c>
      <c r="O958" t="s">
        <v>1170</v>
      </c>
      <c r="P958" t="s">
        <v>1170</v>
      </c>
      <c r="Q958">
        <v>1</v>
      </c>
      <c r="X958">
        <v>0.4</v>
      </c>
      <c r="Y958">
        <v>0</v>
      </c>
      <c r="Z958">
        <v>10.66</v>
      </c>
      <c r="AA958">
        <v>0.12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0.4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ROW(Source!A849)</f>
        <v>849</v>
      </c>
      <c r="B959">
        <v>1470548462</v>
      </c>
      <c r="C959">
        <v>1470262064</v>
      </c>
      <c r="D959">
        <v>1441836235</v>
      </c>
      <c r="E959">
        <v>1</v>
      </c>
      <c r="F959">
        <v>1</v>
      </c>
      <c r="G959">
        <v>15514512</v>
      </c>
      <c r="H959">
        <v>3</v>
      </c>
      <c r="I959" t="s">
        <v>1171</v>
      </c>
      <c r="J959" t="s">
        <v>1172</v>
      </c>
      <c r="K959" t="s">
        <v>1173</v>
      </c>
      <c r="L959">
        <v>1346</v>
      </c>
      <c r="N959">
        <v>1009</v>
      </c>
      <c r="O959" t="s">
        <v>1174</v>
      </c>
      <c r="P959" t="s">
        <v>1174</v>
      </c>
      <c r="Q959">
        <v>1</v>
      </c>
      <c r="X959">
        <v>0.15</v>
      </c>
      <c r="Y959">
        <v>31.49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3</v>
      </c>
      <c r="AG959">
        <v>0.15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ROW(Source!A850)</f>
        <v>850</v>
      </c>
      <c r="B960">
        <v>1470548506</v>
      </c>
      <c r="C960">
        <v>1470262083</v>
      </c>
      <c r="D960">
        <v>1441819193</v>
      </c>
      <c r="E960">
        <v>15514512</v>
      </c>
      <c r="F960">
        <v>1</v>
      </c>
      <c r="G960">
        <v>15514512</v>
      </c>
      <c r="H960">
        <v>1</v>
      </c>
      <c r="I960" t="s">
        <v>1164</v>
      </c>
      <c r="J960" t="s">
        <v>3</v>
      </c>
      <c r="K960" t="s">
        <v>1165</v>
      </c>
      <c r="L960">
        <v>1191</v>
      </c>
      <c r="N960">
        <v>1013</v>
      </c>
      <c r="O960" t="s">
        <v>1166</v>
      </c>
      <c r="P960" t="s">
        <v>1166</v>
      </c>
      <c r="Q960">
        <v>1</v>
      </c>
      <c r="X960">
        <v>2.1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1</v>
      </c>
      <c r="AF960" t="s">
        <v>3</v>
      </c>
      <c r="AG960">
        <v>2.1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ROW(Source!A850)</f>
        <v>850</v>
      </c>
      <c r="B961">
        <v>1470548507</v>
      </c>
      <c r="C961">
        <v>1470262083</v>
      </c>
      <c r="D961">
        <v>1441834139</v>
      </c>
      <c r="E961">
        <v>1</v>
      </c>
      <c r="F961">
        <v>1</v>
      </c>
      <c r="G961">
        <v>15514512</v>
      </c>
      <c r="H961">
        <v>2</v>
      </c>
      <c r="I961" t="s">
        <v>1282</v>
      </c>
      <c r="J961" t="s">
        <v>1283</v>
      </c>
      <c r="K961" t="s">
        <v>1284</v>
      </c>
      <c r="L961">
        <v>1368</v>
      </c>
      <c r="N961">
        <v>1011</v>
      </c>
      <c r="O961" t="s">
        <v>1170</v>
      </c>
      <c r="P961" t="s">
        <v>1170</v>
      </c>
      <c r="Q961">
        <v>1</v>
      </c>
      <c r="X961">
        <v>0.3</v>
      </c>
      <c r="Y961">
        <v>0</v>
      </c>
      <c r="Z961">
        <v>8.82</v>
      </c>
      <c r="AA961">
        <v>0.11</v>
      </c>
      <c r="AB961">
        <v>0</v>
      </c>
      <c r="AC961">
        <v>0</v>
      </c>
      <c r="AD961">
        <v>1</v>
      </c>
      <c r="AE961">
        <v>0</v>
      </c>
      <c r="AF961" t="s">
        <v>3</v>
      </c>
      <c r="AG961">
        <v>0.3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ROW(Source!A850)</f>
        <v>850</v>
      </c>
      <c r="B962">
        <v>1470548508</v>
      </c>
      <c r="C962">
        <v>1470262083</v>
      </c>
      <c r="D962">
        <v>1441834258</v>
      </c>
      <c r="E962">
        <v>1</v>
      </c>
      <c r="F962">
        <v>1</v>
      </c>
      <c r="G962">
        <v>15514512</v>
      </c>
      <c r="H962">
        <v>2</v>
      </c>
      <c r="I962" t="s">
        <v>1167</v>
      </c>
      <c r="J962" t="s">
        <v>1168</v>
      </c>
      <c r="K962" t="s">
        <v>1169</v>
      </c>
      <c r="L962">
        <v>1368</v>
      </c>
      <c r="N962">
        <v>1011</v>
      </c>
      <c r="O962" t="s">
        <v>1170</v>
      </c>
      <c r="P962" t="s">
        <v>1170</v>
      </c>
      <c r="Q962">
        <v>1</v>
      </c>
      <c r="X962">
        <v>0.52</v>
      </c>
      <c r="Y962">
        <v>0</v>
      </c>
      <c r="Z962">
        <v>1303.01</v>
      </c>
      <c r="AA962">
        <v>826.2</v>
      </c>
      <c r="AB962">
        <v>0</v>
      </c>
      <c r="AC962">
        <v>0</v>
      </c>
      <c r="AD962">
        <v>1</v>
      </c>
      <c r="AE962">
        <v>0</v>
      </c>
      <c r="AF962" t="s">
        <v>3</v>
      </c>
      <c r="AG962">
        <v>0.52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ROW(Source!A850)</f>
        <v>850</v>
      </c>
      <c r="B963">
        <v>1470548509</v>
      </c>
      <c r="C963">
        <v>1470262083</v>
      </c>
      <c r="D963">
        <v>1441836393</v>
      </c>
      <c r="E963">
        <v>1</v>
      </c>
      <c r="F963">
        <v>1</v>
      </c>
      <c r="G963">
        <v>15514512</v>
      </c>
      <c r="H963">
        <v>3</v>
      </c>
      <c r="I963" t="s">
        <v>1285</v>
      </c>
      <c r="J963" t="s">
        <v>1286</v>
      </c>
      <c r="K963" t="s">
        <v>1287</v>
      </c>
      <c r="L963">
        <v>1296</v>
      </c>
      <c r="N963">
        <v>1002</v>
      </c>
      <c r="O963" t="s">
        <v>1212</v>
      </c>
      <c r="P963" t="s">
        <v>1212</v>
      </c>
      <c r="Q963">
        <v>1</v>
      </c>
      <c r="X963">
        <v>3.8E-3</v>
      </c>
      <c r="Y963">
        <v>4241.6400000000003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3</v>
      </c>
      <c r="AG963">
        <v>3.8E-3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ROW(Source!A850)</f>
        <v>850</v>
      </c>
      <c r="B964">
        <v>1470548510</v>
      </c>
      <c r="C964">
        <v>1470262083</v>
      </c>
      <c r="D964">
        <v>1441836514</v>
      </c>
      <c r="E964">
        <v>1</v>
      </c>
      <c r="F964">
        <v>1</v>
      </c>
      <c r="G964">
        <v>15514512</v>
      </c>
      <c r="H964">
        <v>3</v>
      </c>
      <c r="I964" t="s">
        <v>1182</v>
      </c>
      <c r="J964" t="s">
        <v>1183</v>
      </c>
      <c r="K964" t="s">
        <v>1184</v>
      </c>
      <c r="L964">
        <v>1339</v>
      </c>
      <c r="N964">
        <v>1007</v>
      </c>
      <c r="O964" t="s">
        <v>1185</v>
      </c>
      <c r="P964" t="s">
        <v>1185</v>
      </c>
      <c r="Q964">
        <v>1</v>
      </c>
      <c r="X964">
        <v>3.8E-3</v>
      </c>
      <c r="Y964">
        <v>54.81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3.8E-3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ROW(Source!A851)</f>
        <v>851</v>
      </c>
      <c r="B965">
        <v>1470548528</v>
      </c>
      <c r="C965">
        <v>1470262099</v>
      </c>
      <c r="D965">
        <v>1441819193</v>
      </c>
      <c r="E965">
        <v>15514512</v>
      </c>
      <c r="F965">
        <v>1</v>
      </c>
      <c r="G965">
        <v>15514512</v>
      </c>
      <c r="H965">
        <v>1</v>
      </c>
      <c r="I965" t="s">
        <v>1164</v>
      </c>
      <c r="J965" t="s">
        <v>3</v>
      </c>
      <c r="K965" t="s">
        <v>1165</v>
      </c>
      <c r="L965">
        <v>1191</v>
      </c>
      <c r="N965">
        <v>1013</v>
      </c>
      <c r="O965" t="s">
        <v>1166</v>
      </c>
      <c r="P965" t="s">
        <v>1166</v>
      </c>
      <c r="Q965">
        <v>1</v>
      </c>
      <c r="X965">
        <v>0.37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1</v>
      </c>
      <c r="AF965" t="s">
        <v>3</v>
      </c>
      <c r="AG965">
        <v>0.37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ROW(Source!A851)</f>
        <v>851</v>
      </c>
      <c r="B966">
        <v>1470548529</v>
      </c>
      <c r="C966">
        <v>1470262099</v>
      </c>
      <c r="D966">
        <v>1441834258</v>
      </c>
      <c r="E966">
        <v>1</v>
      </c>
      <c r="F966">
        <v>1</v>
      </c>
      <c r="G966">
        <v>15514512</v>
      </c>
      <c r="H966">
        <v>2</v>
      </c>
      <c r="I966" t="s">
        <v>1167</v>
      </c>
      <c r="J966" t="s">
        <v>1168</v>
      </c>
      <c r="K966" t="s">
        <v>1169</v>
      </c>
      <c r="L966">
        <v>1368</v>
      </c>
      <c r="N966">
        <v>1011</v>
      </c>
      <c r="O966" t="s">
        <v>1170</v>
      </c>
      <c r="P966" t="s">
        <v>1170</v>
      </c>
      <c r="Q966">
        <v>1</v>
      </c>
      <c r="X966">
        <v>0.06</v>
      </c>
      <c r="Y966">
        <v>0</v>
      </c>
      <c r="Z966">
        <v>1303.01</v>
      </c>
      <c r="AA966">
        <v>826.2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0.06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ROW(Source!A852)</f>
        <v>852</v>
      </c>
      <c r="B967">
        <v>1470548549</v>
      </c>
      <c r="C967">
        <v>1470262106</v>
      </c>
      <c r="D967">
        <v>1441819193</v>
      </c>
      <c r="E967">
        <v>15514512</v>
      </c>
      <c r="F967">
        <v>1</v>
      </c>
      <c r="G967">
        <v>15514512</v>
      </c>
      <c r="H967">
        <v>1</v>
      </c>
      <c r="I967" t="s">
        <v>1164</v>
      </c>
      <c r="J967" t="s">
        <v>3</v>
      </c>
      <c r="K967" t="s">
        <v>1165</v>
      </c>
      <c r="L967">
        <v>1191</v>
      </c>
      <c r="N967">
        <v>1013</v>
      </c>
      <c r="O967" t="s">
        <v>1166</v>
      </c>
      <c r="P967" t="s">
        <v>1166</v>
      </c>
      <c r="Q967">
        <v>1</v>
      </c>
      <c r="X967">
        <v>0.4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31</v>
      </c>
      <c r="AG967">
        <v>0.8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ROW(Source!A853)</f>
        <v>853</v>
      </c>
      <c r="B968">
        <v>1470548591</v>
      </c>
      <c r="C968">
        <v>1470262110</v>
      </c>
      <c r="D968">
        <v>1441819193</v>
      </c>
      <c r="E968">
        <v>15514512</v>
      </c>
      <c r="F968">
        <v>1</v>
      </c>
      <c r="G968">
        <v>15514512</v>
      </c>
      <c r="H968">
        <v>1</v>
      </c>
      <c r="I968" t="s">
        <v>1164</v>
      </c>
      <c r="J968" t="s">
        <v>3</v>
      </c>
      <c r="K968" t="s">
        <v>1165</v>
      </c>
      <c r="L968">
        <v>1191</v>
      </c>
      <c r="N968">
        <v>1013</v>
      </c>
      <c r="O968" t="s">
        <v>1166</v>
      </c>
      <c r="P968" t="s">
        <v>1166</v>
      </c>
      <c r="Q968">
        <v>1</v>
      </c>
      <c r="X968">
        <v>13.13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1</v>
      </c>
      <c r="AF968" t="s">
        <v>3</v>
      </c>
      <c r="AG968">
        <v>13.13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ROW(Source!A853)</f>
        <v>853</v>
      </c>
      <c r="B969">
        <v>1470548592</v>
      </c>
      <c r="C969">
        <v>1470262110</v>
      </c>
      <c r="D969">
        <v>1441834138</v>
      </c>
      <c r="E969">
        <v>1</v>
      </c>
      <c r="F969">
        <v>1</v>
      </c>
      <c r="G969">
        <v>15514512</v>
      </c>
      <c r="H969">
        <v>2</v>
      </c>
      <c r="I969" t="s">
        <v>1276</v>
      </c>
      <c r="J969" t="s">
        <v>1277</v>
      </c>
      <c r="K969" t="s">
        <v>1278</v>
      </c>
      <c r="L969">
        <v>1368</v>
      </c>
      <c r="N969">
        <v>1011</v>
      </c>
      <c r="O969" t="s">
        <v>1170</v>
      </c>
      <c r="P969" t="s">
        <v>1170</v>
      </c>
      <c r="Q969">
        <v>1</v>
      </c>
      <c r="X969">
        <v>1.7</v>
      </c>
      <c r="Y969">
        <v>0</v>
      </c>
      <c r="Z969">
        <v>45.56</v>
      </c>
      <c r="AA969">
        <v>0.57999999999999996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1.7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ROW(Source!A853)</f>
        <v>853</v>
      </c>
      <c r="B970">
        <v>1470548593</v>
      </c>
      <c r="C970">
        <v>1470262110</v>
      </c>
      <c r="D970">
        <v>1441834143</v>
      </c>
      <c r="E970">
        <v>1</v>
      </c>
      <c r="F970">
        <v>1</v>
      </c>
      <c r="G970">
        <v>15514512</v>
      </c>
      <c r="H970">
        <v>2</v>
      </c>
      <c r="I970" t="s">
        <v>1279</v>
      </c>
      <c r="J970" t="s">
        <v>1280</v>
      </c>
      <c r="K970" t="s">
        <v>1281</v>
      </c>
      <c r="L970">
        <v>1368</v>
      </c>
      <c r="N970">
        <v>1011</v>
      </c>
      <c r="O970" t="s">
        <v>1170</v>
      </c>
      <c r="P970" t="s">
        <v>1170</v>
      </c>
      <c r="Q970">
        <v>1</v>
      </c>
      <c r="X970">
        <v>1.7</v>
      </c>
      <c r="Y970">
        <v>0</v>
      </c>
      <c r="Z970">
        <v>61.25</v>
      </c>
      <c r="AA970">
        <v>3.11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1.7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ROW(Source!A853)</f>
        <v>853</v>
      </c>
      <c r="B971">
        <v>1470548594</v>
      </c>
      <c r="C971">
        <v>1470262110</v>
      </c>
      <c r="D971">
        <v>1441834258</v>
      </c>
      <c r="E971">
        <v>1</v>
      </c>
      <c r="F971">
        <v>1</v>
      </c>
      <c r="G971">
        <v>15514512</v>
      </c>
      <c r="H971">
        <v>2</v>
      </c>
      <c r="I971" t="s">
        <v>1167</v>
      </c>
      <c r="J971" t="s">
        <v>1168</v>
      </c>
      <c r="K971" t="s">
        <v>1169</v>
      </c>
      <c r="L971">
        <v>1368</v>
      </c>
      <c r="N971">
        <v>1011</v>
      </c>
      <c r="O971" t="s">
        <v>1170</v>
      </c>
      <c r="P971" t="s">
        <v>1170</v>
      </c>
      <c r="Q971">
        <v>1</v>
      </c>
      <c r="X971">
        <v>3.31</v>
      </c>
      <c r="Y971">
        <v>0</v>
      </c>
      <c r="Z971">
        <v>1303.01</v>
      </c>
      <c r="AA971">
        <v>826.2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3.31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ROW(Source!A853)</f>
        <v>853</v>
      </c>
      <c r="B972">
        <v>1470548595</v>
      </c>
      <c r="C972">
        <v>1470262110</v>
      </c>
      <c r="D972">
        <v>1441834334</v>
      </c>
      <c r="E972">
        <v>1</v>
      </c>
      <c r="F972">
        <v>1</v>
      </c>
      <c r="G972">
        <v>15514512</v>
      </c>
      <c r="H972">
        <v>2</v>
      </c>
      <c r="I972" t="s">
        <v>1206</v>
      </c>
      <c r="J972" t="s">
        <v>1207</v>
      </c>
      <c r="K972" t="s">
        <v>1208</v>
      </c>
      <c r="L972">
        <v>1368</v>
      </c>
      <c r="N972">
        <v>1011</v>
      </c>
      <c r="O972" t="s">
        <v>1170</v>
      </c>
      <c r="P972" t="s">
        <v>1170</v>
      </c>
      <c r="Q972">
        <v>1</v>
      </c>
      <c r="X972">
        <v>0.4</v>
      </c>
      <c r="Y972">
        <v>0</v>
      </c>
      <c r="Z972">
        <v>10.66</v>
      </c>
      <c r="AA972">
        <v>0.12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0.4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ROW(Source!A853)</f>
        <v>853</v>
      </c>
      <c r="B973">
        <v>1470548596</v>
      </c>
      <c r="C973">
        <v>1470262110</v>
      </c>
      <c r="D973">
        <v>1441836235</v>
      </c>
      <c r="E973">
        <v>1</v>
      </c>
      <c r="F973">
        <v>1</v>
      </c>
      <c r="G973">
        <v>15514512</v>
      </c>
      <c r="H973">
        <v>3</v>
      </c>
      <c r="I973" t="s">
        <v>1171</v>
      </c>
      <c r="J973" t="s">
        <v>1172</v>
      </c>
      <c r="K973" t="s">
        <v>1173</v>
      </c>
      <c r="L973">
        <v>1346</v>
      </c>
      <c r="N973">
        <v>1009</v>
      </c>
      <c r="O973" t="s">
        <v>1174</v>
      </c>
      <c r="P973" t="s">
        <v>1174</v>
      </c>
      <c r="Q973">
        <v>1</v>
      </c>
      <c r="X973">
        <v>0.15</v>
      </c>
      <c r="Y973">
        <v>31.49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0.15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ROW(Source!A854)</f>
        <v>854</v>
      </c>
      <c r="B974">
        <v>1470548603</v>
      </c>
      <c r="C974">
        <v>1470262129</v>
      </c>
      <c r="D974">
        <v>1441819193</v>
      </c>
      <c r="E974">
        <v>15514512</v>
      </c>
      <c r="F974">
        <v>1</v>
      </c>
      <c r="G974">
        <v>15514512</v>
      </c>
      <c r="H974">
        <v>1</v>
      </c>
      <c r="I974" t="s">
        <v>1164</v>
      </c>
      <c r="J974" t="s">
        <v>3</v>
      </c>
      <c r="K974" t="s">
        <v>1165</v>
      </c>
      <c r="L974">
        <v>1191</v>
      </c>
      <c r="N974">
        <v>1013</v>
      </c>
      <c r="O974" t="s">
        <v>1166</v>
      </c>
      <c r="P974" t="s">
        <v>1166</v>
      </c>
      <c r="Q974">
        <v>1</v>
      </c>
      <c r="X974">
        <v>2.1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1</v>
      </c>
      <c r="AF974" t="s">
        <v>3</v>
      </c>
      <c r="AG974">
        <v>2.1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ROW(Source!A854)</f>
        <v>854</v>
      </c>
      <c r="B975">
        <v>1470548604</v>
      </c>
      <c r="C975">
        <v>1470262129</v>
      </c>
      <c r="D975">
        <v>1441834139</v>
      </c>
      <c r="E975">
        <v>1</v>
      </c>
      <c r="F975">
        <v>1</v>
      </c>
      <c r="G975">
        <v>15514512</v>
      </c>
      <c r="H975">
        <v>2</v>
      </c>
      <c r="I975" t="s">
        <v>1282</v>
      </c>
      <c r="J975" t="s">
        <v>1283</v>
      </c>
      <c r="K975" t="s">
        <v>1284</v>
      </c>
      <c r="L975">
        <v>1368</v>
      </c>
      <c r="N975">
        <v>1011</v>
      </c>
      <c r="O975" t="s">
        <v>1170</v>
      </c>
      <c r="P975" t="s">
        <v>1170</v>
      </c>
      <c r="Q975">
        <v>1</v>
      </c>
      <c r="X975">
        <v>0.3</v>
      </c>
      <c r="Y975">
        <v>0</v>
      </c>
      <c r="Z975">
        <v>8.82</v>
      </c>
      <c r="AA975">
        <v>0.11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0.3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ROW(Source!A854)</f>
        <v>854</v>
      </c>
      <c r="B976">
        <v>1470548605</v>
      </c>
      <c r="C976">
        <v>1470262129</v>
      </c>
      <c r="D976">
        <v>1441834258</v>
      </c>
      <c r="E976">
        <v>1</v>
      </c>
      <c r="F976">
        <v>1</v>
      </c>
      <c r="G976">
        <v>15514512</v>
      </c>
      <c r="H976">
        <v>2</v>
      </c>
      <c r="I976" t="s">
        <v>1167</v>
      </c>
      <c r="J976" t="s">
        <v>1168</v>
      </c>
      <c r="K976" t="s">
        <v>1169</v>
      </c>
      <c r="L976">
        <v>1368</v>
      </c>
      <c r="N976">
        <v>1011</v>
      </c>
      <c r="O976" t="s">
        <v>1170</v>
      </c>
      <c r="P976" t="s">
        <v>1170</v>
      </c>
      <c r="Q976">
        <v>1</v>
      </c>
      <c r="X976">
        <v>0.52</v>
      </c>
      <c r="Y976">
        <v>0</v>
      </c>
      <c r="Z976">
        <v>1303.01</v>
      </c>
      <c r="AA976">
        <v>826.2</v>
      </c>
      <c r="AB976">
        <v>0</v>
      </c>
      <c r="AC976">
        <v>0</v>
      </c>
      <c r="AD976">
        <v>1</v>
      </c>
      <c r="AE976">
        <v>0</v>
      </c>
      <c r="AF976" t="s">
        <v>3</v>
      </c>
      <c r="AG976">
        <v>0.52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ROW(Source!A854)</f>
        <v>854</v>
      </c>
      <c r="B977">
        <v>1470548606</v>
      </c>
      <c r="C977">
        <v>1470262129</v>
      </c>
      <c r="D977">
        <v>1441836393</v>
      </c>
      <c r="E977">
        <v>1</v>
      </c>
      <c r="F977">
        <v>1</v>
      </c>
      <c r="G977">
        <v>15514512</v>
      </c>
      <c r="H977">
        <v>3</v>
      </c>
      <c r="I977" t="s">
        <v>1285</v>
      </c>
      <c r="J977" t="s">
        <v>1286</v>
      </c>
      <c r="K977" t="s">
        <v>1287</v>
      </c>
      <c r="L977">
        <v>1296</v>
      </c>
      <c r="N977">
        <v>1002</v>
      </c>
      <c r="O977" t="s">
        <v>1212</v>
      </c>
      <c r="P977" t="s">
        <v>1212</v>
      </c>
      <c r="Q977">
        <v>1</v>
      </c>
      <c r="X977">
        <v>3.8E-3</v>
      </c>
      <c r="Y977">
        <v>4241.6400000000003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3.8E-3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ROW(Source!A854)</f>
        <v>854</v>
      </c>
      <c r="B978">
        <v>1470548607</v>
      </c>
      <c r="C978">
        <v>1470262129</v>
      </c>
      <c r="D978">
        <v>1441836514</v>
      </c>
      <c r="E978">
        <v>1</v>
      </c>
      <c r="F978">
        <v>1</v>
      </c>
      <c r="G978">
        <v>15514512</v>
      </c>
      <c r="H978">
        <v>3</v>
      </c>
      <c r="I978" t="s">
        <v>1182</v>
      </c>
      <c r="J978" t="s">
        <v>1183</v>
      </c>
      <c r="K978" t="s">
        <v>1184</v>
      </c>
      <c r="L978">
        <v>1339</v>
      </c>
      <c r="N978">
        <v>1007</v>
      </c>
      <c r="O978" t="s">
        <v>1185</v>
      </c>
      <c r="P978" t="s">
        <v>1185</v>
      </c>
      <c r="Q978">
        <v>1</v>
      </c>
      <c r="X978">
        <v>3.8E-3</v>
      </c>
      <c r="Y978">
        <v>54.81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3.8E-3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ROW(Source!A856)</f>
        <v>856</v>
      </c>
      <c r="B979">
        <v>1470548657</v>
      </c>
      <c r="C979">
        <v>1470262146</v>
      </c>
      <c r="D979">
        <v>1441819193</v>
      </c>
      <c r="E979">
        <v>15514512</v>
      </c>
      <c r="F979">
        <v>1</v>
      </c>
      <c r="G979">
        <v>15514512</v>
      </c>
      <c r="H979">
        <v>1</v>
      </c>
      <c r="I979" t="s">
        <v>1164</v>
      </c>
      <c r="J979" t="s">
        <v>3</v>
      </c>
      <c r="K979" t="s">
        <v>1165</v>
      </c>
      <c r="L979">
        <v>1191</v>
      </c>
      <c r="N979">
        <v>1013</v>
      </c>
      <c r="O979" t="s">
        <v>1166</v>
      </c>
      <c r="P979" t="s">
        <v>1166</v>
      </c>
      <c r="Q979">
        <v>1</v>
      </c>
      <c r="X979">
        <v>13.13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1</v>
      </c>
      <c r="AF979" t="s">
        <v>3</v>
      </c>
      <c r="AG979">
        <v>13.13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ROW(Source!A856)</f>
        <v>856</v>
      </c>
      <c r="B980">
        <v>1470548658</v>
      </c>
      <c r="C980">
        <v>1470262146</v>
      </c>
      <c r="D980">
        <v>1441834138</v>
      </c>
      <c r="E980">
        <v>1</v>
      </c>
      <c r="F980">
        <v>1</v>
      </c>
      <c r="G980">
        <v>15514512</v>
      </c>
      <c r="H980">
        <v>2</v>
      </c>
      <c r="I980" t="s">
        <v>1276</v>
      </c>
      <c r="J980" t="s">
        <v>1277</v>
      </c>
      <c r="K980" t="s">
        <v>1278</v>
      </c>
      <c r="L980">
        <v>1368</v>
      </c>
      <c r="N980">
        <v>1011</v>
      </c>
      <c r="O980" t="s">
        <v>1170</v>
      </c>
      <c r="P980" t="s">
        <v>1170</v>
      </c>
      <c r="Q980">
        <v>1</v>
      </c>
      <c r="X980">
        <v>1.7</v>
      </c>
      <c r="Y980">
        <v>0</v>
      </c>
      <c r="Z980">
        <v>45.56</v>
      </c>
      <c r="AA980">
        <v>0.57999999999999996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1.7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ROW(Source!A856)</f>
        <v>856</v>
      </c>
      <c r="B981">
        <v>1470548659</v>
      </c>
      <c r="C981">
        <v>1470262146</v>
      </c>
      <c r="D981">
        <v>1441834143</v>
      </c>
      <c r="E981">
        <v>1</v>
      </c>
      <c r="F981">
        <v>1</v>
      </c>
      <c r="G981">
        <v>15514512</v>
      </c>
      <c r="H981">
        <v>2</v>
      </c>
      <c r="I981" t="s">
        <v>1279</v>
      </c>
      <c r="J981" t="s">
        <v>1280</v>
      </c>
      <c r="K981" t="s">
        <v>1281</v>
      </c>
      <c r="L981">
        <v>1368</v>
      </c>
      <c r="N981">
        <v>1011</v>
      </c>
      <c r="O981" t="s">
        <v>1170</v>
      </c>
      <c r="P981" t="s">
        <v>1170</v>
      </c>
      <c r="Q981">
        <v>1</v>
      </c>
      <c r="X981">
        <v>1.7</v>
      </c>
      <c r="Y981">
        <v>0</v>
      </c>
      <c r="Z981">
        <v>61.25</v>
      </c>
      <c r="AA981">
        <v>3.11</v>
      </c>
      <c r="AB981">
        <v>0</v>
      </c>
      <c r="AC981">
        <v>0</v>
      </c>
      <c r="AD981">
        <v>1</v>
      </c>
      <c r="AE981">
        <v>0</v>
      </c>
      <c r="AF981" t="s">
        <v>3</v>
      </c>
      <c r="AG981">
        <v>1.7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ROW(Source!A856)</f>
        <v>856</v>
      </c>
      <c r="B982">
        <v>1470548660</v>
      </c>
      <c r="C982">
        <v>1470262146</v>
      </c>
      <c r="D982">
        <v>1441834258</v>
      </c>
      <c r="E982">
        <v>1</v>
      </c>
      <c r="F982">
        <v>1</v>
      </c>
      <c r="G982">
        <v>15514512</v>
      </c>
      <c r="H982">
        <v>2</v>
      </c>
      <c r="I982" t="s">
        <v>1167</v>
      </c>
      <c r="J982" t="s">
        <v>1168</v>
      </c>
      <c r="K982" t="s">
        <v>1169</v>
      </c>
      <c r="L982">
        <v>1368</v>
      </c>
      <c r="N982">
        <v>1011</v>
      </c>
      <c r="O982" t="s">
        <v>1170</v>
      </c>
      <c r="P982" t="s">
        <v>1170</v>
      </c>
      <c r="Q982">
        <v>1</v>
      </c>
      <c r="X982">
        <v>3.31</v>
      </c>
      <c r="Y982">
        <v>0</v>
      </c>
      <c r="Z982">
        <v>1303.01</v>
      </c>
      <c r="AA982">
        <v>826.2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3.31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ROW(Source!A856)</f>
        <v>856</v>
      </c>
      <c r="B983">
        <v>1470548661</v>
      </c>
      <c r="C983">
        <v>1470262146</v>
      </c>
      <c r="D983">
        <v>1441834334</v>
      </c>
      <c r="E983">
        <v>1</v>
      </c>
      <c r="F983">
        <v>1</v>
      </c>
      <c r="G983">
        <v>15514512</v>
      </c>
      <c r="H983">
        <v>2</v>
      </c>
      <c r="I983" t="s">
        <v>1206</v>
      </c>
      <c r="J983" t="s">
        <v>1207</v>
      </c>
      <c r="K983" t="s">
        <v>1208</v>
      </c>
      <c r="L983">
        <v>1368</v>
      </c>
      <c r="N983">
        <v>1011</v>
      </c>
      <c r="O983" t="s">
        <v>1170</v>
      </c>
      <c r="P983" t="s">
        <v>1170</v>
      </c>
      <c r="Q983">
        <v>1</v>
      </c>
      <c r="X983">
        <v>0.4</v>
      </c>
      <c r="Y983">
        <v>0</v>
      </c>
      <c r="Z983">
        <v>10.66</v>
      </c>
      <c r="AA983">
        <v>0.12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0.4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ROW(Source!A856)</f>
        <v>856</v>
      </c>
      <c r="B984">
        <v>1470548662</v>
      </c>
      <c r="C984">
        <v>1470262146</v>
      </c>
      <c r="D984">
        <v>1441836235</v>
      </c>
      <c r="E984">
        <v>1</v>
      </c>
      <c r="F984">
        <v>1</v>
      </c>
      <c r="G984">
        <v>15514512</v>
      </c>
      <c r="H984">
        <v>3</v>
      </c>
      <c r="I984" t="s">
        <v>1171</v>
      </c>
      <c r="J984" t="s">
        <v>1172</v>
      </c>
      <c r="K984" t="s">
        <v>1173</v>
      </c>
      <c r="L984">
        <v>1346</v>
      </c>
      <c r="N984">
        <v>1009</v>
      </c>
      <c r="O984" t="s">
        <v>1174</v>
      </c>
      <c r="P984" t="s">
        <v>1174</v>
      </c>
      <c r="Q984">
        <v>1</v>
      </c>
      <c r="X984">
        <v>0.15</v>
      </c>
      <c r="Y984">
        <v>31.49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0.15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ROW(Source!A857)</f>
        <v>857</v>
      </c>
      <c r="B985">
        <v>1470548689</v>
      </c>
      <c r="C985">
        <v>1470262165</v>
      </c>
      <c r="D985">
        <v>1441819193</v>
      </c>
      <c r="E985">
        <v>15514512</v>
      </c>
      <c r="F985">
        <v>1</v>
      </c>
      <c r="G985">
        <v>15514512</v>
      </c>
      <c r="H985">
        <v>1</v>
      </c>
      <c r="I985" t="s">
        <v>1164</v>
      </c>
      <c r="J985" t="s">
        <v>3</v>
      </c>
      <c r="K985" t="s">
        <v>1165</v>
      </c>
      <c r="L985">
        <v>1191</v>
      </c>
      <c r="N985">
        <v>1013</v>
      </c>
      <c r="O985" t="s">
        <v>1166</v>
      </c>
      <c r="P985" t="s">
        <v>1166</v>
      </c>
      <c r="Q985">
        <v>1</v>
      </c>
      <c r="X985">
        <v>2.1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1</v>
      </c>
      <c r="AF985" t="s">
        <v>3</v>
      </c>
      <c r="AG985">
        <v>2.1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ROW(Source!A857)</f>
        <v>857</v>
      </c>
      <c r="B986">
        <v>1470548690</v>
      </c>
      <c r="C986">
        <v>1470262165</v>
      </c>
      <c r="D986">
        <v>1441834139</v>
      </c>
      <c r="E986">
        <v>1</v>
      </c>
      <c r="F986">
        <v>1</v>
      </c>
      <c r="G986">
        <v>15514512</v>
      </c>
      <c r="H986">
        <v>2</v>
      </c>
      <c r="I986" t="s">
        <v>1282</v>
      </c>
      <c r="J986" t="s">
        <v>1283</v>
      </c>
      <c r="K986" t="s">
        <v>1284</v>
      </c>
      <c r="L986">
        <v>1368</v>
      </c>
      <c r="N986">
        <v>1011</v>
      </c>
      <c r="O986" t="s">
        <v>1170</v>
      </c>
      <c r="P986" t="s">
        <v>1170</v>
      </c>
      <c r="Q986">
        <v>1</v>
      </c>
      <c r="X986">
        <v>0.3</v>
      </c>
      <c r="Y986">
        <v>0</v>
      </c>
      <c r="Z986">
        <v>8.82</v>
      </c>
      <c r="AA986">
        <v>0.11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0.3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ROW(Source!A857)</f>
        <v>857</v>
      </c>
      <c r="B987">
        <v>1470548691</v>
      </c>
      <c r="C987">
        <v>1470262165</v>
      </c>
      <c r="D987">
        <v>1441834258</v>
      </c>
      <c r="E987">
        <v>1</v>
      </c>
      <c r="F987">
        <v>1</v>
      </c>
      <c r="G987">
        <v>15514512</v>
      </c>
      <c r="H987">
        <v>2</v>
      </c>
      <c r="I987" t="s">
        <v>1167</v>
      </c>
      <c r="J987" t="s">
        <v>1168</v>
      </c>
      <c r="K987" t="s">
        <v>1169</v>
      </c>
      <c r="L987">
        <v>1368</v>
      </c>
      <c r="N987">
        <v>1011</v>
      </c>
      <c r="O987" t="s">
        <v>1170</v>
      </c>
      <c r="P987" t="s">
        <v>1170</v>
      </c>
      <c r="Q987">
        <v>1</v>
      </c>
      <c r="X987">
        <v>0.52</v>
      </c>
      <c r="Y987">
        <v>0</v>
      </c>
      <c r="Z987">
        <v>1303.01</v>
      </c>
      <c r="AA987">
        <v>826.2</v>
      </c>
      <c r="AB987">
        <v>0</v>
      </c>
      <c r="AC987">
        <v>0</v>
      </c>
      <c r="AD987">
        <v>1</v>
      </c>
      <c r="AE987">
        <v>0</v>
      </c>
      <c r="AF987" t="s">
        <v>3</v>
      </c>
      <c r="AG987">
        <v>0.52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ROW(Source!A857)</f>
        <v>857</v>
      </c>
      <c r="B988">
        <v>1470548692</v>
      </c>
      <c r="C988">
        <v>1470262165</v>
      </c>
      <c r="D988">
        <v>1441836393</v>
      </c>
      <c r="E988">
        <v>1</v>
      </c>
      <c r="F988">
        <v>1</v>
      </c>
      <c r="G988">
        <v>15514512</v>
      </c>
      <c r="H988">
        <v>3</v>
      </c>
      <c r="I988" t="s">
        <v>1285</v>
      </c>
      <c r="J988" t="s">
        <v>1286</v>
      </c>
      <c r="K988" t="s">
        <v>1287</v>
      </c>
      <c r="L988">
        <v>1296</v>
      </c>
      <c r="N988">
        <v>1002</v>
      </c>
      <c r="O988" t="s">
        <v>1212</v>
      </c>
      <c r="P988" t="s">
        <v>1212</v>
      </c>
      <c r="Q988">
        <v>1</v>
      </c>
      <c r="X988">
        <v>3.8E-3</v>
      </c>
      <c r="Y988">
        <v>4241.6400000000003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</v>
      </c>
      <c r="AG988">
        <v>3.8E-3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ROW(Source!A857)</f>
        <v>857</v>
      </c>
      <c r="B989">
        <v>1470548694</v>
      </c>
      <c r="C989">
        <v>1470262165</v>
      </c>
      <c r="D989">
        <v>1441836514</v>
      </c>
      <c r="E989">
        <v>1</v>
      </c>
      <c r="F989">
        <v>1</v>
      </c>
      <c r="G989">
        <v>15514512</v>
      </c>
      <c r="H989">
        <v>3</v>
      </c>
      <c r="I989" t="s">
        <v>1182</v>
      </c>
      <c r="J989" t="s">
        <v>1183</v>
      </c>
      <c r="K989" t="s">
        <v>1184</v>
      </c>
      <c r="L989">
        <v>1339</v>
      </c>
      <c r="N989">
        <v>1007</v>
      </c>
      <c r="O989" t="s">
        <v>1185</v>
      </c>
      <c r="P989" t="s">
        <v>1185</v>
      </c>
      <c r="Q989">
        <v>1</v>
      </c>
      <c r="X989">
        <v>3.8E-3</v>
      </c>
      <c r="Y989">
        <v>54.81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3</v>
      </c>
      <c r="AG989">
        <v>3.8E-3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ROW(Source!A858)</f>
        <v>858</v>
      </c>
      <c r="B990">
        <v>1470548740</v>
      </c>
      <c r="C990">
        <v>1470262181</v>
      </c>
      <c r="D990">
        <v>1441819193</v>
      </c>
      <c r="E990">
        <v>15514512</v>
      </c>
      <c r="F990">
        <v>1</v>
      </c>
      <c r="G990">
        <v>15514512</v>
      </c>
      <c r="H990">
        <v>1</v>
      </c>
      <c r="I990" t="s">
        <v>1164</v>
      </c>
      <c r="J990" t="s">
        <v>3</v>
      </c>
      <c r="K990" t="s">
        <v>1165</v>
      </c>
      <c r="L990">
        <v>1191</v>
      </c>
      <c r="N990">
        <v>1013</v>
      </c>
      <c r="O990" t="s">
        <v>1166</v>
      </c>
      <c r="P990" t="s">
        <v>1166</v>
      </c>
      <c r="Q990">
        <v>1</v>
      </c>
      <c r="X990">
        <v>0.37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1</v>
      </c>
      <c r="AF990" t="s">
        <v>3</v>
      </c>
      <c r="AG990">
        <v>0.37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ROW(Source!A858)</f>
        <v>858</v>
      </c>
      <c r="B991">
        <v>1470548741</v>
      </c>
      <c r="C991">
        <v>1470262181</v>
      </c>
      <c r="D991">
        <v>1441834258</v>
      </c>
      <c r="E991">
        <v>1</v>
      </c>
      <c r="F991">
        <v>1</v>
      </c>
      <c r="G991">
        <v>15514512</v>
      </c>
      <c r="H991">
        <v>2</v>
      </c>
      <c r="I991" t="s">
        <v>1167</v>
      </c>
      <c r="J991" t="s">
        <v>1168</v>
      </c>
      <c r="K991" t="s">
        <v>1169</v>
      </c>
      <c r="L991">
        <v>1368</v>
      </c>
      <c r="N991">
        <v>1011</v>
      </c>
      <c r="O991" t="s">
        <v>1170</v>
      </c>
      <c r="P991" t="s">
        <v>1170</v>
      </c>
      <c r="Q991">
        <v>1</v>
      </c>
      <c r="X991">
        <v>0.06</v>
      </c>
      <c r="Y991">
        <v>0</v>
      </c>
      <c r="Z991">
        <v>1303.01</v>
      </c>
      <c r="AA991">
        <v>826.2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0.06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ROW(Source!A859)</f>
        <v>859</v>
      </c>
      <c r="B992">
        <v>1470548780</v>
      </c>
      <c r="C992">
        <v>1470262188</v>
      </c>
      <c r="D992">
        <v>1441819193</v>
      </c>
      <c r="E992">
        <v>15514512</v>
      </c>
      <c r="F992">
        <v>1</v>
      </c>
      <c r="G992">
        <v>15514512</v>
      </c>
      <c r="H992">
        <v>1</v>
      </c>
      <c r="I992" t="s">
        <v>1164</v>
      </c>
      <c r="J992" t="s">
        <v>3</v>
      </c>
      <c r="K992" t="s">
        <v>1165</v>
      </c>
      <c r="L992">
        <v>1191</v>
      </c>
      <c r="N992">
        <v>1013</v>
      </c>
      <c r="O992" t="s">
        <v>1166</v>
      </c>
      <c r="P992" t="s">
        <v>1166</v>
      </c>
      <c r="Q992">
        <v>1</v>
      </c>
      <c r="X992">
        <v>0.4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1</v>
      </c>
      <c r="AF992" t="s">
        <v>31</v>
      </c>
      <c r="AG992">
        <v>0.8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ROW(Source!A861)</f>
        <v>861</v>
      </c>
      <c r="B993">
        <v>1470548805</v>
      </c>
      <c r="C993">
        <v>1470262193</v>
      </c>
      <c r="D993">
        <v>1441819193</v>
      </c>
      <c r="E993">
        <v>15514512</v>
      </c>
      <c r="F993">
        <v>1</v>
      </c>
      <c r="G993">
        <v>15514512</v>
      </c>
      <c r="H993">
        <v>1</v>
      </c>
      <c r="I993" t="s">
        <v>1164</v>
      </c>
      <c r="J993" t="s">
        <v>3</v>
      </c>
      <c r="K993" t="s">
        <v>1165</v>
      </c>
      <c r="L993">
        <v>1191</v>
      </c>
      <c r="N993">
        <v>1013</v>
      </c>
      <c r="O993" t="s">
        <v>1166</v>
      </c>
      <c r="P993" t="s">
        <v>1166</v>
      </c>
      <c r="Q993">
        <v>1</v>
      </c>
      <c r="X993">
        <v>13.13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1</v>
      </c>
      <c r="AF993" t="s">
        <v>3</v>
      </c>
      <c r="AG993">
        <v>13.13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ROW(Source!A861)</f>
        <v>861</v>
      </c>
      <c r="B994">
        <v>1470548806</v>
      </c>
      <c r="C994">
        <v>1470262193</v>
      </c>
      <c r="D994">
        <v>1441834138</v>
      </c>
      <c r="E994">
        <v>1</v>
      </c>
      <c r="F994">
        <v>1</v>
      </c>
      <c r="G994">
        <v>15514512</v>
      </c>
      <c r="H994">
        <v>2</v>
      </c>
      <c r="I994" t="s">
        <v>1276</v>
      </c>
      <c r="J994" t="s">
        <v>1277</v>
      </c>
      <c r="K994" t="s">
        <v>1278</v>
      </c>
      <c r="L994">
        <v>1368</v>
      </c>
      <c r="N994">
        <v>1011</v>
      </c>
      <c r="O994" t="s">
        <v>1170</v>
      </c>
      <c r="P994" t="s">
        <v>1170</v>
      </c>
      <c r="Q994">
        <v>1</v>
      </c>
      <c r="X994">
        <v>1.7</v>
      </c>
      <c r="Y994">
        <v>0</v>
      </c>
      <c r="Z994">
        <v>45.56</v>
      </c>
      <c r="AA994">
        <v>0.57999999999999996</v>
      </c>
      <c r="AB994">
        <v>0</v>
      </c>
      <c r="AC994">
        <v>0</v>
      </c>
      <c r="AD994">
        <v>1</v>
      </c>
      <c r="AE994">
        <v>0</v>
      </c>
      <c r="AF994" t="s">
        <v>3</v>
      </c>
      <c r="AG994">
        <v>1.7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ROW(Source!A861)</f>
        <v>861</v>
      </c>
      <c r="B995">
        <v>1470548807</v>
      </c>
      <c r="C995">
        <v>1470262193</v>
      </c>
      <c r="D995">
        <v>1441834143</v>
      </c>
      <c r="E995">
        <v>1</v>
      </c>
      <c r="F995">
        <v>1</v>
      </c>
      <c r="G995">
        <v>15514512</v>
      </c>
      <c r="H995">
        <v>2</v>
      </c>
      <c r="I995" t="s">
        <v>1279</v>
      </c>
      <c r="J995" t="s">
        <v>1280</v>
      </c>
      <c r="K995" t="s">
        <v>1281</v>
      </c>
      <c r="L995">
        <v>1368</v>
      </c>
      <c r="N995">
        <v>1011</v>
      </c>
      <c r="O995" t="s">
        <v>1170</v>
      </c>
      <c r="P995" t="s">
        <v>1170</v>
      </c>
      <c r="Q995">
        <v>1</v>
      </c>
      <c r="X995">
        <v>1.7</v>
      </c>
      <c r="Y995">
        <v>0</v>
      </c>
      <c r="Z995">
        <v>61.25</v>
      </c>
      <c r="AA995">
        <v>3.11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1.7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ROW(Source!A861)</f>
        <v>861</v>
      </c>
      <c r="B996">
        <v>1470548808</v>
      </c>
      <c r="C996">
        <v>1470262193</v>
      </c>
      <c r="D996">
        <v>1441834258</v>
      </c>
      <c r="E996">
        <v>1</v>
      </c>
      <c r="F996">
        <v>1</v>
      </c>
      <c r="G996">
        <v>15514512</v>
      </c>
      <c r="H996">
        <v>2</v>
      </c>
      <c r="I996" t="s">
        <v>1167</v>
      </c>
      <c r="J996" t="s">
        <v>1168</v>
      </c>
      <c r="K996" t="s">
        <v>1169</v>
      </c>
      <c r="L996">
        <v>1368</v>
      </c>
      <c r="N996">
        <v>1011</v>
      </c>
      <c r="O996" t="s">
        <v>1170</v>
      </c>
      <c r="P996" t="s">
        <v>1170</v>
      </c>
      <c r="Q996">
        <v>1</v>
      </c>
      <c r="X996">
        <v>3.31</v>
      </c>
      <c r="Y996">
        <v>0</v>
      </c>
      <c r="Z996">
        <v>1303.01</v>
      </c>
      <c r="AA996">
        <v>826.2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3.31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ROW(Source!A861)</f>
        <v>861</v>
      </c>
      <c r="B997">
        <v>1470548809</v>
      </c>
      <c r="C997">
        <v>1470262193</v>
      </c>
      <c r="D997">
        <v>1441834334</v>
      </c>
      <c r="E997">
        <v>1</v>
      </c>
      <c r="F997">
        <v>1</v>
      </c>
      <c r="G997">
        <v>15514512</v>
      </c>
      <c r="H997">
        <v>2</v>
      </c>
      <c r="I997" t="s">
        <v>1206</v>
      </c>
      <c r="J997" t="s">
        <v>1207</v>
      </c>
      <c r="K997" t="s">
        <v>1208</v>
      </c>
      <c r="L997">
        <v>1368</v>
      </c>
      <c r="N997">
        <v>1011</v>
      </c>
      <c r="O997" t="s">
        <v>1170</v>
      </c>
      <c r="P997" t="s">
        <v>1170</v>
      </c>
      <c r="Q997">
        <v>1</v>
      </c>
      <c r="X997">
        <v>0.4</v>
      </c>
      <c r="Y997">
        <v>0</v>
      </c>
      <c r="Z997">
        <v>10.66</v>
      </c>
      <c r="AA997">
        <v>0.12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0.4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ROW(Source!A861)</f>
        <v>861</v>
      </c>
      <c r="B998">
        <v>1470548810</v>
      </c>
      <c r="C998">
        <v>1470262193</v>
      </c>
      <c r="D998">
        <v>1441836235</v>
      </c>
      <c r="E998">
        <v>1</v>
      </c>
      <c r="F998">
        <v>1</v>
      </c>
      <c r="G998">
        <v>15514512</v>
      </c>
      <c r="H998">
        <v>3</v>
      </c>
      <c r="I998" t="s">
        <v>1171</v>
      </c>
      <c r="J998" t="s">
        <v>1172</v>
      </c>
      <c r="K998" t="s">
        <v>1173</v>
      </c>
      <c r="L998">
        <v>1346</v>
      </c>
      <c r="N998">
        <v>1009</v>
      </c>
      <c r="O998" t="s">
        <v>1174</v>
      </c>
      <c r="P998" t="s">
        <v>1174</v>
      </c>
      <c r="Q998">
        <v>1</v>
      </c>
      <c r="X998">
        <v>0.15</v>
      </c>
      <c r="Y998">
        <v>31.49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0.15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ROW(Source!A862)</f>
        <v>862</v>
      </c>
      <c r="B999">
        <v>1470548830</v>
      </c>
      <c r="C999">
        <v>1470262212</v>
      </c>
      <c r="D999">
        <v>1441819193</v>
      </c>
      <c r="E999">
        <v>15514512</v>
      </c>
      <c r="F999">
        <v>1</v>
      </c>
      <c r="G999">
        <v>15514512</v>
      </c>
      <c r="H999">
        <v>1</v>
      </c>
      <c r="I999" t="s">
        <v>1164</v>
      </c>
      <c r="J999" t="s">
        <v>3</v>
      </c>
      <c r="K999" t="s">
        <v>1165</v>
      </c>
      <c r="L999">
        <v>1191</v>
      </c>
      <c r="N999">
        <v>1013</v>
      </c>
      <c r="O999" t="s">
        <v>1166</v>
      </c>
      <c r="P999" t="s">
        <v>1166</v>
      </c>
      <c r="Q999">
        <v>1</v>
      </c>
      <c r="X999">
        <v>2.1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1</v>
      </c>
      <c r="AF999" t="s">
        <v>3</v>
      </c>
      <c r="AG999">
        <v>2.1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ROW(Source!A862)</f>
        <v>862</v>
      </c>
      <c r="B1000">
        <v>1470548831</v>
      </c>
      <c r="C1000">
        <v>1470262212</v>
      </c>
      <c r="D1000">
        <v>1441834139</v>
      </c>
      <c r="E1000">
        <v>1</v>
      </c>
      <c r="F1000">
        <v>1</v>
      </c>
      <c r="G1000">
        <v>15514512</v>
      </c>
      <c r="H1000">
        <v>2</v>
      </c>
      <c r="I1000" t="s">
        <v>1282</v>
      </c>
      <c r="J1000" t="s">
        <v>1283</v>
      </c>
      <c r="K1000" t="s">
        <v>1284</v>
      </c>
      <c r="L1000">
        <v>1368</v>
      </c>
      <c r="N1000">
        <v>1011</v>
      </c>
      <c r="O1000" t="s">
        <v>1170</v>
      </c>
      <c r="P1000" t="s">
        <v>1170</v>
      </c>
      <c r="Q1000">
        <v>1</v>
      </c>
      <c r="X1000">
        <v>0.3</v>
      </c>
      <c r="Y1000">
        <v>0</v>
      </c>
      <c r="Z1000">
        <v>8.82</v>
      </c>
      <c r="AA1000">
        <v>0.11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0.3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ROW(Source!A862)</f>
        <v>862</v>
      </c>
      <c r="B1001">
        <v>1470548832</v>
      </c>
      <c r="C1001">
        <v>1470262212</v>
      </c>
      <c r="D1001">
        <v>1441834258</v>
      </c>
      <c r="E1001">
        <v>1</v>
      </c>
      <c r="F1001">
        <v>1</v>
      </c>
      <c r="G1001">
        <v>15514512</v>
      </c>
      <c r="H1001">
        <v>2</v>
      </c>
      <c r="I1001" t="s">
        <v>1167</v>
      </c>
      <c r="J1001" t="s">
        <v>1168</v>
      </c>
      <c r="K1001" t="s">
        <v>1169</v>
      </c>
      <c r="L1001">
        <v>1368</v>
      </c>
      <c r="N1001">
        <v>1011</v>
      </c>
      <c r="O1001" t="s">
        <v>1170</v>
      </c>
      <c r="P1001" t="s">
        <v>1170</v>
      </c>
      <c r="Q1001">
        <v>1</v>
      </c>
      <c r="X1001">
        <v>0.52</v>
      </c>
      <c r="Y1001">
        <v>0</v>
      </c>
      <c r="Z1001">
        <v>1303.01</v>
      </c>
      <c r="AA1001">
        <v>826.2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0.52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ROW(Source!A862)</f>
        <v>862</v>
      </c>
      <c r="B1002">
        <v>1470548833</v>
      </c>
      <c r="C1002">
        <v>1470262212</v>
      </c>
      <c r="D1002">
        <v>1441836393</v>
      </c>
      <c r="E1002">
        <v>1</v>
      </c>
      <c r="F1002">
        <v>1</v>
      </c>
      <c r="G1002">
        <v>15514512</v>
      </c>
      <c r="H1002">
        <v>3</v>
      </c>
      <c r="I1002" t="s">
        <v>1285</v>
      </c>
      <c r="J1002" t="s">
        <v>1286</v>
      </c>
      <c r="K1002" t="s">
        <v>1287</v>
      </c>
      <c r="L1002">
        <v>1296</v>
      </c>
      <c r="N1002">
        <v>1002</v>
      </c>
      <c r="O1002" t="s">
        <v>1212</v>
      </c>
      <c r="P1002" t="s">
        <v>1212</v>
      </c>
      <c r="Q1002">
        <v>1</v>
      </c>
      <c r="X1002">
        <v>3.8E-3</v>
      </c>
      <c r="Y1002">
        <v>4241.6400000000003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</v>
      </c>
      <c r="AG1002">
        <v>3.8E-3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ROW(Source!A862)</f>
        <v>862</v>
      </c>
      <c r="B1003">
        <v>1470548834</v>
      </c>
      <c r="C1003">
        <v>1470262212</v>
      </c>
      <c r="D1003">
        <v>1441836514</v>
      </c>
      <c r="E1003">
        <v>1</v>
      </c>
      <c r="F1003">
        <v>1</v>
      </c>
      <c r="G1003">
        <v>15514512</v>
      </c>
      <c r="H1003">
        <v>3</v>
      </c>
      <c r="I1003" t="s">
        <v>1182</v>
      </c>
      <c r="J1003" t="s">
        <v>1183</v>
      </c>
      <c r="K1003" t="s">
        <v>1184</v>
      </c>
      <c r="L1003">
        <v>1339</v>
      </c>
      <c r="N1003">
        <v>1007</v>
      </c>
      <c r="O1003" t="s">
        <v>1185</v>
      </c>
      <c r="P1003" t="s">
        <v>1185</v>
      </c>
      <c r="Q1003">
        <v>1</v>
      </c>
      <c r="X1003">
        <v>3.8E-3</v>
      </c>
      <c r="Y1003">
        <v>54.81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3</v>
      </c>
      <c r="AG1003">
        <v>3.8E-3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ROW(Source!A863)</f>
        <v>863</v>
      </c>
      <c r="B1004">
        <v>1470548858</v>
      </c>
      <c r="C1004">
        <v>1470262228</v>
      </c>
      <c r="D1004">
        <v>1441819193</v>
      </c>
      <c r="E1004">
        <v>15514512</v>
      </c>
      <c r="F1004">
        <v>1</v>
      </c>
      <c r="G1004">
        <v>15514512</v>
      </c>
      <c r="H1004">
        <v>1</v>
      </c>
      <c r="I1004" t="s">
        <v>1164</v>
      </c>
      <c r="J1004" t="s">
        <v>3</v>
      </c>
      <c r="K1004" t="s">
        <v>1165</v>
      </c>
      <c r="L1004">
        <v>1191</v>
      </c>
      <c r="N1004">
        <v>1013</v>
      </c>
      <c r="O1004" t="s">
        <v>1166</v>
      </c>
      <c r="P1004" t="s">
        <v>1166</v>
      </c>
      <c r="Q1004">
        <v>1</v>
      </c>
      <c r="X1004">
        <v>0.37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3</v>
      </c>
      <c r="AG1004">
        <v>0.37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ROW(Source!A863)</f>
        <v>863</v>
      </c>
      <c r="B1005">
        <v>1470548859</v>
      </c>
      <c r="C1005">
        <v>1470262228</v>
      </c>
      <c r="D1005">
        <v>1441834258</v>
      </c>
      <c r="E1005">
        <v>1</v>
      </c>
      <c r="F1005">
        <v>1</v>
      </c>
      <c r="G1005">
        <v>15514512</v>
      </c>
      <c r="H1005">
        <v>2</v>
      </c>
      <c r="I1005" t="s">
        <v>1167</v>
      </c>
      <c r="J1005" t="s">
        <v>1168</v>
      </c>
      <c r="K1005" t="s">
        <v>1169</v>
      </c>
      <c r="L1005">
        <v>1368</v>
      </c>
      <c r="N1005">
        <v>1011</v>
      </c>
      <c r="O1005" t="s">
        <v>1170</v>
      </c>
      <c r="P1005" t="s">
        <v>1170</v>
      </c>
      <c r="Q1005">
        <v>1</v>
      </c>
      <c r="X1005">
        <v>0.06</v>
      </c>
      <c r="Y1005">
        <v>0</v>
      </c>
      <c r="Z1005">
        <v>1303.01</v>
      </c>
      <c r="AA1005">
        <v>826.2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0.06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ROW(Source!A864)</f>
        <v>864</v>
      </c>
      <c r="B1006">
        <v>1470548877</v>
      </c>
      <c r="C1006">
        <v>1470262235</v>
      </c>
      <c r="D1006">
        <v>1441819193</v>
      </c>
      <c r="E1006">
        <v>15514512</v>
      </c>
      <c r="F1006">
        <v>1</v>
      </c>
      <c r="G1006">
        <v>15514512</v>
      </c>
      <c r="H1006">
        <v>1</v>
      </c>
      <c r="I1006" t="s">
        <v>1164</v>
      </c>
      <c r="J1006" t="s">
        <v>3</v>
      </c>
      <c r="K1006" t="s">
        <v>1165</v>
      </c>
      <c r="L1006">
        <v>1191</v>
      </c>
      <c r="N1006">
        <v>1013</v>
      </c>
      <c r="O1006" t="s">
        <v>1166</v>
      </c>
      <c r="P1006" t="s">
        <v>1166</v>
      </c>
      <c r="Q1006">
        <v>1</v>
      </c>
      <c r="X1006">
        <v>0.4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1</v>
      </c>
      <c r="AF1006" t="s">
        <v>31</v>
      </c>
      <c r="AG1006">
        <v>0.8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ROW(Source!A866)</f>
        <v>866</v>
      </c>
      <c r="B1007">
        <v>1470548907</v>
      </c>
      <c r="C1007">
        <v>1470262240</v>
      </c>
      <c r="D1007">
        <v>1441819193</v>
      </c>
      <c r="E1007">
        <v>15514512</v>
      </c>
      <c r="F1007">
        <v>1</v>
      </c>
      <c r="G1007">
        <v>15514512</v>
      </c>
      <c r="H1007">
        <v>1</v>
      </c>
      <c r="I1007" t="s">
        <v>1164</v>
      </c>
      <c r="J1007" t="s">
        <v>3</v>
      </c>
      <c r="K1007" t="s">
        <v>1165</v>
      </c>
      <c r="L1007">
        <v>1191</v>
      </c>
      <c r="N1007">
        <v>1013</v>
      </c>
      <c r="O1007" t="s">
        <v>1166</v>
      </c>
      <c r="P1007" t="s">
        <v>1166</v>
      </c>
      <c r="Q1007">
        <v>1</v>
      </c>
      <c r="X1007">
        <v>13.13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1</v>
      </c>
      <c r="AF1007" t="s">
        <v>3</v>
      </c>
      <c r="AG1007">
        <v>13.13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ROW(Source!A866)</f>
        <v>866</v>
      </c>
      <c r="B1008">
        <v>1470548908</v>
      </c>
      <c r="C1008">
        <v>1470262240</v>
      </c>
      <c r="D1008">
        <v>1441834138</v>
      </c>
      <c r="E1008">
        <v>1</v>
      </c>
      <c r="F1008">
        <v>1</v>
      </c>
      <c r="G1008">
        <v>15514512</v>
      </c>
      <c r="H1008">
        <v>2</v>
      </c>
      <c r="I1008" t="s">
        <v>1276</v>
      </c>
      <c r="J1008" t="s">
        <v>1277</v>
      </c>
      <c r="K1008" t="s">
        <v>1278</v>
      </c>
      <c r="L1008">
        <v>1368</v>
      </c>
      <c r="N1008">
        <v>1011</v>
      </c>
      <c r="O1008" t="s">
        <v>1170</v>
      </c>
      <c r="P1008" t="s">
        <v>1170</v>
      </c>
      <c r="Q1008">
        <v>1</v>
      </c>
      <c r="X1008">
        <v>1.7</v>
      </c>
      <c r="Y1008">
        <v>0</v>
      </c>
      <c r="Z1008">
        <v>45.56</v>
      </c>
      <c r="AA1008">
        <v>0.57999999999999996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1.7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ROW(Source!A866)</f>
        <v>866</v>
      </c>
      <c r="B1009">
        <v>1470548909</v>
      </c>
      <c r="C1009">
        <v>1470262240</v>
      </c>
      <c r="D1009">
        <v>1441834143</v>
      </c>
      <c r="E1009">
        <v>1</v>
      </c>
      <c r="F1009">
        <v>1</v>
      </c>
      <c r="G1009">
        <v>15514512</v>
      </c>
      <c r="H1009">
        <v>2</v>
      </c>
      <c r="I1009" t="s">
        <v>1279</v>
      </c>
      <c r="J1009" t="s">
        <v>1280</v>
      </c>
      <c r="K1009" t="s">
        <v>1281</v>
      </c>
      <c r="L1009">
        <v>1368</v>
      </c>
      <c r="N1009">
        <v>1011</v>
      </c>
      <c r="O1009" t="s">
        <v>1170</v>
      </c>
      <c r="P1009" t="s">
        <v>1170</v>
      </c>
      <c r="Q1009">
        <v>1</v>
      </c>
      <c r="X1009">
        <v>1.7</v>
      </c>
      <c r="Y1009">
        <v>0</v>
      </c>
      <c r="Z1009">
        <v>61.25</v>
      </c>
      <c r="AA1009">
        <v>3.11</v>
      </c>
      <c r="AB1009">
        <v>0</v>
      </c>
      <c r="AC1009">
        <v>0</v>
      </c>
      <c r="AD1009">
        <v>1</v>
      </c>
      <c r="AE1009">
        <v>0</v>
      </c>
      <c r="AF1009" t="s">
        <v>3</v>
      </c>
      <c r="AG1009">
        <v>1.7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ROW(Source!A866)</f>
        <v>866</v>
      </c>
      <c r="B1010">
        <v>1470548910</v>
      </c>
      <c r="C1010">
        <v>1470262240</v>
      </c>
      <c r="D1010">
        <v>1441834258</v>
      </c>
      <c r="E1010">
        <v>1</v>
      </c>
      <c r="F1010">
        <v>1</v>
      </c>
      <c r="G1010">
        <v>15514512</v>
      </c>
      <c r="H1010">
        <v>2</v>
      </c>
      <c r="I1010" t="s">
        <v>1167</v>
      </c>
      <c r="J1010" t="s">
        <v>1168</v>
      </c>
      <c r="K1010" t="s">
        <v>1169</v>
      </c>
      <c r="L1010">
        <v>1368</v>
      </c>
      <c r="N1010">
        <v>1011</v>
      </c>
      <c r="O1010" t="s">
        <v>1170</v>
      </c>
      <c r="P1010" t="s">
        <v>1170</v>
      </c>
      <c r="Q1010">
        <v>1</v>
      </c>
      <c r="X1010">
        <v>3.31</v>
      </c>
      <c r="Y1010">
        <v>0</v>
      </c>
      <c r="Z1010">
        <v>1303.01</v>
      </c>
      <c r="AA1010">
        <v>826.2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3.31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ROW(Source!A866)</f>
        <v>866</v>
      </c>
      <c r="B1011">
        <v>1470548911</v>
      </c>
      <c r="C1011">
        <v>1470262240</v>
      </c>
      <c r="D1011">
        <v>1441834334</v>
      </c>
      <c r="E1011">
        <v>1</v>
      </c>
      <c r="F1011">
        <v>1</v>
      </c>
      <c r="G1011">
        <v>15514512</v>
      </c>
      <c r="H1011">
        <v>2</v>
      </c>
      <c r="I1011" t="s">
        <v>1206</v>
      </c>
      <c r="J1011" t="s">
        <v>1207</v>
      </c>
      <c r="K1011" t="s">
        <v>1208</v>
      </c>
      <c r="L1011">
        <v>1368</v>
      </c>
      <c r="N1011">
        <v>1011</v>
      </c>
      <c r="O1011" t="s">
        <v>1170</v>
      </c>
      <c r="P1011" t="s">
        <v>1170</v>
      </c>
      <c r="Q1011">
        <v>1</v>
      </c>
      <c r="X1011">
        <v>0.4</v>
      </c>
      <c r="Y1011">
        <v>0</v>
      </c>
      <c r="Z1011">
        <v>10.66</v>
      </c>
      <c r="AA1011">
        <v>0.12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0.4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ROW(Source!A866)</f>
        <v>866</v>
      </c>
      <c r="B1012">
        <v>1470548912</v>
      </c>
      <c r="C1012">
        <v>1470262240</v>
      </c>
      <c r="D1012">
        <v>1441836235</v>
      </c>
      <c r="E1012">
        <v>1</v>
      </c>
      <c r="F1012">
        <v>1</v>
      </c>
      <c r="G1012">
        <v>15514512</v>
      </c>
      <c r="H1012">
        <v>3</v>
      </c>
      <c r="I1012" t="s">
        <v>1171</v>
      </c>
      <c r="J1012" t="s">
        <v>1172</v>
      </c>
      <c r="K1012" t="s">
        <v>1173</v>
      </c>
      <c r="L1012">
        <v>1346</v>
      </c>
      <c r="N1012">
        <v>1009</v>
      </c>
      <c r="O1012" t="s">
        <v>1174</v>
      </c>
      <c r="P1012" t="s">
        <v>1174</v>
      </c>
      <c r="Q1012">
        <v>1</v>
      </c>
      <c r="X1012">
        <v>0.15</v>
      </c>
      <c r="Y1012">
        <v>31.49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0.15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ROW(Source!A867)</f>
        <v>867</v>
      </c>
      <c r="B1013">
        <v>1470548955</v>
      </c>
      <c r="C1013">
        <v>1470262259</v>
      </c>
      <c r="D1013">
        <v>1441819193</v>
      </c>
      <c r="E1013">
        <v>15514512</v>
      </c>
      <c r="F1013">
        <v>1</v>
      </c>
      <c r="G1013">
        <v>15514512</v>
      </c>
      <c r="H1013">
        <v>1</v>
      </c>
      <c r="I1013" t="s">
        <v>1164</v>
      </c>
      <c r="J1013" t="s">
        <v>3</v>
      </c>
      <c r="K1013" t="s">
        <v>1165</v>
      </c>
      <c r="L1013">
        <v>1191</v>
      </c>
      <c r="N1013">
        <v>1013</v>
      </c>
      <c r="O1013" t="s">
        <v>1166</v>
      </c>
      <c r="P1013" t="s">
        <v>1166</v>
      </c>
      <c r="Q1013">
        <v>1</v>
      </c>
      <c r="X1013">
        <v>2.1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1</v>
      </c>
      <c r="AF1013" t="s">
        <v>3</v>
      </c>
      <c r="AG1013">
        <v>2.1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ROW(Source!A867)</f>
        <v>867</v>
      </c>
      <c r="B1014">
        <v>1470548956</v>
      </c>
      <c r="C1014">
        <v>1470262259</v>
      </c>
      <c r="D1014">
        <v>1441834139</v>
      </c>
      <c r="E1014">
        <v>1</v>
      </c>
      <c r="F1014">
        <v>1</v>
      </c>
      <c r="G1014">
        <v>15514512</v>
      </c>
      <c r="H1014">
        <v>2</v>
      </c>
      <c r="I1014" t="s">
        <v>1282</v>
      </c>
      <c r="J1014" t="s">
        <v>1283</v>
      </c>
      <c r="K1014" t="s">
        <v>1284</v>
      </c>
      <c r="L1014">
        <v>1368</v>
      </c>
      <c r="N1014">
        <v>1011</v>
      </c>
      <c r="O1014" t="s">
        <v>1170</v>
      </c>
      <c r="P1014" t="s">
        <v>1170</v>
      </c>
      <c r="Q1014">
        <v>1</v>
      </c>
      <c r="X1014">
        <v>0.3</v>
      </c>
      <c r="Y1014">
        <v>0</v>
      </c>
      <c r="Z1014">
        <v>8.82</v>
      </c>
      <c r="AA1014">
        <v>0.11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0.3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ROW(Source!A867)</f>
        <v>867</v>
      </c>
      <c r="B1015">
        <v>1470548957</v>
      </c>
      <c r="C1015">
        <v>1470262259</v>
      </c>
      <c r="D1015">
        <v>1441834258</v>
      </c>
      <c r="E1015">
        <v>1</v>
      </c>
      <c r="F1015">
        <v>1</v>
      </c>
      <c r="G1015">
        <v>15514512</v>
      </c>
      <c r="H1015">
        <v>2</v>
      </c>
      <c r="I1015" t="s">
        <v>1167</v>
      </c>
      <c r="J1015" t="s">
        <v>1168</v>
      </c>
      <c r="K1015" t="s">
        <v>1169</v>
      </c>
      <c r="L1015">
        <v>1368</v>
      </c>
      <c r="N1015">
        <v>1011</v>
      </c>
      <c r="O1015" t="s">
        <v>1170</v>
      </c>
      <c r="P1015" t="s">
        <v>1170</v>
      </c>
      <c r="Q1015">
        <v>1</v>
      </c>
      <c r="X1015">
        <v>0.52</v>
      </c>
      <c r="Y1015">
        <v>0</v>
      </c>
      <c r="Z1015">
        <v>1303.01</v>
      </c>
      <c r="AA1015">
        <v>826.2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0.52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ROW(Source!A867)</f>
        <v>867</v>
      </c>
      <c r="B1016">
        <v>1470548958</v>
      </c>
      <c r="C1016">
        <v>1470262259</v>
      </c>
      <c r="D1016">
        <v>1441836393</v>
      </c>
      <c r="E1016">
        <v>1</v>
      </c>
      <c r="F1016">
        <v>1</v>
      </c>
      <c r="G1016">
        <v>15514512</v>
      </c>
      <c r="H1016">
        <v>3</v>
      </c>
      <c r="I1016" t="s">
        <v>1285</v>
      </c>
      <c r="J1016" t="s">
        <v>1286</v>
      </c>
      <c r="K1016" t="s">
        <v>1287</v>
      </c>
      <c r="L1016">
        <v>1296</v>
      </c>
      <c r="N1016">
        <v>1002</v>
      </c>
      <c r="O1016" t="s">
        <v>1212</v>
      </c>
      <c r="P1016" t="s">
        <v>1212</v>
      </c>
      <c r="Q1016">
        <v>1</v>
      </c>
      <c r="X1016">
        <v>3.8E-3</v>
      </c>
      <c r="Y1016">
        <v>4241.6400000000003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3</v>
      </c>
      <c r="AG1016">
        <v>3.8E-3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ROW(Source!A867)</f>
        <v>867</v>
      </c>
      <c r="B1017">
        <v>1470548959</v>
      </c>
      <c r="C1017">
        <v>1470262259</v>
      </c>
      <c r="D1017">
        <v>1441836514</v>
      </c>
      <c r="E1017">
        <v>1</v>
      </c>
      <c r="F1017">
        <v>1</v>
      </c>
      <c r="G1017">
        <v>15514512</v>
      </c>
      <c r="H1017">
        <v>3</v>
      </c>
      <c r="I1017" t="s">
        <v>1182</v>
      </c>
      <c r="J1017" t="s">
        <v>1183</v>
      </c>
      <c r="K1017" t="s">
        <v>1184</v>
      </c>
      <c r="L1017">
        <v>1339</v>
      </c>
      <c r="N1017">
        <v>1007</v>
      </c>
      <c r="O1017" t="s">
        <v>1185</v>
      </c>
      <c r="P1017" t="s">
        <v>1185</v>
      </c>
      <c r="Q1017">
        <v>1</v>
      </c>
      <c r="X1017">
        <v>3.8E-3</v>
      </c>
      <c r="Y1017">
        <v>54.81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3</v>
      </c>
      <c r="AG1017">
        <v>3.8E-3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ROW(Source!A868)</f>
        <v>868</v>
      </c>
      <c r="B1018">
        <v>1470548977</v>
      </c>
      <c r="C1018">
        <v>1470262275</v>
      </c>
      <c r="D1018">
        <v>1441819193</v>
      </c>
      <c r="E1018">
        <v>15514512</v>
      </c>
      <c r="F1018">
        <v>1</v>
      </c>
      <c r="G1018">
        <v>15514512</v>
      </c>
      <c r="H1018">
        <v>1</v>
      </c>
      <c r="I1018" t="s">
        <v>1164</v>
      </c>
      <c r="J1018" t="s">
        <v>3</v>
      </c>
      <c r="K1018" t="s">
        <v>1165</v>
      </c>
      <c r="L1018">
        <v>1191</v>
      </c>
      <c r="N1018">
        <v>1013</v>
      </c>
      <c r="O1018" t="s">
        <v>1166</v>
      </c>
      <c r="P1018" t="s">
        <v>1166</v>
      </c>
      <c r="Q1018">
        <v>1</v>
      </c>
      <c r="X1018">
        <v>0.37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1</v>
      </c>
      <c r="AF1018" t="s">
        <v>3</v>
      </c>
      <c r="AG1018">
        <v>0.37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ROW(Source!A868)</f>
        <v>868</v>
      </c>
      <c r="B1019">
        <v>1470548979</v>
      </c>
      <c r="C1019">
        <v>1470262275</v>
      </c>
      <c r="D1019">
        <v>1441834258</v>
      </c>
      <c r="E1019">
        <v>1</v>
      </c>
      <c r="F1019">
        <v>1</v>
      </c>
      <c r="G1019">
        <v>15514512</v>
      </c>
      <c r="H1019">
        <v>2</v>
      </c>
      <c r="I1019" t="s">
        <v>1167</v>
      </c>
      <c r="J1019" t="s">
        <v>1168</v>
      </c>
      <c r="K1019" t="s">
        <v>1169</v>
      </c>
      <c r="L1019">
        <v>1368</v>
      </c>
      <c r="N1019">
        <v>1011</v>
      </c>
      <c r="O1019" t="s">
        <v>1170</v>
      </c>
      <c r="P1019" t="s">
        <v>1170</v>
      </c>
      <c r="Q1019">
        <v>1</v>
      </c>
      <c r="X1019">
        <v>0.06</v>
      </c>
      <c r="Y1019">
        <v>0</v>
      </c>
      <c r="Z1019">
        <v>1303.01</v>
      </c>
      <c r="AA1019">
        <v>826.2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0.06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ROW(Source!A869)</f>
        <v>869</v>
      </c>
      <c r="B1020">
        <v>1470549038</v>
      </c>
      <c r="C1020">
        <v>1470262282</v>
      </c>
      <c r="D1020">
        <v>1441819193</v>
      </c>
      <c r="E1020">
        <v>15514512</v>
      </c>
      <c r="F1020">
        <v>1</v>
      </c>
      <c r="G1020">
        <v>15514512</v>
      </c>
      <c r="H1020">
        <v>1</v>
      </c>
      <c r="I1020" t="s">
        <v>1164</v>
      </c>
      <c r="J1020" t="s">
        <v>3</v>
      </c>
      <c r="K1020" t="s">
        <v>1165</v>
      </c>
      <c r="L1020">
        <v>1191</v>
      </c>
      <c r="N1020">
        <v>1013</v>
      </c>
      <c r="O1020" t="s">
        <v>1166</v>
      </c>
      <c r="P1020" t="s">
        <v>1166</v>
      </c>
      <c r="Q1020">
        <v>1</v>
      </c>
      <c r="X1020">
        <v>0.37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3</v>
      </c>
      <c r="AG1020">
        <v>0.37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ROW(Source!A869)</f>
        <v>869</v>
      </c>
      <c r="B1021">
        <v>1470549039</v>
      </c>
      <c r="C1021">
        <v>1470262282</v>
      </c>
      <c r="D1021">
        <v>1441834258</v>
      </c>
      <c r="E1021">
        <v>1</v>
      </c>
      <c r="F1021">
        <v>1</v>
      </c>
      <c r="G1021">
        <v>15514512</v>
      </c>
      <c r="H1021">
        <v>2</v>
      </c>
      <c r="I1021" t="s">
        <v>1167</v>
      </c>
      <c r="J1021" t="s">
        <v>1168</v>
      </c>
      <c r="K1021" t="s">
        <v>1169</v>
      </c>
      <c r="L1021">
        <v>1368</v>
      </c>
      <c r="N1021">
        <v>1011</v>
      </c>
      <c r="O1021" t="s">
        <v>1170</v>
      </c>
      <c r="P1021" t="s">
        <v>1170</v>
      </c>
      <c r="Q1021">
        <v>1</v>
      </c>
      <c r="X1021">
        <v>0.06</v>
      </c>
      <c r="Y1021">
        <v>0</v>
      </c>
      <c r="Z1021">
        <v>1303.01</v>
      </c>
      <c r="AA1021">
        <v>826.2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0.06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ROW(Source!A870)</f>
        <v>870</v>
      </c>
      <c r="B1022">
        <v>1470549058</v>
      </c>
      <c r="C1022">
        <v>1470262289</v>
      </c>
      <c r="D1022">
        <v>1441819193</v>
      </c>
      <c r="E1022">
        <v>15514512</v>
      </c>
      <c r="F1022">
        <v>1</v>
      </c>
      <c r="G1022">
        <v>15514512</v>
      </c>
      <c r="H1022">
        <v>1</v>
      </c>
      <c r="I1022" t="s">
        <v>1164</v>
      </c>
      <c r="J1022" t="s">
        <v>3</v>
      </c>
      <c r="K1022" t="s">
        <v>1165</v>
      </c>
      <c r="L1022">
        <v>1191</v>
      </c>
      <c r="N1022">
        <v>1013</v>
      </c>
      <c r="O1022" t="s">
        <v>1166</v>
      </c>
      <c r="P1022" t="s">
        <v>1166</v>
      </c>
      <c r="Q1022">
        <v>1</v>
      </c>
      <c r="X1022">
        <v>0.4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1</v>
      </c>
      <c r="AF1022" t="s">
        <v>31</v>
      </c>
      <c r="AG1022">
        <v>0.8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ROW(Source!A872)</f>
        <v>872</v>
      </c>
      <c r="B1023">
        <v>1470549095</v>
      </c>
      <c r="C1023">
        <v>1470262294</v>
      </c>
      <c r="D1023">
        <v>1441819193</v>
      </c>
      <c r="E1023">
        <v>15514512</v>
      </c>
      <c r="F1023">
        <v>1</v>
      </c>
      <c r="G1023">
        <v>15514512</v>
      </c>
      <c r="H1023">
        <v>1</v>
      </c>
      <c r="I1023" t="s">
        <v>1164</v>
      </c>
      <c r="J1023" t="s">
        <v>3</v>
      </c>
      <c r="K1023" t="s">
        <v>1165</v>
      </c>
      <c r="L1023">
        <v>1191</v>
      </c>
      <c r="N1023">
        <v>1013</v>
      </c>
      <c r="O1023" t="s">
        <v>1166</v>
      </c>
      <c r="P1023" t="s">
        <v>1166</v>
      </c>
      <c r="Q1023">
        <v>1</v>
      </c>
      <c r="X1023">
        <v>13.13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3</v>
      </c>
      <c r="AG1023">
        <v>13.13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ROW(Source!A872)</f>
        <v>872</v>
      </c>
      <c r="B1024">
        <v>1470549096</v>
      </c>
      <c r="C1024">
        <v>1470262294</v>
      </c>
      <c r="D1024">
        <v>1441834138</v>
      </c>
      <c r="E1024">
        <v>1</v>
      </c>
      <c r="F1024">
        <v>1</v>
      </c>
      <c r="G1024">
        <v>15514512</v>
      </c>
      <c r="H1024">
        <v>2</v>
      </c>
      <c r="I1024" t="s">
        <v>1276</v>
      </c>
      <c r="J1024" t="s">
        <v>1277</v>
      </c>
      <c r="K1024" t="s">
        <v>1278</v>
      </c>
      <c r="L1024">
        <v>1368</v>
      </c>
      <c r="N1024">
        <v>1011</v>
      </c>
      <c r="O1024" t="s">
        <v>1170</v>
      </c>
      <c r="P1024" t="s">
        <v>1170</v>
      </c>
      <c r="Q1024">
        <v>1</v>
      </c>
      <c r="X1024">
        <v>1.7</v>
      </c>
      <c r="Y1024">
        <v>0</v>
      </c>
      <c r="Z1024">
        <v>45.56</v>
      </c>
      <c r="AA1024">
        <v>0.57999999999999996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1.7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ROW(Source!A872)</f>
        <v>872</v>
      </c>
      <c r="B1025">
        <v>1470549098</v>
      </c>
      <c r="C1025">
        <v>1470262294</v>
      </c>
      <c r="D1025">
        <v>1441834143</v>
      </c>
      <c r="E1025">
        <v>1</v>
      </c>
      <c r="F1025">
        <v>1</v>
      </c>
      <c r="G1025">
        <v>15514512</v>
      </c>
      <c r="H1025">
        <v>2</v>
      </c>
      <c r="I1025" t="s">
        <v>1279</v>
      </c>
      <c r="J1025" t="s">
        <v>1280</v>
      </c>
      <c r="K1025" t="s">
        <v>1281</v>
      </c>
      <c r="L1025">
        <v>1368</v>
      </c>
      <c r="N1025">
        <v>1011</v>
      </c>
      <c r="O1025" t="s">
        <v>1170</v>
      </c>
      <c r="P1025" t="s">
        <v>1170</v>
      </c>
      <c r="Q1025">
        <v>1</v>
      </c>
      <c r="X1025">
        <v>1.7</v>
      </c>
      <c r="Y1025">
        <v>0</v>
      </c>
      <c r="Z1025">
        <v>61.25</v>
      </c>
      <c r="AA1025">
        <v>3.11</v>
      </c>
      <c r="AB1025">
        <v>0</v>
      </c>
      <c r="AC1025">
        <v>0</v>
      </c>
      <c r="AD1025">
        <v>1</v>
      </c>
      <c r="AE1025">
        <v>0</v>
      </c>
      <c r="AF1025" t="s">
        <v>3</v>
      </c>
      <c r="AG1025">
        <v>1.7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ROW(Source!A872)</f>
        <v>872</v>
      </c>
      <c r="B1026">
        <v>1470549099</v>
      </c>
      <c r="C1026">
        <v>1470262294</v>
      </c>
      <c r="D1026">
        <v>1441834258</v>
      </c>
      <c r="E1026">
        <v>1</v>
      </c>
      <c r="F1026">
        <v>1</v>
      </c>
      <c r="G1026">
        <v>15514512</v>
      </c>
      <c r="H1026">
        <v>2</v>
      </c>
      <c r="I1026" t="s">
        <v>1167</v>
      </c>
      <c r="J1026" t="s">
        <v>1168</v>
      </c>
      <c r="K1026" t="s">
        <v>1169</v>
      </c>
      <c r="L1026">
        <v>1368</v>
      </c>
      <c r="N1026">
        <v>1011</v>
      </c>
      <c r="O1026" t="s">
        <v>1170</v>
      </c>
      <c r="P1026" t="s">
        <v>1170</v>
      </c>
      <c r="Q1026">
        <v>1</v>
      </c>
      <c r="X1026">
        <v>3.31</v>
      </c>
      <c r="Y1026">
        <v>0</v>
      </c>
      <c r="Z1026">
        <v>1303.01</v>
      </c>
      <c r="AA1026">
        <v>826.2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3.31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ROW(Source!A872)</f>
        <v>872</v>
      </c>
      <c r="B1027">
        <v>1470549100</v>
      </c>
      <c r="C1027">
        <v>1470262294</v>
      </c>
      <c r="D1027">
        <v>1441834334</v>
      </c>
      <c r="E1027">
        <v>1</v>
      </c>
      <c r="F1027">
        <v>1</v>
      </c>
      <c r="G1027">
        <v>15514512</v>
      </c>
      <c r="H1027">
        <v>2</v>
      </c>
      <c r="I1027" t="s">
        <v>1206</v>
      </c>
      <c r="J1027" t="s">
        <v>1207</v>
      </c>
      <c r="K1027" t="s">
        <v>1208</v>
      </c>
      <c r="L1027">
        <v>1368</v>
      </c>
      <c r="N1027">
        <v>1011</v>
      </c>
      <c r="O1027" t="s">
        <v>1170</v>
      </c>
      <c r="P1027" t="s">
        <v>1170</v>
      </c>
      <c r="Q1027">
        <v>1</v>
      </c>
      <c r="X1027">
        <v>0.4</v>
      </c>
      <c r="Y1027">
        <v>0</v>
      </c>
      <c r="Z1027">
        <v>10.66</v>
      </c>
      <c r="AA1027">
        <v>0.12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0.4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ROW(Source!A872)</f>
        <v>872</v>
      </c>
      <c r="B1028">
        <v>1470549102</v>
      </c>
      <c r="C1028">
        <v>1470262294</v>
      </c>
      <c r="D1028">
        <v>1441836235</v>
      </c>
      <c r="E1028">
        <v>1</v>
      </c>
      <c r="F1028">
        <v>1</v>
      </c>
      <c r="G1028">
        <v>15514512</v>
      </c>
      <c r="H1028">
        <v>3</v>
      </c>
      <c r="I1028" t="s">
        <v>1171</v>
      </c>
      <c r="J1028" t="s">
        <v>1172</v>
      </c>
      <c r="K1028" t="s">
        <v>1173</v>
      </c>
      <c r="L1028">
        <v>1346</v>
      </c>
      <c r="N1028">
        <v>1009</v>
      </c>
      <c r="O1028" t="s">
        <v>1174</v>
      </c>
      <c r="P1028" t="s">
        <v>1174</v>
      </c>
      <c r="Q1028">
        <v>1</v>
      </c>
      <c r="X1028">
        <v>0.15</v>
      </c>
      <c r="Y1028">
        <v>31.49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0.15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ROW(Source!A873)</f>
        <v>873</v>
      </c>
      <c r="B1029">
        <v>1470549138</v>
      </c>
      <c r="C1029">
        <v>1470262313</v>
      </c>
      <c r="D1029">
        <v>1441819193</v>
      </c>
      <c r="E1029">
        <v>15514512</v>
      </c>
      <c r="F1029">
        <v>1</v>
      </c>
      <c r="G1029">
        <v>15514512</v>
      </c>
      <c r="H1029">
        <v>1</v>
      </c>
      <c r="I1029" t="s">
        <v>1164</v>
      </c>
      <c r="J1029" t="s">
        <v>3</v>
      </c>
      <c r="K1029" t="s">
        <v>1165</v>
      </c>
      <c r="L1029">
        <v>1191</v>
      </c>
      <c r="N1029">
        <v>1013</v>
      </c>
      <c r="O1029" t="s">
        <v>1166</v>
      </c>
      <c r="P1029" t="s">
        <v>1166</v>
      </c>
      <c r="Q1029">
        <v>1</v>
      </c>
      <c r="X1029">
        <v>2.1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1</v>
      </c>
      <c r="AF1029" t="s">
        <v>3</v>
      </c>
      <c r="AG1029">
        <v>2.1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ROW(Source!A873)</f>
        <v>873</v>
      </c>
      <c r="B1030">
        <v>1470549139</v>
      </c>
      <c r="C1030">
        <v>1470262313</v>
      </c>
      <c r="D1030">
        <v>1441834139</v>
      </c>
      <c r="E1030">
        <v>1</v>
      </c>
      <c r="F1030">
        <v>1</v>
      </c>
      <c r="G1030">
        <v>15514512</v>
      </c>
      <c r="H1030">
        <v>2</v>
      </c>
      <c r="I1030" t="s">
        <v>1282</v>
      </c>
      <c r="J1030" t="s">
        <v>1283</v>
      </c>
      <c r="K1030" t="s">
        <v>1284</v>
      </c>
      <c r="L1030">
        <v>1368</v>
      </c>
      <c r="N1030">
        <v>1011</v>
      </c>
      <c r="O1030" t="s">
        <v>1170</v>
      </c>
      <c r="P1030" t="s">
        <v>1170</v>
      </c>
      <c r="Q1030">
        <v>1</v>
      </c>
      <c r="X1030">
        <v>0.3</v>
      </c>
      <c r="Y1030">
        <v>0</v>
      </c>
      <c r="Z1030">
        <v>8.82</v>
      </c>
      <c r="AA1030">
        <v>0.11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0.3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ROW(Source!A873)</f>
        <v>873</v>
      </c>
      <c r="B1031">
        <v>1470549140</v>
      </c>
      <c r="C1031">
        <v>1470262313</v>
      </c>
      <c r="D1031">
        <v>1441834258</v>
      </c>
      <c r="E1031">
        <v>1</v>
      </c>
      <c r="F1031">
        <v>1</v>
      </c>
      <c r="G1031">
        <v>15514512</v>
      </c>
      <c r="H1031">
        <v>2</v>
      </c>
      <c r="I1031" t="s">
        <v>1167</v>
      </c>
      <c r="J1031" t="s">
        <v>1168</v>
      </c>
      <c r="K1031" t="s">
        <v>1169</v>
      </c>
      <c r="L1031">
        <v>1368</v>
      </c>
      <c r="N1031">
        <v>1011</v>
      </c>
      <c r="O1031" t="s">
        <v>1170</v>
      </c>
      <c r="P1031" t="s">
        <v>1170</v>
      </c>
      <c r="Q1031">
        <v>1</v>
      </c>
      <c r="X1031">
        <v>0.52</v>
      </c>
      <c r="Y1031">
        <v>0</v>
      </c>
      <c r="Z1031">
        <v>1303.01</v>
      </c>
      <c r="AA1031">
        <v>826.2</v>
      </c>
      <c r="AB1031">
        <v>0</v>
      </c>
      <c r="AC1031">
        <v>0</v>
      </c>
      <c r="AD1031">
        <v>1</v>
      </c>
      <c r="AE1031">
        <v>0</v>
      </c>
      <c r="AF1031" t="s">
        <v>3</v>
      </c>
      <c r="AG1031">
        <v>0.52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ROW(Source!A873)</f>
        <v>873</v>
      </c>
      <c r="B1032">
        <v>1470549141</v>
      </c>
      <c r="C1032">
        <v>1470262313</v>
      </c>
      <c r="D1032">
        <v>1441836393</v>
      </c>
      <c r="E1032">
        <v>1</v>
      </c>
      <c r="F1032">
        <v>1</v>
      </c>
      <c r="G1032">
        <v>15514512</v>
      </c>
      <c r="H1032">
        <v>3</v>
      </c>
      <c r="I1032" t="s">
        <v>1285</v>
      </c>
      <c r="J1032" t="s">
        <v>1286</v>
      </c>
      <c r="K1032" t="s">
        <v>1287</v>
      </c>
      <c r="L1032">
        <v>1296</v>
      </c>
      <c r="N1032">
        <v>1002</v>
      </c>
      <c r="O1032" t="s">
        <v>1212</v>
      </c>
      <c r="P1032" t="s">
        <v>1212</v>
      </c>
      <c r="Q1032">
        <v>1</v>
      </c>
      <c r="X1032">
        <v>3.8E-3</v>
      </c>
      <c r="Y1032">
        <v>4241.6400000000003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3.8E-3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ROW(Source!A873)</f>
        <v>873</v>
      </c>
      <c r="B1033">
        <v>1470549142</v>
      </c>
      <c r="C1033">
        <v>1470262313</v>
      </c>
      <c r="D1033">
        <v>1441836514</v>
      </c>
      <c r="E1033">
        <v>1</v>
      </c>
      <c r="F1033">
        <v>1</v>
      </c>
      <c r="G1033">
        <v>15514512</v>
      </c>
      <c r="H1033">
        <v>3</v>
      </c>
      <c r="I1033" t="s">
        <v>1182</v>
      </c>
      <c r="J1033" t="s">
        <v>1183</v>
      </c>
      <c r="K1033" t="s">
        <v>1184</v>
      </c>
      <c r="L1033">
        <v>1339</v>
      </c>
      <c r="N1033">
        <v>1007</v>
      </c>
      <c r="O1033" t="s">
        <v>1185</v>
      </c>
      <c r="P1033" t="s">
        <v>1185</v>
      </c>
      <c r="Q1033">
        <v>1</v>
      </c>
      <c r="X1033">
        <v>3.8E-3</v>
      </c>
      <c r="Y1033">
        <v>54.81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3</v>
      </c>
      <c r="AG1033">
        <v>3.8E-3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ROW(Source!A874)</f>
        <v>874</v>
      </c>
      <c r="B1034">
        <v>1470549158</v>
      </c>
      <c r="C1034">
        <v>1470262329</v>
      </c>
      <c r="D1034">
        <v>1441819193</v>
      </c>
      <c r="E1034">
        <v>15514512</v>
      </c>
      <c r="F1034">
        <v>1</v>
      </c>
      <c r="G1034">
        <v>15514512</v>
      </c>
      <c r="H1034">
        <v>1</v>
      </c>
      <c r="I1034" t="s">
        <v>1164</v>
      </c>
      <c r="J1034" t="s">
        <v>3</v>
      </c>
      <c r="K1034" t="s">
        <v>1165</v>
      </c>
      <c r="L1034">
        <v>1191</v>
      </c>
      <c r="N1034">
        <v>1013</v>
      </c>
      <c r="O1034" t="s">
        <v>1166</v>
      </c>
      <c r="P1034" t="s">
        <v>1166</v>
      </c>
      <c r="Q1034">
        <v>1</v>
      </c>
      <c r="X1034">
        <v>0.37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1</v>
      </c>
      <c r="AF1034" t="s">
        <v>3</v>
      </c>
      <c r="AG1034">
        <v>0.37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ROW(Source!A874)</f>
        <v>874</v>
      </c>
      <c r="B1035">
        <v>1470549160</v>
      </c>
      <c r="C1035">
        <v>1470262329</v>
      </c>
      <c r="D1035">
        <v>1441834258</v>
      </c>
      <c r="E1035">
        <v>1</v>
      </c>
      <c r="F1035">
        <v>1</v>
      </c>
      <c r="G1035">
        <v>15514512</v>
      </c>
      <c r="H1035">
        <v>2</v>
      </c>
      <c r="I1035" t="s">
        <v>1167</v>
      </c>
      <c r="J1035" t="s">
        <v>1168</v>
      </c>
      <c r="K1035" t="s">
        <v>1169</v>
      </c>
      <c r="L1035">
        <v>1368</v>
      </c>
      <c r="N1035">
        <v>1011</v>
      </c>
      <c r="O1035" t="s">
        <v>1170</v>
      </c>
      <c r="P1035" t="s">
        <v>1170</v>
      </c>
      <c r="Q1035">
        <v>1</v>
      </c>
      <c r="X1035">
        <v>0.06</v>
      </c>
      <c r="Y1035">
        <v>0</v>
      </c>
      <c r="Z1035">
        <v>1303.01</v>
      </c>
      <c r="AA1035">
        <v>826.2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0.06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ROW(Source!A875)</f>
        <v>875</v>
      </c>
      <c r="B1036">
        <v>1470549206</v>
      </c>
      <c r="C1036">
        <v>1470262336</v>
      </c>
      <c r="D1036">
        <v>1441819193</v>
      </c>
      <c r="E1036">
        <v>15514512</v>
      </c>
      <c r="F1036">
        <v>1</v>
      </c>
      <c r="G1036">
        <v>15514512</v>
      </c>
      <c r="H1036">
        <v>1</v>
      </c>
      <c r="I1036" t="s">
        <v>1164</v>
      </c>
      <c r="J1036" t="s">
        <v>3</v>
      </c>
      <c r="K1036" t="s">
        <v>1165</v>
      </c>
      <c r="L1036">
        <v>1191</v>
      </c>
      <c r="N1036">
        <v>1013</v>
      </c>
      <c r="O1036" t="s">
        <v>1166</v>
      </c>
      <c r="P1036" t="s">
        <v>1166</v>
      </c>
      <c r="Q1036">
        <v>1</v>
      </c>
      <c r="X1036">
        <v>0.4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1</v>
      </c>
      <c r="AF1036" t="s">
        <v>31</v>
      </c>
      <c r="AG1036">
        <v>0.8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ROW(Source!A877)</f>
        <v>877</v>
      </c>
      <c r="B1037">
        <v>1470549248</v>
      </c>
      <c r="C1037">
        <v>1470262341</v>
      </c>
      <c r="D1037">
        <v>1441819193</v>
      </c>
      <c r="E1037">
        <v>15514512</v>
      </c>
      <c r="F1037">
        <v>1</v>
      </c>
      <c r="G1037">
        <v>15514512</v>
      </c>
      <c r="H1037">
        <v>1</v>
      </c>
      <c r="I1037" t="s">
        <v>1164</v>
      </c>
      <c r="J1037" t="s">
        <v>3</v>
      </c>
      <c r="K1037" t="s">
        <v>1165</v>
      </c>
      <c r="L1037">
        <v>1191</v>
      </c>
      <c r="N1037">
        <v>1013</v>
      </c>
      <c r="O1037" t="s">
        <v>1166</v>
      </c>
      <c r="P1037" t="s">
        <v>1166</v>
      </c>
      <c r="Q1037">
        <v>1</v>
      </c>
      <c r="X1037">
        <v>13.13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1</v>
      </c>
      <c r="AF1037" t="s">
        <v>3</v>
      </c>
      <c r="AG1037">
        <v>13.13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ROW(Source!A877)</f>
        <v>877</v>
      </c>
      <c r="B1038">
        <v>1470549249</v>
      </c>
      <c r="C1038">
        <v>1470262341</v>
      </c>
      <c r="D1038">
        <v>1441834138</v>
      </c>
      <c r="E1038">
        <v>1</v>
      </c>
      <c r="F1038">
        <v>1</v>
      </c>
      <c r="G1038">
        <v>15514512</v>
      </c>
      <c r="H1038">
        <v>2</v>
      </c>
      <c r="I1038" t="s">
        <v>1276</v>
      </c>
      <c r="J1038" t="s">
        <v>1277</v>
      </c>
      <c r="K1038" t="s">
        <v>1278</v>
      </c>
      <c r="L1038">
        <v>1368</v>
      </c>
      <c r="N1038">
        <v>1011</v>
      </c>
      <c r="O1038" t="s">
        <v>1170</v>
      </c>
      <c r="P1038" t="s">
        <v>1170</v>
      </c>
      <c r="Q1038">
        <v>1</v>
      </c>
      <c r="X1038">
        <v>1.7</v>
      </c>
      <c r="Y1038">
        <v>0</v>
      </c>
      <c r="Z1038">
        <v>45.56</v>
      </c>
      <c r="AA1038">
        <v>0.57999999999999996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1.7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ROW(Source!A877)</f>
        <v>877</v>
      </c>
      <c r="B1039">
        <v>1470549250</v>
      </c>
      <c r="C1039">
        <v>1470262341</v>
      </c>
      <c r="D1039">
        <v>1441834143</v>
      </c>
      <c r="E1039">
        <v>1</v>
      </c>
      <c r="F1039">
        <v>1</v>
      </c>
      <c r="G1039">
        <v>15514512</v>
      </c>
      <c r="H1039">
        <v>2</v>
      </c>
      <c r="I1039" t="s">
        <v>1279</v>
      </c>
      <c r="J1039" t="s">
        <v>1280</v>
      </c>
      <c r="K1039" t="s">
        <v>1281</v>
      </c>
      <c r="L1039">
        <v>1368</v>
      </c>
      <c r="N1039">
        <v>1011</v>
      </c>
      <c r="O1039" t="s">
        <v>1170</v>
      </c>
      <c r="P1039" t="s">
        <v>1170</v>
      </c>
      <c r="Q1039">
        <v>1</v>
      </c>
      <c r="X1039">
        <v>1.7</v>
      </c>
      <c r="Y1039">
        <v>0</v>
      </c>
      <c r="Z1039">
        <v>61.25</v>
      </c>
      <c r="AA1039">
        <v>3.11</v>
      </c>
      <c r="AB1039">
        <v>0</v>
      </c>
      <c r="AC1039">
        <v>0</v>
      </c>
      <c r="AD1039">
        <v>1</v>
      </c>
      <c r="AE1039">
        <v>0</v>
      </c>
      <c r="AF1039" t="s">
        <v>3</v>
      </c>
      <c r="AG1039">
        <v>1.7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ROW(Source!A877)</f>
        <v>877</v>
      </c>
      <c r="B1040">
        <v>1470549251</v>
      </c>
      <c r="C1040">
        <v>1470262341</v>
      </c>
      <c r="D1040">
        <v>1441834258</v>
      </c>
      <c r="E1040">
        <v>1</v>
      </c>
      <c r="F1040">
        <v>1</v>
      </c>
      <c r="G1040">
        <v>15514512</v>
      </c>
      <c r="H1040">
        <v>2</v>
      </c>
      <c r="I1040" t="s">
        <v>1167</v>
      </c>
      <c r="J1040" t="s">
        <v>1168</v>
      </c>
      <c r="K1040" t="s">
        <v>1169</v>
      </c>
      <c r="L1040">
        <v>1368</v>
      </c>
      <c r="N1040">
        <v>1011</v>
      </c>
      <c r="O1040" t="s">
        <v>1170</v>
      </c>
      <c r="P1040" t="s">
        <v>1170</v>
      </c>
      <c r="Q1040">
        <v>1</v>
      </c>
      <c r="X1040">
        <v>3.31</v>
      </c>
      <c r="Y1040">
        <v>0</v>
      </c>
      <c r="Z1040">
        <v>1303.01</v>
      </c>
      <c r="AA1040">
        <v>826.2</v>
      </c>
      <c r="AB1040">
        <v>0</v>
      </c>
      <c r="AC1040">
        <v>0</v>
      </c>
      <c r="AD1040">
        <v>1</v>
      </c>
      <c r="AE1040">
        <v>0</v>
      </c>
      <c r="AF1040" t="s">
        <v>3</v>
      </c>
      <c r="AG1040">
        <v>3.31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ROW(Source!A877)</f>
        <v>877</v>
      </c>
      <c r="B1041">
        <v>1470549252</v>
      </c>
      <c r="C1041">
        <v>1470262341</v>
      </c>
      <c r="D1041">
        <v>1441834334</v>
      </c>
      <c r="E1041">
        <v>1</v>
      </c>
      <c r="F1041">
        <v>1</v>
      </c>
      <c r="G1041">
        <v>15514512</v>
      </c>
      <c r="H1041">
        <v>2</v>
      </c>
      <c r="I1041" t="s">
        <v>1206</v>
      </c>
      <c r="J1041" t="s">
        <v>1207</v>
      </c>
      <c r="K1041" t="s">
        <v>1208</v>
      </c>
      <c r="L1041">
        <v>1368</v>
      </c>
      <c r="N1041">
        <v>1011</v>
      </c>
      <c r="O1041" t="s">
        <v>1170</v>
      </c>
      <c r="P1041" t="s">
        <v>1170</v>
      </c>
      <c r="Q1041">
        <v>1</v>
      </c>
      <c r="X1041">
        <v>0.4</v>
      </c>
      <c r="Y1041">
        <v>0</v>
      </c>
      <c r="Z1041">
        <v>10.66</v>
      </c>
      <c r="AA1041">
        <v>0.12</v>
      </c>
      <c r="AB1041">
        <v>0</v>
      </c>
      <c r="AC1041">
        <v>0</v>
      </c>
      <c r="AD1041">
        <v>1</v>
      </c>
      <c r="AE1041">
        <v>0</v>
      </c>
      <c r="AF1041" t="s">
        <v>3</v>
      </c>
      <c r="AG1041">
        <v>0.4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ROW(Source!A877)</f>
        <v>877</v>
      </c>
      <c r="B1042">
        <v>1470549253</v>
      </c>
      <c r="C1042">
        <v>1470262341</v>
      </c>
      <c r="D1042">
        <v>1441836235</v>
      </c>
      <c r="E1042">
        <v>1</v>
      </c>
      <c r="F1042">
        <v>1</v>
      </c>
      <c r="G1042">
        <v>15514512</v>
      </c>
      <c r="H1042">
        <v>3</v>
      </c>
      <c r="I1042" t="s">
        <v>1171</v>
      </c>
      <c r="J1042" t="s">
        <v>1172</v>
      </c>
      <c r="K1042" t="s">
        <v>1173</v>
      </c>
      <c r="L1042">
        <v>1346</v>
      </c>
      <c r="N1042">
        <v>1009</v>
      </c>
      <c r="O1042" t="s">
        <v>1174</v>
      </c>
      <c r="P1042" t="s">
        <v>1174</v>
      </c>
      <c r="Q1042">
        <v>1</v>
      </c>
      <c r="X1042">
        <v>0.15</v>
      </c>
      <c r="Y1042">
        <v>31.49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 t="s">
        <v>3</v>
      </c>
      <c r="AG1042">
        <v>0.15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ROW(Source!A878)</f>
        <v>878</v>
      </c>
      <c r="B1043">
        <v>1470549289</v>
      </c>
      <c r="C1043">
        <v>1470262360</v>
      </c>
      <c r="D1043">
        <v>1441819193</v>
      </c>
      <c r="E1043">
        <v>15514512</v>
      </c>
      <c r="F1043">
        <v>1</v>
      </c>
      <c r="G1043">
        <v>15514512</v>
      </c>
      <c r="H1043">
        <v>1</v>
      </c>
      <c r="I1043" t="s">
        <v>1164</v>
      </c>
      <c r="J1043" t="s">
        <v>3</v>
      </c>
      <c r="K1043" t="s">
        <v>1165</v>
      </c>
      <c r="L1043">
        <v>1191</v>
      </c>
      <c r="N1043">
        <v>1013</v>
      </c>
      <c r="O1043" t="s">
        <v>1166</v>
      </c>
      <c r="P1043" t="s">
        <v>1166</v>
      </c>
      <c r="Q1043">
        <v>1</v>
      </c>
      <c r="X1043">
        <v>2.1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1</v>
      </c>
      <c r="AF1043" t="s">
        <v>3</v>
      </c>
      <c r="AG1043">
        <v>2.1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ROW(Source!A878)</f>
        <v>878</v>
      </c>
      <c r="B1044">
        <v>1470549290</v>
      </c>
      <c r="C1044">
        <v>1470262360</v>
      </c>
      <c r="D1044">
        <v>1441834139</v>
      </c>
      <c r="E1044">
        <v>1</v>
      </c>
      <c r="F1044">
        <v>1</v>
      </c>
      <c r="G1044">
        <v>15514512</v>
      </c>
      <c r="H1044">
        <v>2</v>
      </c>
      <c r="I1044" t="s">
        <v>1282</v>
      </c>
      <c r="J1044" t="s">
        <v>1283</v>
      </c>
      <c r="K1044" t="s">
        <v>1284</v>
      </c>
      <c r="L1044">
        <v>1368</v>
      </c>
      <c r="N1044">
        <v>1011</v>
      </c>
      <c r="O1044" t="s">
        <v>1170</v>
      </c>
      <c r="P1044" t="s">
        <v>1170</v>
      </c>
      <c r="Q1044">
        <v>1</v>
      </c>
      <c r="X1044">
        <v>0.3</v>
      </c>
      <c r="Y1044">
        <v>0</v>
      </c>
      <c r="Z1044">
        <v>8.82</v>
      </c>
      <c r="AA1044">
        <v>0.11</v>
      </c>
      <c r="AB1044">
        <v>0</v>
      </c>
      <c r="AC1044">
        <v>0</v>
      </c>
      <c r="AD1044">
        <v>1</v>
      </c>
      <c r="AE1044">
        <v>0</v>
      </c>
      <c r="AF1044" t="s">
        <v>3</v>
      </c>
      <c r="AG1044">
        <v>0.3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ROW(Source!A878)</f>
        <v>878</v>
      </c>
      <c r="B1045">
        <v>1470549291</v>
      </c>
      <c r="C1045">
        <v>1470262360</v>
      </c>
      <c r="D1045">
        <v>1441834258</v>
      </c>
      <c r="E1045">
        <v>1</v>
      </c>
      <c r="F1045">
        <v>1</v>
      </c>
      <c r="G1045">
        <v>15514512</v>
      </c>
      <c r="H1045">
        <v>2</v>
      </c>
      <c r="I1045" t="s">
        <v>1167</v>
      </c>
      <c r="J1045" t="s">
        <v>1168</v>
      </c>
      <c r="K1045" t="s">
        <v>1169</v>
      </c>
      <c r="L1045">
        <v>1368</v>
      </c>
      <c r="N1045">
        <v>1011</v>
      </c>
      <c r="O1045" t="s">
        <v>1170</v>
      </c>
      <c r="P1045" t="s">
        <v>1170</v>
      </c>
      <c r="Q1045">
        <v>1</v>
      </c>
      <c r="X1045">
        <v>0.52</v>
      </c>
      <c r="Y1045">
        <v>0</v>
      </c>
      <c r="Z1045">
        <v>1303.01</v>
      </c>
      <c r="AA1045">
        <v>826.2</v>
      </c>
      <c r="AB1045">
        <v>0</v>
      </c>
      <c r="AC1045">
        <v>0</v>
      </c>
      <c r="AD1045">
        <v>1</v>
      </c>
      <c r="AE1045">
        <v>0</v>
      </c>
      <c r="AF1045" t="s">
        <v>3</v>
      </c>
      <c r="AG1045">
        <v>0.52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ROW(Source!A878)</f>
        <v>878</v>
      </c>
      <c r="B1046">
        <v>1470549292</v>
      </c>
      <c r="C1046">
        <v>1470262360</v>
      </c>
      <c r="D1046">
        <v>1441836393</v>
      </c>
      <c r="E1046">
        <v>1</v>
      </c>
      <c r="F1046">
        <v>1</v>
      </c>
      <c r="G1046">
        <v>15514512</v>
      </c>
      <c r="H1046">
        <v>3</v>
      </c>
      <c r="I1046" t="s">
        <v>1285</v>
      </c>
      <c r="J1046" t="s">
        <v>1286</v>
      </c>
      <c r="K1046" t="s">
        <v>1287</v>
      </c>
      <c r="L1046">
        <v>1296</v>
      </c>
      <c r="N1046">
        <v>1002</v>
      </c>
      <c r="O1046" t="s">
        <v>1212</v>
      </c>
      <c r="P1046" t="s">
        <v>1212</v>
      </c>
      <c r="Q1046">
        <v>1</v>
      </c>
      <c r="X1046">
        <v>3.8E-3</v>
      </c>
      <c r="Y1046">
        <v>4241.6400000000003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3</v>
      </c>
      <c r="AG1046">
        <v>3.8E-3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ROW(Source!A878)</f>
        <v>878</v>
      </c>
      <c r="B1047">
        <v>1470549293</v>
      </c>
      <c r="C1047">
        <v>1470262360</v>
      </c>
      <c r="D1047">
        <v>1441836514</v>
      </c>
      <c r="E1047">
        <v>1</v>
      </c>
      <c r="F1047">
        <v>1</v>
      </c>
      <c r="G1047">
        <v>15514512</v>
      </c>
      <c r="H1047">
        <v>3</v>
      </c>
      <c r="I1047" t="s">
        <v>1182</v>
      </c>
      <c r="J1047" t="s">
        <v>1183</v>
      </c>
      <c r="K1047" t="s">
        <v>1184</v>
      </c>
      <c r="L1047">
        <v>1339</v>
      </c>
      <c r="N1047">
        <v>1007</v>
      </c>
      <c r="O1047" t="s">
        <v>1185</v>
      </c>
      <c r="P1047" t="s">
        <v>1185</v>
      </c>
      <c r="Q1047">
        <v>1</v>
      </c>
      <c r="X1047">
        <v>3.8E-3</v>
      </c>
      <c r="Y1047">
        <v>54.81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3</v>
      </c>
      <c r="AG1047">
        <v>3.8E-3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ROW(Source!A879)</f>
        <v>879</v>
      </c>
      <c r="B1048">
        <v>1470549330</v>
      </c>
      <c r="C1048">
        <v>1470262376</v>
      </c>
      <c r="D1048">
        <v>1441819193</v>
      </c>
      <c r="E1048">
        <v>15514512</v>
      </c>
      <c r="F1048">
        <v>1</v>
      </c>
      <c r="G1048">
        <v>15514512</v>
      </c>
      <c r="H1048">
        <v>1</v>
      </c>
      <c r="I1048" t="s">
        <v>1164</v>
      </c>
      <c r="J1048" t="s">
        <v>3</v>
      </c>
      <c r="K1048" t="s">
        <v>1165</v>
      </c>
      <c r="L1048">
        <v>1191</v>
      </c>
      <c r="N1048">
        <v>1013</v>
      </c>
      <c r="O1048" t="s">
        <v>1166</v>
      </c>
      <c r="P1048" t="s">
        <v>1166</v>
      </c>
      <c r="Q1048">
        <v>1</v>
      </c>
      <c r="X1048">
        <v>0.37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 t="s">
        <v>3</v>
      </c>
      <c r="AG1048">
        <v>0.37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ROW(Source!A879)</f>
        <v>879</v>
      </c>
      <c r="B1049">
        <v>1470549331</v>
      </c>
      <c r="C1049">
        <v>1470262376</v>
      </c>
      <c r="D1049">
        <v>1441834258</v>
      </c>
      <c r="E1049">
        <v>1</v>
      </c>
      <c r="F1049">
        <v>1</v>
      </c>
      <c r="G1049">
        <v>15514512</v>
      </c>
      <c r="H1049">
        <v>2</v>
      </c>
      <c r="I1049" t="s">
        <v>1167</v>
      </c>
      <c r="J1049" t="s">
        <v>1168</v>
      </c>
      <c r="K1049" t="s">
        <v>1169</v>
      </c>
      <c r="L1049">
        <v>1368</v>
      </c>
      <c r="N1049">
        <v>1011</v>
      </c>
      <c r="O1049" t="s">
        <v>1170</v>
      </c>
      <c r="P1049" t="s">
        <v>1170</v>
      </c>
      <c r="Q1049">
        <v>1</v>
      </c>
      <c r="X1049">
        <v>0.06</v>
      </c>
      <c r="Y1049">
        <v>0</v>
      </c>
      <c r="Z1049">
        <v>1303.01</v>
      </c>
      <c r="AA1049">
        <v>826.2</v>
      </c>
      <c r="AB1049">
        <v>0</v>
      </c>
      <c r="AC1049">
        <v>0</v>
      </c>
      <c r="AD1049">
        <v>1</v>
      </c>
      <c r="AE1049">
        <v>0</v>
      </c>
      <c r="AF1049" t="s">
        <v>3</v>
      </c>
      <c r="AG1049">
        <v>0.06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ROW(Source!A880)</f>
        <v>880</v>
      </c>
      <c r="B1050">
        <v>1470549401</v>
      </c>
      <c r="C1050">
        <v>1470262383</v>
      </c>
      <c r="D1050">
        <v>1441819193</v>
      </c>
      <c r="E1050">
        <v>15514512</v>
      </c>
      <c r="F1050">
        <v>1</v>
      </c>
      <c r="G1050">
        <v>15514512</v>
      </c>
      <c r="H1050">
        <v>1</v>
      </c>
      <c r="I1050" t="s">
        <v>1164</v>
      </c>
      <c r="J1050" t="s">
        <v>3</v>
      </c>
      <c r="K1050" t="s">
        <v>1165</v>
      </c>
      <c r="L1050">
        <v>1191</v>
      </c>
      <c r="N1050">
        <v>1013</v>
      </c>
      <c r="O1050" t="s">
        <v>1166</v>
      </c>
      <c r="P1050" t="s">
        <v>1166</v>
      </c>
      <c r="Q1050">
        <v>1</v>
      </c>
      <c r="X1050">
        <v>0.4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1</v>
      </c>
      <c r="AF1050" t="s">
        <v>31</v>
      </c>
      <c r="AG1050">
        <v>0.8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ROW(Source!A882)</f>
        <v>882</v>
      </c>
      <c r="B1051">
        <v>1470549446</v>
      </c>
      <c r="C1051">
        <v>1470262388</v>
      </c>
      <c r="D1051">
        <v>1441819193</v>
      </c>
      <c r="E1051">
        <v>15514512</v>
      </c>
      <c r="F1051">
        <v>1</v>
      </c>
      <c r="G1051">
        <v>15514512</v>
      </c>
      <c r="H1051">
        <v>1</v>
      </c>
      <c r="I1051" t="s">
        <v>1164</v>
      </c>
      <c r="J1051" t="s">
        <v>3</v>
      </c>
      <c r="K1051" t="s">
        <v>1165</v>
      </c>
      <c r="L1051">
        <v>1191</v>
      </c>
      <c r="N1051">
        <v>1013</v>
      </c>
      <c r="O1051" t="s">
        <v>1166</v>
      </c>
      <c r="P1051" t="s">
        <v>1166</v>
      </c>
      <c r="Q1051">
        <v>1</v>
      </c>
      <c r="X1051">
        <v>13.13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1</v>
      </c>
      <c r="AF1051" t="s">
        <v>3</v>
      </c>
      <c r="AG1051">
        <v>13.13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ROW(Source!A882)</f>
        <v>882</v>
      </c>
      <c r="B1052">
        <v>1470549447</v>
      </c>
      <c r="C1052">
        <v>1470262388</v>
      </c>
      <c r="D1052">
        <v>1441834138</v>
      </c>
      <c r="E1052">
        <v>1</v>
      </c>
      <c r="F1052">
        <v>1</v>
      </c>
      <c r="G1052">
        <v>15514512</v>
      </c>
      <c r="H1052">
        <v>2</v>
      </c>
      <c r="I1052" t="s">
        <v>1276</v>
      </c>
      <c r="J1052" t="s">
        <v>1277</v>
      </c>
      <c r="K1052" t="s">
        <v>1278</v>
      </c>
      <c r="L1052">
        <v>1368</v>
      </c>
      <c r="N1052">
        <v>1011</v>
      </c>
      <c r="O1052" t="s">
        <v>1170</v>
      </c>
      <c r="P1052" t="s">
        <v>1170</v>
      </c>
      <c r="Q1052">
        <v>1</v>
      </c>
      <c r="X1052">
        <v>1.7</v>
      </c>
      <c r="Y1052">
        <v>0</v>
      </c>
      <c r="Z1052">
        <v>45.56</v>
      </c>
      <c r="AA1052">
        <v>0.57999999999999996</v>
      </c>
      <c r="AB1052">
        <v>0</v>
      </c>
      <c r="AC1052">
        <v>0</v>
      </c>
      <c r="AD1052">
        <v>1</v>
      </c>
      <c r="AE1052">
        <v>0</v>
      </c>
      <c r="AF1052" t="s">
        <v>3</v>
      </c>
      <c r="AG1052">
        <v>1.7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ROW(Source!A882)</f>
        <v>882</v>
      </c>
      <c r="B1053">
        <v>1470549448</v>
      </c>
      <c r="C1053">
        <v>1470262388</v>
      </c>
      <c r="D1053">
        <v>1441834143</v>
      </c>
      <c r="E1053">
        <v>1</v>
      </c>
      <c r="F1053">
        <v>1</v>
      </c>
      <c r="G1053">
        <v>15514512</v>
      </c>
      <c r="H1053">
        <v>2</v>
      </c>
      <c r="I1053" t="s">
        <v>1279</v>
      </c>
      <c r="J1053" t="s">
        <v>1280</v>
      </c>
      <c r="K1053" t="s">
        <v>1281</v>
      </c>
      <c r="L1053">
        <v>1368</v>
      </c>
      <c r="N1053">
        <v>1011</v>
      </c>
      <c r="O1053" t="s">
        <v>1170</v>
      </c>
      <c r="P1053" t="s">
        <v>1170</v>
      </c>
      <c r="Q1053">
        <v>1</v>
      </c>
      <c r="X1053">
        <v>1.7</v>
      </c>
      <c r="Y1053">
        <v>0</v>
      </c>
      <c r="Z1053">
        <v>61.25</v>
      </c>
      <c r="AA1053">
        <v>3.11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1.7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ROW(Source!A882)</f>
        <v>882</v>
      </c>
      <c r="B1054">
        <v>1470549449</v>
      </c>
      <c r="C1054">
        <v>1470262388</v>
      </c>
      <c r="D1054">
        <v>1441834258</v>
      </c>
      <c r="E1054">
        <v>1</v>
      </c>
      <c r="F1054">
        <v>1</v>
      </c>
      <c r="G1054">
        <v>15514512</v>
      </c>
      <c r="H1054">
        <v>2</v>
      </c>
      <c r="I1054" t="s">
        <v>1167</v>
      </c>
      <c r="J1054" t="s">
        <v>1168</v>
      </c>
      <c r="K1054" t="s">
        <v>1169</v>
      </c>
      <c r="L1054">
        <v>1368</v>
      </c>
      <c r="N1054">
        <v>1011</v>
      </c>
      <c r="O1054" t="s">
        <v>1170</v>
      </c>
      <c r="P1054" t="s">
        <v>1170</v>
      </c>
      <c r="Q1054">
        <v>1</v>
      </c>
      <c r="X1054">
        <v>3.31</v>
      </c>
      <c r="Y1054">
        <v>0</v>
      </c>
      <c r="Z1054">
        <v>1303.01</v>
      </c>
      <c r="AA1054">
        <v>826.2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3.31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ROW(Source!A882)</f>
        <v>882</v>
      </c>
      <c r="B1055">
        <v>1470549450</v>
      </c>
      <c r="C1055">
        <v>1470262388</v>
      </c>
      <c r="D1055">
        <v>1441834334</v>
      </c>
      <c r="E1055">
        <v>1</v>
      </c>
      <c r="F1055">
        <v>1</v>
      </c>
      <c r="G1055">
        <v>15514512</v>
      </c>
      <c r="H1055">
        <v>2</v>
      </c>
      <c r="I1055" t="s">
        <v>1206</v>
      </c>
      <c r="J1055" t="s">
        <v>1207</v>
      </c>
      <c r="K1055" t="s">
        <v>1208</v>
      </c>
      <c r="L1055">
        <v>1368</v>
      </c>
      <c r="N1055">
        <v>1011</v>
      </c>
      <c r="O1055" t="s">
        <v>1170</v>
      </c>
      <c r="P1055" t="s">
        <v>1170</v>
      </c>
      <c r="Q1055">
        <v>1</v>
      </c>
      <c r="X1055">
        <v>0.4</v>
      </c>
      <c r="Y1055">
        <v>0</v>
      </c>
      <c r="Z1055">
        <v>10.66</v>
      </c>
      <c r="AA1055">
        <v>0.12</v>
      </c>
      <c r="AB1055">
        <v>0</v>
      </c>
      <c r="AC1055">
        <v>0</v>
      </c>
      <c r="AD1055">
        <v>1</v>
      </c>
      <c r="AE1055">
        <v>0</v>
      </c>
      <c r="AF1055" t="s">
        <v>3</v>
      </c>
      <c r="AG1055">
        <v>0.4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ROW(Source!A882)</f>
        <v>882</v>
      </c>
      <c r="B1056">
        <v>1470549451</v>
      </c>
      <c r="C1056">
        <v>1470262388</v>
      </c>
      <c r="D1056">
        <v>1441836235</v>
      </c>
      <c r="E1056">
        <v>1</v>
      </c>
      <c r="F1056">
        <v>1</v>
      </c>
      <c r="G1056">
        <v>15514512</v>
      </c>
      <c r="H1056">
        <v>3</v>
      </c>
      <c r="I1056" t="s">
        <v>1171</v>
      </c>
      <c r="J1056" t="s">
        <v>1172</v>
      </c>
      <c r="K1056" t="s">
        <v>1173</v>
      </c>
      <c r="L1056">
        <v>1346</v>
      </c>
      <c r="N1056">
        <v>1009</v>
      </c>
      <c r="O1056" t="s">
        <v>1174</v>
      </c>
      <c r="P1056" t="s">
        <v>1174</v>
      </c>
      <c r="Q1056">
        <v>1</v>
      </c>
      <c r="X1056">
        <v>0.15</v>
      </c>
      <c r="Y1056">
        <v>31.49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0</v>
      </c>
      <c r="AF1056" t="s">
        <v>3</v>
      </c>
      <c r="AG1056">
        <v>0.15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ROW(Source!A883)</f>
        <v>883</v>
      </c>
      <c r="B1057">
        <v>1470549478</v>
      </c>
      <c r="C1057">
        <v>1470262407</v>
      </c>
      <c r="D1057">
        <v>1441819193</v>
      </c>
      <c r="E1057">
        <v>15514512</v>
      </c>
      <c r="F1057">
        <v>1</v>
      </c>
      <c r="G1057">
        <v>15514512</v>
      </c>
      <c r="H1057">
        <v>1</v>
      </c>
      <c r="I1057" t="s">
        <v>1164</v>
      </c>
      <c r="J1057" t="s">
        <v>3</v>
      </c>
      <c r="K1057" t="s">
        <v>1165</v>
      </c>
      <c r="L1057">
        <v>1191</v>
      </c>
      <c r="N1057">
        <v>1013</v>
      </c>
      <c r="O1057" t="s">
        <v>1166</v>
      </c>
      <c r="P1057" t="s">
        <v>1166</v>
      </c>
      <c r="Q1057">
        <v>1</v>
      </c>
      <c r="X1057">
        <v>2.1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 t="s">
        <v>3</v>
      </c>
      <c r="AG1057">
        <v>2.1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ROW(Source!A883)</f>
        <v>883</v>
      </c>
      <c r="B1058">
        <v>1470549479</v>
      </c>
      <c r="C1058">
        <v>1470262407</v>
      </c>
      <c r="D1058">
        <v>1441834139</v>
      </c>
      <c r="E1058">
        <v>1</v>
      </c>
      <c r="F1058">
        <v>1</v>
      </c>
      <c r="G1058">
        <v>15514512</v>
      </c>
      <c r="H1058">
        <v>2</v>
      </c>
      <c r="I1058" t="s">
        <v>1282</v>
      </c>
      <c r="J1058" t="s">
        <v>1283</v>
      </c>
      <c r="K1058" t="s">
        <v>1284</v>
      </c>
      <c r="L1058">
        <v>1368</v>
      </c>
      <c r="N1058">
        <v>1011</v>
      </c>
      <c r="O1058" t="s">
        <v>1170</v>
      </c>
      <c r="P1058" t="s">
        <v>1170</v>
      </c>
      <c r="Q1058">
        <v>1</v>
      </c>
      <c r="X1058">
        <v>0.3</v>
      </c>
      <c r="Y1058">
        <v>0</v>
      </c>
      <c r="Z1058">
        <v>8.82</v>
      </c>
      <c r="AA1058">
        <v>0.11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0.3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ROW(Source!A883)</f>
        <v>883</v>
      </c>
      <c r="B1059">
        <v>1470549480</v>
      </c>
      <c r="C1059">
        <v>1470262407</v>
      </c>
      <c r="D1059">
        <v>1441834258</v>
      </c>
      <c r="E1059">
        <v>1</v>
      </c>
      <c r="F1059">
        <v>1</v>
      </c>
      <c r="G1059">
        <v>15514512</v>
      </c>
      <c r="H1059">
        <v>2</v>
      </c>
      <c r="I1059" t="s">
        <v>1167</v>
      </c>
      <c r="J1059" t="s">
        <v>1168</v>
      </c>
      <c r="K1059" t="s">
        <v>1169</v>
      </c>
      <c r="L1059">
        <v>1368</v>
      </c>
      <c r="N1059">
        <v>1011</v>
      </c>
      <c r="O1059" t="s">
        <v>1170</v>
      </c>
      <c r="P1059" t="s">
        <v>1170</v>
      </c>
      <c r="Q1059">
        <v>1</v>
      </c>
      <c r="X1059">
        <v>0.52</v>
      </c>
      <c r="Y1059">
        <v>0</v>
      </c>
      <c r="Z1059">
        <v>1303.01</v>
      </c>
      <c r="AA1059">
        <v>826.2</v>
      </c>
      <c r="AB1059">
        <v>0</v>
      </c>
      <c r="AC1059">
        <v>0</v>
      </c>
      <c r="AD1059">
        <v>1</v>
      </c>
      <c r="AE1059">
        <v>0</v>
      </c>
      <c r="AF1059" t="s">
        <v>3</v>
      </c>
      <c r="AG1059">
        <v>0.52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ROW(Source!A883)</f>
        <v>883</v>
      </c>
      <c r="B1060">
        <v>1470549481</v>
      </c>
      <c r="C1060">
        <v>1470262407</v>
      </c>
      <c r="D1060">
        <v>1441836393</v>
      </c>
      <c r="E1060">
        <v>1</v>
      </c>
      <c r="F1060">
        <v>1</v>
      </c>
      <c r="G1060">
        <v>15514512</v>
      </c>
      <c r="H1060">
        <v>3</v>
      </c>
      <c r="I1060" t="s">
        <v>1285</v>
      </c>
      <c r="J1060" t="s">
        <v>1286</v>
      </c>
      <c r="K1060" t="s">
        <v>1287</v>
      </c>
      <c r="L1060">
        <v>1296</v>
      </c>
      <c r="N1060">
        <v>1002</v>
      </c>
      <c r="O1060" t="s">
        <v>1212</v>
      </c>
      <c r="P1060" t="s">
        <v>1212</v>
      </c>
      <c r="Q1060">
        <v>1</v>
      </c>
      <c r="X1060">
        <v>3.8E-3</v>
      </c>
      <c r="Y1060">
        <v>4241.6400000000003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3.8E-3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ROW(Source!A883)</f>
        <v>883</v>
      </c>
      <c r="B1061">
        <v>1470549482</v>
      </c>
      <c r="C1061">
        <v>1470262407</v>
      </c>
      <c r="D1061">
        <v>1441836514</v>
      </c>
      <c r="E1061">
        <v>1</v>
      </c>
      <c r="F1061">
        <v>1</v>
      </c>
      <c r="G1061">
        <v>15514512</v>
      </c>
      <c r="H1061">
        <v>3</v>
      </c>
      <c r="I1061" t="s">
        <v>1182</v>
      </c>
      <c r="J1061" t="s">
        <v>1183</v>
      </c>
      <c r="K1061" t="s">
        <v>1184</v>
      </c>
      <c r="L1061">
        <v>1339</v>
      </c>
      <c r="N1061">
        <v>1007</v>
      </c>
      <c r="O1061" t="s">
        <v>1185</v>
      </c>
      <c r="P1061" t="s">
        <v>1185</v>
      </c>
      <c r="Q1061">
        <v>1</v>
      </c>
      <c r="X1061">
        <v>3.8E-3</v>
      </c>
      <c r="Y1061">
        <v>54.81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 t="s">
        <v>3</v>
      </c>
      <c r="AG1061">
        <v>3.8E-3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ROW(Source!A884)</f>
        <v>884</v>
      </c>
      <c r="B1062">
        <v>1470549511</v>
      </c>
      <c r="C1062">
        <v>1470262423</v>
      </c>
      <c r="D1062">
        <v>1441819193</v>
      </c>
      <c r="E1062">
        <v>15514512</v>
      </c>
      <c r="F1062">
        <v>1</v>
      </c>
      <c r="G1062">
        <v>15514512</v>
      </c>
      <c r="H1062">
        <v>1</v>
      </c>
      <c r="I1062" t="s">
        <v>1164</v>
      </c>
      <c r="J1062" t="s">
        <v>3</v>
      </c>
      <c r="K1062" t="s">
        <v>1165</v>
      </c>
      <c r="L1062">
        <v>1191</v>
      </c>
      <c r="N1062">
        <v>1013</v>
      </c>
      <c r="O1062" t="s">
        <v>1166</v>
      </c>
      <c r="P1062" t="s">
        <v>1166</v>
      </c>
      <c r="Q1062">
        <v>1</v>
      </c>
      <c r="X1062">
        <v>0.37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1</v>
      </c>
      <c r="AF1062" t="s">
        <v>3</v>
      </c>
      <c r="AG1062">
        <v>0.37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ROW(Source!A884)</f>
        <v>884</v>
      </c>
      <c r="B1063">
        <v>1470549512</v>
      </c>
      <c r="C1063">
        <v>1470262423</v>
      </c>
      <c r="D1063">
        <v>1441834258</v>
      </c>
      <c r="E1063">
        <v>1</v>
      </c>
      <c r="F1063">
        <v>1</v>
      </c>
      <c r="G1063">
        <v>15514512</v>
      </c>
      <c r="H1063">
        <v>2</v>
      </c>
      <c r="I1063" t="s">
        <v>1167</v>
      </c>
      <c r="J1063" t="s">
        <v>1168</v>
      </c>
      <c r="K1063" t="s">
        <v>1169</v>
      </c>
      <c r="L1063">
        <v>1368</v>
      </c>
      <c r="N1063">
        <v>1011</v>
      </c>
      <c r="O1063" t="s">
        <v>1170</v>
      </c>
      <c r="P1063" t="s">
        <v>1170</v>
      </c>
      <c r="Q1063">
        <v>1</v>
      </c>
      <c r="X1063">
        <v>0.06</v>
      </c>
      <c r="Y1063">
        <v>0</v>
      </c>
      <c r="Z1063">
        <v>1303.01</v>
      </c>
      <c r="AA1063">
        <v>826.2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0.06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ROW(Source!A885)</f>
        <v>885</v>
      </c>
      <c r="B1064">
        <v>1470549552</v>
      </c>
      <c r="C1064">
        <v>1470262430</v>
      </c>
      <c r="D1064">
        <v>1441819193</v>
      </c>
      <c r="E1064">
        <v>15514512</v>
      </c>
      <c r="F1064">
        <v>1</v>
      </c>
      <c r="G1064">
        <v>15514512</v>
      </c>
      <c r="H1064">
        <v>1</v>
      </c>
      <c r="I1064" t="s">
        <v>1164</v>
      </c>
      <c r="J1064" t="s">
        <v>3</v>
      </c>
      <c r="K1064" t="s">
        <v>1165</v>
      </c>
      <c r="L1064">
        <v>1191</v>
      </c>
      <c r="N1064">
        <v>1013</v>
      </c>
      <c r="O1064" t="s">
        <v>1166</v>
      </c>
      <c r="P1064" t="s">
        <v>1166</v>
      </c>
      <c r="Q1064">
        <v>1</v>
      </c>
      <c r="X1064">
        <v>0.4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1</v>
      </c>
      <c r="AF1064" t="s">
        <v>31</v>
      </c>
      <c r="AG1064">
        <v>0.8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ROW(Source!A887)</f>
        <v>887</v>
      </c>
      <c r="B1065">
        <v>1470549618</v>
      </c>
      <c r="C1065">
        <v>1470262435</v>
      </c>
      <c r="D1065">
        <v>1441819193</v>
      </c>
      <c r="E1065">
        <v>15514512</v>
      </c>
      <c r="F1065">
        <v>1</v>
      </c>
      <c r="G1065">
        <v>15514512</v>
      </c>
      <c r="H1065">
        <v>1</v>
      </c>
      <c r="I1065" t="s">
        <v>1164</v>
      </c>
      <c r="J1065" t="s">
        <v>3</v>
      </c>
      <c r="K1065" t="s">
        <v>1165</v>
      </c>
      <c r="L1065">
        <v>1191</v>
      </c>
      <c r="N1065">
        <v>1013</v>
      </c>
      <c r="O1065" t="s">
        <v>1166</v>
      </c>
      <c r="P1065" t="s">
        <v>1166</v>
      </c>
      <c r="Q1065">
        <v>1</v>
      </c>
      <c r="X1065">
        <v>13.13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1</v>
      </c>
      <c r="AF1065" t="s">
        <v>3</v>
      </c>
      <c r="AG1065">
        <v>13.13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ROW(Source!A887)</f>
        <v>887</v>
      </c>
      <c r="B1066">
        <v>1470549619</v>
      </c>
      <c r="C1066">
        <v>1470262435</v>
      </c>
      <c r="D1066">
        <v>1441834138</v>
      </c>
      <c r="E1066">
        <v>1</v>
      </c>
      <c r="F1066">
        <v>1</v>
      </c>
      <c r="G1066">
        <v>15514512</v>
      </c>
      <c r="H1066">
        <v>2</v>
      </c>
      <c r="I1066" t="s">
        <v>1276</v>
      </c>
      <c r="J1066" t="s">
        <v>1277</v>
      </c>
      <c r="K1066" t="s">
        <v>1278</v>
      </c>
      <c r="L1066">
        <v>1368</v>
      </c>
      <c r="N1066">
        <v>1011</v>
      </c>
      <c r="O1066" t="s">
        <v>1170</v>
      </c>
      <c r="P1066" t="s">
        <v>1170</v>
      </c>
      <c r="Q1066">
        <v>1</v>
      </c>
      <c r="X1066">
        <v>1.7</v>
      </c>
      <c r="Y1066">
        <v>0</v>
      </c>
      <c r="Z1066">
        <v>45.56</v>
      </c>
      <c r="AA1066">
        <v>0.57999999999999996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1.7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ROW(Source!A887)</f>
        <v>887</v>
      </c>
      <c r="B1067">
        <v>1470549620</v>
      </c>
      <c r="C1067">
        <v>1470262435</v>
      </c>
      <c r="D1067">
        <v>1441834143</v>
      </c>
      <c r="E1067">
        <v>1</v>
      </c>
      <c r="F1067">
        <v>1</v>
      </c>
      <c r="G1067">
        <v>15514512</v>
      </c>
      <c r="H1067">
        <v>2</v>
      </c>
      <c r="I1067" t="s">
        <v>1279</v>
      </c>
      <c r="J1067" t="s">
        <v>1280</v>
      </c>
      <c r="K1067" t="s">
        <v>1281</v>
      </c>
      <c r="L1067">
        <v>1368</v>
      </c>
      <c r="N1067">
        <v>1011</v>
      </c>
      <c r="O1067" t="s">
        <v>1170</v>
      </c>
      <c r="P1067" t="s">
        <v>1170</v>
      </c>
      <c r="Q1067">
        <v>1</v>
      </c>
      <c r="X1067">
        <v>1.7</v>
      </c>
      <c r="Y1067">
        <v>0</v>
      </c>
      <c r="Z1067">
        <v>61.25</v>
      </c>
      <c r="AA1067">
        <v>3.11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1.7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ROW(Source!A887)</f>
        <v>887</v>
      </c>
      <c r="B1068">
        <v>1470549621</v>
      </c>
      <c r="C1068">
        <v>1470262435</v>
      </c>
      <c r="D1068">
        <v>1441834258</v>
      </c>
      <c r="E1068">
        <v>1</v>
      </c>
      <c r="F1068">
        <v>1</v>
      </c>
      <c r="G1068">
        <v>15514512</v>
      </c>
      <c r="H1068">
        <v>2</v>
      </c>
      <c r="I1068" t="s">
        <v>1167</v>
      </c>
      <c r="J1068" t="s">
        <v>1168</v>
      </c>
      <c r="K1068" t="s">
        <v>1169</v>
      </c>
      <c r="L1068">
        <v>1368</v>
      </c>
      <c r="N1068">
        <v>1011</v>
      </c>
      <c r="O1068" t="s">
        <v>1170</v>
      </c>
      <c r="P1068" t="s">
        <v>1170</v>
      </c>
      <c r="Q1068">
        <v>1</v>
      </c>
      <c r="X1068">
        <v>3.31</v>
      </c>
      <c r="Y1068">
        <v>0</v>
      </c>
      <c r="Z1068">
        <v>1303.01</v>
      </c>
      <c r="AA1068">
        <v>826.2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3.31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ROW(Source!A887)</f>
        <v>887</v>
      </c>
      <c r="B1069">
        <v>1470549622</v>
      </c>
      <c r="C1069">
        <v>1470262435</v>
      </c>
      <c r="D1069">
        <v>1441834334</v>
      </c>
      <c r="E1069">
        <v>1</v>
      </c>
      <c r="F1069">
        <v>1</v>
      </c>
      <c r="G1069">
        <v>15514512</v>
      </c>
      <c r="H1069">
        <v>2</v>
      </c>
      <c r="I1069" t="s">
        <v>1206</v>
      </c>
      <c r="J1069" t="s">
        <v>1207</v>
      </c>
      <c r="K1069" t="s">
        <v>1208</v>
      </c>
      <c r="L1069">
        <v>1368</v>
      </c>
      <c r="N1069">
        <v>1011</v>
      </c>
      <c r="O1069" t="s">
        <v>1170</v>
      </c>
      <c r="P1069" t="s">
        <v>1170</v>
      </c>
      <c r="Q1069">
        <v>1</v>
      </c>
      <c r="X1069">
        <v>0.4</v>
      </c>
      <c r="Y1069">
        <v>0</v>
      </c>
      <c r="Z1069">
        <v>10.66</v>
      </c>
      <c r="AA1069">
        <v>0.12</v>
      </c>
      <c r="AB1069">
        <v>0</v>
      </c>
      <c r="AC1069">
        <v>0</v>
      </c>
      <c r="AD1069">
        <v>1</v>
      </c>
      <c r="AE1069">
        <v>0</v>
      </c>
      <c r="AF1069" t="s">
        <v>3</v>
      </c>
      <c r="AG1069">
        <v>0.4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ROW(Source!A887)</f>
        <v>887</v>
      </c>
      <c r="B1070">
        <v>1470549623</v>
      </c>
      <c r="C1070">
        <v>1470262435</v>
      </c>
      <c r="D1070">
        <v>1441836235</v>
      </c>
      <c r="E1070">
        <v>1</v>
      </c>
      <c r="F1070">
        <v>1</v>
      </c>
      <c r="G1070">
        <v>15514512</v>
      </c>
      <c r="H1070">
        <v>3</v>
      </c>
      <c r="I1070" t="s">
        <v>1171</v>
      </c>
      <c r="J1070" t="s">
        <v>1172</v>
      </c>
      <c r="K1070" t="s">
        <v>1173</v>
      </c>
      <c r="L1070">
        <v>1346</v>
      </c>
      <c r="N1070">
        <v>1009</v>
      </c>
      <c r="O1070" t="s">
        <v>1174</v>
      </c>
      <c r="P1070" t="s">
        <v>1174</v>
      </c>
      <c r="Q1070">
        <v>1</v>
      </c>
      <c r="X1070">
        <v>0.15</v>
      </c>
      <c r="Y1070">
        <v>31.49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3</v>
      </c>
      <c r="AG1070">
        <v>0.15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ROW(Source!A888)</f>
        <v>888</v>
      </c>
      <c r="B1071">
        <v>1470549652</v>
      </c>
      <c r="C1071">
        <v>1470262454</v>
      </c>
      <c r="D1071">
        <v>1441819193</v>
      </c>
      <c r="E1071">
        <v>15514512</v>
      </c>
      <c r="F1071">
        <v>1</v>
      </c>
      <c r="G1071">
        <v>15514512</v>
      </c>
      <c r="H1071">
        <v>1</v>
      </c>
      <c r="I1071" t="s">
        <v>1164</v>
      </c>
      <c r="J1071" t="s">
        <v>3</v>
      </c>
      <c r="K1071" t="s">
        <v>1165</v>
      </c>
      <c r="L1071">
        <v>1191</v>
      </c>
      <c r="N1071">
        <v>1013</v>
      </c>
      <c r="O1071" t="s">
        <v>1166</v>
      </c>
      <c r="P1071" t="s">
        <v>1166</v>
      </c>
      <c r="Q1071">
        <v>1</v>
      </c>
      <c r="X1071">
        <v>2.1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1</v>
      </c>
      <c r="AF1071" t="s">
        <v>3</v>
      </c>
      <c r="AG1071">
        <v>2.1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ROW(Source!A888)</f>
        <v>888</v>
      </c>
      <c r="B1072">
        <v>1470549653</v>
      </c>
      <c r="C1072">
        <v>1470262454</v>
      </c>
      <c r="D1072">
        <v>1441834139</v>
      </c>
      <c r="E1072">
        <v>1</v>
      </c>
      <c r="F1072">
        <v>1</v>
      </c>
      <c r="G1072">
        <v>15514512</v>
      </c>
      <c r="H1072">
        <v>2</v>
      </c>
      <c r="I1072" t="s">
        <v>1282</v>
      </c>
      <c r="J1072" t="s">
        <v>1283</v>
      </c>
      <c r="K1072" t="s">
        <v>1284</v>
      </c>
      <c r="L1072">
        <v>1368</v>
      </c>
      <c r="N1072">
        <v>1011</v>
      </c>
      <c r="O1072" t="s">
        <v>1170</v>
      </c>
      <c r="P1072" t="s">
        <v>1170</v>
      </c>
      <c r="Q1072">
        <v>1</v>
      </c>
      <c r="X1072">
        <v>0.3</v>
      </c>
      <c r="Y1072">
        <v>0</v>
      </c>
      <c r="Z1072">
        <v>8.82</v>
      </c>
      <c r="AA1072">
        <v>0.11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0.3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ROW(Source!A888)</f>
        <v>888</v>
      </c>
      <c r="B1073">
        <v>1470549654</v>
      </c>
      <c r="C1073">
        <v>1470262454</v>
      </c>
      <c r="D1073">
        <v>1441834258</v>
      </c>
      <c r="E1073">
        <v>1</v>
      </c>
      <c r="F1073">
        <v>1</v>
      </c>
      <c r="G1073">
        <v>15514512</v>
      </c>
      <c r="H1073">
        <v>2</v>
      </c>
      <c r="I1073" t="s">
        <v>1167</v>
      </c>
      <c r="J1073" t="s">
        <v>1168</v>
      </c>
      <c r="K1073" t="s">
        <v>1169</v>
      </c>
      <c r="L1073">
        <v>1368</v>
      </c>
      <c r="N1073">
        <v>1011</v>
      </c>
      <c r="O1073" t="s">
        <v>1170</v>
      </c>
      <c r="P1073" t="s">
        <v>1170</v>
      </c>
      <c r="Q1073">
        <v>1</v>
      </c>
      <c r="X1073">
        <v>0.52</v>
      </c>
      <c r="Y1073">
        <v>0</v>
      </c>
      <c r="Z1073">
        <v>1303.01</v>
      </c>
      <c r="AA1073">
        <v>826.2</v>
      </c>
      <c r="AB1073">
        <v>0</v>
      </c>
      <c r="AC1073">
        <v>0</v>
      </c>
      <c r="AD1073">
        <v>1</v>
      </c>
      <c r="AE1073">
        <v>0</v>
      </c>
      <c r="AF1073" t="s">
        <v>3</v>
      </c>
      <c r="AG1073">
        <v>0.52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ROW(Source!A888)</f>
        <v>888</v>
      </c>
      <c r="B1074">
        <v>1470549655</v>
      </c>
      <c r="C1074">
        <v>1470262454</v>
      </c>
      <c r="D1074">
        <v>1441836393</v>
      </c>
      <c r="E1074">
        <v>1</v>
      </c>
      <c r="F1074">
        <v>1</v>
      </c>
      <c r="G1074">
        <v>15514512</v>
      </c>
      <c r="H1074">
        <v>3</v>
      </c>
      <c r="I1074" t="s">
        <v>1285</v>
      </c>
      <c r="J1074" t="s">
        <v>1286</v>
      </c>
      <c r="K1074" t="s">
        <v>1287</v>
      </c>
      <c r="L1074">
        <v>1296</v>
      </c>
      <c r="N1074">
        <v>1002</v>
      </c>
      <c r="O1074" t="s">
        <v>1212</v>
      </c>
      <c r="P1074" t="s">
        <v>1212</v>
      </c>
      <c r="Q1074">
        <v>1</v>
      </c>
      <c r="X1074">
        <v>3.8E-3</v>
      </c>
      <c r="Y1074">
        <v>4241.6400000000003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3</v>
      </c>
      <c r="AG1074">
        <v>3.8E-3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ROW(Source!A888)</f>
        <v>888</v>
      </c>
      <c r="B1075">
        <v>1470549656</v>
      </c>
      <c r="C1075">
        <v>1470262454</v>
      </c>
      <c r="D1075">
        <v>1441836514</v>
      </c>
      <c r="E1075">
        <v>1</v>
      </c>
      <c r="F1075">
        <v>1</v>
      </c>
      <c r="G1075">
        <v>15514512</v>
      </c>
      <c r="H1075">
        <v>3</v>
      </c>
      <c r="I1075" t="s">
        <v>1182</v>
      </c>
      <c r="J1075" t="s">
        <v>1183</v>
      </c>
      <c r="K1075" t="s">
        <v>1184</v>
      </c>
      <c r="L1075">
        <v>1339</v>
      </c>
      <c r="N1075">
        <v>1007</v>
      </c>
      <c r="O1075" t="s">
        <v>1185</v>
      </c>
      <c r="P1075" t="s">
        <v>1185</v>
      </c>
      <c r="Q1075">
        <v>1</v>
      </c>
      <c r="X1075">
        <v>3.8E-3</v>
      </c>
      <c r="Y1075">
        <v>54.81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3</v>
      </c>
      <c r="AG1075">
        <v>3.8E-3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ROW(Source!A889)</f>
        <v>889</v>
      </c>
      <c r="B1076">
        <v>1470549678</v>
      </c>
      <c r="C1076">
        <v>1470262470</v>
      </c>
      <c r="D1076">
        <v>1441819193</v>
      </c>
      <c r="E1076">
        <v>15514512</v>
      </c>
      <c r="F1076">
        <v>1</v>
      </c>
      <c r="G1076">
        <v>15514512</v>
      </c>
      <c r="H1076">
        <v>1</v>
      </c>
      <c r="I1076" t="s">
        <v>1164</v>
      </c>
      <c r="J1076" t="s">
        <v>3</v>
      </c>
      <c r="K1076" t="s">
        <v>1165</v>
      </c>
      <c r="L1076">
        <v>1191</v>
      </c>
      <c r="N1076">
        <v>1013</v>
      </c>
      <c r="O1076" t="s">
        <v>1166</v>
      </c>
      <c r="P1076" t="s">
        <v>1166</v>
      </c>
      <c r="Q1076">
        <v>1</v>
      </c>
      <c r="X1076">
        <v>0.37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1</v>
      </c>
      <c r="AF1076" t="s">
        <v>3</v>
      </c>
      <c r="AG1076">
        <v>0.37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ROW(Source!A889)</f>
        <v>889</v>
      </c>
      <c r="B1077">
        <v>1470549679</v>
      </c>
      <c r="C1077">
        <v>1470262470</v>
      </c>
      <c r="D1077">
        <v>1441834258</v>
      </c>
      <c r="E1077">
        <v>1</v>
      </c>
      <c r="F1077">
        <v>1</v>
      </c>
      <c r="G1077">
        <v>15514512</v>
      </c>
      <c r="H1077">
        <v>2</v>
      </c>
      <c r="I1077" t="s">
        <v>1167</v>
      </c>
      <c r="J1077" t="s">
        <v>1168</v>
      </c>
      <c r="K1077" t="s">
        <v>1169</v>
      </c>
      <c r="L1077">
        <v>1368</v>
      </c>
      <c r="N1077">
        <v>1011</v>
      </c>
      <c r="O1077" t="s">
        <v>1170</v>
      </c>
      <c r="P1077" t="s">
        <v>1170</v>
      </c>
      <c r="Q1077">
        <v>1</v>
      </c>
      <c r="X1077">
        <v>0.06</v>
      </c>
      <c r="Y1077">
        <v>0</v>
      </c>
      <c r="Z1077">
        <v>1303.01</v>
      </c>
      <c r="AA1077">
        <v>826.2</v>
      </c>
      <c r="AB1077">
        <v>0</v>
      </c>
      <c r="AC1077">
        <v>0</v>
      </c>
      <c r="AD1077">
        <v>1</v>
      </c>
      <c r="AE1077">
        <v>0</v>
      </c>
      <c r="AF1077" t="s">
        <v>3</v>
      </c>
      <c r="AG1077">
        <v>0.06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ROW(Source!A890)</f>
        <v>890</v>
      </c>
      <c r="B1078">
        <v>1470549705</v>
      </c>
      <c r="C1078">
        <v>1470262477</v>
      </c>
      <c r="D1078">
        <v>1441819193</v>
      </c>
      <c r="E1078">
        <v>15514512</v>
      </c>
      <c r="F1078">
        <v>1</v>
      </c>
      <c r="G1078">
        <v>15514512</v>
      </c>
      <c r="H1078">
        <v>1</v>
      </c>
      <c r="I1078" t="s">
        <v>1164</v>
      </c>
      <c r="J1078" t="s">
        <v>3</v>
      </c>
      <c r="K1078" t="s">
        <v>1165</v>
      </c>
      <c r="L1078">
        <v>1191</v>
      </c>
      <c r="N1078">
        <v>1013</v>
      </c>
      <c r="O1078" t="s">
        <v>1166</v>
      </c>
      <c r="P1078" t="s">
        <v>1166</v>
      </c>
      <c r="Q1078">
        <v>1</v>
      </c>
      <c r="X1078">
        <v>0.4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1</v>
      </c>
      <c r="AF1078" t="s">
        <v>31</v>
      </c>
      <c r="AG1078">
        <v>0.8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ROW(Source!A892)</f>
        <v>892</v>
      </c>
      <c r="B1079">
        <v>1470549741</v>
      </c>
      <c r="C1079">
        <v>1470262482</v>
      </c>
      <c r="D1079">
        <v>1441819193</v>
      </c>
      <c r="E1079">
        <v>15514512</v>
      </c>
      <c r="F1079">
        <v>1</v>
      </c>
      <c r="G1079">
        <v>15514512</v>
      </c>
      <c r="H1079">
        <v>1</v>
      </c>
      <c r="I1079" t="s">
        <v>1164</v>
      </c>
      <c r="J1079" t="s">
        <v>3</v>
      </c>
      <c r="K1079" t="s">
        <v>1165</v>
      </c>
      <c r="L1079">
        <v>1191</v>
      </c>
      <c r="N1079">
        <v>1013</v>
      </c>
      <c r="O1079" t="s">
        <v>1166</v>
      </c>
      <c r="P1079" t="s">
        <v>1166</v>
      </c>
      <c r="Q1079">
        <v>1</v>
      </c>
      <c r="X1079">
        <v>13.13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1</v>
      </c>
      <c r="AF1079" t="s">
        <v>3</v>
      </c>
      <c r="AG1079">
        <v>13.13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ROW(Source!A892)</f>
        <v>892</v>
      </c>
      <c r="B1080">
        <v>1470549742</v>
      </c>
      <c r="C1080">
        <v>1470262482</v>
      </c>
      <c r="D1080">
        <v>1441834138</v>
      </c>
      <c r="E1080">
        <v>1</v>
      </c>
      <c r="F1080">
        <v>1</v>
      </c>
      <c r="G1080">
        <v>15514512</v>
      </c>
      <c r="H1080">
        <v>2</v>
      </c>
      <c r="I1080" t="s">
        <v>1276</v>
      </c>
      <c r="J1080" t="s">
        <v>1277</v>
      </c>
      <c r="K1080" t="s">
        <v>1278</v>
      </c>
      <c r="L1080">
        <v>1368</v>
      </c>
      <c r="N1080">
        <v>1011</v>
      </c>
      <c r="O1080" t="s">
        <v>1170</v>
      </c>
      <c r="P1080" t="s">
        <v>1170</v>
      </c>
      <c r="Q1080">
        <v>1</v>
      </c>
      <c r="X1080">
        <v>1.7</v>
      </c>
      <c r="Y1080">
        <v>0</v>
      </c>
      <c r="Z1080">
        <v>45.56</v>
      </c>
      <c r="AA1080">
        <v>0.57999999999999996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1.7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ROW(Source!A892)</f>
        <v>892</v>
      </c>
      <c r="B1081">
        <v>1470549744</v>
      </c>
      <c r="C1081">
        <v>1470262482</v>
      </c>
      <c r="D1081">
        <v>1441834143</v>
      </c>
      <c r="E1081">
        <v>1</v>
      </c>
      <c r="F1081">
        <v>1</v>
      </c>
      <c r="G1081">
        <v>15514512</v>
      </c>
      <c r="H1081">
        <v>2</v>
      </c>
      <c r="I1081" t="s">
        <v>1279</v>
      </c>
      <c r="J1081" t="s">
        <v>1280</v>
      </c>
      <c r="K1081" t="s">
        <v>1281</v>
      </c>
      <c r="L1081">
        <v>1368</v>
      </c>
      <c r="N1081">
        <v>1011</v>
      </c>
      <c r="O1081" t="s">
        <v>1170</v>
      </c>
      <c r="P1081" t="s">
        <v>1170</v>
      </c>
      <c r="Q1081">
        <v>1</v>
      </c>
      <c r="X1081">
        <v>1.7</v>
      </c>
      <c r="Y1081">
        <v>0</v>
      </c>
      <c r="Z1081">
        <v>61.25</v>
      </c>
      <c r="AA1081">
        <v>3.11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1.7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ROW(Source!A892)</f>
        <v>892</v>
      </c>
      <c r="B1082">
        <v>1470549745</v>
      </c>
      <c r="C1082">
        <v>1470262482</v>
      </c>
      <c r="D1082">
        <v>1441834258</v>
      </c>
      <c r="E1082">
        <v>1</v>
      </c>
      <c r="F1082">
        <v>1</v>
      </c>
      <c r="G1082">
        <v>15514512</v>
      </c>
      <c r="H1082">
        <v>2</v>
      </c>
      <c r="I1082" t="s">
        <v>1167</v>
      </c>
      <c r="J1082" t="s">
        <v>1168</v>
      </c>
      <c r="K1082" t="s">
        <v>1169</v>
      </c>
      <c r="L1082">
        <v>1368</v>
      </c>
      <c r="N1082">
        <v>1011</v>
      </c>
      <c r="O1082" t="s">
        <v>1170</v>
      </c>
      <c r="P1082" t="s">
        <v>1170</v>
      </c>
      <c r="Q1082">
        <v>1</v>
      </c>
      <c r="X1082">
        <v>3.31</v>
      </c>
      <c r="Y1082">
        <v>0</v>
      </c>
      <c r="Z1082">
        <v>1303.01</v>
      </c>
      <c r="AA1082">
        <v>826.2</v>
      </c>
      <c r="AB1082">
        <v>0</v>
      </c>
      <c r="AC1082">
        <v>0</v>
      </c>
      <c r="AD1082">
        <v>1</v>
      </c>
      <c r="AE1082">
        <v>0</v>
      </c>
      <c r="AF1082" t="s">
        <v>3</v>
      </c>
      <c r="AG1082">
        <v>3.31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ROW(Source!A892)</f>
        <v>892</v>
      </c>
      <c r="B1083">
        <v>1470549746</v>
      </c>
      <c r="C1083">
        <v>1470262482</v>
      </c>
      <c r="D1083">
        <v>1441834334</v>
      </c>
      <c r="E1083">
        <v>1</v>
      </c>
      <c r="F1083">
        <v>1</v>
      </c>
      <c r="G1083">
        <v>15514512</v>
      </c>
      <c r="H1083">
        <v>2</v>
      </c>
      <c r="I1083" t="s">
        <v>1206</v>
      </c>
      <c r="J1083" t="s">
        <v>1207</v>
      </c>
      <c r="K1083" t="s">
        <v>1208</v>
      </c>
      <c r="L1083">
        <v>1368</v>
      </c>
      <c r="N1083">
        <v>1011</v>
      </c>
      <c r="O1083" t="s">
        <v>1170</v>
      </c>
      <c r="P1083" t="s">
        <v>1170</v>
      </c>
      <c r="Q1083">
        <v>1</v>
      </c>
      <c r="X1083">
        <v>0.4</v>
      </c>
      <c r="Y1083">
        <v>0</v>
      </c>
      <c r="Z1083">
        <v>10.66</v>
      </c>
      <c r="AA1083">
        <v>0.12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0.4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ROW(Source!A892)</f>
        <v>892</v>
      </c>
      <c r="B1084">
        <v>1470549748</v>
      </c>
      <c r="C1084">
        <v>1470262482</v>
      </c>
      <c r="D1084">
        <v>1441836235</v>
      </c>
      <c r="E1084">
        <v>1</v>
      </c>
      <c r="F1084">
        <v>1</v>
      </c>
      <c r="G1084">
        <v>15514512</v>
      </c>
      <c r="H1084">
        <v>3</v>
      </c>
      <c r="I1084" t="s">
        <v>1171</v>
      </c>
      <c r="J1084" t="s">
        <v>1172</v>
      </c>
      <c r="K1084" t="s">
        <v>1173</v>
      </c>
      <c r="L1084">
        <v>1346</v>
      </c>
      <c r="N1084">
        <v>1009</v>
      </c>
      <c r="O1084" t="s">
        <v>1174</v>
      </c>
      <c r="P1084" t="s">
        <v>1174</v>
      </c>
      <c r="Q1084">
        <v>1</v>
      </c>
      <c r="X1084">
        <v>0.15</v>
      </c>
      <c r="Y1084">
        <v>31.49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3</v>
      </c>
      <c r="AG1084">
        <v>0.15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ROW(Source!A893)</f>
        <v>893</v>
      </c>
      <c r="B1085">
        <v>1470549777</v>
      </c>
      <c r="C1085">
        <v>1470262501</v>
      </c>
      <c r="D1085">
        <v>1441819193</v>
      </c>
      <c r="E1085">
        <v>15514512</v>
      </c>
      <c r="F1085">
        <v>1</v>
      </c>
      <c r="G1085">
        <v>15514512</v>
      </c>
      <c r="H1085">
        <v>1</v>
      </c>
      <c r="I1085" t="s">
        <v>1164</v>
      </c>
      <c r="J1085" t="s">
        <v>3</v>
      </c>
      <c r="K1085" t="s">
        <v>1165</v>
      </c>
      <c r="L1085">
        <v>1191</v>
      </c>
      <c r="N1085">
        <v>1013</v>
      </c>
      <c r="O1085" t="s">
        <v>1166</v>
      </c>
      <c r="P1085" t="s">
        <v>1166</v>
      </c>
      <c r="Q1085">
        <v>1</v>
      </c>
      <c r="X1085">
        <v>2.1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1</v>
      </c>
      <c r="AF1085" t="s">
        <v>3</v>
      </c>
      <c r="AG1085">
        <v>2.1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ROW(Source!A893)</f>
        <v>893</v>
      </c>
      <c r="B1086">
        <v>1470549778</v>
      </c>
      <c r="C1086">
        <v>1470262501</v>
      </c>
      <c r="D1086">
        <v>1441834139</v>
      </c>
      <c r="E1086">
        <v>1</v>
      </c>
      <c r="F1086">
        <v>1</v>
      </c>
      <c r="G1086">
        <v>15514512</v>
      </c>
      <c r="H1086">
        <v>2</v>
      </c>
      <c r="I1086" t="s">
        <v>1282</v>
      </c>
      <c r="J1086" t="s">
        <v>1283</v>
      </c>
      <c r="K1086" t="s">
        <v>1284</v>
      </c>
      <c r="L1086">
        <v>1368</v>
      </c>
      <c r="N1086">
        <v>1011</v>
      </c>
      <c r="O1086" t="s">
        <v>1170</v>
      </c>
      <c r="P1086" t="s">
        <v>1170</v>
      </c>
      <c r="Q1086">
        <v>1</v>
      </c>
      <c r="X1086">
        <v>0.3</v>
      </c>
      <c r="Y1086">
        <v>0</v>
      </c>
      <c r="Z1086">
        <v>8.82</v>
      </c>
      <c r="AA1086">
        <v>0.11</v>
      </c>
      <c r="AB1086">
        <v>0</v>
      </c>
      <c r="AC1086">
        <v>0</v>
      </c>
      <c r="AD1086">
        <v>1</v>
      </c>
      <c r="AE1086">
        <v>0</v>
      </c>
      <c r="AF1086" t="s">
        <v>3</v>
      </c>
      <c r="AG1086">
        <v>0.3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ROW(Source!A893)</f>
        <v>893</v>
      </c>
      <c r="B1087">
        <v>1470549779</v>
      </c>
      <c r="C1087">
        <v>1470262501</v>
      </c>
      <c r="D1087">
        <v>1441834258</v>
      </c>
      <c r="E1087">
        <v>1</v>
      </c>
      <c r="F1087">
        <v>1</v>
      </c>
      <c r="G1087">
        <v>15514512</v>
      </c>
      <c r="H1087">
        <v>2</v>
      </c>
      <c r="I1087" t="s">
        <v>1167</v>
      </c>
      <c r="J1087" t="s">
        <v>1168</v>
      </c>
      <c r="K1087" t="s">
        <v>1169</v>
      </c>
      <c r="L1087">
        <v>1368</v>
      </c>
      <c r="N1087">
        <v>1011</v>
      </c>
      <c r="O1087" t="s">
        <v>1170</v>
      </c>
      <c r="P1087" t="s">
        <v>1170</v>
      </c>
      <c r="Q1087">
        <v>1</v>
      </c>
      <c r="X1087">
        <v>0.52</v>
      </c>
      <c r="Y1087">
        <v>0</v>
      </c>
      <c r="Z1087">
        <v>1303.01</v>
      </c>
      <c r="AA1087">
        <v>826.2</v>
      </c>
      <c r="AB1087">
        <v>0</v>
      </c>
      <c r="AC1087">
        <v>0</v>
      </c>
      <c r="AD1087">
        <v>1</v>
      </c>
      <c r="AE1087">
        <v>0</v>
      </c>
      <c r="AF1087" t="s">
        <v>3</v>
      </c>
      <c r="AG1087">
        <v>0.52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ROW(Source!A893)</f>
        <v>893</v>
      </c>
      <c r="B1088">
        <v>1470549780</v>
      </c>
      <c r="C1088">
        <v>1470262501</v>
      </c>
      <c r="D1088">
        <v>1441836393</v>
      </c>
      <c r="E1088">
        <v>1</v>
      </c>
      <c r="F1088">
        <v>1</v>
      </c>
      <c r="G1088">
        <v>15514512</v>
      </c>
      <c r="H1088">
        <v>3</v>
      </c>
      <c r="I1088" t="s">
        <v>1285</v>
      </c>
      <c r="J1088" t="s">
        <v>1286</v>
      </c>
      <c r="K1088" t="s">
        <v>1287</v>
      </c>
      <c r="L1088">
        <v>1296</v>
      </c>
      <c r="N1088">
        <v>1002</v>
      </c>
      <c r="O1088" t="s">
        <v>1212</v>
      </c>
      <c r="P1088" t="s">
        <v>1212</v>
      </c>
      <c r="Q1088">
        <v>1</v>
      </c>
      <c r="X1088">
        <v>3.8E-3</v>
      </c>
      <c r="Y1088">
        <v>4241.6400000000003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3</v>
      </c>
      <c r="AG1088">
        <v>3.8E-3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ROW(Source!A893)</f>
        <v>893</v>
      </c>
      <c r="B1089">
        <v>1470549781</v>
      </c>
      <c r="C1089">
        <v>1470262501</v>
      </c>
      <c r="D1089">
        <v>1441836514</v>
      </c>
      <c r="E1089">
        <v>1</v>
      </c>
      <c r="F1089">
        <v>1</v>
      </c>
      <c r="G1089">
        <v>15514512</v>
      </c>
      <c r="H1089">
        <v>3</v>
      </c>
      <c r="I1089" t="s">
        <v>1182</v>
      </c>
      <c r="J1089" t="s">
        <v>1183</v>
      </c>
      <c r="K1089" t="s">
        <v>1184</v>
      </c>
      <c r="L1089">
        <v>1339</v>
      </c>
      <c r="N1089">
        <v>1007</v>
      </c>
      <c r="O1089" t="s">
        <v>1185</v>
      </c>
      <c r="P1089" t="s">
        <v>1185</v>
      </c>
      <c r="Q1089">
        <v>1</v>
      </c>
      <c r="X1089">
        <v>3.8E-3</v>
      </c>
      <c r="Y1089">
        <v>54.81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3</v>
      </c>
      <c r="AG1089">
        <v>3.8E-3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ROW(Source!A894)</f>
        <v>894</v>
      </c>
      <c r="B1090">
        <v>1470549821</v>
      </c>
      <c r="C1090">
        <v>1470262517</v>
      </c>
      <c r="D1090">
        <v>1441819193</v>
      </c>
      <c r="E1090">
        <v>15514512</v>
      </c>
      <c r="F1090">
        <v>1</v>
      </c>
      <c r="G1090">
        <v>15514512</v>
      </c>
      <c r="H1090">
        <v>1</v>
      </c>
      <c r="I1090" t="s">
        <v>1164</v>
      </c>
      <c r="J1090" t="s">
        <v>3</v>
      </c>
      <c r="K1090" t="s">
        <v>1165</v>
      </c>
      <c r="L1090">
        <v>1191</v>
      </c>
      <c r="N1090">
        <v>1013</v>
      </c>
      <c r="O1090" t="s">
        <v>1166</v>
      </c>
      <c r="P1090" t="s">
        <v>1166</v>
      </c>
      <c r="Q1090">
        <v>1</v>
      </c>
      <c r="X1090">
        <v>0.37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1</v>
      </c>
      <c r="AF1090" t="s">
        <v>3</v>
      </c>
      <c r="AG1090">
        <v>0.37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ROW(Source!A894)</f>
        <v>894</v>
      </c>
      <c r="B1091">
        <v>1470549822</v>
      </c>
      <c r="C1091">
        <v>1470262517</v>
      </c>
      <c r="D1091">
        <v>1441834258</v>
      </c>
      <c r="E1091">
        <v>1</v>
      </c>
      <c r="F1091">
        <v>1</v>
      </c>
      <c r="G1091">
        <v>15514512</v>
      </c>
      <c r="H1091">
        <v>2</v>
      </c>
      <c r="I1091" t="s">
        <v>1167</v>
      </c>
      <c r="J1091" t="s">
        <v>1168</v>
      </c>
      <c r="K1091" t="s">
        <v>1169</v>
      </c>
      <c r="L1091">
        <v>1368</v>
      </c>
      <c r="N1091">
        <v>1011</v>
      </c>
      <c r="O1091" t="s">
        <v>1170</v>
      </c>
      <c r="P1091" t="s">
        <v>1170</v>
      </c>
      <c r="Q1091">
        <v>1</v>
      </c>
      <c r="X1091">
        <v>0.06</v>
      </c>
      <c r="Y1091">
        <v>0</v>
      </c>
      <c r="Z1091">
        <v>1303.01</v>
      </c>
      <c r="AA1091">
        <v>826.2</v>
      </c>
      <c r="AB1091">
        <v>0</v>
      </c>
      <c r="AC1091">
        <v>0</v>
      </c>
      <c r="AD1091">
        <v>1</v>
      </c>
      <c r="AE1091">
        <v>0</v>
      </c>
      <c r="AF1091" t="s">
        <v>3</v>
      </c>
      <c r="AG1091">
        <v>0.06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ROW(Source!A895)</f>
        <v>895</v>
      </c>
      <c r="B1092">
        <v>1470549849</v>
      </c>
      <c r="C1092">
        <v>1470262524</v>
      </c>
      <c r="D1092">
        <v>1441819193</v>
      </c>
      <c r="E1092">
        <v>15514512</v>
      </c>
      <c r="F1092">
        <v>1</v>
      </c>
      <c r="G1092">
        <v>15514512</v>
      </c>
      <c r="H1092">
        <v>1</v>
      </c>
      <c r="I1092" t="s">
        <v>1164</v>
      </c>
      <c r="J1092" t="s">
        <v>3</v>
      </c>
      <c r="K1092" t="s">
        <v>1165</v>
      </c>
      <c r="L1092">
        <v>1191</v>
      </c>
      <c r="N1092">
        <v>1013</v>
      </c>
      <c r="O1092" t="s">
        <v>1166</v>
      </c>
      <c r="P1092" t="s">
        <v>1166</v>
      </c>
      <c r="Q1092">
        <v>1</v>
      </c>
      <c r="X1092">
        <v>0.4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1</v>
      </c>
      <c r="AF1092" t="s">
        <v>31</v>
      </c>
      <c r="AG1092">
        <v>0.8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ROW(Source!A897)</f>
        <v>897</v>
      </c>
      <c r="B1093">
        <v>1470549873</v>
      </c>
      <c r="C1093">
        <v>1470262529</v>
      </c>
      <c r="D1093">
        <v>1441819193</v>
      </c>
      <c r="E1093">
        <v>15514512</v>
      </c>
      <c r="F1093">
        <v>1</v>
      </c>
      <c r="G1093">
        <v>15514512</v>
      </c>
      <c r="H1093">
        <v>1</v>
      </c>
      <c r="I1093" t="s">
        <v>1164</v>
      </c>
      <c r="J1093" t="s">
        <v>3</v>
      </c>
      <c r="K1093" t="s">
        <v>1165</v>
      </c>
      <c r="L1093">
        <v>1191</v>
      </c>
      <c r="N1093">
        <v>1013</v>
      </c>
      <c r="O1093" t="s">
        <v>1166</v>
      </c>
      <c r="P1093" t="s">
        <v>1166</v>
      </c>
      <c r="Q1093">
        <v>1</v>
      </c>
      <c r="X1093">
        <v>13.13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1</v>
      </c>
      <c r="AF1093" t="s">
        <v>3</v>
      </c>
      <c r="AG1093">
        <v>13.13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ROW(Source!A897)</f>
        <v>897</v>
      </c>
      <c r="B1094">
        <v>1470549874</v>
      </c>
      <c r="C1094">
        <v>1470262529</v>
      </c>
      <c r="D1094">
        <v>1441834138</v>
      </c>
      <c r="E1094">
        <v>1</v>
      </c>
      <c r="F1094">
        <v>1</v>
      </c>
      <c r="G1094">
        <v>15514512</v>
      </c>
      <c r="H1094">
        <v>2</v>
      </c>
      <c r="I1094" t="s">
        <v>1276</v>
      </c>
      <c r="J1094" t="s">
        <v>1277</v>
      </c>
      <c r="K1094" t="s">
        <v>1278</v>
      </c>
      <c r="L1094">
        <v>1368</v>
      </c>
      <c r="N1094">
        <v>1011</v>
      </c>
      <c r="O1094" t="s">
        <v>1170</v>
      </c>
      <c r="P1094" t="s">
        <v>1170</v>
      </c>
      <c r="Q1094">
        <v>1</v>
      </c>
      <c r="X1094">
        <v>1.7</v>
      </c>
      <c r="Y1094">
        <v>0</v>
      </c>
      <c r="Z1094">
        <v>45.56</v>
      </c>
      <c r="AA1094">
        <v>0.57999999999999996</v>
      </c>
      <c r="AB1094">
        <v>0</v>
      </c>
      <c r="AC1094">
        <v>0</v>
      </c>
      <c r="AD1094">
        <v>1</v>
      </c>
      <c r="AE1094">
        <v>0</v>
      </c>
      <c r="AF1094" t="s">
        <v>3</v>
      </c>
      <c r="AG1094">
        <v>1.7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ROW(Source!A897)</f>
        <v>897</v>
      </c>
      <c r="B1095">
        <v>1470549875</v>
      </c>
      <c r="C1095">
        <v>1470262529</v>
      </c>
      <c r="D1095">
        <v>1441834143</v>
      </c>
      <c r="E1095">
        <v>1</v>
      </c>
      <c r="F1095">
        <v>1</v>
      </c>
      <c r="G1095">
        <v>15514512</v>
      </c>
      <c r="H1095">
        <v>2</v>
      </c>
      <c r="I1095" t="s">
        <v>1279</v>
      </c>
      <c r="J1095" t="s">
        <v>1280</v>
      </c>
      <c r="K1095" t="s">
        <v>1281</v>
      </c>
      <c r="L1095">
        <v>1368</v>
      </c>
      <c r="N1095">
        <v>1011</v>
      </c>
      <c r="O1095" t="s">
        <v>1170</v>
      </c>
      <c r="P1095" t="s">
        <v>1170</v>
      </c>
      <c r="Q1095">
        <v>1</v>
      </c>
      <c r="X1095">
        <v>1.7</v>
      </c>
      <c r="Y1095">
        <v>0</v>
      </c>
      <c r="Z1095">
        <v>61.25</v>
      </c>
      <c r="AA1095">
        <v>3.11</v>
      </c>
      <c r="AB1095">
        <v>0</v>
      </c>
      <c r="AC1095">
        <v>0</v>
      </c>
      <c r="AD1095">
        <v>1</v>
      </c>
      <c r="AE1095">
        <v>0</v>
      </c>
      <c r="AF1095" t="s">
        <v>3</v>
      </c>
      <c r="AG1095">
        <v>1.7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ROW(Source!A897)</f>
        <v>897</v>
      </c>
      <c r="B1096">
        <v>1470549876</v>
      </c>
      <c r="C1096">
        <v>1470262529</v>
      </c>
      <c r="D1096">
        <v>1441834258</v>
      </c>
      <c r="E1096">
        <v>1</v>
      </c>
      <c r="F1096">
        <v>1</v>
      </c>
      <c r="G1096">
        <v>15514512</v>
      </c>
      <c r="H1096">
        <v>2</v>
      </c>
      <c r="I1096" t="s">
        <v>1167</v>
      </c>
      <c r="J1096" t="s">
        <v>1168</v>
      </c>
      <c r="K1096" t="s">
        <v>1169</v>
      </c>
      <c r="L1096">
        <v>1368</v>
      </c>
      <c r="N1096">
        <v>1011</v>
      </c>
      <c r="O1096" t="s">
        <v>1170</v>
      </c>
      <c r="P1096" t="s">
        <v>1170</v>
      </c>
      <c r="Q1096">
        <v>1</v>
      </c>
      <c r="X1096">
        <v>3.31</v>
      </c>
      <c r="Y1096">
        <v>0</v>
      </c>
      <c r="Z1096">
        <v>1303.01</v>
      </c>
      <c r="AA1096">
        <v>826.2</v>
      </c>
      <c r="AB1096">
        <v>0</v>
      </c>
      <c r="AC1096">
        <v>0</v>
      </c>
      <c r="AD1096">
        <v>1</v>
      </c>
      <c r="AE1096">
        <v>0</v>
      </c>
      <c r="AF1096" t="s">
        <v>3</v>
      </c>
      <c r="AG1096">
        <v>3.31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ROW(Source!A897)</f>
        <v>897</v>
      </c>
      <c r="B1097">
        <v>1470549877</v>
      </c>
      <c r="C1097">
        <v>1470262529</v>
      </c>
      <c r="D1097">
        <v>1441834334</v>
      </c>
      <c r="E1097">
        <v>1</v>
      </c>
      <c r="F1097">
        <v>1</v>
      </c>
      <c r="G1097">
        <v>15514512</v>
      </c>
      <c r="H1097">
        <v>2</v>
      </c>
      <c r="I1097" t="s">
        <v>1206</v>
      </c>
      <c r="J1097" t="s">
        <v>1207</v>
      </c>
      <c r="K1097" t="s">
        <v>1208</v>
      </c>
      <c r="L1097">
        <v>1368</v>
      </c>
      <c r="N1097">
        <v>1011</v>
      </c>
      <c r="O1097" t="s">
        <v>1170</v>
      </c>
      <c r="P1097" t="s">
        <v>1170</v>
      </c>
      <c r="Q1097">
        <v>1</v>
      </c>
      <c r="X1097">
        <v>0.4</v>
      </c>
      <c r="Y1097">
        <v>0</v>
      </c>
      <c r="Z1097">
        <v>10.66</v>
      </c>
      <c r="AA1097">
        <v>0.12</v>
      </c>
      <c r="AB1097">
        <v>0</v>
      </c>
      <c r="AC1097">
        <v>0</v>
      </c>
      <c r="AD1097">
        <v>1</v>
      </c>
      <c r="AE1097">
        <v>0</v>
      </c>
      <c r="AF1097" t="s">
        <v>3</v>
      </c>
      <c r="AG1097">
        <v>0.4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ROW(Source!A897)</f>
        <v>897</v>
      </c>
      <c r="B1098">
        <v>1470549878</v>
      </c>
      <c r="C1098">
        <v>1470262529</v>
      </c>
      <c r="D1098">
        <v>1441836235</v>
      </c>
      <c r="E1098">
        <v>1</v>
      </c>
      <c r="F1098">
        <v>1</v>
      </c>
      <c r="G1098">
        <v>15514512</v>
      </c>
      <c r="H1098">
        <v>3</v>
      </c>
      <c r="I1098" t="s">
        <v>1171</v>
      </c>
      <c r="J1098" t="s">
        <v>1172</v>
      </c>
      <c r="K1098" t="s">
        <v>1173</v>
      </c>
      <c r="L1098">
        <v>1346</v>
      </c>
      <c r="N1098">
        <v>1009</v>
      </c>
      <c r="O1098" t="s">
        <v>1174</v>
      </c>
      <c r="P1098" t="s">
        <v>1174</v>
      </c>
      <c r="Q1098">
        <v>1</v>
      </c>
      <c r="X1098">
        <v>0.15</v>
      </c>
      <c r="Y1098">
        <v>31.49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0.15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ROW(Source!A898)</f>
        <v>898</v>
      </c>
      <c r="B1099">
        <v>1470549902</v>
      </c>
      <c r="C1099">
        <v>1470262548</v>
      </c>
      <c r="D1099">
        <v>1441819193</v>
      </c>
      <c r="E1099">
        <v>15514512</v>
      </c>
      <c r="F1099">
        <v>1</v>
      </c>
      <c r="G1099">
        <v>15514512</v>
      </c>
      <c r="H1099">
        <v>1</v>
      </c>
      <c r="I1099" t="s">
        <v>1164</v>
      </c>
      <c r="J1099" t="s">
        <v>3</v>
      </c>
      <c r="K1099" t="s">
        <v>1165</v>
      </c>
      <c r="L1099">
        <v>1191</v>
      </c>
      <c r="N1099">
        <v>1013</v>
      </c>
      <c r="O1099" t="s">
        <v>1166</v>
      </c>
      <c r="P1099" t="s">
        <v>1166</v>
      </c>
      <c r="Q1099">
        <v>1</v>
      </c>
      <c r="X1099">
        <v>2.1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1</v>
      </c>
      <c r="AF1099" t="s">
        <v>3</v>
      </c>
      <c r="AG1099">
        <v>2.1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ROW(Source!A898)</f>
        <v>898</v>
      </c>
      <c r="B1100">
        <v>1470549903</v>
      </c>
      <c r="C1100">
        <v>1470262548</v>
      </c>
      <c r="D1100">
        <v>1441834139</v>
      </c>
      <c r="E1100">
        <v>1</v>
      </c>
      <c r="F1100">
        <v>1</v>
      </c>
      <c r="G1100">
        <v>15514512</v>
      </c>
      <c r="H1100">
        <v>2</v>
      </c>
      <c r="I1100" t="s">
        <v>1282</v>
      </c>
      <c r="J1100" t="s">
        <v>1283</v>
      </c>
      <c r="K1100" t="s">
        <v>1284</v>
      </c>
      <c r="L1100">
        <v>1368</v>
      </c>
      <c r="N1100">
        <v>1011</v>
      </c>
      <c r="O1100" t="s">
        <v>1170</v>
      </c>
      <c r="P1100" t="s">
        <v>1170</v>
      </c>
      <c r="Q1100">
        <v>1</v>
      </c>
      <c r="X1100">
        <v>0.3</v>
      </c>
      <c r="Y1100">
        <v>0</v>
      </c>
      <c r="Z1100">
        <v>8.82</v>
      </c>
      <c r="AA1100">
        <v>0.11</v>
      </c>
      <c r="AB1100">
        <v>0</v>
      </c>
      <c r="AC1100">
        <v>0</v>
      </c>
      <c r="AD1100">
        <v>1</v>
      </c>
      <c r="AE1100">
        <v>0</v>
      </c>
      <c r="AF1100" t="s">
        <v>3</v>
      </c>
      <c r="AG1100">
        <v>0.3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ROW(Source!A898)</f>
        <v>898</v>
      </c>
      <c r="B1101">
        <v>1470549905</v>
      </c>
      <c r="C1101">
        <v>1470262548</v>
      </c>
      <c r="D1101">
        <v>1441834258</v>
      </c>
      <c r="E1101">
        <v>1</v>
      </c>
      <c r="F1101">
        <v>1</v>
      </c>
      <c r="G1101">
        <v>15514512</v>
      </c>
      <c r="H1101">
        <v>2</v>
      </c>
      <c r="I1101" t="s">
        <v>1167</v>
      </c>
      <c r="J1101" t="s">
        <v>1168</v>
      </c>
      <c r="K1101" t="s">
        <v>1169</v>
      </c>
      <c r="L1101">
        <v>1368</v>
      </c>
      <c r="N1101">
        <v>1011</v>
      </c>
      <c r="O1101" t="s">
        <v>1170</v>
      </c>
      <c r="P1101" t="s">
        <v>1170</v>
      </c>
      <c r="Q1101">
        <v>1</v>
      </c>
      <c r="X1101">
        <v>0.52</v>
      </c>
      <c r="Y1101">
        <v>0</v>
      </c>
      <c r="Z1101">
        <v>1303.01</v>
      </c>
      <c r="AA1101">
        <v>826.2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0.52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ROW(Source!A898)</f>
        <v>898</v>
      </c>
      <c r="B1102">
        <v>1470549906</v>
      </c>
      <c r="C1102">
        <v>1470262548</v>
      </c>
      <c r="D1102">
        <v>1441836393</v>
      </c>
      <c r="E1102">
        <v>1</v>
      </c>
      <c r="F1102">
        <v>1</v>
      </c>
      <c r="G1102">
        <v>15514512</v>
      </c>
      <c r="H1102">
        <v>3</v>
      </c>
      <c r="I1102" t="s">
        <v>1285</v>
      </c>
      <c r="J1102" t="s">
        <v>1286</v>
      </c>
      <c r="K1102" t="s">
        <v>1287</v>
      </c>
      <c r="L1102">
        <v>1296</v>
      </c>
      <c r="N1102">
        <v>1002</v>
      </c>
      <c r="O1102" t="s">
        <v>1212</v>
      </c>
      <c r="P1102" t="s">
        <v>1212</v>
      </c>
      <c r="Q1102">
        <v>1</v>
      </c>
      <c r="X1102">
        <v>3.8E-3</v>
      </c>
      <c r="Y1102">
        <v>4241.6400000000003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3.8E-3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ROW(Source!A898)</f>
        <v>898</v>
      </c>
      <c r="B1103">
        <v>1470549908</v>
      </c>
      <c r="C1103">
        <v>1470262548</v>
      </c>
      <c r="D1103">
        <v>1441836514</v>
      </c>
      <c r="E1103">
        <v>1</v>
      </c>
      <c r="F1103">
        <v>1</v>
      </c>
      <c r="G1103">
        <v>15514512</v>
      </c>
      <c r="H1103">
        <v>3</v>
      </c>
      <c r="I1103" t="s">
        <v>1182</v>
      </c>
      <c r="J1103" t="s">
        <v>1183</v>
      </c>
      <c r="K1103" t="s">
        <v>1184</v>
      </c>
      <c r="L1103">
        <v>1339</v>
      </c>
      <c r="N1103">
        <v>1007</v>
      </c>
      <c r="O1103" t="s">
        <v>1185</v>
      </c>
      <c r="P1103" t="s">
        <v>1185</v>
      </c>
      <c r="Q1103">
        <v>1</v>
      </c>
      <c r="X1103">
        <v>3.8E-3</v>
      </c>
      <c r="Y1103">
        <v>54.81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3</v>
      </c>
      <c r="AG1103">
        <v>3.8E-3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ROW(Source!A899)</f>
        <v>899</v>
      </c>
      <c r="B1104">
        <v>1470549925</v>
      </c>
      <c r="C1104">
        <v>1470262564</v>
      </c>
      <c r="D1104">
        <v>1441819193</v>
      </c>
      <c r="E1104">
        <v>15514512</v>
      </c>
      <c r="F1104">
        <v>1</v>
      </c>
      <c r="G1104">
        <v>15514512</v>
      </c>
      <c r="H1104">
        <v>1</v>
      </c>
      <c r="I1104" t="s">
        <v>1164</v>
      </c>
      <c r="J1104" t="s">
        <v>3</v>
      </c>
      <c r="K1104" t="s">
        <v>1165</v>
      </c>
      <c r="L1104">
        <v>1191</v>
      </c>
      <c r="N1104">
        <v>1013</v>
      </c>
      <c r="O1104" t="s">
        <v>1166</v>
      </c>
      <c r="P1104" t="s">
        <v>1166</v>
      </c>
      <c r="Q1104">
        <v>1</v>
      </c>
      <c r="X1104">
        <v>0.37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1</v>
      </c>
      <c r="AF1104" t="s">
        <v>3</v>
      </c>
      <c r="AG1104">
        <v>0.37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ROW(Source!A899)</f>
        <v>899</v>
      </c>
      <c r="B1105">
        <v>1470549926</v>
      </c>
      <c r="C1105">
        <v>1470262564</v>
      </c>
      <c r="D1105">
        <v>1441834258</v>
      </c>
      <c r="E1105">
        <v>1</v>
      </c>
      <c r="F1105">
        <v>1</v>
      </c>
      <c r="G1105">
        <v>15514512</v>
      </c>
      <c r="H1105">
        <v>2</v>
      </c>
      <c r="I1105" t="s">
        <v>1167</v>
      </c>
      <c r="J1105" t="s">
        <v>1168</v>
      </c>
      <c r="K1105" t="s">
        <v>1169</v>
      </c>
      <c r="L1105">
        <v>1368</v>
      </c>
      <c r="N1105">
        <v>1011</v>
      </c>
      <c r="O1105" t="s">
        <v>1170</v>
      </c>
      <c r="P1105" t="s">
        <v>1170</v>
      </c>
      <c r="Q1105">
        <v>1</v>
      </c>
      <c r="X1105">
        <v>0.06</v>
      </c>
      <c r="Y1105">
        <v>0</v>
      </c>
      <c r="Z1105">
        <v>1303.01</v>
      </c>
      <c r="AA1105">
        <v>826.2</v>
      </c>
      <c r="AB1105">
        <v>0</v>
      </c>
      <c r="AC1105">
        <v>0</v>
      </c>
      <c r="AD1105">
        <v>1</v>
      </c>
      <c r="AE1105">
        <v>0</v>
      </c>
      <c r="AF1105" t="s">
        <v>3</v>
      </c>
      <c r="AG1105">
        <v>0.06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ROW(Source!A900)</f>
        <v>900</v>
      </c>
      <c r="B1106">
        <v>1470549958</v>
      </c>
      <c r="C1106">
        <v>1470262571</v>
      </c>
      <c r="D1106">
        <v>1441819193</v>
      </c>
      <c r="E1106">
        <v>15514512</v>
      </c>
      <c r="F1106">
        <v>1</v>
      </c>
      <c r="G1106">
        <v>15514512</v>
      </c>
      <c r="H1106">
        <v>1</v>
      </c>
      <c r="I1106" t="s">
        <v>1164</v>
      </c>
      <c r="J1106" t="s">
        <v>3</v>
      </c>
      <c r="K1106" t="s">
        <v>1165</v>
      </c>
      <c r="L1106">
        <v>1191</v>
      </c>
      <c r="N1106">
        <v>1013</v>
      </c>
      <c r="O1106" t="s">
        <v>1166</v>
      </c>
      <c r="P1106" t="s">
        <v>1166</v>
      </c>
      <c r="Q1106">
        <v>1</v>
      </c>
      <c r="X1106">
        <v>0.4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1</v>
      </c>
      <c r="AF1106" t="s">
        <v>31</v>
      </c>
      <c r="AG1106">
        <v>0.8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ROW(Source!A902)</f>
        <v>902</v>
      </c>
      <c r="B1107">
        <v>1470549989</v>
      </c>
      <c r="C1107">
        <v>1470262576</v>
      </c>
      <c r="D1107">
        <v>1441819193</v>
      </c>
      <c r="E1107">
        <v>15514512</v>
      </c>
      <c r="F1107">
        <v>1</v>
      </c>
      <c r="G1107">
        <v>15514512</v>
      </c>
      <c r="H1107">
        <v>1</v>
      </c>
      <c r="I1107" t="s">
        <v>1164</v>
      </c>
      <c r="J1107" t="s">
        <v>3</v>
      </c>
      <c r="K1107" t="s">
        <v>1165</v>
      </c>
      <c r="L1107">
        <v>1191</v>
      </c>
      <c r="N1107">
        <v>1013</v>
      </c>
      <c r="O1107" t="s">
        <v>1166</v>
      </c>
      <c r="P1107" t="s">
        <v>1166</v>
      </c>
      <c r="Q1107">
        <v>1</v>
      </c>
      <c r="X1107">
        <v>13.13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1</v>
      </c>
      <c r="AF1107" t="s">
        <v>3</v>
      </c>
      <c r="AG1107">
        <v>13.13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ROW(Source!A902)</f>
        <v>902</v>
      </c>
      <c r="B1108">
        <v>1470549990</v>
      </c>
      <c r="C1108">
        <v>1470262576</v>
      </c>
      <c r="D1108">
        <v>1441834138</v>
      </c>
      <c r="E1108">
        <v>1</v>
      </c>
      <c r="F1108">
        <v>1</v>
      </c>
      <c r="G1108">
        <v>15514512</v>
      </c>
      <c r="H1108">
        <v>2</v>
      </c>
      <c r="I1108" t="s">
        <v>1276</v>
      </c>
      <c r="J1108" t="s">
        <v>1277</v>
      </c>
      <c r="K1108" t="s">
        <v>1278</v>
      </c>
      <c r="L1108">
        <v>1368</v>
      </c>
      <c r="N1108">
        <v>1011</v>
      </c>
      <c r="O1108" t="s">
        <v>1170</v>
      </c>
      <c r="P1108" t="s">
        <v>1170</v>
      </c>
      <c r="Q1108">
        <v>1</v>
      </c>
      <c r="X1108">
        <v>1.7</v>
      </c>
      <c r="Y1108">
        <v>0</v>
      </c>
      <c r="Z1108">
        <v>45.56</v>
      </c>
      <c r="AA1108">
        <v>0.57999999999999996</v>
      </c>
      <c r="AB1108">
        <v>0</v>
      </c>
      <c r="AC1108">
        <v>0</v>
      </c>
      <c r="AD1108">
        <v>1</v>
      </c>
      <c r="AE1108">
        <v>0</v>
      </c>
      <c r="AF1108" t="s">
        <v>3</v>
      </c>
      <c r="AG1108">
        <v>1.7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ROW(Source!A902)</f>
        <v>902</v>
      </c>
      <c r="B1109">
        <v>1470549991</v>
      </c>
      <c r="C1109">
        <v>1470262576</v>
      </c>
      <c r="D1109">
        <v>1441834143</v>
      </c>
      <c r="E1109">
        <v>1</v>
      </c>
      <c r="F1109">
        <v>1</v>
      </c>
      <c r="G1109">
        <v>15514512</v>
      </c>
      <c r="H1109">
        <v>2</v>
      </c>
      <c r="I1109" t="s">
        <v>1279</v>
      </c>
      <c r="J1109" t="s">
        <v>1280</v>
      </c>
      <c r="K1109" t="s">
        <v>1281</v>
      </c>
      <c r="L1109">
        <v>1368</v>
      </c>
      <c r="N1109">
        <v>1011</v>
      </c>
      <c r="O1109" t="s">
        <v>1170</v>
      </c>
      <c r="P1109" t="s">
        <v>1170</v>
      </c>
      <c r="Q1109">
        <v>1</v>
      </c>
      <c r="X1109">
        <v>1.7</v>
      </c>
      <c r="Y1109">
        <v>0</v>
      </c>
      <c r="Z1109">
        <v>61.25</v>
      </c>
      <c r="AA1109">
        <v>3.11</v>
      </c>
      <c r="AB1109">
        <v>0</v>
      </c>
      <c r="AC1109">
        <v>0</v>
      </c>
      <c r="AD1109">
        <v>1</v>
      </c>
      <c r="AE1109">
        <v>0</v>
      </c>
      <c r="AF1109" t="s">
        <v>3</v>
      </c>
      <c r="AG1109">
        <v>1.7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ROW(Source!A902)</f>
        <v>902</v>
      </c>
      <c r="B1110">
        <v>1470549992</v>
      </c>
      <c r="C1110">
        <v>1470262576</v>
      </c>
      <c r="D1110">
        <v>1441834258</v>
      </c>
      <c r="E1110">
        <v>1</v>
      </c>
      <c r="F1110">
        <v>1</v>
      </c>
      <c r="G1110">
        <v>15514512</v>
      </c>
      <c r="H1110">
        <v>2</v>
      </c>
      <c r="I1110" t="s">
        <v>1167</v>
      </c>
      <c r="J1110" t="s">
        <v>1168</v>
      </c>
      <c r="K1110" t="s">
        <v>1169</v>
      </c>
      <c r="L1110">
        <v>1368</v>
      </c>
      <c r="N1110">
        <v>1011</v>
      </c>
      <c r="O1110" t="s">
        <v>1170</v>
      </c>
      <c r="P1110" t="s">
        <v>1170</v>
      </c>
      <c r="Q1110">
        <v>1</v>
      </c>
      <c r="X1110">
        <v>3.31</v>
      </c>
      <c r="Y1110">
        <v>0</v>
      </c>
      <c r="Z1110">
        <v>1303.01</v>
      </c>
      <c r="AA1110">
        <v>826.2</v>
      </c>
      <c r="AB1110">
        <v>0</v>
      </c>
      <c r="AC1110">
        <v>0</v>
      </c>
      <c r="AD1110">
        <v>1</v>
      </c>
      <c r="AE1110">
        <v>0</v>
      </c>
      <c r="AF1110" t="s">
        <v>3</v>
      </c>
      <c r="AG1110">
        <v>3.31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ROW(Source!A902)</f>
        <v>902</v>
      </c>
      <c r="B1111">
        <v>1470549993</v>
      </c>
      <c r="C1111">
        <v>1470262576</v>
      </c>
      <c r="D1111">
        <v>1441834334</v>
      </c>
      <c r="E1111">
        <v>1</v>
      </c>
      <c r="F1111">
        <v>1</v>
      </c>
      <c r="G1111">
        <v>15514512</v>
      </c>
      <c r="H1111">
        <v>2</v>
      </c>
      <c r="I1111" t="s">
        <v>1206</v>
      </c>
      <c r="J1111" t="s">
        <v>1207</v>
      </c>
      <c r="K1111" t="s">
        <v>1208</v>
      </c>
      <c r="L1111">
        <v>1368</v>
      </c>
      <c r="N1111">
        <v>1011</v>
      </c>
      <c r="O1111" t="s">
        <v>1170</v>
      </c>
      <c r="P1111" t="s">
        <v>1170</v>
      </c>
      <c r="Q1111">
        <v>1</v>
      </c>
      <c r="X1111">
        <v>0.4</v>
      </c>
      <c r="Y1111">
        <v>0</v>
      </c>
      <c r="Z1111">
        <v>10.66</v>
      </c>
      <c r="AA1111">
        <v>0.12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0.4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ROW(Source!A902)</f>
        <v>902</v>
      </c>
      <c r="B1112">
        <v>1470549994</v>
      </c>
      <c r="C1112">
        <v>1470262576</v>
      </c>
      <c r="D1112">
        <v>1441836235</v>
      </c>
      <c r="E1112">
        <v>1</v>
      </c>
      <c r="F1112">
        <v>1</v>
      </c>
      <c r="G1112">
        <v>15514512</v>
      </c>
      <c r="H1112">
        <v>3</v>
      </c>
      <c r="I1112" t="s">
        <v>1171</v>
      </c>
      <c r="J1112" t="s">
        <v>1172</v>
      </c>
      <c r="K1112" t="s">
        <v>1173</v>
      </c>
      <c r="L1112">
        <v>1346</v>
      </c>
      <c r="N1112">
        <v>1009</v>
      </c>
      <c r="O1112" t="s">
        <v>1174</v>
      </c>
      <c r="P1112" t="s">
        <v>1174</v>
      </c>
      <c r="Q1112">
        <v>1</v>
      </c>
      <c r="X1112">
        <v>0.15</v>
      </c>
      <c r="Y1112">
        <v>31.49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 t="s">
        <v>3</v>
      </c>
      <c r="AG1112">
        <v>0.15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ROW(Source!A903)</f>
        <v>903</v>
      </c>
      <c r="B1113">
        <v>1470550041</v>
      </c>
      <c r="C1113">
        <v>1470262595</v>
      </c>
      <c r="D1113">
        <v>1441819193</v>
      </c>
      <c r="E1113">
        <v>15514512</v>
      </c>
      <c r="F1113">
        <v>1</v>
      </c>
      <c r="G1113">
        <v>15514512</v>
      </c>
      <c r="H1113">
        <v>1</v>
      </c>
      <c r="I1113" t="s">
        <v>1164</v>
      </c>
      <c r="J1113" t="s">
        <v>3</v>
      </c>
      <c r="K1113" t="s">
        <v>1165</v>
      </c>
      <c r="L1113">
        <v>1191</v>
      </c>
      <c r="N1113">
        <v>1013</v>
      </c>
      <c r="O1113" t="s">
        <v>1166</v>
      </c>
      <c r="P1113" t="s">
        <v>1166</v>
      </c>
      <c r="Q1113">
        <v>1</v>
      </c>
      <c r="X1113">
        <v>2.1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1</v>
      </c>
      <c r="AF1113" t="s">
        <v>3</v>
      </c>
      <c r="AG1113">
        <v>2.1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ROW(Source!A903)</f>
        <v>903</v>
      </c>
      <c r="B1114">
        <v>1470550042</v>
      </c>
      <c r="C1114">
        <v>1470262595</v>
      </c>
      <c r="D1114">
        <v>1441834139</v>
      </c>
      <c r="E1114">
        <v>1</v>
      </c>
      <c r="F1114">
        <v>1</v>
      </c>
      <c r="G1114">
        <v>15514512</v>
      </c>
      <c r="H1114">
        <v>2</v>
      </c>
      <c r="I1114" t="s">
        <v>1282</v>
      </c>
      <c r="J1114" t="s">
        <v>1283</v>
      </c>
      <c r="K1114" t="s">
        <v>1284</v>
      </c>
      <c r="L1114">
        <v>1368</v>
      </c>
      <c r="N1114">
        <v>1011</v>
      </c>
      <c r="O1114" t="s">
        <v>1170</v>
      </c>
      <c r="P1114" t="s">
        <v>1170</v>
      </c>
      <c r="Q1114">
        <v>1</v>
      </c>
      <c r="X1114">
        <v>0.3</v>
      </c>
      <c r="Y1114">
        <v>0</v>
      </c>
      <c r="Z1114">
        <v>8.82</v>
      </c>
      <c r="AA1114">
        <v>0.11</v>
      </c>
      <c r="AB1114">
        <v>0</v>
      </c>
      <c r="AC1114">
        <v>0</v>
      </c>
      <c r="AD1114">
        <v>1</v>
      </c>
      <c r="AE1114">
        <v>0</v>
      </c>
      <c r="AF1114" t="s">
        <v>3</v>
      </c>
      <c r="AG1114">
        <v>0.3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ROW(Source!A903)</f>
        <v>903</v>
      </c>
      <c r="B1115">
        <v>1470550043</v>
      </c>
      <c r="C1115">
        <v>1470262595</v>
      </c>
      <c r="D1115">
        <v>1441834258</v>
      </c>
      <c r="E1115">
        <v>1</v>
      </c>
      <c r="F1115">
        <v>1</v>
      </c>
      <c r="G1115">
        <v>15514512</v>
      </c>
      <c r="H1115">
        <v>2</v>
      </c>
      <c r="I1115" t="s">
        <v>1167</v>
      </c>
      <c r="J1115" t="s">
        <v>1168</v>
      </c>
      <c r="K1115" t="s">
        <v>1169</v>
      </c>
      <c r="L1115">
        <v>1368</v>
      </c>
      <c r="N1115">
        <v>1011</v>
      </c>
      <c r="O1115" t="s">
        <v>1170</v>
      </c>
      <c r="P1115" t="s">
        <v>1170</v>
      </c>
      <c r="Q1115">
        <v>1</v>
      </c>
      <c r="X1115">
        <v>0.52</v>
      </c>
      <c r="Y1115">
        <v>0</v>
      </c>
      <c r="Z1115">
        <v>1303.01</v>
      </c>
      <c r="AA1115">
        <v>826.2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0.52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ROW(Source!A903)</f>
        <v>903</v>
      </c>
      <c r="B1116">
        <v>1470550044</v>
      </c>
      <c r="C1116">
        <v>1470262595</v>
      </c>
      <c r="D1116">
        <v>1441836393</v>
      </c>
      <c r="E1116">
        <v>1</v>
      </c>
      <c r="F1116">
        <v>1</v>
      </c>
      <c r="G1116">
        <v>15514512</v>
      </c>
      <c r="H1116">
        <v>3</v>
      </c>
      <c r="I1116" t="s">
        <v>1285</v>
      </c>
      <c r="J1116" t="s">
        <v>1286</v>
      </c>
      <c r="K1116" t="s">
        <v>1287</v>
      </c>
      <c r="L1116">
        <v>1296</v>
      </c>
      <c r="N1116">
        <v>1002</v>
      </c>
      <c r="O1116" t="s">
        <v>1212</v>
      </c>
      <c r="P1116" t="s">
        <v>1212</v>
      </c>
      <c r="Q1116">
        <v>1</v>
      </c>
      <c r="X1116">
        <v>3.8E-3</v>
      </c>
      <c r="Y1116">
        <v>4241.6400000000003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3.8E-3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ROW(Source!A903)</f>
        <v>903</v>
      </c>
      <c r="B1117">
        <v>1470550045</v>
      </c>
      <c r="C1117">
        <v>1470262595</v>
      </c>
      <c r="D1117">
        <v>1441836514</v>
      </c>
      <c r="E1117">
        <v>1</v>
      </c>
      <c r="F1117">
        <v>1</v>
      </c>
      <c r="G1117">
        <v>15514512</v>
      </c>
      <c r="H1117">
        <v>3</v>
      </c>
      <c r="I1117" t="s">
        <v>1182</v>
      </c>
      <c r="J1117" t="s">
        <v>1183</v>
      </c>
      <c r="K1117" t="s">
        <v>1184</v>
      </c>
      <c r="L1117">
        <v>1339</v>
      </c>
      <c r="N1117">
        <v>1007</v>
      </c>
      <c r="O1117" t="s">
        <v>1185</v>
      </c>
      <c r="P1117" t="s">
        <v>1185</v>
      </c>
      <c r="Q1117">
        <v>1</v>
      </c>
      <c r="X1117">
        <v>3.8E-3</v>
      </c>
      <c r="Y1117">
        <v>54.81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3.8E-3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ROW(Source!A904)</f>
        <v>904</v>
      </c>
      <c r="B1118">
        <v>1470550070</v>
      </c>
      <c r="C1118">
        <v>1470262611</v>
      </c>
      <c r="D1118">
        <v>1441819193</v>
      </c>
      <c r="E1118">
        <v>15514512</v>
      </c>
      <c r="F1118">
        <v>1</v>
      </c>
      <c r="G1118">
        <v>15514512</v>
      </c>
      <c r="H1118">
        <v>1</v>
      </c>
      <c r="I1118" t="s">
        <v>1164</v>
      </c>
      <c r="J1118" t="s">
        <v>3</v>
      </c>
      <c r="K1118" t="s">
        <v>1165</v>
      </c>
      <c r="L1118">
        <v>1191</v>
      </c>
      <c r="N1118">
        <v>1013</v>
      </c>
      <c r="O1118" t="s">
        <v>1166</v>
      </c>
      <c r="P1118" t="s">
        <v>1166</v>
      </c>
      <c r="Q1118">
        <v>1</v>
      </c>
      <c r="X1118">
        <v>0.37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1</v>
      </c>
      <c r="AF1118" t="s">
        <v>3</v>
      </c>
      <c r="AG1118">
        <v>0.37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ROW(Source!A904)</f>
        <v>904</v>
      </c>
      <c r="B1119">
        <v>1470550071</v>
      </c>
      <c r="C1119">
        <v>1470262611</v>
      </c>
      <c r="D1119">
        <v>1441834258</v>
      </c>
      <c r="E1119">
        <v>1</v>
      </c>
      <c r="F1119">
        <v>1</v>
      </c>
      <c r="G1119">
        <v>15514512</v>
      </c>
      <c r="H1119">
        <v>2</v>
      </c>
      <c r="I1119" t="s">
        <v>1167</v>
      </c>
      <c r="J1119" t="s">
        <v>1168</v>
      </c>
      <c r="K1119" t="s">
        <v>1169</v>
      </c>
      <c r="L1119">
        <v>1368</v>
      </c>
      <c r="N1119">
        <v>1011</v>
      </c>
      <c r="O1119" t="s">
        <v>1170</v>
      </c>
      <c r="P1119" t="s">
        <v>1170</v>
      </c>
      <c r="Q1119">
        <v>1</v>
      </c>
      <c r="X1119">
        <v>0.06</v>
      </c>
      <c r="Y1119">
        <v>0</v>
      </c>
      <c r="Z1119">
        <v>1303.01</v>
      </c>
      <c r="AA1119">
        <v>826.2</v>
      </c>
      <c r="AB1119">
        <v>0</v>
      </c>
      <c r="AC1119">
        <v>0</v>
      </c>
      <c r="AD1119">
        <v>1</v>
      </c>
      <c r="AE1119">
        <v>0</v>
      </c>
      <c r="AF1119" t="s">
        <v>3</v>
      </c>
      <c r="AG1119">
        <v>0.06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ROW(Source!A905)</f>
        <v>905</v>
      </c>
      <c r="B1120">
        <v>1470550168</v>
      </c>
      <c r="C1120">
        <v>1470262618</v>
      </c>
      <c r="D1120">
        <v>1441819193</v>
      </c>
      <c r="E1120">
        <v>15514512</v>
      </c>
      <c r="F1120">
        <v>1</v>
      </c>
      <c r="G1120">
        <v>15514512</v>
      </c>
      <c r="H1120">
        <v>1</v>
      </c>
      <c r="I1120" t="s">
        <v>1164</v>
      </c>
      <c r="J1120" t="s">
        <v>3</v>
      </c>
      <c r="K1120" t="s">
        <v>1165</v>
      </c>
      <c r="L1120">
        <v>1191</v>
      </c>
      <c r="N1120">
        <v>1013</v>
      </c>
      <c r="O1120" t="s">
        <v>1166</v>
      </c>
      <c r="P1120" t="s">
        <v>1166</v>
      </c>
      <c r="Q1120">
        <v>1</v>
      </c>
      <c r="X1120">
        <v>0.4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1</v>
      </c>
      <c r="AF1120" t="s">
        <v>31</v>
      </c>
      <c r="AG1120">
        <v>0.8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ROW(Source!A907)</f>
        <v>907</v>
      </c>
      <c r="B1121">
        <v>1470550356</v>
      </c>
      <c r="C1121">
        <v>1470262623</v>
      </c>
      <c r="D1121">
        <v>1441819193</v>
      </c>
      <c r="E1121">
        <v>15514512</v>
      </c>
      <c r="F1121">
        <v>1</v>
      </c>
      <c r="G1121">
        <v>15514512</v>
      </c>
      <c r="H1121">
        <v>1</v>
      </c>
      <c r="I1121" t="s">
        <v>1164</v>
      </c>
      <c r="J1121" t="s">
        <v>3</v>
      </c>
      <c r="K1121" t="s">
        <v>1165</v>
      </c>
      <c r="L1121">
        <v>1191</v>
      </c>
      <c r="N1121">
        <v>1013</v>
      </c>
      <c r="O1121" t="s">
        <v>1166</v>
      </c>
      <c r="P1121" t="s">
        <v>1166</v>
      </c>
      <c r="Q1121">
        <v>1</v>
      </c>
      <c r="X1121">
        <v>13.13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1</v>
      </c>
      <c r="AF1121" t="s">
        <v>3</v>
      </c>
      <c r="AG1121">
        <v>13.13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ROW(Source!A907)</f>
        <v>907</v>
      </c>
      <c r="B1122">
        <v>1470550357</v>
      </c>
      <c r="C1122">
        <v>1470262623</v>
      </c>
      <c r="D1122">
        <v>1441834138</v>
      </c>
      <c r="E1122">
        <v>1</v>
      </c>
      <c r="F1122">
        <v>1</v>
      </c>
      <c r="G1122">
        <v>15514512</v>
      </c>
      <c r="H1122">
        <v>2</v>
      </c>
      <c r="I1122" t="s">
        <v>1276</v>
      </c>
      <c r="J1122" t="s">
        <v>1277</v>
      </c>
      <c r="K1122" t="s">
        <v>1278</v>
      </c>
      <c r="L1122">
        <v>1368</v>
      </c>
      <c r="N1122">
        <v>1011</v>
      </c>
      <c r="O1122" t="s">
        <v>1170</v>
      </c>
      <c r="P1122" t="s">
        <v>1170</v>
      </c>
      <c r="Q1122">
        <v>1</v>
      </c>
      <c r="X1122">
        <v>1.7</v>
      </c>
      <c r="Y1122">
        <v>0</v>
      </c>
      <c r="Z1122">
        <v>45.56</v>
      </c>
      <c r="AA1122">
        <v>0.57999999999999996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1.7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ROW(Source!A907)</f>
        <v>907</v>
      </c>
      <c r="B1123">
        <v>1470550359</v>
      </c>
      <c r="C1123">
        <v>1470262623</v>
      </c>
      <c r="D1123">
        <v>1441834143</v>
      </c>
      <c r="E1123">
        <v>1</v>
      </c>
      <c r="F1123">
        <v>1</v>
      </c>
      <c r="G1123">
        <v>15514512</v>
      </c>
      <c r="H1123">
        <v>2</v>
      </c>
      <c r="I1123" t="s">
        <v>1279</v>
      </c>
      <c r="J1123" t="s">
        <v>1280</v>
      </c>
      <c r="K1123" t="s">
        <v>1281</v>
      </c>
      <c r="L1123">
        <v>1368</v>
      </c>
      <c r="N1123">
        <v>1011</v>
      </c>
      <c r="O1123" t="s">
        <v>1170</v>
      </c>
      <c r="P1123" t="s">
        <v>1170</v>
      </c>
      <c r="Q1123">
        <v>1</v>
      </c>
      <c r="X1123">
        <v>1.7</v>
      </c>
      <c r="Y1123">
        <v>0</v>
      </c>
      <c r="Z1123">
        <v>61.25</v>
      </c>
      <c r="AA1123">
        <v>3.11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1.7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ROW(Source!A907)</f>
        <v>907</v>
      </c>
      <c r="B1124">
        <v>1470550360</v>
      </c>
      <c r="C1124">
        <v>1470262623</v>
      </c>
      <c r="D1124">
        <v>1441834258</v>
      </c>
      <c r="E1124">
        <v>1</v>
      </c>
      <c r="F1124">
        <v>1</v>
      </c>
      <c r="G1124">
        <v>15514512</v>
      </c>
      <c r="H1124">
        <v>2</v>
      </c>
      <c r="I1124" t="s">
        <v>1167</v>
      </c>
      <c r="J1124" t="s">
        <v>1168</v>
      </c>
      <c r="K1124" t="s">
        <v>1169</v>
      </c>
      <c r="L1124">
        <v>1368</v>
      </c>
      <c r="N1124">
        <v>1011</v>
      </c>
      <c r="O1124" t="s">
        <v>1170</v>
      </c>
      <c r="P1124" t="s">
        <v>1170</v>
      </c>
      <c r="Q1124">
        <v>1</v>
      </c>
      <c r="X1124">
        <v>3.31</v>
      </c>
      <c r="Y1124">
        <v>0</v>
      </c>
      <c r="Z1124">
        <v>1303.01</v>
      </c>
      <c r="AA1124">
        <v>826.2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3.31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ROW(Source!A907)</f>
        <v>907</v>
      </c>
      <c r="B1125">
        <v>1470550361</v>
      </c>
      <c r="C1125">
        <v>1470262623</v>
      </c>
      <c r="D1125">
        <v>1441834334</v>
      </c>
      <c r="E1125">
        <v>1</v>
      </c>
      <c r="F1125">
        <v>1</v>
      </c>
      <c r="G1125">
        <v>15514512</v>
      </c>
      <c r="H1125">
        <v>2</v>
      </c>
      <c r="I1125" t="s">
        <v>1206</v>
      </c>
      <c r="J1125" t="s">
        <v>1207</v>
      </c>
      <c r="K1125" t="s">
        <v>1208</v>
      </c>
      <c r="L1125">
        <v>1368</v>
      </c>
      <c r="N1125">
        <v>1011</v>
      </c>
      <c r="O1125" t="s">
        <v>1170</v>
      </c>
      <c r="P1125" t="s">
        <v>1170</v>
      </c>
      <c r="Q1125">
        <v>1</v>
      </c>
      <c r="X1125">
        <v>0.4</v>
      </c>
      <c r="Y1125">
        <v>0</v>
      </c>
      <c r="Z1125">
        <v>10.66</v>
      </c>
      <c r="AA1125">
        <v>0.12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0.4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ROW(Source!A907)</f>
        <v>907</v>
      </c>
      <c r="B1126">
        <v>1470550363</v>
      </c>
      <c r="C1126">
        <v>1470262623</v>
      </c>
      <c r="D1126">
        <v>1441836235</v>
      </c>
      <c r="E1126">
        <v>1</v>
      </c>
      <c r="F1126">
        <v>1</v>
      </c>
      <c r="G1126">
        <v>15514512</v>
      </c>
      <c r="H1126">
        <v>3</v>
      </c>
      <c r="I1126" t="s">
        <v>1171</v>
      </c>
      <c r="J1126" t="s">
        <v>1172</v>
      </c>
      <c r="K1126" t="s">
        <v>1173</v>
      </c>
      <c r="L1126">
        <v>1346</v>
      </c>
      <c r="N1126">
        <v>1009</v>
      </c>
      <c r="O1126" t="s">
        <v>1174</v>
      </c>
      <c r="P1126" t="s">
        <v>1174</v>
      </c>
      <c r="Q1126">
        <v>1</v>
      </c>
      <c r="X1126">
        <v>0.15</v>
      </c>
      <c r="Y1126">
        <v>31.49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0.15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ROW(Source!A908)</f>
        <v>908</v>
      </c>
      <c r="B1127">
        <v>1470550517</v>
      </c>
      <c r="C1127">
        <v>1470262642</v>
      </c>
      <c r="D1127">
        <v>1441819193</v>
      </c>
      <c r="E1127">
        <v>15514512</v>
      </c>
      <c r="F1127">
        <v>1</v>
      </c>
      <c r="G1127">
        <v>15514512</v>
      </c>
      <c r="H1127">
        <v>1</v>
      </c>
      <c r="I1127" t="s">
        <v>1164</v>
      </c>
      <c r="J1127" t="s">
        <v>3</v>
      </c>
      <c r="K1127" t="s">
        <v>1165</v>
      </c>
      <c r="L1127">
        <v>1191</v>
      </c>
      <c r="N1127">
        <v>1013</v>
      </c>
      <c r="O1127" t="s">
        <v>1166</v>
      </c>
      <c r="P1127" t="s">
        <v>1166</v>
      </c>
      <c r="Q1127">
        <v>1</v>
      </c>
      <c r="X1127">
        <v>2.1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1</v>
      </c>
      <c r="AF1127" t="s">
        <v>3</v>
      </c>
      <c r="AG1127">
        <v>2.1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ROW(Source!A908)</f>
        <v>908</v>
      </c>
      <c r="B1128">
        <v>1470550518</v>
      </c>
      <c r="C1128">
        <v>1470262642</v>
      </c>
      <c r="D1128">
        <v>1441834139</v>
      </c>
      <c r="E1128">
        <v>1</v>
      </c>
      <c r="F1128">
        <v>1</v>
      </c>
      <c r="G1128">
        <v>15514512</v>
      </c>
      <c r="H1128">
        <v>2</v>
      </c>
      <c r="I1128" t="s">
        <v>1282</v>
      </c>
      <c r="J1128" t="s">
        <v>1283</v>
      </c>
      <c r="K1128" t="s">
        <v>1284</v>
      </c>
      <c r="L1128">
        <v>1368</v>
      </c>
      <c r="N1128">
        <v>1011</v>
      </c>
      <c r="O1128" t="s">
        <v>1170</v>
      </c>
      <c r="P1128" t="s">
        <v>1170</v>
      </c>
      <c r="Q1128">
        <v>1</v>
      </c>
      <c r="X1128">
        <v>0.3</v>
      </c>
      <c r="Y1128">
        <v>0</v>
      </c>
      <c r="Z1128">
        <v>8.82</v>
      </c>
      <c r="AA1128">
        <v>0.11</v>
      </c>
      <c r="AB1128">
        <v>0</v>
      </c>
      <c r="AC1128">
        <v>0</v>
      </c>
      <c r="AD1128">
        <v>1</v>
      </c>
      <c r="AE1128">
        <v>0</v>
      </c>
      <c r="AF1128" t="s">
        <v>3</v>
      </c>
      <c r="AG1128">
        <v>0.3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ROW(Source!A908)</f>
        <v>908</v>
      </c>
      <c r="B1129">
        <v>1470550520</v>
      </c>
      <c r="C1129">
        <v>1470262642</v>
      </c>
      <c r="D1129">
        <v>1441834258</v>
      </c>
      <c r="E1129">
        <v>1</v>
      </c>
      <c r="F1129">
        <v>1</v>
      </c>
      <c r="G1129">
        <v>15514512</v>
      </c>
      <c r="H1129">
        <v>2</v>
      </c>
      <c r="I1129" t="s">
        <v>1167</v>
      </c>
      <c r="J1129" t="s">
        <v>1168</v>
      </c>
      <c r="K1129" t="s">
        <v>1169</v>
      </c>
      <c r="L1129">
        <v>1368</v>
      </c>
      <c r="N1129">
        <v>1011</v>
      </c>
      <c r="O1129" t="s">
        <v>1170</v>
      </c>
      <c r="P1129" t="s">
        <v>1170</v>
      </c>
      <c r="Q1129">
        <v>1</v>
      </c>
      <c r="X1129">
        <v>0.52</v>
      </c>
      <c r="Y1129">
        <v>0</v>
      </c>
      <c r="Z1129">
        <v>1303.01</v>
      </c>
      <c r="AA1129">
        <v>826.2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0.52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ROW(Source!A908)</f>
        <v>908</v>
      </c>
      <c r="B1130">
        <v>1470550521</v>
      </c>
      <c r="C1130">
        <v>1470262642</v>
      </c>
      <c r="D1130">
        <v>1441836393</v>
      </c>
      <c r="E1130">
        <v>1</v>
      </c>
      <c r="F1130">
        <v>1</v>
      </c>
      <c r="G1130">
        <v>15514512</v>
      </c>
      <c r="H1130">
        <v>3</v>
      </c>
      <c r="I1130" t="s">
        <v>1285</v>
      </c>
      <c r="J1130" t="s">
        <v>1286</v>
      </c>
      <c r="K1130" t="s">
        <v>1287</v>
      </c>
      <c r="L1130">
        <v>1296</v>
      </c>
      <c r="N1130">
        <v>1002</v>
      </c>
      <c r="O1130" t="s">
        <v>1212</v>
      </c>
      <c r="P1130" t="s">
        <v>1212</v>
      </c>
      <c r="Q1130">
        <v>1</v>
      </c>
      <c r="X1130">
        <v>3.8E-3</v>
      </c>
      <c r="Y1130">
        <v>4241.6400000000003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3.8E-3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ROW(Source!A908)</f>
        <v>908</v>
      </c>
      <c r="B1131">
        <v>1470550523</v>
      </c>
      <c r="C1131">
        <v>1470262642</v>
      </c>
      <c r="D1131">
        <v>1441836514</v>
      </c>
      <c r="E1131">
        <v>1</v>
      </c>
      <c r="F1131">
        <v>1</v>
      </c>
      <c r="G1131">
        <v>15514512</v>
      </c>
      <c r="H1131">
        <v>3</v>
      </c>
      <c r="I1131" t="s">
        <v>1182</v>
      </c>
      <c r="J1131" t="s">
        <v>1183</v>
      </c>
      <c r="K1131" t="s">
        <v>1184</v>
      </c>
      <c r="L1131">
        <v>1339</v>
      </c>
      <c r="N1131">
        <v>1007</v>
      </c>
      <c r="O1131" t="s">
        <v>1185</v>
      </c>
      <c r="P1131" t="s">
        <v>1185</v>
      </c>
      <c r="Q1131">
        <v>1</v>
      </c>
      <c r="X1131">
        <v>3.8E-3</v>
      </c>
      <c r="Y1131">
        <v>54.81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3.8E-3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ROW(Source!A909)</f>
        <v>909</v>
      </c>
      <c r="B1132">
        <v>1470550672</v>
      </c>
      <c r="C1132">
        <v>1470262658</v>
      </c>
      <c r="D1132">
        <v>1441819193</v>
      </c>
      <c r="E1132">
        <v>15514512</v>
      </c>
      <c r="F1132">
        <v>1</v>
      </c>
      <c r="G1132">
        <v>15514512</v>
      </c>
      <c r="H1132">
        <v>1</v>
      </c>
      <c r="I1132" t="s">
        <v>1164</v>
      </c>
      <c r="J1132" t="s">
        <v>3</v>
      </c>
      <c r="K1132" t="s">
        <v>1165</v>
      </c>
      <c r="L1132">
        <v>1191</v>
      </c>
      <c r="N1132">
        <v>1013</v>
      </c>
      <c r="O1132" t="s">
        <v>1166</v>
      </c>
      <c r="P1132" t="s">
        <v>1166</v>
      </c>
      <c r="Q1132">
        <v>1</v>
      </c>
      <c r="X1132">
        <v>0.37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1</v>
      </c>
      <c r="AF1132" t="s">
        <v>3</v>
      </c>
      <c r="AG1132">
        <v>0.37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ROW(Source!A909)</f>
        <v>909</v>
      </c>
      <c r="B1133">
        <v>1470550673</v>
      </c>
      <c r="C1133">
        <v>1470262658</v>
      </c>
      <c r="D1133">
        <v>1441834258</v>
      </c>
      <c r="E1133">
        <v>1</v>
      </c>
      <c r="F1133">
        <v>1</v>
      </c>
      <c r="G1133">
        <v>15514512</v>
      </c>
      <c r="H1133">
        <v>2</v>
      </c>
      <c r="I1133" t="s">
        <v>1167</v>
      </c>
      <c r="J1133" t="s">
        <v>1168</v>
      </c>
      <c r="K1133" t="s">
        <v>1169</v>
      </c>
      <c r="L1133">
        <v>1368</v>
      </c>
      <c r="N1133">
        <v>1011</v>
      </c>
      <c r="O1133" t="s">
        <v>1170</v>
      </c>
      <c r="P1133" t="s">
        <v>1170</v>
      </c>
      <c r="Q1133">
        <v>1</v>
      </c>
      <c r="X1133">
        <v>0.06</v>
      </c>
      <c r="Y1133">
        <v>0</v>
      </c>
      <c r="Z1133">
        <v>1303.01</v>
      </c>
      <c r="AA1133">
        <v>826.2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0.06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ROW(Source!A910)</f>
        <v>910</v>
      </c>
      <c r="B1134">
        <v>1470550845</v>
      </c>
      <c r="C1134">
        <v>1470262665</v>
      </c>
      <c r="D1134">
        <v>1441819193</v>
      </c>
      <c r="E1134">
        <v>15514512</v>
      </c>
      <c r="F1134">
        <v>1</v>
      </c>
      <c r="G1134">
        <v>15514512</v>
      </c>
      <c r="H1134">
        <v>1</v>
      </c>
      <c r="I1134" t="s">
        <v>1164</v>
      </c>
      <c r="J1134" t="s">
        <v>3</v>
      </c>
      <c r="K1134" t="s">
        <v>1165</v>
      </c>
      <c r="L1134">
        <v>1191</v>
      </c>
      <c r="N1134">
        <v>1013</v>
      </c>
      <c r="O1134" t="s">
        <v>1166</v>
      </c>
      <c r="P1134" t="s">
        <v>1166</v>
      </c>
      <c r="Q1134">
        <v>1</v>
      </c>
      <c r="X1134">
        <v>0.4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1</v>
      </c>
      <c r="AF1134" t="s">
        <v>31</v>
      </c>
      <c r="AG1134">
        <v>0.8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ROW(Source!A946)</f>
        <v>946</v>
      </c>
      <c r="B1135">
        <v>1470550959</v>
      </c>
      <c r="C1135">
        <v>1470262669</v>
      </c>
      <c r="D1135">
        <v>1441819193</v>
      </c>
      <c r="E1135">
        <v>15514512</v>
      </c>
      <c r="F1135">
        <v>1</v>
      </c>
      <c r="G1135">
        <v>15514512</v>
      </c>
      <c r="H1135">
        <v>1</v>
      </c>
      <c r="I1135" t="s">
        <v>1164</v>
      </c>
      <c r="J1135" t="s">
        <v>3</v>
      </c>
      <c r="K1135" t="s">
        <v>1165</v>
      </c>
      <c r="L1135">
        <v>1191</v>
      </c>
      <c r="N1135">
        <v>1013</v>
      </c>
      <c r="O1135" t="s">
        <v>1166</v>
      </c>
      <c r="P1135" t="s">
        <v>1166</v>
      </c>
      <c r="Q1135">
        <v>1</v>
      </c>
      <c r="X1135">
        <v>6.8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1</v>
      </c>
      <c r="AF1135" t="s">
        <v>31</v>
      </c>
      <c r="AG1135">
        <v>13.6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ROW(Source!A946)</f>
        <v>946</v>
      </c>
      <c r="B1136">
        <v>1470550960</v>
      </c>
      <c r="C1136">
        <v>1470262669</v>
      </c>
      <c r="D1136">
        <v>1441834258</v>
      </c>
      <c r="E1136">
        <v>1</v>
      </c>
      <c r="F1136">
        <v>1</v>
      </c>
      <c r="G1136">
        <v>15514512</v>
      </c>
      <c r="H1136">
        <v>2</v>
      </c>
      <c r="I1136" t="s">
        <v>1167</v>
      </c>
      <c r="J1136" t="s">
        <v>1168</v>
      </c>
      <c r="K1136" t="s">
        <v>1169</v>
      </c>
      <c r="L1136">
        <v>1368</v>
      </c>
      <c r="N1136">
        <v>1011</v>
      </c>
      <c r="O1136" t="s">
        <v>1170</v>
      </c>
      <c r="P1136" t="s">
        <v>1170</v>
      </c>
      <c r="Q1136">
        <v>1</v>
      </c>
      <c r="X1136">
        <v>0.42</v>
      </c>
      <c r="Y1136">
        <v>0</v>
      </c>
      <c r="Z1136">
        <v>1303.01</v>
      </c>
      <c r="AA1136">
        <v>826.2</v>
      </c>
      <c r="AB1136">
        <v>0</v>
      </c>
      <c r="AC1136">
        <v>0</v>
      </c>
      <c r="AD1136">
        <v>1</v>
      </c>
      <c r="AE1136">
        <v>0</v>
      </c>
      <c r="AF1136" t="s">
        <v>31</v>
      </c>
      <c r="AG1136">
        <v>0.84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ROW(Source!A946)</f>
        <v>946</v>
      </c>
      <c r="B1137">
        <v>1470550961</v>
      </c>
      <c r="C1137">
        <v>1470262669</v>
      </c>
      <c r="D1137">
        <v>1441836235</v>
      </c>
      <c r="E1137">
        <v>1</v>
      </c>
      <c r="F1137">
        <v>1</v>
      </c>
      <c r="G1137">
        <v>15514512</v>
      </c>
      <c r="H1137">
        <v>3</v>
      </c>
      <c r="I1137" t="s">
        <v>1171</v>
      </c>
      <c r="J1137" t="s">
        <v>1172</v>
      </c>
      <c r="K1137" t="s">
        <v>1173</v>
      </c>
      <c r="L1137">
        <v>1346</v>
      </c>
      <c r="N1137">
        <v>1009</v>
      </c>
      <c r="O1137" t="s">
        <v>1174</v>
      </c>
      <c r="P1137" t="s">
        <v>1174</v>
      </c>
      <c r="Q1137">
        <v>1</v>
      </c>
      <c r="X1137">
        <v>1</v>
      </c>
      <c r="Y1137">
        <v>31.49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0</v>
      </c>
      <c r="AF1137" t="s">
        <v>31</v>
      </c>
      <c r="AG1137">
        <v>2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ROW(Source!A946)</f>
        <v>946</v>
      </c>
      <c r="B1138">
        <v>1470550962</v>
      </c>
      <c r="C1138">
        <v>1470262669</v>
      </c>
      <c r="D1138">
        <v>1441834666</v>
      </c>
      <c r="E1138">
        <v>1</v>
      </c>
      <c r="F1138">
        <v>1</v>
      </c>
      <c r="G1138">
        <v>15514512</v>
      </c>
      <c r="H1138">
        <v>3</v>
      </c>
      <c r="I1138" t="s">
        <v>1194</v>
      </c>
      <c r="J1138" t="s">
        <v>1195</v>
      </c>
      <c r="K1138" t="s">
        <v>1196</v>
      </c>
      <c r="L1138">
        <v>1346</v>
      </c>
      <c r="N1138">
        <v>1009</v>
      </c>
      <c r="O1138" t="s">
        <v>1174</v>
      </c>
      <c r="P1138" t="s">
        <v>1174</v>
      </c>
      <c r="Q1138">
        <v>1</v>
      </c>
      <c r="X1138">
        <v>0.35</v>
      </c>
      <c r="Y1138">
        <v>924.76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31</v>
      </c>
      <c r="AG1138">
        <v>0.7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ROW(Source!A947)</f>
        <v>947</v>
      </c>
      <c r="B1139">
        <v>1470550963</v>
      </c>
      <c r="C1139">
        <v>1470262682</v>
      </c>
      <c r="D1139">
        <v>1441819193</v>
      </c>
      <c r="E1139">
        <v>15514512</v>
      </c>
      <c r="F1139">
        <v>1</v>
      </c>
      <c r="G1139">
        <v>15514512</v>
      </c>
      <c r="H1139">
        <v>1</v>
      </c>
      <c r="I1139" t="s">
        <v>1164</v>
      </c>
      <c r="J1139" t="s">
        <v>3</v>
      </c>
      <c r="K1139" t="s">
        <v>1165</v>
      </c>
      <c r="L1139">
        <v>1191</v>
      </c>
      <c r="N1139">
        <v>1013</v>
      </c>
      <c r="O1139" t="s">
        <v>1166</v>
      </c>
      <c r="P1139" t="s">
        <v>1166</v>
      </c>
      <c r="Q1139">
        <v>1</v>
      </c>
      <c r="X1139">
        <v>6.16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1</v>
      </c>
      <c r="AF1139" t="s">
        <v>31</v>
      </c>
      <c r="AG1139">
        <v>12.32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ROW(Source!A947)</f>
        <v>947</v>
      </c>
      <c r="B1140">
        <v>1470550964</v>
      </c>
      <c r="C1140">
        <v>1470262682</v>
      </c>
      <c r="D1140">
        <v>1441834258</v>
      </c>
      <c r="E1140">
        <v>1</v>
      </c>
      <c r="F1140">
        <v>1</v>
      </c>
      <c r="G1140">
        <v>15514512</v>
      </c>
      <c r="H1140">
        <v>2</v>
      </c>
      <c r="I1140" t="s">
        <v>1167</v>
      </c>
      <c r="J1140" t="s">
        <v>1168</v>
      </c>
      <c r="K1140" t="s">
        <v>1169</v>
      </c>
      <c r="L1140">
        <v>1368</v>
      </c>
      <c r="N1140">
        <v>1011</v>
      </c>
      <c r="O1140" t="s">
        <v>1170</v>
      </c>
      <c r="P1140" t="s">
        <v>1170</v>
      </c>
      <c r="Q1140">
        <v>1</v>
      </c>
      <c r="X1140">
        <v>0.42</v>
      </c>
      <c r="Y1140">
        <v>0</v>
      </c>
      <c r="Z1140">
        <v>1303.01</v>
      </c>
      <c r="AA1140">
        <v>826.2</v>
      </c>
      <c r="AB1140">
        <v>0</v>
      </c>
      <c r="AC1140">
        <v>0</v>
      </c>
      <c r="AD1140">
        <v>1</v>
      </c>
      <c r="AE1140">
        <v>0</v>
      </c>
      <c r="AF1140" t="s">
        <v>31</v>
      </c>
      <c r="AG1140">
        <v>0.84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ROW(Source!A947)</f>
        <v>947</v>
      </c>
      <c r="B1141">
        <v>1470550965</v>
      </c>
      <c r="C1141">
        <v>1470262682</v>
      </c>
      <c r="D1141">
        <v>1441836235</v>
      </c>
      <c r="E1141">
        <v>1</v>
      </c>
      <c r="F1141">
        <v>1</v>
      </c>
      <c r="G1141">
        <v>15514512</v>
      </c>
      <c r="H1141">
        <v>3</v>
      </c>
      <c r="I1141" t="s">
        <v>1171</v>
      </c>
      <c r="J1141" t="s">
        <v>1172</v>
      </c>
      <c r="K1141" t="s">
        <v>1173</v>
      </c>
      <c r="L1141">
        <v>1346</v>
      </c>
      <c r="N1141">
        <v>1009</v>
      </c>
      <c r="O1141" t="s">
        <v>1174</v>
      </c>
      <c r="P1141" t="s">
        <v>1174</v>
      </c>
      <c r="Q1141">
        <v>1</v>
      </c>
      <c r="X1141">
        <v>1</v>
      </c>
      <c r="Y1141">
        <v>31.49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31</v>
      </c>
      <c r="AG1141">
        <v>2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ROW(Source!A948)</f>
        <v>948</v>
      </c>
      <c r="B1142">
        <v>1470550968</v>
      </c>
      <c r="C1142">
        <v>1470262692</v>
      </c>
      <c r="D1142">
        <v>1441819193</v>
      </c>
      <c r="E1142">
        <v>15514512</v>
      </c>
      <c r="F1142">
        <v>1</v>
      </c>
      <c r="G1142">
        <v>15514512</v>
      </c>
      <c r="H1142">
        <v>1</v>
      </c>
      <c r="I1142" t="s">
        <v>1164</v>
      </c>
      <c r="J1142" t="s">
        <v>3</v>
      </c>
      <c r="K1142" t="s">
        <v>1165</v>
      </c>
      <c r="L1142">
        <v>1191</v>
      </c>
      <c r="N1142">
        <v>1013</v>
      </c>
      <c r="O1142" t="s">
        <v>1166</v>
      </c>
      <c r="P1142" t="s">
        <v>1166</v>
      </c>
      <c r="Q1142">
        <v>1</v>
      </c>
      <c r="X1142">
        <v>1.72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1</v>
      </c>
      <c r="AF1142" t="s">
        <v>3</v>
      </c>
      <c r="AG1142">
        <v>1.72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ROW(Source!A948)</f>
        <v>948</v>
      </c>
      <c r="B1143">
        <v>1470550969</v>
      </c>
      <c r="C1143">
        <v>1470262692</v>
      </c>
      <c r="D1143">
        <v>1441834146</v>
      </c>
      <c r="E1143">
        <v>1</v>
      </c>
      <c r="F1143">
        <v>1</v>
      </c>
      <c r="G1143">
        <v>15514512</v>
      </c>
      <c r="H1143">
        <v>2</v>
      </c>
      <c r="I1143" t="s">
        <v>1294</v>
      </c>
      <c r="J1143" t="s">
        <v>1295</v>
      </c>
      <c r="K1143" t="s">
        <v>1296</v>
      </c>
      <c r="L1143">
        <v>1368</v>
      </c>
      <c r="N1143">
        <v>1011</v>
      </c>
      <c r="O1143" t="s">
        <v>1170</v>
      </c>
      <c r="P1143" t="s">
        <v>1170</v>
      </c>
      <c r="Q1143">
        <v>1</v>
      </c>
      <c r="X1143">
        <v>0.2</v>
      </c>
      <c r="Y1143">
        <v>0</v>
      </c>
      <c r="Z1143">
        <v>20.55</v>
      </c>
      <c r="AA1143">
        <v>0.31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0.2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ROW(Source!A948)</f>
        <v>948</v>
      </c>
      <c r="B1144">
        <v>1470550970</v>
      </c>
      <c r="C1144">
        <v>1470262692</v>
      </c>
      <c r="D1144">
        <v>1441836235</v>
      </c>
      <c r="E1144">
        <v>1</v>
      </c>
      <c r="F1144">
        <v>1</v>
      </c>
      <c r="G1144">
        <v>15514512</v>
      </c>
      <c r="H1144">
        <v>3</v>
      </c>
      <c r="I1144" t="s">
        <v>1171</v>
      </c>
      <c r="J1144" t="s">
        <v>1172</v>
      </c>
      <c r="K1144" t="s">
        <v>1173</v>
      </c>
      <c r="L1144">
        <v>1346</v>
      </c>
      <c r="N1144">
        <v>1009</v>
      </c>
      <c r="O1144" t="s">
        <v>1174</v>
      </c>
      <c r="P1144" t="s">
        <v>1174</v>
      </c>
      <c r="Q1144">
        <v>1</v>
      </c>
      <c r="X1144">
        <v>0.06</v>
      </c>
      <c r="Y1144">
        <v>31.49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3</v>
      </c>
      <c r="AG1144">
        <v>0.06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ROW(Source!A948)</f>
        <v>948</v>
      </c>
      <c r="B1145">
        <v>1470550971</v>
      </c>
      <c r="C1145">
        <v>1470262692</v>
      </c>
      <c r="D1145">
        <v>1441836393</v>
      </c>
      <c r="E1145">
        <v>1</v>
      </c>
      <c r="F1145">
        <v>1</v>
      </c>
      <c r="G1145">
        <v>15514512</v>
      </c>
      <c r="H1145">
        <v>3</v>
      </c>
      <c r="I1145" t="s">
        <v>1285</v>
      </c>
      <c r="J1145" t="s">
        <v>1286</v>
      </c>
      <c r="K1145" t="s">
        <v>1287</v>
      </c>
      <c r="L1145">
        <v>1296</v>
      </c>
      <c r="N1145">
        <v>1002</v>
      </c>
      <c r="O1145" t="s">
        <v>1212</v>
      </c>
      <c r="P1145" t="s">
        <v>1212</v>
      </c>
      <c r="Q1145">
        <v>1</v>
      </c>
      <c r="X1145">
        <v>5.9999999999999995E-4</v>
      </c>
      <c r="Y1145">
        <v>4241.6400000000003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 t="s">
        <v>3</v>
      </c>
      <c r="AG1145">
        <v>5.9999999999999995E-4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ROW(Source!A949)</f>
        <v>949</v>
      </c>
      <c r="B1146">
        <v>1470550972</v>
      </c>
      <c r="C1146">
        <v>1470262705</v>
      </c>
      <c r="D1146">
        <v>1441819193</v>
      </c>
      <c r="E1146">
        <v>15514512</v>
      </c>
      <c r="F1146">
        <v>1</v>
      </c>
      <c r="G1146">
        <v>15514512</v>
      </c>
      <c r="H1146">
        <v>1</v>
      </c>
      <c r="I1146" t="s">
        <v>1164</v>
      </c>
      <c r="J1146" t="s">
        <v>3</v>
      </c>
      <c r="K1146" t="s">
        <v>1165</v>
      </c>
      <c r="L1146">
        <v>1191</v>
      </c>
      <c r="N1146">
        <v>1013</v>
      </c>
      <c r="O1146" t="s">
        <v>1166</v>
      </c>
      <c r="P1146" t="s">
        <v>1166</v>
      </c>
      <c r="Q1146">
        <v>1</v>
      </c>
      <c r="X1146">
        <v>1.02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1</v>
      </c>
      <c r="AF1146" t="s">
        <v>322</v>
      </c>
      <c r="AG1146">
        <v>3.06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ROW(Source!A949)</f>
        <v>949</v>
      </c>
      <c r="B1147">
        <v>1470550973</v>
      </c>
      <c r="C1147">
        <v>1470262705</v>
      </c>
      <c r="D1147">
        <v>1441836235</v>
      </c>
      <c r="E1147">
        <v>1</v>
      </c>
      <c r="F1147">
        <v>1</v>
      </c>
      <c r="G1147">
        <v>15514512</v>
      </c>
      <c r="H1147">
        <v>3</v>
      </c>
      <c r="I1147" t="s">
        <v>1171</v>
      </c>
      <c r="J1147" t="s">
        <v>1172</v>
      </c>
      <c r="K1147" t="s">
        <v>1173</v>
      </c>
      <c r="L1147">
        <v>1346</v>
      </c>
      <c r="N1147">
        <v>1009</v>
      </c>
      <c r="O1147" t="s">
        <v>1174</v>
      </c>
      <c r="P1147" t="s">
        <v>1174</v>
      </c>
      <c r="Q1147">
        <v>1</v>
      </c>
      <c r="X1147">
        <v>0.03</v>
      </c>
      <c r="Y1147">
        <v>31.49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322</v>
      </c>
      <c r="AG1147">
        <v>0.09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ROW(Source!A950)</f>
        <v>950</v>
      </c>
      <c r="B1148">
        <v>1470550975</v>
      </c>
      <c r="C1148">
        <v>1470262712</v>
      </c>
      <c r="D1148">
        <v>1441819193</v>
      </c>
      <c r="E1148">
        <v>15514512</v>
      </c>
      <c r="F1148">
        <v>1</v>
      </c>
      <c r="G1148">
        <v>15514512</v>
      </c>
      <c r="H1148">
        <v>1</v>
      </c>
      <c r="I1148" t="s">
        <v>1164</v>
      </c>
      <c r="J1148" t="s">
        <v>3</v>
      </c>
      <c r="K1148" t="s">
        <v>1165</v>
      </c>
      <c r="L1148">
        <v>1191</v>
      </c>
      <c r="N1148">
        <v>1013</v>
      </c>
      <c r="O1148" t="s">
        <v>1166</v>
      </c>
      <c r="P1148" t="s">
        <v>1166</v>
      </c>
      <c r="Q1148">
        <v>1</v>
      </c>
      <c r="X1148">
        <v>1.34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1</v>
      </c>
      <c r="AF1148" t="s">
        <v>3</v>
      </c>
      <c r="AG1148">
        <v>1.34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ROW(Source!A950)</f>
        <v>950</v>
      </c>
      <c r="B1149">
        <v>1470550976</v>
      </c>
      <c r="C1149">
        <v>1470262712</v>
      </c>
      <c r="D1149">
        <v>1441834146</v>
      </c>
      <c r="E1149">
        <v>1</v>
      </c>
      <c r="F1149">
        <v>1</v>
      </c>
      <c r="G1149">
        <v>15514512</v>
      </c>
      <c r="H1149">
        <v>2</v>
      </c>
      <c r="I1149" t="s">
        <v>1294</v>
      </c>
      <c r="J1149" t="s">
        <v>1295</v>
      </c>
      <c r="K1149" t="s">
        <v>1296</v>
      </c>
      <c r="L1149">
        <v>1368</v>
      </c>
      <c r="N1149">
        <v>1011</v>
      </c>
      <c r="O1149" t="s">
        <v>1170</v>
      </c>
      <c r="P1149" t="s">
        <v>1170</v>
      </c>
      <c r="Q1149">
        <v>1</v>
      </c>
      <c r="X1149">
        <v>0.09</v>
      </c>
      <c r="Y1149">
        <v>0</v>
      </c>
      <c r="Z1149">
        <v>20.55</v>
      </c>
      <c r="AA1149">
        <v>0.31</v>
      </c>
      <c r="AB1149">
        <v>0</v>
      </c>
      <c r="AC1149">
        <v>0</v>
      </c>
      <c r="AD1149">
        <v>1</v>
      </c>
      <c r="AE1149">
        <v>0</v>
      </c>
      <c r="AF1149" t="s">
        <v>3</v>
      </c>
      <c r="AG1149">
        <v>0.09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ROW(Source!A950)</f>
        <v>950</v>
      </c>
      <c r="B1150">
        <v>1470550977</v>
      </c>
      <c r="C1150">
        <v>1470262712</v>
      </c>
      <c r="D1150">
        <v>1441836235</v>
      </c>
      <c r="E1150">
        <v>1</v>
      </c>
      <c r="F1150">
        <v>1</v>
      </c>
      <c r="G1150">
        <v>15514512</v>
      </c>
      <c r="H1150">
        <v>3</v>
      </c>
      <c r="I1150" t="s">
        <v>1171</v>
      </c>
      <c r="J1150" t="s">
        <v>1172</v>
      </c>
      <c r="K1150" t="s">
        <v>1173</v>
      </c>
      <c r="L1150">
        <v>1346</v>
      </c>
      <c r="N1150">
        <v>1009</v>
      </c>
      <c r="O1150" t="s">
        <v>1174</v>
      </c>
      <c r="P1150" t="s">
        <v>1174</v>
      </c>
      <c r="Q1150">
        <v>1</v>
      </c>
      <c r="X1150">
        <v>0.03</v>
      </c>
      <c r="Y1150">
        <v>31.49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</v>
      </c>
      <c r="AG1150">
        <v>0.03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ROW(Source!A950)</f>
        <v>950</v>
      </c>
      <c r="B1151">
        <v>1470550978</v>
      </c>
      <c r="C1151">
        <v>1470262712</v>
      </c>
      <c r="D1151">
        <v>1441836393</v>
      </c>
      <c r="E1151">
        <v>1</v>
      </c>
      <c r="F1151">
        <v>1</v>
      </c>
      <c r="G1151">
        <v>15514512</v>
      </c>
      <c r="H1151">
        <v>3</v>
      </c>
      <c r="I1151" t="s">
        <v>1285</v>
      </c>
      <c r="J1151" t="s">
        <v>1286</v>
      </c>
      <c r="K1151" t="s">
        <v>1287</v>
      </c>
      <c r="L1151">
        <v>1296</v>
      </c>
      <c r="N1151">
        <v>1002</v>
      </c>
      <c r="O1151" t="s">
        <v>1212</v>
      </c>
      <c r="P1151" t="s">
        <v>1212</v>
      </c>
      <c r="Q1151">
        <v>1</v>
      </c>
      <c r="X1151">
        <v>2.9999999999999997E-4</v>
      </c>
      <c r="Y1151">
        <v>4241.6400000000003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</v>
      </c>
      <c r="AG1151">
        <v>2.9999999999999997E-4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ROW(Source!A951)</f>
        <v>951</v>
      </c>
      <c r="B1152">
        <v>1470551082</v>
      </c>
      <c r="C1152">
        <v>1470262725</v>
      </c>
      <c r="D1152">
        <v>1441819193</v>
      </c>
      <c r="E1152">
        <v>15514512</v>
      </c>
      <c r="F1152">
        <v>1</v>
      </c>
      <c r="G1152">
        <v>15514512</v>
      </c>
      <c r="H1152">
        <v>1</v>
      </c>
      <c r="I1152" t="s">
        <v>1164</v>
      </c>
      <c r="J1152" t="s">
        <v>3</v>
      </c>
      <c r="K1152" t="s">
        <v>1165</v>
      </c>
      <c r="L1152">
        <v>1191</v>
      </c>
      <c r="N1152">
        <v>1013</v>
      </c>
      <c r="O1152" t="s">
        <v>1166</v>
      </c>
      <c r="P1152" t="s">
        <v>1166</v>
      </c>
      <c r="Q1152">
        <v>1</v>
      </c>
      <c r="X1152">
        <v>0.74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1</v>
      </c>
      <c r="AF1152" t="s">
        <v>322</v>
      </c>
      <c r="AG1152">
        <v>2.2199999999999998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ROW(Source!A951)</f>
        <v>951</v>
      </c>
      <c r="B1153">
        <v>1470551084</v>
      </c>
      <c r="C1153">
        <v>1470262725</v>
      </c>
      <c r="D1153">
        <v>1441836235</v>
      </c>
      <c r="E1153">
        <v>1</v>
      </c>
      <c r="F1153">
        <v>1</v>
      </c>
      <c r="G1153">
        <v>15514512</v>
      </c>
      <c r="H1153">
        <v>3</v>
      </c>
      <c r="I1153" t="s">
        <v>1171</v>
      </c>
      <c r="J1153" t="s">
        <v>1172</v>
      </c>
      <c r="K1153" t="s">
        <v>1173</v>
      </c>
      <c r="L1153">
        <v>1346</v>
      </c>
      <c r="N1153">
        <v>1009</v>
      </c>
      <c r="O1153" t="s">
        <v>1174</v>
      </c>
      <c r="P1153" t="s">
        <v>1174</v>
      </c>
      <c r="Q1153">
        <v>1</v>
      </c>
      <c r="X1153">
        <v>0.01</v>
      </c>
      <c r="Y1153">
        <v>31.49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0</v>
      </c>
      <c r="AF1153" t="s">
        <v>322</v>
      </c>
      <c r="AG1153">
        <v>0.03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ROW(Source!A952)</f>
        <v>952</v>
      </c>
      <c r="B1154">
        <v>1470551277</v>
      </c>
      <c r="C1154">
        <v>1470262732</v>
      </c>
      <c r="D1154">
        <v>1441819193</v>
      </c>
      <c r="E1154">
        <v>15514512</v>
      </c>
      <c r="F1154">
        <v>1</v>
      </c>
      <c r="G1154">
        <v>15514512</v>
      </c>
      <c r="H1154">
        <v>1</v>
      </c>
      <c r="I1154" t="s">
        <v>1164</v>
      </c>
      <c r="J1154" t="s">
        <v>3</v>
      </c>
      <c r="K1154" t="s">
        <v>1165</v>
      </c>
      <c r="L1154">
        <v>1191</v>
      </c>
      <c r="N1154">
        <v>1013</v>
      </c>
      <c r="O1154" t="s">
        <v>1166</v>
      </c>
      <c r="P1154" t="s">
        <v>1166</v>
      </c>
      <c r="Q1154">
        <v>1</v>
      </c>
      <c r="X1154">
        <v>1.42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1</v>
      </c>
      <c r="AF1154" t="s">
        <v>3</v>
      </c>
      <c r="AG1154">
        <v>1.42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ROW(Source!A952)</f>
        <v>952</v>
      </c>
      <c r="B1155">
        <v>1470551278</v>
      </c>
      <c r="C1155">
        <v>1470262732</v>
      </c>
      <c r="D1155">
        <v>1441833954</v>
      </c>
      <c r="E1155">
        <v>1</v>
      </c>
      <c r="F1155">
        <v>1</v>
      </c>
      <c r="G1155">
        <v>15514512</v>
      </c>
      <c r="H1155">
        <v>2</v>
      </c>
      <c r="I1155" t="s">
        <v>1217</v>
      </c>
      <c r="J1155" t="s">
        <v>1218</v>
      </c>
      <c r="K1155" t="s">
        <v>1219</v>
      </c>
      <c r="L1155">
        <v>1368</v>
      </c>
      <c r="N1155">
        <v>1011</v>
      </c>
      <c r="O1155" t="s">
        <v>1170</v>
      </c>
      <c r="P1155" t="s">
        <v>1170</v>
      </c>
      <c r="Q1155">
        <v>1</v>
      </c>
      <c r="X1155">
        <v>0.03</v>
      </c>
      <c r="Y1155">
        <v>0</v>
      </c>
      <c r="Z1155">
        <v>59.51</v>
      </c>
      <c r="AA1155">
        <v>0.82</v>
      </c>
      <c r="AB1155">
        <v>0</v>
      </c>
      <c r="AC1155">
        <v>0</v>
      </c>
      <c r="AD1155">
        <v>1</v>
      </c>
      <c r="AE1155">
        <v>0</v>
      </c>
      <c r="AF1155" t="s">
        <v>3</v>
      </c>
      <c r="AG1155">
        <v>0.03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ROW(Source!A952)</f>
        <v>952</v>
      </c>
      <c r="B1156">
        <v>1470551280</v>
      </c>
      <c r="C1156">
        <v>1470262732</v>
      </c>
      <c r="D1156">
        <v>1441836235</v>
      </c>
      <c r="E1156">
        <v>1</v>
      </c>
      <c r="F1156">
        <v>1</v>
      </c>
      <c r="G1156">
        <v>15514512</v>
      </c>
      <c r="H1156">
        <v>3</v>
      </c>
      <c r="I1156" t="s">
        <v>1171</v>
      </c>
      <c r="J1156" t="s">
        <v>1172</v>
      </c>
      <c r="K1156" t="s">
        <v>1173</v>
      </c>
      <c r="L1156">
        <v>1346</v>
      </c>
      <c r="N1156">
        <v>1009</v>
      </c>
      <c r="O1156" t="s">
        <v>1174</v>
      </c>
      <c r="P1156" t="s">
        <v>1174</v>
      </c>
      <c r="Q1156">
        <v>1</v>
      </c>
      <c r="X1156">
        <v>0.01</v>
      </c>
      <c r="Y1156">
        <v>31.49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3</v>
      </c>
      <c r="AG1156">
        <v>0.01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ROW(Source!A952)</f>
        <v>952</v>
      </c>
      <c r="B1157">
        <v>1470551282</v>
      </c>
      <c r="C1157">
        <v>1470262732</v>
      </c>
      <c r="D1157">
        <v>1441836393</v>
      </c>
      <c r="E1157">
        <v>1</v>
      </c>
      <c r="F1157">
        <v>1</v>
      </c>
      <c r="G1157">
        <v>15514512</v>
      </c>
      <c r="H1157">
        <v>3</v>
      </c>
      <c r="I1157" t="s">
        <v>1285</v>
      </c>
      <c r="J1157" t="s">
        <v>1286</v>
      </c>
      <c r="K1157" t="s">
        <v>1287</v>
      </c>
      <c r="L1157">
        <v>1296</v>
      </c>
      <c r="N1157">
        <v>1002</v>
      </c>
      <c r="O1157" t="s">
        <v>1212</v>
      </c>
      <c r="P1157" t="s">
        <v>1212</v>
      </c>
      <c r="Q1157">
        <v>1</v>
      </c>
      <c r="X1157">
        <v>1E-4</v>
      </c>
      <c r="Y1157">
        <v>4241.6400000000003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3</v>
      </c>
      <c r="AG1157">
        <v>1E-4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ROW(Source!A953)</f>
        <v>953</v>
      </c>
      <c r="B1158">
        <v>1470551449</v>
      </c>
      <c r="C1158">
        <v>1470262745</v>
      </c>
      <c r="D1158">
        <v>1441819193</v>
      </c>
      <c r="E1158">
        <v>15514512</v>
      </c>
      <c r="F1158">
        <v>1</v>
      </c>
      <c r="G1158">
        <v>15514512</v>
      </c>
      <c r="H1158">
        <v>1</v>
      </c>
      <c r="I1158" t="s">
        <v>1164</v>
      </c>
      <c r="J1158" t="s">
        <v>3</v>
      </c>
      <c r="K1158" t="s">
        <v>1165</v>
      </c>
      <c r="L1158">
        <v>1191</v>
      </c>
      <c r="N1158">
        <v>1013</v>
      </c>
      <c r="O1158" t="s">
        <v>1166</v>
      </c>
      <c r="P1158" t="s">
        <v>1166</v>
      </c>
      <c r="Q1158">
        <v>1</v>
      </c>
      <c r="X1158">
        <v>0.78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1</v>
      </c>
      <c r="AF1158" t="s">
        <v>322</v>
      </c>
      <c r="AG1158">
        <v>2.34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ROW(Source!A953)</f>
        <v>953</v>
      </c>
      <c r="B1159">
        <v>1470551451</v>
      </c>
      <c r="C1159">
        <v>1470262745</v>
      </c>
      <c r="D1159">
        <v>1441836235</v>
      </c>
      <c r="E1159">
        <v>1</v>
      </c>
      <c r="F1159">
        <v>1</v>
      </c>
      <c r="G1159">
        <v>15514512</v>
      </c>
      <c r="H1159">
        <v>3</v>
      </c>
      <c r="I1159" t="s">
        <v>1171</v>
      </c>
      <c r="J1159" t="s">
        <v>1172</v>
      </c>
      <c r="K1159" t="s">
        <v>1173</v>
      </c>
      <c r="L1159">
        <v>1346</v>
      </c>
      <c r="N1159">
        <v>1009</v>
      </c>
      <c r="O1159" t="s">
        <v>1174</v>
      </c>
      <c r="P1159" t="s">
        <v>1174</v>
      </c>
      <c r="Q1159">
        <v>1</v>
      </c>
      <c r="X1159">
        <v>0.01</v>
      </c>
      <c r="Y1159">
        <v>31.49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0</v>
      </c>
      <c r="AF1159" t="s">
        <v>322</v>
      </c>
      <c r="AG1159">
        <v>0.03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ROW(Source!A954)</f>
        <v>954</v>
      </c>
      <c r="B1160">
        <v>1470551645</v>
      </c>
      <c r="C1160">
        <v>1470262752</v>
      </c>
      <c r="D1160">
        <v>1441819193</v>
      </c>
      <c r="E1160">
        <v>15514512</v>
      </c>
      <c r="F1160">
        <v>1</v>
      </c>
      <c r="G1160">
        <v>15514512</v>
      </c>
      <c r="H1160">
        <v>1</v>
      </c>
      <c r="I1160" t="s">
        <v>1164</v>
      </c>
      <c r="J1160" t="s">
        <v>3</v>
      </c>
      <c r="K1160" t="s">
        <v>1165</v>
      </c>
      <c r="L1160">
        <v>1191</v>
      </c>
      <c r="N1160">
        <v>1013</v>
      </c>
      <c r="O1160" t="s">
        <v>1166</v>
      </c>
      <c r="P1160" t="s">
        <v>1166</v>
      </c>
      <c r="Q1160">
        <v>1</v>
      </c>
      <c r="X1160">
        <v>2.48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1</v>
      </c>
      <c r="AF1160" t="s">
        <v>3</v>
      </c>
      <c r="AG1160">
        <v>2.48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ROW(Source!A954)</f>
        <v>954</v>
      </c>
      <c r="B1161">
        <v>1470551646</v>
      </c>
      <c r="C1161">
        <v>1470262752</v>
      </c>
      <c r="D1161">
        <v>1441834146</v>
      </c>
      <c r="E1161">
        <v>1</v>
      </c>
      <c r="F1161">
        <v>1</v>
      </c>
      <c r="G1161">
        <v>15514512</v>
      </c>
      <c r="H1161">
        <v>2</v>
      </c>
      <c r="I1161" t="s">
        <v>1294</v>
      </c>
      <c r="J1161" t="s">
        <v>1295</v>
      </c>
      <c r="K1161" t="s">
        <v>1296</v>
      </c>
      <c r="L1161">
        <v>1368</v>
      </c>
      <c r="N1161">
        <v>1011</v>
      </c>
      <c r="O1161" t="s">
        <v>1170</v>
      </c>
      <c r="P1161" t="s">
        <v>1170</v>
      </c>
      <c r="Q1161">
        <v>1</v>
      </c>
      <c r="X1161">
        <v>0.17</v>
      </c>
      <c r="Y1161">
        <v>0</v>
      </c>
      <c r="Z1161">
        <v>20.55</v>
      </c>
      <c r="AA1161">
        <v>0.31</v>
      </c>
      <c r="AB1161">
        <v>0</v>
      </c>
      <c r="AC1161">
        <v>0</v>
      </c>
      <c r="AD1161">
        <v>1</v>
      </c>
      <c r="AE1161">
        <v>0</v>
      </c>
      <c r="AF1161" t="s">
        <v>3</v>
      </c>
      <c r="AG1161">
        <v>0.17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ROW(Source!A954)</f>
        <v>954</v>
      </c>
      <c r="B1162">
        <v>1470551648</v>
      </c>
      <c r="C1162">
        <v>1470262752</v>
      </c>
      <c r="D1162">
        <v>1441836235</v>
      </c>
      <c r="E1162">
        <v>1</v>
      </c>
      <c r="F1162">
        <v>1</v>
      </c>
      <c r="G1162">
        <v>15514512</v>
      </c>
      <c r="H1162">
        <v>3</v>
      </c>
      <c r="I1162" t="s">
        <v>1171</v>
      </c>
      <c r="J1162" t="s">
        <v>1172</v>
      </c>
      <c r="K1162" t="s">
        <v>1173</v>
      </c>
      <c r="L1162">
        <v>1346</v>
      </c>
      <c r="N1162">
        <v>1009</v>
      </c>
      <c r="O1162" t="s">
        <v>1174</v>
      </c>
      <c r="P1162" t="s">
        <v>1174</v>
      </c>
      <c r="Q1162">
        <v>1</v>
      </c>
      <c r="X1162">
        <v>0.03</v>
      </c>
      <c r="Y1162">
        <v>31.49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 t="s">
        <v>3</v>
      </c>
      <c r="AG1162">
        <v>0.03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ROW(Source!A955)</f>
        <v>955</v>
      </c>
      <c r="B1163">
        <v>1470551817</v>
      </c>
      <c r="C1163">
        <v>1470262762</v>
      </c>
      <c r="D1163">
        <v>1441819193</v>
      </c>
      <c r="E1163">
        <v>15514512</v>
      </c>
      <c r="F1163">
        <v>1</v>
      </c>
      <c r="G1163">
        <v>15514512</v>
      </c>
      <c r="H1163">
        <v>1</v>
      </c>
      <c r="I1163" t="s">
        <v>1164</v>
      </c>
      <c r="J1163" t="s">
        <v>3</v>
      </c>
      <c r="K1163" t="s">
        <v>1165</v>
      </c>
      <c r="L1163">
        <v>1191</v>
      </c>
      <c r="N1163">
        <v>1013</v>
      </c>
      <c r="O1163" t="s">
        <v>1166</v>
      </c>
      <c r="P1163" t="s">
        <v>1166</v>
      </c>
      <c r="Q1163">
        <v>1</v>
      </c>
      <c r="X1163">
        <v>1.86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1</v>
      </c>
      <c r="AF1163" t="s">
        <v>322</v>
      </c>
      <c r="AG1163">
        <v>5.58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ROW(Source!A955)</f>
        <v>955</v>
      </c>
      <c r="B1164">
        <v>1470551818</v>
      </c>
      <c r="C1164">
        <v>1470262762</v>
      </c>
      <c r="D1164">
        <v>1441834146</v>
      </c>
      <c r="E1164">
        <v>1</v>
      </c>
      <c r="F1164">
        <v>1</v>
      </c>
      <c r="G1164">
        <v>15514512</v>
      </c>
      <c r="H1164">
        <v>2</v>
      </c>
      <c r="I1164" t="s">
        <v>1294</v>
      </c>
      <c r="J1164" t="s">
        <v>1295</v>
      </c>
      <c r="K1164" t="s">
        <v>1296</v>
      </c>
      <c r="L1164">
        <v>1368</v>
      </c>
      <c r="N1164">
        <v>1011</v>
      </c>
      <c r="O1164" t="s">
        <v>1170</v>
      </c>
      <c r="P1164" t="s">
        <v>1170</v>
      </c>
      <c r="Q1164">
        <v>1</v>
      </c>
      <c r="X1164">
        <v>0.17</v>
      </c>
      <c r="Y1164">
        <v>0</v>
      </c>
      <c r="Z1164">
        <v>20.55</v>
      </c>
      <c r="AA1164">
        <v>0.31</v>
      </c>
      <c r="AB1164">
        <v>0</v>
      </c>
      <c r="AC1164">
        <v>0</v>
      </c>
      <c r="AD1164">
        <v>1</v>
      </c>
      <c r="AE1164">
        <v>0</v>
      </c>
      <c r="AF1164" t="s">
        <v>322</v>
      </c>
      <c r="AG1164">
        <v>0.51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ROW(Source!A955)</f>
        <v>955</v>
      </c>
      <c r="B1165">
        <v>1470551819</v>
      </c>
      <c r="C1165">
        <v>1470262762</v>
      </c>
      <c r="D1165">
        <v>1441836235</v>
      </c>
      <c r="E1165">
        <v>1</v>
      </c>
      <c r="F1165">
        <v>1</v>
      </c>
      <c r="G1165">
        <v>15514512</v>
      </c>
      <c r="H1165">
        <v>3</v>
      </c>
      <c r="I1165" t="s">
        <v>1171</v>
      </c>
      <c r="J1165" t="s">
        <v>1172</v>
      </c>
      <c r="K1165" t="s">
        <v>1173</v>
      </c>
      <c r="L1165">
        <v>1346</v>
      </c>
      <c r="N1165">
        <v>1009</v>
      </c>
      <c r="O1165" t="s">
        <v>1174</v>
      </c>
      <c r="P1165" t="s">
        <v>1174</v>
      </c>
      <c r="Q1165">
        <v>1</v>
      </c>
      <c r="X1165">
        <v>0.03</v>
      </c>
      <c r="Y1165">
        <v>31.49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 t="s">
        <v>322</v>
      </c>
      <c r="AG1165">
        <v>0.09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ROW(Source!A956)</f>
        <v>956</v>
      </c>
      <c r="B1166">
        <v>1470551863</v>
      </c>
      <c r="C1166">
        <v>1470408585</v>
      </c>
      <c r="D1166">
        <v>1441819193</v>
      </c>
      <c r="E1166">
        <v>15514512</v>
      </c>
      <c r="F1166">
        <v>1</v>
      </c>
      <c r="G1166">
        <v>15514512</v>
      </c>
      <c r="H1166">
        <v>1</v>
      </c>
      <c r="I1166" t="s">
        <v>1164</v>
      </c>
      <c r="J1166" t="s">
        <v>3</v>
      </c>
      <c r="K1166" t="s">
        <v>1165</v>
      </c>
      <c r="L1166">
        <v>1191</v>
      </c>
      <c r="N1166">
        <v>1013</v>
      </c>
      <c r="O1166" t="s">
        <v>1166</v>
      </c>
      <c r="P1166" t="s">
        <v>1166</v>
      </c>
      <c r="Q1166">
        <v>1</v>
      </c>
      <c r="X1166">
        <v>0.9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1</v>
      </c>
      <c r="AF1166" t="s">
        <v>106</v>
      </c>
      <c r="AG1166">
        <v>3.6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ROW(Source!A957)</f>
        <v>957</v>
      </c>
      <c r="B1167">
        <v>1470551864</v>
      </c>
      <c r="C1167">
        <v>1470408653</v>
      </c>
      <c r="D1167">
        <v>1441819193</v>
      </c>
      <c r="E1167">
        <v>15514512</v>
      </c>
      <c r="F1167">
        <v>1</v>
      </c>
      <c r="G1167">
        <v>15514512</v>
      </c>
      <c r="H1167">
        <v>1</v>
      </c>
      <c r="I1167" t="s">
        <v>1164</v>
      </c>
      <c r="J1167" t="s">
        <v>3</v>
      </c>
      <c r="K1167" t="s">
        <v>1165</v>
      </c>
      <c r="L1167">
        <v>1191</v>
      </c>
      <c r="N1167">
        <v>1013</v>
      </c>
      <c r="O1167" t="s">
        <v>1166</v>
      </c>
      <c r="P1167" t="s">
        <v>1166</v>
      </c>
      <c r="Q1167">
        <v>1</v>
      </c>
      <c r="X1167">
        <v>4.84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1</v>
      </c>
      <c r="AF1167" t="s">
        <v>106</v>
      </c>
      <c r="AG1167">
        <v>19.36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ROW(Source!A958)</f>
        <v>958</v>
      </c>
      <c r="B1168">
        <v>1470551865</v>
      </c>
      <c r="C1168">
        <v>1470262786</v>
      </c>
      <c r="D1168">
        <v>1441819193</v>
      </c>
      <c r="E1168">
        <v>15514512</v>
      </c>
      <c r="F1168">
        <v>1</v>
      </c>
      <c r="G1168">
        <v>15514512</v>
      </c>
      <c r="H1168">
        <v>1</v>
      </c>
      <c r="I1168" t="s">
        <v>1164</v>
      </c>
      <c r="J1168" t="s">
        <v>3</v>
      </c>
      <c r="K1168" t="s">
        <v>1165</v>
      </c>
      <c r="L1168">
        <v>1191</v>
      </c>
      <c r="N1168">
        <v>1013</v>
      </c>
      <c r="O1168" t="s">
        <v>1166</v>
      </c>
      <c r="P1168" t="s">
        <v>1166</v>
      </c>
      <c r="Q1168">
        <v>1</v>
      </c>
      <c r="X1168">
        <v>0.55000000000000004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1</v>
      </c>
      <c r="AF1168" t="s">
        <v>106</v>
      </c>
      <c r="AG1168">
        <v>2.2000000000000002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ROW(Source!A959)</f>
        <v>959</v>
      </c>
      <c r="B1169">
        <v>1470551866</v>
      </c>
      <c r="C1169">
        <v>1470262790</v>
      </c>
      <c r="D1169">
        <v>1441819193</v>
      </c>
      <c r="E1169">
        <v>15514512</v>
      </c>
      <c r="F1169">
        <v>1</v>
      </c>
      <c r="G1169">
        <v>15514512</v>
      </c>
      <c r="H1169">
        <v>1</v>
      </c>
      <c r="I1169" t="s">
        <v>1164</v>
      </c>
      <c r="J1169" t="s">
        <v>3</v>
      </c>
      <c r="K1169" t="s">
        <v>1165</v>
      </c>
      <c r="L1169">
        <v>1191</v>
      </c>
      <c r="N1169">
        <v>1013</v>
      </c>
      <c r="O1169" t="s">
        <v>1166</v>
      </c>
      <c r="P1169" t="s">
        <v>1166</v>
      </c>
      <c r="Q1169">
        <v>1</v>
      </c>
      <c r="X1169">
        <v>1.06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1</v>
      </c>
      <c r="AF1169" t="s">
        <v>3</v>
      </c>
      <c r="AG1169">
        <v>1.06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ROW(Source!A1029)</f>
        <v>1029</v>
      </c>
      <c r="B1170">
        <v>1470551868</v>
      </c>
      <c r="C1170">
        <v>1470262794</v>
      </c>
      <c r="D1170">
        <v>1441819193</v>
      </c>
      <c r="E1170">
        <v>15514512</v>
      </c>
      <c r="F1170">
        <v>1</v>
      </c>
      <c r="G1170">
        <v>15514512</v>
      </c>
      <c r="H1170">
        <v>1</v>
      </c>
      <c r="I1170" t="s">
        <v>1164</v>
      </c>
      <c r="J1170" t="s">
        <v>3</v>
      </c>
      <c r="K1170" t="s">
        <v>1165</v>
      </c>
      <c r="L1170">
        <v>1191</v>
      </c>
      <c r="N1170">
        <v>1013</v>
      </c>
      <c r="O1170" t="s">
        <v>1166</v>
      </c>
      <c r="P1170" t="s">
        <v>1166</v>
      </c>
      <c r="Q1170">
        <v>1</v>
      </c>
      <c r="X1170">
        <v>9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1</v>
      </c>
      <c r="AF1170" t="s">
        <v>3</v>
      </c>
      <c r="AG1170">
        <v>9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ROW(Source!A1029)</f>
        <v>1029</v>
      </c>
      <c r="B1171">
        <v>1470551870</v>
      </c>
      <c r="C1171">
        <v>1470262794</v>
      </c>
      <c r="D1171">
        <v>1441836237</v>
      </c>
      <c r="E1171">
        <v>1</v>
      </c>
      <c r="F1171">
        <v>1</v>
      </c>
      <c r="G1171">
        <v>15514512</v>
      </c>
      <c r="H1171">
        <v>3</v>
      </c>
      <c r="I1171" t="s">
        <v>1203</v>
      </c>
      <c r="J1171" t="s">
        <v>1204</v>
      </c>
      <c r="K1171" t="s">
        <v>1205</v>
      </c>
      <c r="L1171">
        <v>1346</v>
      </c>
      <c r="N1171">
        <v>1009</v>
      </c>
      <c r="O1171" t="s">
        <v>1174</v>
      </c>
      <c r="P1171" t="s">
        <v>1174</v>
      </c>
      <c r="Q1171">
        <v>1</v>
      </c>
      <c r="X1171">
        <v>0.18</v>
      </c>
      <c r="Y1171">
        <v>375.16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0</v>
      </c>
      <c r="AF1171" t="s">
        <v>3</v>
      </c>
      <c r="AG1171">
        <v>0.18</v>
      </c>
      <c r="AH1171">
        <v>3</v>
      </c>
      <c r="AI1171">
        <v>-1</v>
      </c>
      <c r="AJ1171" t="s">
        <v>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ROW(Source!A1029)</f>
        <v>1029</v>
      </c>
      <c r="B1172">
        <v>1470551871</v>
      </c>
      <c r="C1172">
        <v>1470262794</v>
      </c>
      <c r="D1172">
        <v>1441836235</v>
      </c>
      <c r="E1172">
        <v>1</v>
      </c>
      <c r="F1172">
        <v>1</v>
      </c>
      <c r="G1172">
        <v>15514512</v>
      </c>
      <c r="H1172">
        <v>3</v>
      </c>
      <c r="I1172" t="s">
        <v>1171</v>
      </c>
      <c r="J1172" t="s">
        <v>1172</v>
      </c>
      <c r="K1172" t="s">
        <v>1173</v>
      </c>
      <c r="L1172">
        <v>1346</v>
      </c>
      <c r="N1172">
        <v>1009</v>
      </c>
      <c r="O1172" t="s">
        <v>1174</v>
      </c>
      <c r="P1172" t="s">
        <v>1174</v>
      </c>
      <c r="Q1172">
        <v>1</v>
      </c>
      <c r="X1172">
        <v>0.05</v>
      </c>
      <c r="Y1172">
        <v>31.49</v>
      </c>
      <c r="Z1172">
        <v>0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3</v>
      </c>
      <c r="AG1172">
        <v>0.05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ROW(Source!A1029)</f>
        <v>1029</v>
      </c>
      <c r="B1173">
        <v>1470551869</v>
      </c>
      <c r="C1173">
        <v>1470262794</v>
      </c>
      <c r="D1173">
        <v>1441822228</v>
      </c>
      <c r="E1173">
        <v>15514512</v>
      </c>
      <c r="F1173">
        <v>1</v>
      </c>
      <c r="G1173">
        <v>15514512</v>
      </c>
      <c r="H1173">
        <v>3</v>
      </c>
      <c r="I1173" t="s">
        <v>1245</v>
      </c>
      <c r="J1173" t="s">
        <v>3</v>
      </c>
      <c r="K1173" t="s">
        <v>1247</v>
      </c>
      <c r="L1173">
        <v>1346</v>
      </c>
      <c r="N1173">
        <v>1009</v>
      </c>
      <c r="O1173" t="s">
        <v>1174</v>
      </c>
      <c r="P1173" t="s">
        <v>1174</v>
      </c>
      <c r="Q1173">
        <v>1</v>
      </c>
      <c r="X1173">
        <v>0.05</v>
      </c>
      <c r="Y1173">
        <v>73.951729999999998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0</v>
      </c>
      <c r="AF1173" t="s">
        <v>3</v>
      </c>
      <c r="AG1173">
        <v>0.05</v>
      </c>
      <c r="AH1173">
        <v>3</v>
      </c>
      <c r="AI1173">
        <v>-1</v>
      </c>
      <c r="AJ1173" t="s">
        <v>3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ROW(Source!A1029)</f>
        <v>1029</v>
      </c>
      <c r="B1174">
        <v>1470551872</v>
      </c>
      <c r="C1174">
        <v>1470262794</v>
      </c>
      <c r="D1174">
        <v>1441834920</v>
      </c>
      <c r="E1174">
        <v>1</v>
      </c>
      <c r="F1174">
        <v>1</v>
      </c>
      <c r="G1174">
        <v>15514512</v>
      </c>
      <c r="H1174">
        <v>3</v>
      </c>
      <c r="I1174" t="s">
        <v>1257</v>
      </c>
      <c r="J1174" t="s">
        <v>1258</v>
      </c>
      <c r="K1174" t="s">
        <v>1259</v>
      </c>
      <c r="L1174">
        <v>1346</v>
      </c>
      <c r="N1174">
        <v>1009</v>
      </c>
      <c r="O1174" t="s">
        <v>1174</v>
      </c>
      <c r="P1174" t="s">
        <v>1174</v>
      </c>
      <c r="Q1174">
        <v>1</v>
      </c>
      <c r="X1174">
        <v>0.04</v>
      </c>
      <c r="Y1174">
        <v>106.87</v>
      </c>
      <c r="Z1174">
        <v>0</v>
      </c>
      <c r="AA1174">
        <v>0</v>
      </c>
      <c r="AB1174">
        <v>0</v>
      </c>
      <c r="AC1174">
        <v>0</v>
      </c>
      <c r="AD1174">
        <v>1</v>
      </c>
      <c r="AE1174">
        <v>0</v>
      </c>
      <c r="AF1174" t="s">
        <v>3</v>
      </c>
      <c r="AG1174">
        <v>0.04</v>
      </c>
      <c r="AH1174">
        <v>3</v>
      </c>
      <c r="AI1174">
        <v>-1</v>
      </c>
      <c r="AJ1174" t="s">
        <v>3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ROW(Source!A1030)</f>
        <v>1030</v>
      </c>
      <c r="B1175">
        <v>1470551873</v>
      </c>
      <c r="C1175">
        <v>1470262810</v>
      </c>
      <c r="D1175">
        <v>1441819193</v>
      </c>
      <c r="E1175">
        <v>15514512</v>
      </c>
      <c r="F1175">
        <v>1</v>
      </c>
      <c r="G1175">
        <v>15514512</v>
      </c>
      <c r="H1175">
        <v>1</v>
      </c>
      <c r="I1175" t="s">
        <v>1164</v>
      </c>
      <c r="J1175" t="s">
        <v>3</v>
      </c>
      <c r="K1175" t="s">
        <v>1165</v>
      </c>
      <c r="L1175">
        <v>1191</v>
      </c>
      <c r="N1175">
        <v>1013</v>
      </c>
      <c r="O1175" t="s">
        <v>1166</v>
      </c>
      <c r="P1175" t="s">
        <v>1166</v>
      </c>
      <c r="Q1175">
        <v>1</v>
      </c>
      <c r="X1175">
        <v>0.3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1</v>
      </c>
      <c r="AF1175" t="s">
        <v>322</v>
      </c>
      <c r="AG1175">
        <v>0.89999999999999991</v>
      </c>
      <c r="AH1175">
        <v>3</v>
      </c>
      <c r="AI1175">
        <v>-1</v>
      </c>
      <c r="AJ1175" t="s">
        <v>3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ROW(Source!A1030)</f>
        <v>1030</v>
      </c>
      <c r="B1176">
        <v>1470551875</v>
      </c>
      <c r="C1176">
        <v>1470262810</v>
      </c>
      <c r="D1176">
        <v>1441836235</v>
      </c>
      <c r="E1176">
        <v>1</v>
      </c>
      <c r="F1176">
        <v>1</v>
      </c>
      <c r="G1176">
        <v>15514512</v>
      </c>
      <c r="H1176">
        <v>3</v>
      </c>
      <c r="I1176" t="s">
        <v>1171</v>
      </c>
      <c r="J1176" t="s">
        <v>1172</v>
      </c>
      <c r="K1176" t="s">
        <v>1173</v>
      </c>
      <c r="L1176">
        <v>1346</v>
      </c>
      <c r="N1176">
        <v>1009</v>
      </c>
      <c r="O1176" t="s">
        <v>1174</v>
      </c>
      <c r="P1176" t="s">
        <v>1174</v>
      </c>
      <c r="Q1176">
        <v>1</v>
      </c>
      <c r="X1176">
        <v>2E-3</v>
      </c>
      <c r="Y1176">
        <v>31.49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0</v>
      </c>
      <c r="AF1176" t="s">
        <v>322</v>
      </c>
      <c r="AG1176">
        <v>6.0000000000000001E-3</v>
      </c>
      <c r="AH1176">
        <v>3</v>
      </c>
      <c r="AI1176">
        <v>-1</v>
      </c>
      <c r="AJ1176" t="s">
        <v>3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ROW(Source!A1030)</f>
        <v>1030</v>
      </c>
      <c r="B1177">
        <v>1470551874</v>
      </c>
      <c r="C1177">
        <v>1470262810</v>
      </c>
      <c r="D1177">
        <v>1441822228</v>
      </c>
      <c r="E1177">
        <v>15514512</v>
      </c>
      <c r="F1177">
        <v>1</v>
      </c>
      <c r="G1177">
        <v>15514512</v>
      </c>
      <c r="H1177">
        <v>3</v>
      </c>
      <c r="I1177" t="s">
        <v>1245</v>
      </c>
      <c r="J1177" t="s">
        <v>3</v>
      </c>
      <c r="K1177" t="s">
        <v>1247</v>
      </c>
      <c r="L1177">
        <v>1346</v>
      </c>
      <c r="N1177">
        <v>1009</v>
      </c>
      <c r="O1177" t="s">
        <v>1174</v>
      </c>
      <c r="P1177" t="s">
        <v>1174</v>
      </c>
      <c r="Q1177">
        <v>1</v>
      </c>
      <c r="X1177">
        <v>5.0000000000000001E-3</v>
      </c>
      <c r="Y1177">
        <v>73.951729999999998</v>
      </c>
      <c r="Z1177">
        <v>0</v>
      </c>
      <c r="AA1177">
        <v>0</v>
      </c>
      <c r="AB1177">
        <v>0</v>
      </c>
      <c r="AC1177">
        <v>0</v>
      </c>
      <c r="AD1177">
        <v>1</v>
      </c>
      <c r="AE1177">
        <v>0</v>
      </c>
      <c r="AF1177" t="s">
        <v>322</v>
      </c>
      <c r="AG1177">
        <v>1.4999999999999999E-2</v>
      </c>
      <c r="AH1177">
        <v>3</v>
      </c>
      <c r="AI1177">
        <v>-1</v>
      </c>
      <c r="AJ1177" t="s">
        <v>3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ROW(Source!A1031)</f>
        <v>1031</v>
      </c>
      <c r="B1178">
        <v>1470551876</v>
      </c>
      <c r="C1178">
        <v>1470262820</v>
      </c>
      <c r="D1178">
        <v>1441819193</v>
      </c>
      <c r="E1178">
        <v>15514512</v>
      </c>
      <c r="F1178">
        <v>1</v>
      </c>
      <c r="G1178">
        <v>15514512</v>
      </c>
      <c r="H1178">
        <v>1</v>
      </c>
      <c r="I1178" t="s">
        <v>1164</v>
      </c>
      <c r="J1178" t="s">
        <v>3</v>
      </c>
      <c r="K1178" t="s">
        <v>1165</v>
      </c>
      <c r="L1178">
        <v>1191</v>
      </c>
      <c r="N1178">
        <v>1013</v>
      </c>
      <c r="O1178" t="s">
        <v>1166</v>
      </c>
      <c r="P1178" t="s">
        <v>1166</v>
      </c>
      <c r="Q1178">
        <v>1</v>
      </c>
      <c r="X1178">
        <v>2.42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1</v>
      </c>
      <c r="AF1178" t="s">
        <v>3</v>
      </c>
      <c r="AG1178">
        <v>2.42</v>
      </c>
      <c r="AH1178">
        <v>3</v>
      </c>
      <c r="AI1178">
        <v>-1</v>
      </c>
      <c r="AJ1178" t="s">
        <v>3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ROW(Source!A1031)</f>
        <v>1031</v>
      </c>
      <c r="B1179">
        <v>1470551877</v>
      </c>
      <c r="C1179">
        <v>1470262820</v>
      </c>
      <c r="D1179">
        <v>1441836235</v>
      </c>
      <c r="E1179">
        <v>1</v>
      </c>
      <c r="F1179">
        <v>1</v>
      </c>
      <c r="G1179">
        <v>15514512</v>
      </c>
      <c r="H1179">
        <v>3</v>
      </c>
      <c r="I1179" t="s">
        <v>1171</v>
      </c>
      <c r="J1179" t="s">
        <v>1172</v>
      </c>
      <c r="K1179" t="s">
        <v>1173</v>
      </c>
      <c r="L1179">
        <v>1346</v>
      </c>
      <c r="N1179">
        <v>1009</v>
      </c>
      <c r="O1179" t="s">
        <v>1174</v>
      </c>
      <c r="P1179" t="s">
        <v>1174</v>
      </c>
      <c r="Q1179">
        <v>1</v>
      </c>
      <c r="X1179">
        <v>2.06</v>
      </c>
      <c r="Y1179">
        <v>31.49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0</v>
      </c>
      <c r="AF1179" t="s">
        <v>3</v>
      </c>
      <c r="AG1179">
        <v>2.06</v>
      </c>
      <c r="AH1179">
        <v>3</v>
      </c>
      <c r="AI1179">
        <v>-1</v>
      </c>
      <c r="AJ1179" t="s">
        <v>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ROW(Source!A1031)</f>
        <v>1031</v>
      </c>
      <c r="B1180">
        <v>1470551878</v>
      </c>
      <c r="C1180">
        <v>1470262820</v>
      </c>
      <c r="D1180">
        <v>1441838749</v>
      </c>
      <c r="E1180">
        <v>1</v>
      </c>
      <c r="F1180">
        <v>1</v>
      </c>
      <c r="G1180">
        <v>15514512</v>
      </c>
      <c r="H1180">
        <v>3</v>
      </c>
      <c r="I1180" t="s">
        <v>1269</v>
      </c>
      <c r="J1180" t="s">
        <v>1270</v>
      </c>
      <c r="K1180" t="s">
        <v>1271</v>
      </c>
      <c r="L1180">
        <v>1327</v>
      </c>
      <c r="N1180">
        <v>1005</v>
      </c>
      <c r="O1180" t="s">
        <v>1251</v>
      </c>
      <c r="P1180" t="s">
        <v>1251</v>
      </c>
      <c r="Q1180">
        <v>1</v>
      </c>
      <c r="X1180">
        <v>1.1000000000000001</v>
      </c>
      <c r="Y1180">
        <v>509.19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 t="s">
        <v>3</v>
      </c>
      <c r="AG1180">
        <v>1.1000000000000001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ROW(Source!A1031)</f>
        <v>1031</v>
      </c>
      <c r="B1181">
        <v>1470551879</v>
      </c>
      <c r="C1181">
        <v>1470262820</v>
      </c>
      <c r="D1181">
        <v>1441834669</v>
      </c>
      <c r="E1181">
        <v>1</v>
      </c>
      <c r="F1181">
        <v>1</v>
      </c>
      <c r="G1181">
        <v>15514512</v>
      </c>
      <c r="H1181">
        <v>3</v>
      </c>
      <c r="I1181" t="s">
        <v>1179</v>
      </c>
      <c r="J1181" t="s">
        <v>1180</v>
      </c>
      <c r="K1181" t="s">
        <v>1181</v>
      </c>
      <c r="L1181">
        <v>1346</v>
      </c>
      <c r="N1181">
        <v>1009</v>
      </c>
      <c r="O1181" t="s">
        <v>1174</v>
      </c>
      <c r="P1181" t="s">
        <v>1174</v>
      </c>
      <c r="Q1181">
        <v>1</v>
      </c>
      <c r="X1181">
        <v>1.3</v>
      </c>
      <c r="Y1181">
        <v>222.28</v>
      </c>
      <c r="Z1181">
        <v>0</v>
      </c>
      <c r="AA1181">
        <v>0</v>
      </c>
      <c r="AB1181">
        <v>0</v>
      </c>
      <c r="AC1181">
        <v>0</v>
      </c>
      <c r="AD1181">
        <v>1</v>
      </c>
      <c r="AE1181">
        <v>0</v>
      </c>
      <c r="AF1181" t="s">
        <v>3</v>
      </c>
      <c r="AG1181">
        <v>1.3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ROW(Source!A1031)</f>
        <v>1031</v>
      </c>
      <c r="B1182">
        <v>1470551880</v>
      </c>
      <c r="C1182">
        <v>1470262820</v>
      </c>
      <c r="D1182">
        <v>1441834893</v>
      </c>
      <c r="E1182">
        <v>1</v>
      </c>
      <c r="F1182">
        <v>1</v>
      </c>
      <c r="G1182">
        <v>15514512</v>
      </c>
      <c r="H1182">
        <v>3</v>
      </c>
      <c r="I1182" t="s">
        <v>1297</v>
      </c>
      <c r="J1182" t="s">
        <v>1298</v>
      </c>
      <c r="K1182" t="s">
        <v>1299</v>
      </c>
      <c r="L1182">
        <v>1348</v>
      </c>
      <c r="N1182">
        <v>1009</v>
      </c>
      <c r="O1182" t="s">
        <v>1178</v>
      </c>
      <c r="P1182" t="s">
        <v>1178</v>
      </c>
      <c r="Q1182">
        <v>1000</v>
      </c>
      <c r="X1182">
        <v>2.0999999999999999E-3</v>
      </c>
      <c r="Y1182">
        <v>139465.25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 t="s">
        <v>3</v>
      </c>
      <c r="AG1182">
        <v>2.0999999999999999E-3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ROW(Source!A1032)</f>
        <v>1032</v>
      </c>
      <c r="B1183">
        <v>1470551881</v>
      </c>
      <c r="C1183">
        <v>1470262836</v>
      </c>
      <c r="D1183">
        <v>1441819193</v>
      </c>
      <c r="E1183">
        <v>15514512</v>
      </c>
      <c r="F1183">
        <v>1</v>
      </c>
      <c r="G1183">
        <v>15514512</v>
      </c>
      <c r="H1183">
        <v>1</v>
      </c>
      <c r="I1183" t="s">
        <v>1164</v>
      </c>
      <c r="J1183" t="s">
        <v>3</v>
      </c>
      <c r="K1183" t="s">
        <v>1165</v>
      </c>
      <c r="L1183">
        <v>1191</v>
      </c>
      <c r="N1183">
        <v>1013</v>
      </c>
      <c r="O1183" t="s">
        <v>1166</v>
      </c>
      <c r="P1183" t="s">
        <v>1166</v>
      </c>
      <c r="Q1183">
        <v>1</v>
      </c>
      <c r="X1183">
        <v>24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 t="s">
        <v>3</v>
      </c>
      <c r="AG1183">
        <v>24</v>
      </c>
      <c r="AH1183">
        <v>3</v>
      </c>
      <c r="AI1183">
        <v>-1</v>
      </c>
      <c r="AJ1183" t="s">
        <v>3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ROW(Source!A1032)</f>
        <v>1032</v>
      </c>
      <c r="B1184">
        <v>1470551883</v>
      </c>
      <c r="C1184">
        <v>1470262836</v>
      </c>
      <c r="D1184">
        <v>1441836237</v>
      </c>
      <c r="E1184">
        <v>1</v>
      </c>
      <c r="F1184">
        <v>1</v>
      </c>
      <c r="G1184">
        <v>15514512</v>
      </c>
      <c r="H1184">
        <v>3</v>
      </c>
      <c r="I1184" t="s">
        <v>1203</v>
      </c>
      <c r="J1184" t="s">
        <v>1204</v>
      </c>
      <c r="K1184" t="s">
        <v>1205</v>
      </c>
      <c r="L1184">
        <v>1346</v>
      </c>
      <c r="N1184">
        <v>1009</v>
      </c>
      <c r="O1184" t="s">
        <v>1174</v>
      </c>
      <c r="P1184" t="s">
        <v>1174</v>
      </c>
      <c r="Q1184">
        <v>1</v>
      </c>
      <c r="X1184">
        <v>0.48</v>
      </c>
      <c r="Y1184">
        <v>375.16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0</v>
      </c>
      <c r="AF1184" t="s">
        <v>3</v>
      </c>
      <c r="AG1184">
        <v>0.48</v>
      </c>
      <c r="AH1184">
        <v>3</v>
      </c>
      <c r="AI1184">
        <v>-1</v>
      </c>
      <c r="AJ1184" t="s">
        <v>3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ROW(Source!A1032)</f>
        <v>1032</v>
      </c>
      <c r="B1185">
        <v>1470551884</v>
      </c>
      <c r="C1185">
        <v>1470262836</v>
      </c>
      <c r="D1185">
        <v>1441836235</v>
      </c>
      <c r="E1185">
        <v>1</v>
      </c>
      <c r="F1185">
        <v>1</v>
      </c>
      <c r="G1185">
        <v>15514512</v>
      </c>
      <c r="H1185">
        <v>3</v>
      </c>
      <c r="I1185" t="s">
        <v>1171</v>
      </c>
      <c r="J1185" t="s">
        <v>1172</v>
      </c>
      <c r="K1185" t="s">
        <v>1173</v>
      </c>
      <c r="L1185">
        <v>1346</v>
      </c>
      <c r="N1185">
        <v>1009</v>
      </c>
      <c r="O1185" t="s">
        <v>1174</v>
      </c>
      <c r="P1185" t="s">
        <v>1174</v>
      </c>
      <c r="Q1185">
        <v>1</v>
      </c>
      <c r="X1185">
        <v>0.14000000000000001</v>
      </c>
      <c r="Y1185">
        <v>31.49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0</v>
      </c>
      <c r="AF1185" t="s">
        <v>3</v>
      </c>
      <c r="AG1185">
        <v>0.14000000000000001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ROW(Source!A1032)</f>
        <v>1032</v>
      </c>
      <c r="B1186">
        <v>1470551882</v>
      </c>
      <c r="C1186">
        <v>1470262836</v>
      </c>
      <c r="D1186">
        <v>1441822228</v>
      </c>
      <c r="E1186">
        <v>15514512</v>
      </c>
      <c r="F1186">
        <v>1</v>
      </c>
      <c r="G1186">
        <v>15514512</v>
      </c>
      <c r="H1186">
        <v>3</v>
      </c>
      <c r="I1186" t="s">
        <v>1245</v>
      </c>
      <c r="J1186" t="s">
        <v>3</v>
      </c>
      <c r="K1186" t="s">
        <v>1247</v>
      </c>
      <c r="L1186">
        <v>1346</v>
      </c>
      <c r="N1186">
        <v>1009</v>
      </c>
      <c r="O1186" t="s">
        <v>1174</v>
      </c>
      <c r="P1186" t="s">
        <v>1174</v>
      </c>
      <c r="Q1186">
        <v>1</v>
      </c>
      <c r="X1186">
        <v>0.14000000000000001</v>
      </c>
      <c r="Y1186">
        <v>73.951729999999998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0</v>
      </c>
      <c r="AF1186" t="s">
        <v>3</v>
      </c>
      <c r="AG1186">
        <v>0.14000000000000001</v>
      </c>
      <c r="AH1186">
        <v>3</v>
      </c>
      <c r="AI1186">
        <v>-1</v>
      </c>
      <c r="AJ1186" t="s">
        <v>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ROW(Source!A1032)</f>
        <v>1032</v>
      </c>
      <c r="B1187">
        <v>1470551885</v>
      </c>
      <c r="C1187">
        <v>1470262836</v>
      </c>
      <c r="D1187">
        <v>1441834920</v>
      </c>
      <c r="E1187">
        <v>1</v>
      </c>
      <c r="F1187">
        <v>1</v>
      </c>
      <c r="G1187">
        <v>15514512</v>
      </c>
      <c r="H1187">
        <v>3</v>
      </c>
      <c r="I1187" t="s">
        <v>1257</v>
      </c>
      <c r="J1187" t="s">
        <v>1258</v>
      </c>
      <c r="K1187" t="s">
        <v>1259</v>
      </c>
      <c r="L1187">
        <v>1346</v>
      </c>
      <c r="N1187">
        <v>1009</v>
      </c>
      <c r="O1187" t="s">
        <v>1174</v>
      </c>
      <c r="P1187" t="s">
        <v>1174</v>
      </c>
      <c r="Q1187">
        <v>1</v>
      </c>
      <c r="X1187">
        <v>0.1</v>
      </c>
      <c r="Y1187">
        <v>106.87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 t="s">
        <v>3</v>
      </c>
      <c r="AG1187">
        <v>0.1</v>
      </c>
      <c r="AH1187">
        <v>3</v>
      </c>
      <c r="AI1187">
        <v>-1</v>
      </c>
      <c r="AJ1187" t="s">
        <v>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ROW(Source!A1033)</f>
        <v>1033</v>
      </c>
      <c r="B1188">
        <v>1470551886</v>
      </c>
      <c r="C1188">
        <v>1470262852</v>
      </c>
      <c r="D1188">
        <v>1441819193</v>
      </c>
      <c r="E1188">
        <v>15514512</v>
      </c>
      <c r="F1188">
        <v>1</v>
      </c>
      <c r="G1188">
        <v>15514512</v>
      </c>
      <c r="H1188">
        <v>1</v>
      </c>
      <c r="I1188" t="s">
        <v>1164</v>
      </c>
      <c r="J1188" t="s">
        <v>3</v>
      </c>
      <c r="K1188" t="s">
        <v>1165</v>
      </c>
      <c r="L1188">
        <v>1191</v>
      </c>
      <c r="N1188">
        <v>1013</v>
      </c>
      <c r="O1188" t="s">
        <v>1166</v>
      </c>
      <c r="P1188" t="s">
        <v>1166</v>
      </c>
      <c r="Q1188">
        <v>1</v>
      </c>
      <c r="X1188">
        <v>0.8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1</v>
      </c>
      <c r="AF1188" t="s">
        <v>322</v>
      </c>
      <c r="AG1188">
        <v>2.4000000000000004</v>
      </c>
      <c r="AH1188">
        <v>3</v>
      </c>
      <c r="AI1188">
        <v>-1</v>
      </c>
      <c r="AJ1188" t="s">
        <v>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ROW(Source!A1033)</f>
        <v>1033</v>
      </c>
      <c r="B1189">
        <v>1470551887</v>
      </c>
      <c r="C1189">
        <v>1470262852</v>
      </c>
      <c r="D1189">
        <v>1441822228</v>
      </c>
      <c r="E1189">
        <v>15514512</v>
      </c>
      <c r="F1189">
        <v>1</v>
      </c>
      <c r="G1189">
        <v>15514512</v>
      </c>
      <c r="H1189">
        <v>3</v>
      </c>
      <c r="I1189" t="s">
        <v>1245</v>
      </c>
      <c r="J1189" t="s">
        <v>3</v>
      </c>
      <c r="K1189" t="s">
        <v>1247</v>
      </c>
      <c r="L1189">
        <v>1346</v>
      </c>
      <c r="N1189">
        <v>1009</v>
      </c>
      <c r="O1189" t="s">
        <v>1174</v>
      </c>
      <c r="P1189" t="s">
        <v>1174</v>
      </c>
      <c r="Q1189">
        <v>1</v>
      </c>
      <c r="X1189">
        <v>0.01</v>
      </c>
      <c r="Y1189">
        <v>73.951729999999998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 t="s">
        <v>322</v>
      </c>
      <c r="AG1189">
        <v>0.03</v>
      </c>
      <c r="AH1189">
        <v>3</v>
      </c>
      <c r="AI1189">
        <v>-1</v>
      </c>
      <c r="AJ1189" t="s">
        <v>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ROW(Source!A1034)</f>
        <v>1034</v>
      </c>
      <c r="B1190">
        <v>1470551888</v>
      </c>
      <c r="C1190">
        <v>1470262859</v>
      </c>
      <c r="D1190">
        <v>1441819193</v>
      </c>
      <c r="E1190">
        <v>15514512</v>
      </c>
      <c r="F1190">
        <v>1</v>
      </c>
      <c r="G1190">
        <v>15514512</v>
      </c>
      <c r="H1190">
        <v>1</v>
      </c>
      <c r="I1190" t="s">
        <v>1164</v>
      </c>
      <c r="J1190" t="s">
        <v>3</v>
      </c>
      <c r="K1190" t="s">
        <v>1165</v>
      </c>
      <c r="L1190">
        <v>1191</v>
      </c>
      <c r="N1190">
        <v>1013</v>
      </c>
      <c r="O1190" t="s">
        <v>1166</v>
      </c>
      <c r="P1190" t="s">
        <v>1166</v>
      </c>
      <c r="Q1190">
        <v>1</v>
      </c>
      <c r="X1190">
        <v>15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1</v>
      </c>
      <c r="AF1190" t="s">
        <v>3</v>
      </c>
      <c r="AG1190">
        <v>15</v>
      </c>
      <c r="AH1190">
        <v>3</v>
      </c>
      <c r="AI1190">
        <v>-1</v>
      </c>
      <c r="AJ1190" t="s">
        <v>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ROW(Source!A1034)</f>
        <v>1034</v>
      </c>
      <c r="B1191">
        <v>1470551890</v>
      </c>
      <c r="C1191">
        <v>1470262859</v>
      </c>
      <c r="D1191">
        <v>1441836237</v>
      </c>
      <c r="E1191">
        <v>1</v>
      </c>
      <c r="F1191">
        <v>1</v>
      </c>
      <c r="G1191">
        <v>15514512</v>
      </c>
      <c r="H1191">
        <v>3</v>
      </c>
      <c r="I1191" t="s">
        <v>1203</v>
      </c>
      <c r="J1191" t="s">
        <v>1204</v>
      </c>
      <c r="K1191" t="s">
        <v>1205</v>
      </c>
      <c r="L1191">
        <v>1346</v>
      </c>
      <c r="N1191">
        <v>1009</v>
      </c>
      <c r="O1191" t="s">
        <v>1174</v>
      </c>
      <c r="P1191" t="s">
        <v>1174</v>
      </c>
      <c r="Q1191">
        <v>1</v>
      </c>
      <c r="X1191">
        <v>0.3</v>
      </c>
      <c r="Y1191">
        <v>375.16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3</v>
      </c>
      <c r="AG1191">
        <v>0.3</v>
      </c>
      <c r="AH1191">
        <v>3</v>
      </c>
      <c r="AI1191">
        <v>-1</v>
      </c>
      <c r="AJ1191" t="s">
        <v>3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ROW(Source!A1034)</f>
        <v>1034</v>
      </c>
      <c r="B1192">
        <v>1470551891</v>
      </c>
      <c r="C1192">
        <v>1470262859</v>
      </c>
      <c r="D1192">
        <v>1441836235</v>
      </c>
      <c r="E1192">
        <v>1</v>
      </c>
      <c r="F1192">
        <v>1</v>
      </c>
      <c r="G1192">
        <v>15514512</v>
      </c>
      <c r="H1192">
        <v>3</v>
      </c>
      <c r="I1192" t="s">
        <v>1171</v>
      </c>
      <c r="J1192" t="s">
        <v>1172</v>
      </c>
      <c r="K1192" t="s">
        <v>1173</v>
      </c>
      <c r="L1192">
        <v>1346</v>
      </c>
      <c r="N1192">
        <v>1009</v>
      </c>
      <c r="O1192" t="s">
        <v>1174</v>
      </c>
      <c r="P1192" t="s">
        <v>1174</v>
      </c>
      <c r="Q1192">
        <v>1</v>
      </c>
      <c r="X1192">
        <v>0.09</v>
      </c>
      <c r="Y1192">
        <v>31.49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3</v>
      </c>
      <c r="AG1192">
        <v>0.09</v>
      </c>
      <c r="AH1192">
        <v>3</v>
      </c>
      <c r="AI1192">
        <v>-1</v>
      </c>
      <c r="AJ1192" t="s">
        <v>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ROW(Source!A1034)</f>
        <v>1034</v>
      </c>
      <c r="B1193">
        <v>1470551889</v>
      </c>
      <c r="C1193">
        <v>1470262859</v>
      </c>
      <c r="D1193">
        <v>1441822228</v>
      </c>
      <c r="E1193">
        <v>15514512</v>
      </c>
      <c r="F1193">
        <v>1</v>
      </c>
      <c r="G1193">
        <v>15514512</v>
      </c>
      <c r="H1193">
        <v>3</v>
      </c>
      <c r="I1193" t="s">
        <v>1245</v>
      </c>
      <c r="J1193" t="s">
        <v>3</v>
      </c>
      <c r="K1193" t="s">
        <v>1247</v>
      </c>
      <c r="L1193">
        <v>1346</v>
      </c>
      <c r="N1193">
        <v>1009</v>
      </c>
      <c r="O1193" t="s">
        <v>1174</v>
      </c>
      <c r="P1193" t="s">
        <v>1174</v>
      </c>
      <c r="Q1193">
        <v>1</v>
      </c>
      <c r="X1193">
        <v>0.09</v>
      </c>
      <c r="Y1193">
        <v>73.951729999999998</v>
      </c>
      <c r="Z1193">
        <v>0</v>
      </c>
      <c r="AA1193">
        <v>0</v>
      </c>
      <c r="AB1193">
        <v>0</v>
      </c>
      <c r="AC1193">
        <v>0</v>
      </c>
      <c r="AD1193">
        <v>1</v>
      </c>
      <c r="AE1193">
        <v>0</v>
      </c>
      <c r="AF1193" t="s">
        <v>3</v>
      </c>
      <c r="AG1193">
        <v>0.09</v>
      </c>
      <c r="AH1193">
        <v>3</v>
      </c>
      <c r="AI1193">
        <v>-1</v>
      </c>
      <c r="AJ1193" t="s">
        <v>3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ROW(Source!A1034)</f>
        <v>1034</v>
      </c>
      <c r="B1194">
        <v>1470551892</v>
      </c>
      <c r="C1194">
        <v>1470262859</v>
      </c>
      <c r="D1194">
        <v>1441834920</v>
      </c>
      <c r="E1194">
        <v>1</v>
      </c>
      <c r="F1194">
        <v>1</v>
      </c>
      <c r="G1194">
        <v>15514512</v>
      </c>
      <c r="H1194">
        <v>3</v>
      </c>
      <c r="I1194" t="s">
        <v>1257</v>
      </c>
      <c r="J1194" t="s">
        <v>1258</v>
      </c>
      <c r="K1194" t="s">
        <v>1259</v>
      </c>
      <c r="L1194">
        <v>1346</v>
      </c>
      <c r="N1194">
        <v>1009</v>
      </c>
      <c r="O1194" t="s">
        <v>1174</v>
      </c>
      <c r="P1194" t="s">
        <v>1174</v>
      </c>
      <c r="Q1194">
        <v>1</v>
      </c>
      <c r="X1194">
        <v>0.06</v>
      </c>
      <c r="Y1194">
        <v>106.87</v>
      </c>
      <c r="Z1194">
        <v>0</v>
      </c>
      <c r="AA1194">
        <v>0</v>
      </c>
      <c r="AB1194">
        <v>0</v>
      </c>
      <c r="AC1194">
        <v>0</v>
      </c>
      <c r="AD1194">
        <v>1</v>
      </c>
      <c r="AE1194">
        <v>0</v>
      </c>
      <c r="AF1194" t="s">
        <v>3</v>
      </c>
      <c r="AG1194">
        <v>0.06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ROW(Source!A1035)</f>
        <v>1035</v>
      </c>
      <c r="B1195">
        <v>1470551894</v>
      </c>
      <c r="C1195">
        <v>1470262875</v>
      </c>
      <c r="D1195">
        <v>1441819193</v>
      </c>
      <c r="E1195">
        <v>15514512</v>
      </c>
      <c r="F1195">
        <v>1</v>
      </c>
      <c r="G1195">
        <v>15514512</v>
      </c>
      <c r="H1195">
        <v>1</v>
      </c>
      <c r="I1195" t="s">
        <v>1164</v>
      </c>
      <c r="J1195" t="s">
        <v>3</v>
      </c>
      <c r="K1195" t="s">
        <v>1165</v>
      </c>
      <c r="L1195">
        <v>1191</v>
      </c>
      <c r="N1195">
        <v>1013</v>
      </c>
      <c r="O1195" t="s">
        <v>1166</v>
      </c>
      <c r="P1195" t="s">
        <v>1166</v>
      </c>
      <c r="Q1195">
        <v>1</v>
      </c>
      <c r="X1195">
        <v>0.5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1</v>
      </c>
      <c r="AF1195" t="s">
        <v>322</v>
      </c>
      <c r="AG1195">
        <v>1.5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ROW(Source!A1035)</f>
        <v>1035</v>
      </c>
      <c r="B1196">
        <v>1470551895</v>
      </c>
      <c r="C1196">
        <v>1470262875</v>
      </c>
      <c r="D1196">
        <v>1441822228</v>
      </c>
      <c r="E1196">
        <v>15514512</v>
      </c>
      <c r="F1196">
        <v>1</v>
      </c>
      <c r="G1196">
        <v>15514512</v>
      </c>
      <c r="H1196">
        <v>3</v>
      </c>
      <c r="I1196" t="s">
        <v>1245</v>
      </c>
      <c r="J1196" t="s">
        <v>3</v>
      </c>
      <c r="K1196" t="s">
        <v>1247</v>
      </c>
      <c r="L1196">
        <v>1346</v>
      </c>
      <c r="N1196">
        <v>1009</v>
      </c>
      <c r="O1196" t="s">
        <v>1174</v>
      </c>
      <c r="P1196" t="s">
        <v>1174</v>
      </c>
      <c r="Q1196">
        <v>1</v>
      </c>
      <c r="X1196">
        <v>0.01</v>
      </c>
      <c r="Y1196">
        <v>73.951729999999998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 t="s">
        <v>322</v>
      </c>
      <c r="AG1196">
        <v>0.03</v>
      </c>
      <c r="AH1196">
        <v>3</v>
      </c>
      <c r="AI1196">
        <v>-1</v>
      </c>
      <c r="AJ1196" t="s">
        <v>3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ROW(Source!A1036)</f>
        <v>1036</v>
      </c>
      <c r="B1197">
        <v>1470551896</v>
      </c>
      <c r="C1197">
        <v>1470262882</v>
      </c>
      <c r="D1197">
        <v>1441819193</v>
      </c>
      <c r="E1197">
        <v>15514512</v>
      </c>
      <c r="F1197">
        <v>1</v>
      </c>
      <c r="G1197">
        <v>15514512</v>
      </c>
      <c r="H1197">
        <v>1</v>
      </c>
      <c r="I1197" t="s">
        <v>1164</v>
      </c>
      <c r="J1197" t="s">
        <v>3</v>
      </c>
      <c r="K1197" t="s">
        <v>1165</v>
      </c>
      <c r="L1197">
        <v>1191</v>
      </c>
      <c r="N1197">
        <v>1013</v>
      </c>
      <c r="O1197" t="s">
        <v>1166</v>
      </c>
      <c r="P1197" t="s">
        <v>1166</v>
      </c>
      <c r="Q1197">
        <v>1</v>
      </c>
      <c r="X1197">
        <v>18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</v>
      </c>
      <c r="AE1197">
        <v>1</v>
      </c>
      <c r="AF1197" t="s">
        <v>3</v>
      </c>
      <c r="AG1197">
        <v>18</v>
      </c>
      <c r="AH1197">
        <v>3</v>
      </c>
      <c r="AI1197">
        <v>-1</v>
      </c>
      <c r="AJ1197" t="s">
        <v>3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ROW(Source!A1036)</f>
        <v>1036</v>
      </c>
      <c r="B1198">
        <v>1470551898</v>
      </c>
      <c r="C1198">
        <v>1470262882</v>
      </c>
      <c r="D1198">
        <v>1441836237</v>
      </c>
      <c r="E1198">
        <v>1</v>
      </c>
      <c r="F1198">
        <v>1</v>
      </c>
      <c r="G1198">
        <v>15514512</v>
      </c>
      <c r="H1198">
        <v>3</v>
      </c>
      <c r="I1198" t="s">
        <v>1203</v>
      </c>
      <c r="J1198" t="s">
        <v>1204</v>
      </c>
      <c r="K1198" t="s">
        <v>1205</v>
      </c>
      <c r="L1198">
        <v>1346</v>
      </c>
      <c r="N1198">
        <v>1009</v>
      </c>
      <c r="O1198" t="s">
        <v>1174</v>
      </c>
      <c r="P1198" t="s">
        <v>1174</v>
      </c>
      <c r="Q1198">
        <v>1</v>
      </c>
      <c r="X1198">
        <v>0.36</v>
      </c>
      <c r="Y1198">
        <v>375.16</v>
      </c>
      <c r="Z1198">
        <v>0</v>
      </c>
      <c r="AA1198">
        <v>0</v>
      </c>
      <c r="AB1198">
        <v>0</v>
      </c>
      <c r="AC1198">
        <v>0</v>
      </c>
      <c r="AD1198">
        <v>1</v>
      </c>
      <c r="AE1198">
        <v>0</v>
      </c>
      <c r="AF1198" t="s">
        <v>3</v>
      </c>
      <c r="AG1198">
        <v>0.36</v>
      </c>
      <c r="AH1198">
        <v>3</v>
      </c>
      <c r="AI1198">
        <v>-1</v>
      </c>
      <c r="AJ1198" t="s">
        <v>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ROW(Source!A1036)</f>
        <v>1036</v>
      </c>
      <c r="B1199">
        <v>1470551899</v>
      </c>
      <c r="C1199">
        <v>1470262882</v>
      </c>
      <c r="D1199">
        <v>1441836235</v>
      </c>
      <c r="E1199">
        <v>1</v>
      </c>
      <c r="F1199">
        <v>1</v>
      </c>
      <c r="G1199">
        <v>15514512</v>
      </c>
      <c r="H1199">
        <v>3</v>
      </c>
      <c r="I1199" t="s">
        <v>1171</v>
      </c>
      <c r="J1199" t="s">
        <v>1172</v>
      </c>
      <c r="K1199" t="s">
        <v>1173</v>
      </c>
      <c r="L1199">
        <v>1346</v>
      </c>
      <c r="N1199">
        <v>1009</v>
      </c>
      <c r="O1199" t="s">
        <v>1174</v>
      </c>
      <c r="P1199" t="s">
        <v>1174</v>
      </c>
      <c r="Q1199">
        <v>1</v>
      </c>
      <c r="X1199">
        <v>0.11</v>
      </c>
      <c r="Y1199">
        <v>31.49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3</v>
      </c>
      <c r="AG1199">
        <v>0.11</v>
      </c>
      <c r="AH1199">
        <v>3</v>
      </c>
      <c r="AI1199">
        <v>-1</v>
      </c>
      <c r="AJ1199" t="s">
        <v>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ROW(Source!A1036)</f>
        <v>1036</v>
      </c>
      <c r="B1200">
        <v>1470551897</v>
      </c>
      <c r="C1200">
        <v>1470262882</v>
      </c>
      <c r="D1200">
        <v>1441822228</v>
      </c>
      <c r="E1200">
        <v>15514512</v>
      </c>
      <c r="F1200">
        <v>1</v>
      </c>
      <c r="G1200">
        <v>15514512</v>
      </c>
      <c r="H1200">
        <v>3</v>
      </c>
      <c r="I1200" t="s">
        <v>1245</v>
      </c>
      <c r="J1200" t="s">
        <v>3</v>
      </c>
      <c r="K1200" t="s">
        <v>1247</v>
      </c>
      <c r="L1200">
        <v>1346</v>
      </c>
      <c r="N1200">
        <v>1009</v>
      </c>
      <c r="O1200" t="s">
        <v>1174</v>
      </c>
      <c r="P1200" t="s">
        <v>1174</v>
      </c>
      <c r="Q1200">
        <v>1</v>
      </c>
      <c r="X1200">
        <v>0.11</v>
      </c>
      <c r="Y1200">
        <v>73.951729999999998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0</v>
      </c>
      <c r="AF1200" t="s">
        <v>3</v>
      </c>
      <c r="AG1200">
        <v>0.11</v>
      </c>
      <c r="AH1200">
        <v>3</v>
      </c>
      <c r="AI1200">
        <v>-1</v>
      </c>
      <c r="AJ1200" t="s">
        <v>3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ROW(Source!A1036)</f>
        <v>1036</v>
      </c>
      <c r="B1201">
        <v>1470551900</v>
      </c>
      <c r="C1201">
        <v>1470262882</v>
      </c>
      <c r="D1201">
        <v>1441834920</v>
      </c>
      <c r="E1201">
        <v>1</v>
      </c>
      <c r="F1201">
        <v>1</v>
      </c>
      <c r="G1201">
        <v>15514512</v>
      </c>
      <c r="H1201">
        <v>3</v>
      </c>
      <c r="I1201" t="s">
        <v>1257</v>
      </c>
      <c r="J1201" t="s">
        <v>1258</v>
      </c>
      <c r="K1201" t="s">
        <v>1259</v>
      </c>
      <c r="L1201">
        <v>1346</v>
      </c>
      <c r="N1201">
        <v>1009</v>
      </c>
      <c r="O1201" t="s">
        <v>1174</v>
      </c>
      <c r="P1201" t="s">
        <v>1174</v>
      </c>
      <c r="Q1201">
        <v>1</v>
      </c>
      <c r="X1201">
        <v>7.0000000000000007E-2</v>
      </c>
      <c r="Y1201">
        <v>106.87</v>
      </c>
      <c r="Z1201">
        <v>0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 t="s">
        <v>3</v>
      </c>
      <c r="AG1201">
        <v>7.0000000000000007E-2</v>
      </c>
      <c r="AH1201">
        <v>3</v>
      </c>
      <c r="AI1201">
        <v>-1</v>
      </c>
      <c r="AJ1201" t="s">
        <v>3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ROW(Source!A1037)</f>
        <v>1037</v>
      </c>
      <c r="B1202">
        <v>1470551901</v>
      </c>
      <c r="C1202">
        <v>1470262898</v>
      </c>
      <c r="D1202">
        <v>1441819193</v>
      </c>
      <c r="E1202">
        <v>15514512</v>
      </c>
      <c r="F1202">
        <v>1</v>
      </c>
      <c r="G1202">
        <v>15514512</v>
      </c>
      <c r="H1202">
        <v>1</v>
      </c>
      <c r="I1202" t="s">
        <v>1164</v>
      </c>
      <c r="J1202" t="s">
        <v>3</v>
      </c>
      <c r="K1202" t="s">
        <v>1165</v>
      </c>
      <c r="L1202">
        <v>1191</v>
      </c>
      <c r="N1202">
        <v>1013</v>
      </c>
      <c r="O1202" t="s">
        <v>1166</v>
      </c>
      <c r="P1202" t="s">
        <v>1166</v>
      </c>
      <c r="Q1202">
        <v>1</v>
      </c>
      <c r="X1202">
        <v>0.6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1</v>
      </c>
      <c r="AE1202">
        <v>1</v>
      </c>
      <c r="AF1202" t="s">
        <v>322</v>
      </c>
      <c r="AG1202">
        <v>1.7999999999999998</v>
      </c>
      <c r="AH1202">
        <v>3</v>
      </c>
      <c r="AI1202">
        <v>-1</v>
      </c>
      <c r="AJ1202" t="s">
        <v>3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ROW(Source!A1037)</f>
        <v>1037</v>
      </c>
      <c r="B1203">
        <v>1470551902</v>
      </c>
      <c r="C1203">
        <v>1470262898</v>
      </c>
      <c r="D1203">
        <v>1441822228</v>
      </c>
      <c r="E1203">
        <v>15514512</v>
      </c>
      <c r="F1203">
        <v>1</v>
      </c>
      <c r="G1203">
        <v>15514512</v>
      </c>
      <c r="H1203">
        <v>3</v>
      </c>
      <c r="I1203" t="s">
        <v>1245</v>
      </c>
      <c r="J1203" t="s">
        <v>3</v>
      </c>
      <c r="K1203" t="s">
        <v>1247</v>
      </c>
      <c r="L1203">
        <v>1346</v>
      </c>
      <c r="N1203">
        <v>1009</v>
      </c>
      <c r="O1203" t="s">
        <v>1174</v>
      </c>
      <c r="P1203" t="s">
        <v>1174</v>
      </c>
      <c r="Q1203">
        <v>1</v>
      </c>
      <c r="X1203">
        <v>0.01</v>
      </c>
      <c r="Y1203">
        <v>73.951729999999998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 t="s">
        <v>322</v>
      </c>
      <c r="AG1203">
        <v>0.03</v>
      </c>
      <c r="AH1203">
        <v>3</v>
      </c>
      <c r="AI1203">
        <v>-1</v>
      </c>
      <c r="AJ1203" t="s">
        <v>3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ROW(Source!A1038)</f>
        <v>1038</v>
      </c>
      <c r="B1204">
        <v>1470551903</v>
      </c>
      <c r="C1204">
        <v>1470262905</v>
      </c>
      <c r="D1204">
        <v>1441819193</v>
      </c>
      <c r="E1204">
        <v>15514512</v>
      </c>
      <c r="F1204">
        <v>1</v>
      </c>
      <c r="G1204">
        <v>15514512</v>
      </c>
      <c r="H1204">
        <v>1</v>
      </c>
      <c r="I1204" t="s">
        <v>1164</v>
      </c>
      <c r="J1204" t="s">
        <v>3</v>
      </c>
      <c r="K1204" t="s">
        <v>1165</v>
      </c>
      <c r="L1204">
        <v>1191</v>
      </c>
      <c r="N1204">
        <v>1013</v>
      </c>
      <c r="O1204" t="s">
        <v>1166</v>
      </c>
      <c r="P1204" t="s">
        <v>1166</v>
      </c>
      <c r="Q1204">
        <v>1</v>
      </c>
      <c r="X1204">
        <v>24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 t="s">
        <v>3</v>
      </c>
      <c r="AG1204">
        <v>24</v>
      </c>
      <c r="AH1204">
        <v>3</v>
      </c>
      <c r="AI1204">
        <v>-1</v>
      </c>
      <c r="AJ1204" t="s">
        <v>3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ROW(Source!A1038)</f>
        <v>1038</v>
      </c>
      <c r="B1205">
        <v>1470551905</v>
      </c>
      <c r="C1205">
        <v>1470262905</v>
      </c>
      <c r="D1205">
        <v>1441836237</v>
      </c>
      <c r="E1205">
        <v>1</v>
      </c>
      <c r="F1205">
        <v>1</v>
      </c>
      <c r="G1205">
        <v>15514512</v>
      </c>
      <c r="H1205">
        <v>3</v>
      </c>
      <c r="I1205" t="s">
        <v>1203</v>
      </c>
      <c r="J1205" t="s">
        <v>1204</v>
      </c>
      <c r="K1205" t="s">
        <v>1205</v>
      </c>
      <c r="L1205">
        <v>1346</v>
      </c>
      <c r="N1205">
        <v>1009</v>
      </c>
      <c r="O1205" t="s">
        <v>1174</v>
      </c>
      <c r="P1205" t="s">
        <v>1174</v>
      </c>
      <c r="Q1205">
        <v>1</v>
      </c>
      <c r="X1205">
        <v>0.48</v>
      </c>
      <c r="Y1205">
        <v>375.16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0</v>
      </c>
      <c r="AF1205" t="s">
        <v>3</v>
      </c>
      <c r="AG1205">
        <v>0.48</v>
      </c>
      <c r="AH1205">
        <v>3</v>
      </c>
      <c r="AI1205">
        <v>-1</v>
      </c>
      <c r="AJ1205" t="s">
        <v>3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ROW(Source!A1038)</f>
        <v>1038</v>
      </c>
      <c r="B1206">
        <v>1470551906</v>
      </c>
      <c r="C1206">
        <v>1470262905</v>
      </c>
      <c r="D1206">
        <v>1441836235</v>
      </c>
      <c r="E1206">
        <v>1</v>
      </c>
      <c r="F1206">
        <v>1</v>
      </c>
      <c r="G1206">
        <v>15514512</v>
      </c>
      <c r="H1206">
        <v>3</v>
      </c>
      <c r="I1206" t="s">
        <v>1171</v>
      </c>
      <c r="J1206" t="s">
        <v>1172</v>
      </c>
      <c r="K1206" t="s">
        <v>1173</v>
      </c>
      <c r="L1206">
        <v>1346</v>
      </c>
      <c r="N1206">
        <v>1009</v>
      </c>
      <c r="O1206" t="s">
        <v>1174</v>
      </c>
      <c r="P1206" t="s">
        <v>1174</v>
      </c>
      <c r="Q1206">
        <v>1</v>
      </c>
      <c r="X1206">
        <v>0.14000000000000001</v>
      </c>
      <c r="Y1206">
        <v>31.49</v>
      </c>
      <c r="Z1206">
        <v>0</v>
      </c>
      <c r="AA1206">
        <v>0</v>
      </c>
      <c r="AB1206">
        <v>0</v>
      </c>
      <c r="AC1206">
        <v>0</v>
      </c>
      <c r="AD1206">
        <v>1</v>
      </c>
      <c r="AE1206">
        <v>0</v>
      </c>
      <c r="AF1206" t="s">
        <v>3</v>
      </c>
      <c r="AG1206">
        <v>0.14000000000000001</v>
      </c>
      <c r="AH1206">
        <v>3</v>
      </c>
      <c r="AI1206">
        <v>-1</v>
      </c>
      <c r="AJ1206" t="s">
        <v>3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ROW(Source!A1038)</f>
        <v>1038</v>
      </c>
      <c r="B1207">
        <v>1470551904</v>
      </c>
      <c r="C1207">
        <v>1470262905</v>
      </c>
      <c r="D1207">
        <v>1441822228</v>
      </c>
      <c r="E1207">
        <v>15514512</v>
      </c>
      <c r="F1207">
        <v>1</v>
      </c>
      <c r="G1207">
        <v>15514512</v>
      </c>
      <c r="H1207">
        <v>3</v>
      </c>
      <c r="I1207" t="s">
        <v>1245</v>
      </c>
      <c r="J1207" t="s">
        <v>3</v>
      </c>
      <c r="K1207" t="s">
        <v>1247</v>
      </c>
      <c r="L1207">
        <v>1346</v>
      </c>
      <c r="N1207">
        <v>1009</v>
      </c>
      <c r="O1207" t="s">
        <v>1174</v>
      </c>
      <c r="P1207" t="s">
        <v>1174</v>
      </c>
      <c r="Q1207">
        <v>1</v>
      </c>
      <c r="X1207">
        <v>0.14000000000000001</v>
      </c>
      <c r="Y1207">
        <v>73.951729999999998</v>
      </c>
      <c r="Z1207">
        <v>0</v>
      </c>
      <c r="AA1207">
        <v>0</v>
      </c>
      <c r="AB1207">
        <v>0</v>
      </c>
      <c r="AC1207">
        <v>0</v>
      </c>
      <c r="AD1207">
        <v>1</v>
      </c>
      <c r="AE1207">
        <v>0</v>
      </c>
      <c r="AF1207" t="s">
        <v>3</v>
      </c>
      <c r="AG1207">
        <v>0.14000000000000001</v>
      </c>
      <c r="AH1207">
        <v>3</v>
      </c>
      <c r="AI1207">
        <v>-1</v>
      </c>
      <c r="AJ1207" t="s">
        <v>3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ROW(Source!A1038)</f>
        <v>1038</v>
      </c>
      <c r="B1208">
        <v>1470551907</v>
      </c>
      <c r="C1208">
        <v>1470262905</v>
      </c>
      <c r="D1208">
        <v>1441834920</v>
      </c>
      <c r="E1208">
        <v>1</v>
      </c>
      <c r="F1208">
        <v>1</v>
      </c>
      <c r="G1208">
        <v>15514512</v>
      </c>
      <c r="H1208">
        <v>3</v>
      </c>
      <c r="I1208" t="s">
        <v>1257</v>
      </c>
      <c r="J1208" t="s">
        <v>1258</v>
      </c>
      <c r="K1208" t="s">
        <v>1259</v>
      </c>
      <c r="L1208">
        <v>1346</v>
      </c>
      <c r="N1208">
        <v>1009</v>
      </c>
      <c r="O1208" t="s">
        <v>1174</v>
      </c>
      <c r="P1208" t="s">
        <v>1174</v>
      </c>
      <c r="Q1208">
        <v>1</v>
      </c>
      <c r="X1208">
        <v>0.1</v>
      </c>
      <c r="Y1208">
        <v>106.87</v>
      </c>
      <c r="Z1208">
        <v>0</v>
      </c>
      <c r="AA1208">
        <v>0</v>
      </c>
      <c r="AB1208">
        <v>0</v>
      </c>
      <c r="AC1208">
        <v>0</v>
      </c>
      <c r="AD1208">
        <v>1</v>
      </c>
      <c r="AE1208">
        <v>0</v>
      </c>
      <c r="AF1208" t="s">
        <v>3</v>
      </c>
      <c r="AG1208">
        <v>0.1</v>
      </c>
      <c r="AH1208">
        <v>3</v>
      </c>
      <c r="AI1208">
        <v>-1</v>
      </c>
      <c r="AJ1208" t="s">
        <v>3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ROW(Source!A1039)</f>
        <v>1039</v>
      </c>
      <c r="B1209">
        <v>1470551908</v>
      </c>
      <c r="C1209">
        <v>1470262921</v>
      </c>
      <c r="D1209">
        <v>1441819193</v>
      </c>
      <c r="E1209">
        <v>15514512</v>
      </c>
      <c r="F1209">
        <v>1</v>
      </c>
      <c r="G1209">
        <v>15514512</v>
      </c>
      <c r="H1209">
        <v>1</v>
      </c>
      <c r="I1209" t="s">
        <v>1164</v>
      </c>
      <c r="J1209" t="s">
        <v>3</v>
      </c>
      <c r="K1209" t="s">
        <v>1165</v>
      </c>
      <c r="L1209">
        <v>1191</v>
      </c>
      <c r="N1209">
        <v>1013</v>
      </c>
      <c r="O1209" t="s">
        <v>1166</v>
      </c>
      <c r="P1209" t="s">
        <v>1166</v>
      </c>
      <c r="Q1209">
        <v>1</v>
      </c>
      <c r="X1209">
        <v>0.8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1</v>
      </c>
      <c r="AF1209" t="s">
        <v>322</v>
      </c>
      <c r="AG1209">
        <v>2.4000000000000004</v>
      </c>
      <c r="AH1209">
        <v>3</v>
      </c>
      <c r="AI1209">
        <v>-1</v>
      </c>
      <c r="AJ1209" t="s">
        <v>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ROW(Source!A1039)</f>
        <v>1039</v>
      </c>
      <c r="B1210">
        <v>1470551909</v>
      </c>
      <c r="C1210">
        <v>1470262921</v>
      </c>
      <c r="D1210">
        <v>1441822228</v>
      </c>
      <c r="E1210">
        <v>15514512</v>
      </c>
      <c r="F1210">
        <v>1</v>
      </c>
      <c r="G1210">
        <v>15514512</v>
      </c>
      <c r="H1210">
        <v>3</v>
      </c>
      <c r="I1210" t="s">
        <v>1245</v>
      </c>
      <c r="J1210" t="s">
        <v>3</v>
      </c>
      <c r="K1210" t="s">
        <v>1247</v>
      </c>
      <c r="L1210">
        <v>1346</v>
      </c>
      <c r="N1210">
        <v>1009</v>
      </c>
      <c r="O1210" t="s">
        <v>1174</v>
      </c>
      <c r="P1210" t="s">
        <v>1174</v>
      </c>
      <c r="Q1210">
        <v>1</v>
      </c>
      <c r="X1210">
        <v>0.01</v>
      </c>
      <c r="Y1210">
        <v>73.951729999999998</v>
      </c>
      <c r="Z1210">
        <v>0</v>
      </c>
      <c r="AA1210">
        <v>0</v>
      </c>
      <c r="AB1210">
        <v>0</v>
      </c>
      <c r="AC1210">
        <v>0</v>
      </c>
      <c r="AD1210">
        <v>1</v>
      </c>
      <c r="AE1210">
        <v>0</v>
      </c>
      <c r="AF1210" t="s">
        <v>322</v>
      </c>
      <c r="AG1210">
        <v>0.03</v>
      </c>
      <c r="AH1210">
        <v>3</v>
      </c>
      <c r="AI1210">
        <v>-1</v>
      </c>
      <c r="AJ1210" t="s">
        <v>3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ROW(Source!A1040)</f>
        <v>1040</v>
      </c>
      <c r="B1211">
        <v>1470551911</v>
      </c>
      <c r="C1211">
        <v>1470262928</v>
      </c>
      <c r="D1211">
        <v>1441819193</v>
      </c>
      <c r="E1211">
        <v>15514512</v>
      </c>
      <c r="F1211">
        <v>1</v>
      </c>
      <c r="G1211">
        <v>15514512</v>
      </c>
      <c r="H1211">
        <v>1</v>
      </c>
      <c r="I1211" t="s">
        <v>1164</v>
      </c>
      <c r="J1211" t="s">
        <v>3</v>
      </c>
      <c r="K1211" t="s">
        <v>1165</v>
      </c>
      <c r="L1211">
        <v>1191</v>
      </c>
      <c r="N1211">
        <v>1013</v>
      </c>
      <c r="O1211" t="s">
        <v>1166</v>
      </c>
      <c r="P1211" t="s">
        <v>1166</v>
      </c>
      <c r="Q1211">
        <v>1</v>
      </c>
      <c r="X1211">
        <v>9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1</v>
      </c>
      <c r="AF1211" t="s">
        <v>3</v>
      </c>
      <c r="AG1211">
        <v>9</v>
      </c>
      <c r="AH1211">
        <v>3</v>
      </c>
      <c r="AI1211">
        <v>-1</v>
      </c>
      <c r="AJ1211" t="s">
        <v>3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ROW(Source!A1040)</f>
        <v>1040</v>
      </c>
      <c r="B1212">
        <v>1470551913</v>
      </c>
      <c r="C1212">
        <v>1470262928</v>
      </c>
      <c r="D1212">
        <v>1441836237</v>
      </c>
      <c r="E1212">
        <v>1</v>
      </c>
      <c r="F1212">
        <v>1</v>
      </c>
      <c r="G1212">
        <v>15514512</v>
      </c>
      <c r="H1212">
        <v>3</v>
      </c>
      <c r="I1212" t="s">
        <v>1203</v>
      </c>
      <c r="J1212" t="s">
        <v>1204</v>
      </c>
      <c r="K1212" t="s">
        <v>1205</v>
      </c>
      <c r="L1212">
        <v>1346</v>
      </c>
      <c r="N1212">
        <v>1009</v>
      </c>
      <c r="O1212" t="s">
        <v>1174</v>
      </c>
      <c r="P1212" t="s">
        <v>1174</v>
      </c>
      <c r="Q1212">
        <v>1</v>
      </c>
      <c r="X1212">
        <v>0.18</v>
      </c>
      <c r="Y1212">
        <v>375.16</v>
      </c>
      <c r="Z1212">
        <v>0</v>
      </c>
      <c r="AA1212">
        <v>0</v>
      </c>
      <c r="AB1212">
        <v>0</v>
      </c>
      <c r="AC1212">
        <v>0</v>
      </c>
      <c r="AD1212">
        <v>1</v>
      </c>
      <c r="AE1212">
        <v>0</v>
      </c>
      <c r="AF1212" t="s">
        <v>3</v>
      </c>
      <c r="AG1212">
        <v>0.18</v>
      </c>
      <c r="AH1212">
        <v>3</v>
      </c>
      <c r="AI1212">
        <v>-1</v>
      </c>
      <c r="AJ1212" t="s">
        <v>3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ROW(Source!A1040)</f>
        <v>1040</v>
      </c>
      <c r="B1213">
        <v>1470551914</v>
      </c>
      <c r="C1213">
        <v>1470262928</v>
      </c>
      <c r="D1213">
        <v>1441836235</v>
      </c>
      <c r="E1213">
        <v>1</v>
      </c>
      <c r="F1213">
        <v>1</v>
      </c>
      <c r="G1213">
        <v>15514512</v>
      </c>
      <c r="H1213">
        <v>3</v>
      </c>
      <c r="I1213" t="s">
        <v>1171</v>
      </c>
      <c r="J1213" t="s">
        <v>1172</v>
      </c>
      <c r="K1213" t="s">
        <v>1173</v>
      </c>
      <c r="L1213">
        <v>1346</v>
      </c>
      <c r="N1213">
        <v>1009</v>
      </c>
      <c r="O1213" t="s">
        <v>1174</v>
      </c>
      <c r="P1213" t="s">
        <v>1174</v>
      </c>
      <c r="Q1213">
        <v>1</v>
      </c>
      <c r="X1213">
        <v>0.05</v>
      </c>
      <c r="Y1213">
        <v>31.49</v>
      </c>
      <c r="Z1213">
        <v>0</v>
      </c>
      <c r="AA1213">
        <v>0</v>
      </c>
      <c r="AB1213">
        <v>0</v>
      </c>
      <c r="AC1213">
        <v>0</v>
      </c>
      <c r="AD1213">
        <v>1</v>
      </c>
      <c r="AE1213">
        <v>0</v>
      </c>
      <c r="AF1213" t="s">
        <v>3</v>
      </c>
      <c r="AG1213">
        <v>0.05</v>
      </c>
      <c r="AH1213">
        <v>3</v>
      </c>
      <c r="AI1213">
        <v>-1</v>
      </c>
      <c r="AJ1213" t="s">
        <v>3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ROW(Source!A1040)</f>
        <v>1040</v>
      </c>
      <c r="B1214">
        <v>1470551912</v>
      </c>
      <c r="C1214">
        <v>1470262928</v>
      </c>
      <c r="D1214">
        <v>1441822228</v>
      </c>
      <c r="E1214">
        <v>15514512</v>
      </c>
      <c r="F1214">
        <v>1</v>
      </c>
      <c r="G1214">
        <v>15514512</v>
      </c>
      <c r="H1214">
        <v>3</v>
      </c>
      <c r="I1214" t="s">
        <v>1245</v>
      </c>
      <c r="J1214" t="s">
        <v>3</v>
      </c>
      <c r="K1214" t="s">
        <v>1247</v>
      </c>
      <c r="L1214">
        <v>1346</v>
      </c>
      <c r="N1214">
        <v>1009</v>
      </c>
      <c r="O1214" t="s">
        <v>1174</v>
      </c>
      <c r="P1214" t="s">
        <v>1174</v>
      </c>
      <c r="Q1214">
        <v>1</v>
      </c>
      <c r="X1214">
        <v>0.05</v>
      </c>
      <c r="Y1214">
        <v>73.951729999999998</v>
      </c>
      <c r="Z1214">
        <v>0</v>
      </c>
      <c r="AA1214">
        <v>0</v>
      </c>
      <c r="AB1214">
        <v>0</v>
      </c>
      <c r="AC1214">
        <v>0</v>
      </c>
      <c r="AD1214">
        <v>1</v>
      </c>
      <c r="AE1214">
        <v>0</v>
      </c>
      <c r="AF1214" t="s">
        <v>3</v>
      </c>
      <c r="AG1214">
        <v>0.05</v>
      </c>
      <c r="AH1214">
        <v>3</v>
      </c>
      <c r="AI1214">
        <v>-1</v>
      </c>
      <c r="AJ1214" t="s">
        <v>3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ROW(Source!A1040)</f>
        <v>1040</v>
      </c>
      <c r="B1215">
        <v>1470551915</v>
      </c>
      <c r="C1215">
        <v>1470262928</v>
      </c>
      <c r="D1215">
        <v>1441834920</v>
      </c>
      <c r="E1215">
        <v>1</v>
      </c>
      <c r="F1215">
        <v>1</v>
      </c>
      <c r="G1215">
        <v>15514512</v>
      </c>
      <c r="H1215">
        <v>3</v>
      </c>
      <c r="I1215" t="s">
        <v>1257</v>
      </c>
      <c r="J1215" t="s">
        <v>1258</v>
      </c>
      <c r="K1215" t="s">
        <v>1259</v>
      </c>
      <c r="L1215">
        <v>1346</v>
      </c>
      <c r="N1215">
        <v>1009</v>
      </c>
      <c r="O1215" t="s">
        <v>1174</v>
      </c>
      <c r="P1215" t="s">
        <v>1174</v>
      </c>
      <c r="Q1215">
        <v>1</v>
      </c>
      <c r="X1215">
        <v>0.04</v>
      </c>
      <c r="Y1215">
        <v>106.87</v>
      </c>
      <c r="Z1215">
        <v>0</v>
      </c>
      <c r="AA1215">
        <v>0</v>
      </c>
      <c r="AB1215">
        <v>0</v>
      </c>
      <c r="AC1215">
        <v>0</v>
      </c>
      <c r="AD1215">
        <v>1</v>
      </c>
      <c r="AE1215">
        <v>0</v>
      </c>
      <c r="AF1215" t="s">
        <v>3</v>
      </c>
      <c r="AG1215">
        <v>0.04</v>
      </c>
      <c r="AH1215">
        <v>3</v>
      </c>
      <c r="AI1215">
        <v>-1</v>
      </c>
      <c r="AJ1215" t="s">
        <v>3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ROW(Source!A1041)</f>
        <v>1041</v>
      </c>
      <c r="B1216">
        <v>1470551916</v>
      </c>
      <c r="C1216">
        <v>1470262944</v>
      </c>
      <c r="D1216">
        <v>1441819193</v>
      </c>
      <c r="E1216">
        <v>15514512</v>
      </c>
      <c r="F1216">
        <v>1</v>
      </c>
      <c r="G1216">
        <v>15514512</v>
      </c>
      <c r="H1216">
        <v>1</v>
      </c>
      <c r="I1216" t="s">
        <v>1164</v>
      </c>
      <c r="J1216" t="s">
        <v>3</v>
      </c>
      <c r="K1216" t="s">
        <v>1165</v>
      </c>
      <c r="L1216">
        <v>1191</v>
      </c>
      <c r="N1216">
        <v>1013</v>
      </c>
      <c r="O1216" t="s">
        <v>1166</v>
      </c>
      <c r="P1216" t="s">
        <v>1166</v>
      </c>
      <c r="Q1216">
        <v>1</v>
      </c>
      <c r="X1216">
        <v>0.3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1</v>
      </c>
      <c r="AF1216" t="s">
        <v>322</v>
      </c>
      <c r="AG1216">
        <v>0.89999999999999991</v>
      </c>
      <c r="AH1216">
        <v>3</v>
      </c>
      <c r="AI1216">
        <v>-1</v>
      </c>
      <c r="AJ1216" t="s">
        <v>3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ROW(Source!A1042)</f>
        <v>1042</v>
      </c>
      <c r="B1217">
        <v>1470551917</v>
      </c>
      <c r="C1217">
        <v>1470262948</v>
      </c>
      <c r="D1217">
        <v>1441819193</v>
      </c>
      <c r="E1217">
        <v>15514512</v>
      </c>
      <c r="F1217">
        <v>1</v>
      </c>
      <c r="G1217">
        <v>15514512</v>
      </c>
      <c r="H1217">
        <v>1</v>
      </c>
      <c r="I1217" t="s">
        <v>1164</v>
      </c>
      <c r="J1217" t="s">
        <v>3</v>
      </c>
      <c r="K1217" t="s">
        <v>1165</v>
      </c>
      <c r="L1217">
        <v>1191</v>
      </c>
      <c r="N1217">
        <v>1013</v>
      </c>
      <c r="O1217" t="s">
        <v>1166</v>
      </c>
      <c r="P1217" t="s">
        <v>1166</v>
      </c>
      <c r="Q1217">
        <v>1</v>
      </c>
      <c r="X1217">
        <v>7.5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1</v>
      </c>
      <c r="AF1217" t="s">
        <v>3</v>
      </c>
      <c r="AG1217">
        <v>7.5</v>
      </c>
      <c r="AH1217">
        <v>3</v>
      </c>
      <c r="AI1217">
        <v>-1</v>
      </c>
      <c r="AJ1217" t="s">
        <v>3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ROW(Source!A1042)</f>
        <v>1042</v>
      </c>
      <c r="B1218">
        <v>1470551919</v>
      </c>
      <c r="C1218">
        <v>1470262948</v>
      </c>
      <c r="D1218">
        <v>1441836237</v>
      </c>
      <c r="E1218">
        <v>1</v>
      </c>
      <c r="F1218">
        <v>1</v>
      </c>
      <c r="G1218">
        <v>15514512</v>
      </c>
      <c r="H1218">
        <v>3</v>
      </c>
      <c r="I1218" t="s">
        <v>1203</v>
      </c>
      <c r="J1218" t="s">
        <v>1204</v>
      </c>
      <c r="K1218" t="s">
        <v>1205</v>
      </c>
      <c r="L1218">
        <v>1346</v>
      </c>
      <c r="N1218">
        <v>1009</v>
      </c>
      <c r="O1218" t="s">
        <v>1174</v>
      </c>
      <c r="P1218" t="s">
        <v>1174</v>
      </c>
      <c r="Q1218">
        <v>1</v>
      </c>
      <c r="X1218">
        <v>0.15</v>
      </c>
      <c r="Y1218">
        <v>375.16</v>
      </c>
      <c r="Z1218">
        <v>0</v>
      </c>
      <c r="AA1218">
        <v>0</v>
      </c>
      <c r="AB1218">
        <v>0</v>
      </c>
      <c r="AC1218">
        <v>0</v>
      </c>
      <c r="AD1218">
        <v>1</v>
      </c>
      <c r="AE1218">
        <v>0</v>
      </c>
      <c r="AF1218" t="s">
        <v>3</v>
      </c>
      <c r="AG1218">
        <v>0.15</v>
      </c>
      <c r="AH1218">
        <v>3</v>
      </c>
      <c r="AI1218">
        <v>-1</v>
      </c>
      <c r="AJ1218" t="s">
        <v>3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ROW(Source!A1042)</f>
        <v>1042</v>
      </c>
      <c r="B1219">
        <v>1470551920</v>
      </c>
      <c r="C1219">
        <v>1470262948</v>
      </c>
      <c r="D1219">
        <v>1441836235</v>
      </c>
      <c r="E1219">
        <v>1</v>
      </c>
      <c r="F1219">
        <v>1</v>
      </c>
      <c r="G1219">
        <v>15514512</v>
      </c>
      <c r="H1219">
        <v>3</v>
      </c>
      <c r="I1219" t="s">
        <v>1171</v>
      </c>
      <c r="J1219" t="s">
        <v>1172</v>
      </c>
      <c r="K1219" t="s">
        <v>1173</v>
      </c>
      <c r="L1219">
        <v>1346</v>
      </c>
      <c r="N1219">
        <v>1009</v>
      </c>
      <c r="O1219" t="s">
        <v>1174</v>
      </c>
      <c r="P1219" t="s">
        <v>1174</v>
      </c>
      <c r="Q1219">
        <v>1</v>
      </c>
      <c r="X1219">
        <v>0.05</v>
      </c>
      <c r="Y1219">
        <v>31.49</v>
      </c>
      <c r="Z1219">
        <v>0</v>
      </c>
      <c r="AA1219">
        <v>0</v>
      </c>
      <c r="AB1219">
        <v>0</v>
      </c>
      <c r="AC1219">
        <v>0</v>
      </c>
      <c r="AD1219">
        <v>1</v>
      </c>
      <c r="AE1219">
        <v>0</v>
      </c>
      <c r="AF1219" t="s">
        <v>3</v>
      </c>
      <c r="AG1219">
        <v>0.05</v>
      </c>
      <c r="AH1219">
        <v>3</v>
      </c>
      <c r="AI1219">
        <v>-1</v>
      </c>
      <c r="AJ1219" t="s">
        <v>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ROW(Source!A1042)</f>
        <v>1042</v>
      </c>
      <c r="B1220">
        <v>1470551918</v>
      </c>
      <c r="C1220">
        <v>1470262948</v>
      </c>
      <c r="D1220">
        <v>1441822228</v>
      </c>
      <c r="E1220">
        <v>15514512</v>
      </c>
      <c r="F1220">
        <v>1</v>
      </c>
      <c r="G1220">
        <v>15514512</v>
      </c>
      <c r="H1220">
        <v>3</v>
      </c>
      <c r="I1220" t="s">
        <v>1245</v>
      </c>
      <c r="J1220" t="s">
        <v>3</v>
      </c>
      <c r="K1220" t="s">
        <v>1247</v>
      </c>
      <c r="L1220">
        <v>1346</v>
      </c>
      <c r="N1220">
        <v>1009</v>
      </c>
      <c r="O1220" t="s">
        <v>1174</v>
      </c>
      <c r="P1220" t="s">
        <v>1174</v>
      </c>
      <c r="Q1220">
        <v>1</v>
      </c>
      <c r="X1220">
        <v>0.11</v>
      </c>
      <c r="Y1220">
        <v>73.951729999999998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0</v>
      </c>
      <c r="AF1220" t="s">
        <v>3</v>
      </c>
      <c r="AG1220">
        <v>0.11</v>
      </c>
      <c r="AH1220">
        <v>3</v>
      </c>
      <c r="AI1220">
        <v>-1</v>
      </c>
      <c r="AJ1220" t="s">
        <v>3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ROW(Source!A1042)</f>
        <v>1042</v>
      </c>
      <c r="B1221">
        <v>1470551921</v>
      </c>
      <c r="C1221">
        <v>1470262948</v>
      </c>
      <c r="D1221">
        <v>1441834920</v>
      </c>
      <c r="E1221">
        <v>1</v>
      </c>
      <c r="F1221">
        <v>1</v>
      </c>
      <c r="G1221">
        <v>15514512</v>
      </c>
      <c r="H1221">
        <v>3</v>
      </c>
      <c r="I1221" t="s">
        <v>1257</v>
      </c>
      <c r="J1221" t="s">
        <v>1258</v>
      </c>
      <c r="K1221" t="s">
        <v>1259</v>
      </c>
      <c r="L1221">
        <v>1346</v>
      </c>
      <c r="N1221">
        <v>1009</v>
      </c>
      <c r="O1221" t="s">
        <v>1174</v>
      </c>
      <c r="P1221" t="s">
        <v>1174</v>
      </c>
      <c r="Q1221">
        <v>1</v>
      </c>
      <c r="X1221">
        <v>0.03</v>
      </c>
      <c r="Y1221">
        <v>106.87</v>
      </c>
      <c r="Z1221">
        <v>0</v>
      </c>
      <c r="AA1221">
        <v>0</v>
      </c>
      <c r="AB1221">
        <v>0</v>
      </c>
      <c r="AC1221">
        <v>0</v>
      </c>
      <c r="AD1221">
        <v>1</v>
      </c>
      <c r="AE1221">
        <v>0</v>
      </c>
      <c r="AF1221" t="s">
        <v>3</v>
      </c>
      <c r="AG1221">
        <v>0.03</v>
      </c>
      <c r="AH1221">
        <v>3</v>
      </c>
      <c r="AI1221">
        <v>-1</v>
      </c>
      <c r="AJ1221" t="s">
        <v>3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ROW(Source!A1043)</f>
        <v>1043</v>
      </c>
      <c r="B1222">
        <v>1470551922</v>
      </c>
      <c r="C1222">
        <v>1470262964</v>
      </c>
      <c r="D1222">
        <v>1441819193</v>
      </c>
      <c r="E1222">
        <v>15514512</v>
      </c>
      <c r="F1222">
        <v>1</v>
      </c>
      <c r="G1222">
        <v>15514512</v>
      </c>
      <c r="H1222">
        <v>1</v>
      </c>
      <c r="I1222" t="s">
        <v>1164</v>
      </c>
      <c r="J1222" t="s">
        <v>3</v>
      </c>
      <c r="K1222" t="s">
        <v>1165</v>
      </c>
      <c r="L1222">
        <v>1191</v>
      </c>
      <c r="N1222">
        <v>1013</v>
      </c>
      <c r="O1222" t="s">
        <v>1166</v>
      </c>
      <c r="P1222" t="s">
        <v>1166</v>
      </c>
      <c r="Q1222">
        <v>1</v>
      </c>
      <c r="X1222">
        <v>0.25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1</v>
      </c>
      <c r="AE1222">
        <v>1</v>
      </c>
      <c r="AF1222" t="s">
        <v>322</v>
      </c>
      <c r="AG1222">
        <v>0.75</v>
      </c>
      <c r="AH1222">
        <v>3</v>
      </c>
      <c r="AI1222">
        <v>-1</v>
      </c>
      <c r="AJ1222" t="s">
        <v>3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ROW(Source!A1043)</f>
        <v>1043</v>
      </c>
      <c r="B1223">
        <v>1470551924</v>
      </c>
      <c r="C1223">
        <v>1470262964</v>
      </c>
      <c r="D1223">
        <v>1441836235</v>
      </c>
      <c r="E1223">
        <v>1</v>
      </c>
      <c r="F1223">
        <v>1</v>
      </c>
      <c r="G1223">
        <v>15514512</v>
      </c>
      <c r="H1223">
        <v>3</v>
      </c>
      <c r="I1223" t="s">
        <v>1171</v>
      </c>
      <c r="J1223" t="s">
        <v>1172</v>
      </c>
      <c r="K1223" t="s">
        <v>1173</v>
      </c>
      <c r="L1223">
        <v>1346</v>
      </c>
      <c r="N1223">
        <v>1009</v>
      </c>
      <c r="O1223" t="s">
        <v>1174</v>
      </c>
      <c r="P1223" t="s">
        <v>1174</v>
      </c>
      <c r="Q1223">
        <v>1</v>
      </c>
      <c r="X1223">
        <v>0.01</v>
      </c>
      <c r="Y1223">
        <v>31.49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 t="s">
        <v>322</v>
      </c>
      <c r="AG1223">
        <v>0.03</v>
      </c>
      <c r="AH1223">
        <v>3</v>
      </c>
      <c r="AI1223">
        <v>-1</v>
      </c>
      <c r="AJ1223" t="s">
        <v>3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ROW(Source!A1043)</f>
        <v>1043</v>
      </c>
      <c r="B1224">
        <v>1470551923</v>
      </c>
      <c r="C1224">
        <v>1470262964</v>
      </c>
      <c r="D1224">
        <v>1441822228</v>
      </c>
      <c r="E1224">
        <v>15514512</v>
      </c>
      <c r="F1224">
        <v>1</v>
      </c>
      <c r="G1224">
        <v>15514512</v>
      </c>
      <c r="H1224">
        <v>3</v>
      </c>
      <c r="I1224" t="s">
        <v>1245</v>
      </c>
      <c r="J1224" t="s">
        <v>3</v>
      </c>
      <c r="K1224" t="s">
        <v>1247</v>
      </c>
      <c r="L1224">
        <v>1346</v>
      </c>
      <c r="N1224">
        <v>1009</v>
      </c>
      <c r="O1224" t="s">
        <v>1174</v>
      </c>
      <c r="P1224" t="s">
        <v>1174</v>
      </c>
      <c r="Q1224">
        <v>1</v>
      </c>
      <c r="X1224">
        <v>0.01</v>
      </c>
      <c r="Y1224">
        <v>73.951729999999998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0</v>
      </c>
      <c r="AF1224" t="s">
        <v>322</v>
      </c>
      <c r="AG1224">
        <v>0.03</v>
      </c>
      <c r="AH1224">
        <v>3</v>
      </c>
      <c r="AI1224">
        <v>-1</v>
      </c>
      <c r="AJ1224" t="s">
        <v>3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ROW(Source!A1044)</f>
        <v>1044</v>
      </c>
      <c r="B1225">
        <v>1470551925</v>
      </c>
      <c r="C1225">
        <v>1470262974</v>
      </c>
      <c r="D1225">
        <v>1441819193</v>
      </c>
      <c r="E1225">
        <v>15514512</v>
      </c>
      <c r="F1225">
        <v>1</v>
      </c>
      <c r="G1225">
        <v>15514512</v>
      </c>
      <c r="H1225">
        <v>1</v>
      </c>
      <c r="I1225" t="s">
        <v>1164</v>
      </c>
      <c r="J1225" t="s">
        <v>3</v>
      </c>
      <c r="K1225" t="s">
        <v>1165</v>
      </c>
      <c r="L1225">
        <v>1191</v>
      </c>
      <c r="N1225">
        <v>1013</v>
      </c>
      <c r="O1225" t="s">
        <v>1166</v>
      </c>
      <c r="P1225" t="s">
        <v>1166</v>
      </c>
      <c r="Q1225">
        <v>1</v>
      </c>
      <c r="X1225">
        <v>24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1</v>
      </c>
      <c r="AE1225">
        <v>1</v>
      </c>
      <c r="AF1225" t="s">
        <v>3</v>
      </c>
      <c r="AG1225">
        <v>24</v>
      </c>
      <c r="AH1225">
        <v>3</v>
      </c>
      <c r="AI1225">
        <v>-1</v>
      </c>
      <c r="AJ1225" t="s">
        <v>3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ROW(Source!A1044)</f>
        <v>1044</v>
      </c>
      <c r="B1226">
        <v>1470551927</v>
      </c>
      <c r="C1226">
        <v>1470262974</v>
      </c>
      <c r="D1226">
        <v>1441836237</v>
      </c>
      <c r="E1226">
        <v>1</v>
      </c>
      <c r="F1226">
        <v>1</v>
      </c>
      <c r="G1226">
        <v>15514512</v>
      </c>
      <c r="H1226">
        <v>3</v>
      </c>
      <c r="I1226" t="s">
        <v>1203</v>
      </c>
      <c r="J1226" t="s">
        <v>1204</v>
      </c>
      <c r="K1226" t="s">
        <v>1205</v>
      </c>
      <c r="L1226">
        <v>1346</v>
      </c>
      <c r="N1226">
        <v>1009</v>
      </c>
      <c r="O1226" t="s">
        <v>1174</v>
      </c>
      <c r="P1226" t="s">
        <v>1174</v>
      </c>
      <c r="Q1226">
        <v>1</v>
      </c>
      <c r="X1226">
        <v>0.48</v>
      </c>
      <c r="Y1226">
        <v>375.16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0</v>
      </c>
      <c r="AF1226" t="s">
        <v>3</v>
      </c>
      <c r="AG1226">
        <v>0.48</v>
      </c>
      <c r="AH1226">
        <v>3</v>
      </c>
      <c r="AI1226">
        <v>-1</v>
      </c>
      <c r="AJ1226" t="s">
        <v>3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ROW(Source!A1044)</f>
        <v>1044</v>
      </c>
      <c r="B1227">
        <v>1470551928</v>
      </c>
      <c r="C1227">
        <v>1470262974</v>
      </c>
      <c r="D1227">
        <v>1441836235</v>
      </c>
      <c r="E1227">
        <v>1</v>
      </c>
      <c r="F1227">
        <v>1</v>
      </c>
      <c r="G1227">
        <v>15514512</v>
      </c>
      <c r="H1227">
        <v>3</v>
      </c>
      <c r="I1227" t="s">
        <v>1171</v>
      </c>
      <c r="J1227" t="s">
        <v>1172</v>
      </c>
      <c r="K1227" t="s">
        <v>1173</v>
      </c>
      <c r="L1227">
        <v>1346</v>
      </c>
      <c r="N1227">
        <v>1009</v>
      </c>
      <c r="O1227" t="s">
        <v>1174</v>
      </c>
      <c r="P1227" t="s">
        <v>1174</v>
      </c>
      <c r="Q1227">
        <v>1</v>
      </c>
      <c r="X1227">
        <v>0.14000000000000001</v>
      </c>
      <c r="Y1227">
        <v>31.49</v>
      </c>
      <c r="Z1227">
        <v>0</v>
      </c>
      <c r="AA1227">
        <v>0</v>
      </c>
      <c r="AB1227">
        <v>0</v>
      </c>
      <c r="AC1227">
        <v>0</v>
      </c>
      <c r="AD1227">
        <v>1</v>
      </c>
      <c r="AE1227">
        <v>0</v>
      </c>
      <c r="AF1227" t="s">
        <v>3</v>
      </c>
      <c r="AG1227">
        <v>0.14000000000000001</v>
      </c>
      <c r="AH1227">
        <v>3</v>
      </c>
      <c r="AI1227">
        <v>-1</v>
      </c>
      <c r="AJ1227" t="s">
        <v>3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ROW(Source!A1044)</f>
        <v>1044</v>
      </c>
      <c r="B1228">
        <v>1470551926</v>
      </c>
      <c r="C1228">
        <v>1470262974</v>
      </c>
      <c r="D1228">
        <v>1441822228</v>
      </c>
      <c r="E1228">
        <v>15514512</v>
      </c>
      <c r="F1228">
        <v>1</v>
      </c>
      <c r="G1228">
        <v>15514512</v>
      </c>
      <c r="H1228">
        <v>3</v>
      </c>
      <c r="I1228" t="s">
        <v>1245</v>
      </c>
      <c r="J1228" t="s">
        <v>3</v>
      </c>
      <c r="K1228" t="s">
        <v>1247</v>
      </c>
      <c r="L1228">
        <v>1346</v>
      </c>
      <c r="N1228">
        <v>1009</v>
      </c>
      <c r="O1228" t="s">
        <v>1174</v>
      </c>
      <c r="P1228" t="s">
        <v>1174</v>
      </c>
      <c r="Q1228">
        <v>1</v>
      </c>
      <c r="X1228">
        <v>0.14000000000000001</v>
      </c>
      <c r="Y1228">
        <v>73.951729999999998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0</v>
      </c>
      <c r="AF1228" t="s">
        <v>3</v>
      </c>
      <c r="AG1228">
        <v>0.14000000000000001</v>
      </c>
      <c r="AH1228">
        <v>3</v>
      </c>
      <c r="AI1228">
        <v>-1</v>
      </c>
      <c r="AJ1228" t="s">
        <v>3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ROW(Source!A1044)</f>
        <v>1044</v>
      </c>
      <c r="B1229">
        <v>1470551929</v>
      </c>
      <c r="C1229">
        <v>1470262974</v>
      </c>
      <c r="D1229">
        <v>1441834920</v>
      </c>
      <c r="E1229">
        <v>1</v>
      </c>
      <c r="F1229">
        <v>1</v>
      </c>
      <c r="G1229">
        <v>15514512</v>
      </c>
      <c r="H1229">
        <v>3</v>
      </c>
      <c r="I1229" t="s">
        <v>1257</v>
      </c>
      <c r="J1229" t="s">
        <v>1258</v>
      </c>
      <c r="K1229" t="s">
        <v>1259</v>
      </c>
      <c r="L1229">
        <v>1346</v>
      </c>
      <c r="N1229">
        <v>1009</v>
      </c>
      <c r="O1229" t="s">
        <v>1174</v>
      </c>
      <c r="P1229" t="s">
        <v>1174</v>
      </c>
      <c r="Q1229">
        <v>1</v>
      </c>
      <c r="X1229">
        <v>0.1</v>
      </c>
      <c r="Y1229">
        <v>106.87</v>
      </c>
      <c r="Z1229">
        <v>0</v>
      </c>
      <c r="AA1229">
        <v>0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0.1</v>
      </c>
      <c r="AH1229">
        <v>3</v>
      </c>
      <c r="AI1229">
        <v>-1</v>
      </c>
      <c r="AJ1229" t="s">
        <v>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ROW(Source!A1045)</f>
        <v>1045</v>
      </c>
      <c r="B1230">
        <v>1470551931</v>
      </c>
      <c r="C1230">
        <v>1470262990</v>
      </c>
      <c r="D1230">
        <v>1441819193</v>
      </c>
      <c r="E1230">
        <v>15514512</v>
      </c>
      <c r="F1230">
        <v>1</v>
      </c>
      <c r="G1230">
        <v>15514512</v>
      </c>
      <c r="H1230">
        <v>1</v>
      </c>
      <c r="I1230" t="s">
        <v>1164</v>
      </c>
      <c r="J1230" t="s">
        <v>3</v>
      </c>
      <c r="K1230" t="s">
        <v>1165</v>
      </c>
      <c r="L1230">
        <v>1191</v>
      </c>
      <c r="N1230">
        <v>1013</v>
      </c>
      <c r="O1230" t="s">
        <v>1166</v>
      </c>
      <c r="P1230" t="s">
        <v>1166</v>
      </c>
      <c r="Q1230">
        <v>1</v>
      </c>
      <c r="X1230">
        <v>0.8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1</v>
      </c>
      <c r="AE1230">
        <v>1</v>
      </c>
      <c r="AF1230" t="s">
        <v>322</v>
      </c>
      <c r="AG1230">
        <v>2.4000000000000004</v>
      </c>
      <c r="AH1230">
        <v>3</v>
      </c>
      <c r="AI1230">
        <v>-1</v>
      </c>
      <c r="AJ1230" t="s">
        <v>3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ROW(Source!A1045)</f>
        <v>1045</v>
      </c>
      <c r="B1231">
        <v>1470551932</v>
      </c>
      <c r="C1231">
        <v>1470262990</v>
      </c>
      <c r="D1231">
        <v>1441822228</v>
      </c>
      <c r="E1231">
        <v>15514512</v>
      </c>
      <c r="F1231">
        <v>1</v>
      </c>
      <c r="G1231">
        <v>15514512</v>
      </c>
      <c r="H1231">
        <v>3</v>
      </c>
      <c r="I1231" t="s">
        <v>1245</v>
      </c>
      <c r="J1231" t="s">
        <v>3</v>
      </c>
      <c r="K1231" t="s">
        <v>1247</v>
      </c>
      <c r="L1231">
        <v>1346</v>
      </c>
      <c r="N1231">
        <v>1009</v>
      </c>
      <c r="O1231" t="s">
        <v>1174</v>
      </c>
      <c r="P1231" t="s">
        <v>1174</v>
      </c>
      <c r="Q1231">
        <v>1</v>
      </c>
      <c r="X1231">
        <v>0.01</v>
      </c>
      <c r="Y1231">
        <v>73.951729999999998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0</v>
      </c>
      <c r="AF1231" t="s">
        <v>322</v>
      </c>
      <c r="AG1231">
        <v>0.03</v>
      </c>
      <c r="AH1231">
        <v>3</v>
      </c>
      <c r="AI1231">
        <v>-1</v>
      </c>
      <c r="AJ1231" t="s">
        <v>3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ROW(Source!A1046)</f>
        <v>1046</v>
      </c>
      <c r="B1232">
        <v>1470551934</v>
      </c>
      <c r="C1232">
        <v>1470262997</v>
      </c>
      <c r="D1232">
        <v>1441819193</v>
      </c>
      <c r="E1232">
        <v>15514512</v>
      </c>
      <c r="F1232">
        <v>1</v>
      </c>
      <c r="G1232">
        <v>15514512</v>
      </c>
      <c r="H1232">
        <v>1</v>
      </c>
      <c r="I1232" t="s">
        <v>1164</v>
      </c>
      <c r="J1232" t="s">
        <v>3</v>
      </c>
      <c r="K1232" t="s">
        <v>1165</v>
      </c>
      <c r="L1232">
        <v>1191</v>
      </c>
      <c r="N1232">
        <v>1013</v>
      </c>
      <c r="O1232" t="s">
        <v>1166</v>
      </c>
      <c r="P1232" t="s">
        <v>1166</v>
      </c>
      <c r="Q1232">
        <v>1</v>
      </c>
      <c r="X1232">
        <v>6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1</v>
      </c>
      <c r="AE1232">
        <v>1</v>
      </c>
      <c r="AF1232" t="s">
        <v>3</v>
      </c>
      <c r="AG1232">
        <v>6</v>
      </c>
      <c r="AH1232">
        <v>3</v>
      </c>
      <c r="AI1232">
        <v>-1</v>
      </c>
      <c r="AJ1232" t="s">
        <v>3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ROW(Source!A1046)</f>
        <v>1046</v>
      </c>
      <c r="B1233">
        <v>1470551936</v>
      </c>
      <c r="C1233">
        <v>1470262997</v>
      </c>
      <c r="D1233">
        <v>1441836237</v>
      </c>
      <c r="E1233">
        <v>1</v>
      </c>
      <c r="F1233">
        <v>1</v>
      </c>
      <c r="G1233">
        <v>15514512</v>
      </c>
      <c r="H1233">
        <v>3</v>
      </c>
      <c r="I1233" t="s">
        <v>1203</v>
      </c>
      <c r="J1233" t="s">
        <v>1204</v>
      </c>
      <c r="K1233" t="s">
        <v>1205</v>
      </c>
      <c r="L1233">
        <v>1346</v>
      </c>
      <c r="N1233">
        <v>1009</v>
      </c>
      <c r="O1233" t="s">
        <v>1174</v>
      </c>
      <c r="P1233" t="s">
        <v>1174</v>
      </c>
      <c r="Q1233">
        <v>1</v>
      </c>
      <c r="X1233">
        <v>0.12</v>
      </c>
      <c r="Y1233">
        <v>375.16</v>
      </c>
      <c r="Z1233">
        <v>0</v>
      </c>
      <c r="AA1233">
        <v>0</v>
      </c>
      <c r="AB1233">
        <v>0</v>
      </c>
      <c r="AC1233">
        <v>0</v>
      </c>
      <c r="AD1233">
        <v>1</v>
      </c>
      <c r="AE1233">
        <v>0</v>
      </c>
      <c r="AF1233" t="s">
        <v>3</v>
      </c>
      <c r="AG1233">
        <v>0.12</v>
      </c>
      <c r="AH1233">
        <v>3</v>
      </c>
      <c r="AI1233">
        <v>-1</v>
      </c>
      <c r="AJ1233" t="s">
        <v>3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ROW(Source!A1046)</f>
        <v>1046</v>
      </c>
      <c r="B1234">
        <v>1470551937</v>
      </c>
      <c r="C1234">
        <v>1470262997</v>
      </c>
      <c r="D1234">
        <v>1441836235</v>
      </c>
      <c r="E1234">
        <v>1</v>
      </c>
      <c r="F1234">
        <v>1</v>
      </c>
      <c r="G1234">
        <v>15514512</v>
      </c>
      <c r="H1234">
        <v>3</v>
      </c>
      <c r="I1234" t="s">
        <v>1171</v>
      </c>
      <c r="J1234" t="s">
        <v>1172</v>
      </c>
      <c r="K1234" t="s">
        <v>1173</v>
      </c>
      <c r="L1234">
        <v>1346</v>
      </c>
      <c r="N1234">
        <v>1009</v>
      </c>
      <c r="O1234" t="s">
        <v>1174</v>
      </c>
      <c r="P1234" t="s">
        <v>1174</v>
      </c>
      <c r="Q1234">
        <v>1</v>
      </c>
      <c r="X1234">
        <v>0.04</v>
      </c>
      <c r="Y1234">
        <v>31.49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0</v>
      </c>
      <c r="AF1234" t="s">
        <v>3</v>
      </c>
      <c r="AG1234">
        <v>0.04</v>
      </c>
      <c r="AH1234">
        <v>3</v>
      </c>
      <c r="AI1234">
        <v>-1</v>
      </c>
      <c r="AJ1234" t="s">
        <v>3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ROW(Source!A1046)</f>
        <v>1046</v>
      </c>
      <c r="B1235">
        <v>1470551935</v>
      </c>
      <c r="C1235">
        <v>1470262997</v>
      </c>
      <c r="D1235">
        <v>1441822228</v>
      </c>
      <c r="E1235">
        <v>15514512</v>
      </c>
      <c r="F1235">
        <v>1</v>
      </c>
      <c r="G1235">
        <v>15514512</v>
      </c>
      <c r="H1235">
        <v>3</v>
      </c>
      <c r="I1235" t="s">
        <v>1245</v>
      </c>
      <c r="J1235" t="s">
        <v>3</v>
      </c>
      <c r="K1235" t="s">
        <v>1247</v>
      </c>
      <c r="L1235">
        <v>1346</v>
      </c>
      <c r="N1235">
        <v>1009</v>
      </c>
      <c r="O1235" t="s">
        <v>1174</v>
      </c>
      <c r="P1235" t="s">
        <v>1174</v>
      </c>
      <c r="Q1235">
        <v>1</v>
      </c>
      <c r="X1235">
        <v>0.09</v>
      </c>
      <c r="Y1235">
        <v>73.951729999999998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0</v>
      </c>
      <c r="AF1235" t="s">
        <v>3</v>
      </c>
      <c r="AG1235">
        <v>0.09</v>
      </c>
      <c r="AH1235">
        <v>3</v>
      </c>
      <c r="AI1235">
        <v>-1</v>
      </c>
      <c r="AJ1235" t="s">
        <v>3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ROW(Source!A1046)</f>
        <v>1046</v>
      </c>
      <c r="B1236">
        <v>1470551938</v>
      </c>
      <c r="C1236">
        <v>1470262997</v>
      </c>
      <c r="D1236">
        <v>1441834920</v>
      </c>
      <c r="E1236">
        <v>1</v>
      </c>
      <c r="F1236">
        <v>1</v>
      </c>
      <c r="G1236">
        <v>15514512</v>
      </c>
      <c r="H1236">
        <v>3</v>
      </c>
      <c r="I1236" t="s">
        <v>1257</v>
      </c>
      <c r="J1236" t="s">
        <v>1258</v>
      </c>
      <c r="K1236" t="s">
        <v>1259</v>
      </c>
      <c r="L1236">
        <v>1346</v>
      </c>
      <c r="N1236">
        <v>1009</v>
      </c>
      <c r="O1236" t="s">
        <v>1174</v>
      </c>
      <c r="P1236" t="s">
        <v>1174</v>
      </c>
      <c r="Q1236">
        <v>1</v>
      </c>
      <c r="X1236">
        <v>0.02</v>
      </c>
      <c r="Y1236">
        <v>106.87</v>
      </c>
      <c r="Z1236">
        <v>0</v>
      </c>
      <c r="AA1236">
        <v>0</v>
      </c>
      <c r="AB1236">
        <v>0</v>
      </c>
      <c r="AC1236">
        <v>0</v>
      </c>
      <c r="AD1236">
        <v>1</v>
      </c>
      <c r="AE1236">
        <v>0</v>
      </c>
      <c r="AF1236" t="s">
        <v>3</v>
      </c>
      <c r="AG1236">
        <v>0.02</v>
      </c>
      <c r="AH1236">
        <v>3</v>
      </c>
      <c r="AI1236">
        <v>-1</v>
      </c>
      <c r="AJ1236" t="s">
        <v>3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ROW(Source!A1047)</f>
        <v>1047</v>
      </c>
      <c r="B1237">
        <v>1470551940</v>
      </c>
      <c r="C1237">
        <v>1470263013</v>
      </c>
      <c r="D1237">
        <v>1441819193</v>
      </c>
      <c r="E1237">
        <v>15514512</v>
      </c>
      <c r="F1237">
        <v>1</v>
      </c>
      <c r="G1237">
        <v>15514512</v>
      </c>
      <c r="H1237">
        <v>1</v>
      </c>
      <c r="I1237" t="s">
        <v>1164</v>
      </c>
      <c r="J1237" t="s">
        <v>3</v>
      </c>
      <c r="K1237" t="s">
        <v>1165</v>
      </c>
      <c r="L1237">
        <v>1191</v>
      </c>
      <c r="N1237">
        <v>1013</v>
      </c>
      <c r="O1237" t="s">
        <v>1166</v>
      </c>
      <c r="P1237" t="s">
        <v>1166</v>
      </c>
      <c r="Q1237">
        <v>1</v>
      </c>
      <c r="X1237">
        <v>0.2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1</v>
      </c>
      <c r="AE1237">
        <v>1</v>
      </c>
      <c r="AF1237" t="s">
        <v>322</v>
      </c>
      <c r="AG1237">
        <v>0.60000000000000009</v>
      </c>
      <c r="AH1237">
        <v>3</v>
      </c>
      <c r="AI1237">
        <v>-1</v>
      </c>
      <c r="AJ1237" t="s">
        <v>3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ROW(Source!A1047)</f>
        <v>1047</v>
      </c>
      <c r="B1238">
        <v>1470551942</v>
      </c>
      <c r="C1238">
        <v>1470263013</v>
      </c>
      <c r="D1238">
        <v>1441836235</v>
      </c>
      <c r="E1238">
        <v>1</v>
      </c>
      <c r="F1238">
        <v>1</v>
      </c>
      <c r="G1238">
        <v>15514512</v>
      </c>
      <c r="H1238">
        <v>3</v>
      </c>
      <c r="I1238" t="s">
        <v>1171</v>
      </c>
      <c r="J1238" t="s">
        <v>1172</v>
      </c>
      <c r="K1238" t="s">
        <v>1173</v>
      </c>
      <c r="L1238">
        <v>1346</v>
      </c>
      <c r="N1238">
        <v>1009</v>
      </c>
      <c r="O1238" t="s">
        <v>1174</v>
      </c>
      <c r="P1238" t="s">
        <v>1174</v>
      </c>
      <c r="Q1238">
        <v>1</v>
      </c>
      <c r="X1238">
        <v>0.01</v>
      </c>
      <c r="Y1238">
        <v>31.49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 t="s">
        <v>322</v>
      </c>
      <c r="AG1238">
        <v>0.03</v>
      </c>
      <c r="AH1238">
        <v>3</v>
      </c>
      <c r="AI1238">
        <v>-1</v>
      </c>
      <c r="AJ1238" t="s">
        <v>3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ROW(Source!A1047)</f>
        <v>1047</v>
      </c>
      <c r="B1239">
        <v>1470551941</v>
      </c>
      <c r="C1239">
        <v>1470263013</v>
      </c>
      <c r="D1239">
        <v>1441822228</v>
      </c>
      <c r="E1239">
        <v>15514512</v>
      </c>
      <c r="F1239">
        <v>1</v>
      </c>
      <c r="G1239">
        <v>15514512</v>
      </c>
      <c r="H1239">
        <v>3</v>
      </c>
      <c r="I1239" t="s">
        <v>1245</v>
      </c>
      <c r="J1239" t="s">
        <v>3</v>
      </c>
      <c r="K1239" t="s">
        <v>1247</v>
      </c>
      <c r="L1239">
        <v>1346</v>
      </c>
      <c r="N1239">
        <v>1009</v>
      </c>
      <c r="O1239" t="s">
        <v>1174</v>
      </c>
      <c r="P1239" t="s">
        <v>1174</v>
      </c>
      <c r="Q1239">
        <v>1</v>
      </c>
      <c r="X1239">
        <v>0.01</v>
      </c>
      <c r="Y1239">
        <v>73.951729999999998</v>
      </c>
      <c r="Z1239">
        <v>0</v>
      </c>
      <c r="AA1239">
        <v>0</v>
      </c>
      <c r="AB1239">
        <v>0</v>
      </c>
      <c r="AC1239">
        <v>0</v>
      </c>
      <c r="AD1239">
        <v>1</v>
      </c>
      <c r="AE1239">
        <v>0</v>
      </c>
      <c r="AF1239" t="s">
        <v>322</v>
      </c>
      <c r="AG1239">
        <v>0.03</v>
      </c>
      <c r="AH1239">
        <v>3</v>
      </c>
      <c r="AI1239">
        <v>-1</v>
      </c>
      <c r="AJ1239" t="s">
        <v>3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ROW(Source!A1048)</f>
        <v>1048</v>
      </c>
      <c r="B1240">
        <v>1470551943</v>
      </c>
      <c r="C1240">
        <v>1470263023</v>
      </c>
      <c r="D1240">
        <v>1441819193</v>
      </c>
      <c r="E1240">
        <v>15514512</v>
      </c>
      <c r="F1240">
        <v>1</v>
      </c>
      <c r="G1240">
        <v>15514512</v>
      </c>
      <c r="H1240">
        <v>1</v>
      </c>
      <c r="I1240" t="s">
        <v>1164</v>
      </c>
      <c r="J1240" t="s">
        <v>3</v>
      </c>
      <c r="K1240" t="s">
        <v>1165</v>
      </c>
      <c r="L1240">
        <v>1191</v>
      </c>
      <c r="N1240">
        <v>1013</v>
      </c>
      <c r="O1240" t="s">
        <v>1166</v>
      </c>
      <c r="P1240" t="s">
        <v>1166</v>
      </c>
      <c r="Q1240">
        <v>1</v>
      </c>
      <c r="X1240">
        <v>9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</v>
      </c>
      <c r="AE1240">
        <v>1</v>
      </c>
      <c r="AF1240" t="s">
        <v>3</v>
      </c>
      <c r="AG1240">
        <v>9</v>
      </c>
      <c r="AH1240">
        <v>3</v>
      </c>
      <c r="AI1240">
        <v>-1</v>
      </c>
      <c r="AJ1240" t="s">
        <v>3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ROW(Source!A1048)</f>
        <v>1048</v>
      </c>
      <c r="B1241">
        <v>1470551945</v>
      </c>
      <c r="C1241">
        <v>1470263023</v>
      </c>
      <c r="D1241">
        <v>1441836237</v>
      </c>
      <c r="E1241">
        <v>1</v>
      </c>
      <c r="F1241">
        <v>1</v>
      </c>
      <c r="G1241">
        <v>15514512</v>
      </c>
      <c r="H1241">
        <v>3</v>
      </c>
      <c r="I1241" t="s">
        <v>1203</v>
      </c>
      <c r="J1241" t="s">
        <v>1204</v>
      </c>
      <c r="K1241" t="s">
        <v>1205</v>
      </c>
      <c r="L1241">
        <v>1346</v>
      </c>
      <c r="N1241">
        <v>1009</v>
      </c>
      <c r="O1241" t="s">
        <v>1174</v>
      </c>
      <c r="P1241" t="s">
        <v>1174</v>
      </c>
      <c r="Q1241">
        <v>1</v>
      </c>
      <c r="X1241">
        <v>0.18</v>
      </c>
      <c r="Y1241">
        <v>375.16</v>
      </c>
      <c r="Z1241">
        <v>0</v>
      </c>
      <c r="AA1241">
        <v>0</v>
      </c>
      <c r="AB1241">
        <v>0</v>
      </c>
      <c r="AC1241">
        <v>0</v>
      </c>
      <c r="AD1241">
        <v>1</v>
      </c>
      <c r="AE1241">
        <v>0</v>
      </c>
      <c r="AF1241" t="s">
        <v>3</v>
      </c>
      <c r="AG1241">
        <v>0.18</v>
      </c>
      <c r="AH1241">
        <v>3</v>
      </c>
      <c r="AI1241">
        <v>-1</v>
      </c>
      <c r="AJ1241" t="s">
        <v>3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ROW(Source!A1048)</f>
        <v>1048</v>
      </c>
      <c r="B1242">
        <v>1470551946</v>
      </c>
      <c r="C1242">
        <v>1470263023</v>
      </c>
      <c r="D1242">
        <v>1441836235</v>
      </c>
      <c r="E1242">
        <v>1</v>
      </c>
      <c r="F1242">
        <v>1</v>
      </c>
      <c r="G1242">
        <v>15514512</v>
      </c>
      <c r="H1242">
        <v>3</v>
      </c>
      <c r="I1242" t="s">
        <v>1171</v>
      </c>
      <c r="J1242" t="s">
        <v>1172</v>
      </c>
      <c r="K1242" t="s">
        <v>1173</v>
      </c>
      <c r="L1242">
        <v>1346</v>
      </c>
      <c r="N1242">
        <v>1009</v>
      </c>
      <c r="O1242" t="s">
        <v>1174</v>
      </c>
      <c r="P1242" t="s">
        <v>1174</v>
      </c>
      <c r="Q1242">
        <v>1</v>
      </c>
      <c r="X1242">
        <v>0.05</v>
      </c>
      <c r="Y1242">
        <v>31.49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0</v>
      </c>
      <c r="AF1242" t="s">
        <v>3</v>
      </c>
      <c r="AG1242">
        <v>0.05</v>
      </c>
      <c r="AH1242">
        <v>3</v>
      </c>
      <c r="AI1242">
        <v>-1</v>
      </c>
      <c r="AJ1242" t="s">
        <v>3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ROW(Source!A1048)</f>
        <v>1048</v>
      </c>
      <c r="B1243">
        <v>1470551944</v>
      </c>
      <c r="C1243">
        <v>1470263023</v>
      </c>
      <c r="D1243">
        <v>1441822228</v>
      </c>
      <c r="E1243">
        <v>15514512</v>
      </c>
      <c r="F1243">
        <v>1</v>
      </c>
      <c r="G1243">
        <v>15514512</v>
      </c>
      <c r="H1243">
        <v>3</v>
      </c>
      <c r="I1243" t="s">
        <v>1245</v>
      </c>
      <c r="J1243" t="s">
        <v>3</v>
      </c>
      <c r="K1243" t="s">
        <v>1247</v>
      </c>
      <c r="L1243">
        <v>1346</v>
      </c>
      <c r="N1243">
        <v>1009</v>
      </c>
      <c r="O1243" t="s">
        <v>1174</v>
      </c>
      <c r="P1243" t="s">
        <v>1174</v>
      </c>
      <c r="Q1243">
        <v>1</v>
      </c>
      <c r="X1243">
        <v>0.14000000000000001</v>
      </c>
      <c r="Y1243">
        <v>73.951729999999998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 t="s">
        <v>3</v>
      </c>
      <c r="AG1243">
        <v>0.14000000000000001</v>
      </c>
      <c r="AH1243">
        <v>3</v>
      </c>
      <c r="AI1243">
        <v>-1</v>
      </c>
      <c r="AJ1243" t="s">
        <v>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ROW(Source!A1048)</f>
        <v>1048</v>
      </c>
      <c r="B1244">
        <v>1470551947</v>
      </c>
      <c r="C1244">
        <v>1470263023</v>
      </c>
      <c r="D1244">
        <v>1441834920</v>
      </c>
      <c r="E1244">
        <v>1</v>
      </c>
      <c r="F1244">
        <v>1</v>
      </c>
      <c r="G1244">
        <v>15514512</v>
      </c>
      <c r="H1244">
        <v>3</v>
      </c>
      <c r="I1244" t="s">
        <v>1257</v>
      </c>
      <c r="J1244" t="s">
        <v>1258</v>
      </c>
      <c r="K1244" t="s">
        <v>1259</v>
      </c>
      <c r="L1244">
        <v>1346</v>
      </c>
      <c r="N1244">
        <v>1009</v>
      </c>
      <c r="O1244" t="s">
        <v>1174</v>
      </c>
      <c r="P1244" t="s">
        <v>1174</v>
      </c>
      <c r="Q1244">
        <v>1</v>
      </c>
      <c r="X1244">
        <v>0.04</v>
      </c>
      <c r="Y1244">
        <v>106.87</v>
      </c>
      <c r="Z1244">
        <v>0</v>
      </c>
      <c r="AA1244">
        <v>0</v>
      </c>
      <c r="AB1244">
        <v>0</v>
      </c>
      <c r="AC1244">
        <v>0</v>
      </c>
      <c r="AD1244">
        <v>1</v>
      </c>
      <c r="AE1244">
        <v>0</v>
      </c>
      <c r="AF1244" t="s">
        <v>3</v>
      </c>
      <c r="AG1244">
        <v>0.04</v>
      </c>
      <c r="AH1244">
        <v>3</v>
      </c>
      <c r="AI1244">
        <v>-1</v>
      </c>
      <c r="AJ1244" t="s">
        <v>3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ROW(Source!A1049)</f>
        <v>1049</v>
      </c>
      <c r="B1245">
        <v>1470551948</v>
      </c>
      <c r="C1245">
        <v>1470263039</v>
      </c>
      <c r="D1245">
        <v>1441819193</v>
      </c>
      <c r="E1245">
        <v>15514512</v>
      </c>
      <c r="F1245">
        <v>1</v>
      </c>
      <c r="G1245">
        <v>15514512</v>
      </c>
      <c r="H1245">
        <v>1</v>
      </c>
      <c r="I1245" t="s">
        <v>1164</v>
      </c>
      <c r="J1245" t="s">
        <v>3</v>
      </c>
      <c r="K1245" t="s">
        <v>1165</v>
      </c>
      <c r="L1245">
        <v>1191</v>
      </c>
      <c r="N1245">
        <v>1013</v>
      </c>
      <c r="O1245" t="s">
        <v>1166</v>
      </c>
      <c r="P1245" t="s">
        <v>1166</v>
      </c>
      <c r="Q1245">
        <v>1</v>
      </c>
      <c r="X1245">
        <v>0.3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1</v>
      </c>
      <c r="AF1245" t="s">
        <v>322</v>
      </c>
      <c r="AG1245">
        <v>0.89999999999999991</v>
      </c>
      <c r="AH1245">
        <v>3</v>
      </c>
      <c r="AI1245">
        <v>-1</v>
      </c>
      <c r="AJ1245" t="s">
        <v>3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ROW(Source!A1049)</f>
        <v>1049</v>
      </c>
      <c r="B1246">
        <v>1470551950</v>
      </c>
      <c r="C1246">
        <v>1470263039</v>
      </c>
      <c r="D1246">
        <v>1441836235</v>
      </c>
      <c r="E1246">
        <v>1</v>
      </c>
      <c r="F1246">
        <v>1</v>
      </c>
      <c r="G1246">
        <v>15514512</v>
      </c>
      <c r="H1246">
        <v>3</v>
      </c>
      <c r="I1246" t="s">
        <v>1171</v>
      </c>
      <c r="J1246" t="s">
        <v>1172</v>
      </c>
      <c r="K1246" t="s">
        <v>1173</v>
      </c>
      <c r="L1246">
        <v>1346</v>
      </c>
      <c r="N1246">
        <v>1009</v>
      </c>
      <c r="O1246" t="s">
        <v>1174</v>
      </c>
      <c r="P1246" t="s">
        <v>1174</v>
      </c>
      <c r="Q1246">
        <v>1</v>
      </c>
      <c r="X1246">
        <v>0.01</v>
      </c>
      <c r="Y1246">
        <v>31.49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 t="s">
        <v>322</v>
      </c>
      <c r="AG1246">
        <v>0.03</v>
      </c>
      <c r="AH1246">
        <v>3</v>
      </c>
      <c r="AI1246">
        <v>-1</v>
      </c>
      <c r="AJ1246" t="s">
        <v>3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ROW(Source!A1049)</f>
        <v>1049</v>
      </c>
      <c r="B1247">
        <v>1470551949</v>
      </c>
      <c r="C1247">
        <v>1470263039</v>
      </c>
      <c r="D1247">
        <v>1441822228</v>
      </c>
      <c r="E1247">
        <v>15514512</v>
      </c>
      <c r="F1247">
        <v>1</v>
      </c>
      <c r="G1247">
        <v>15514512</v>
      </c>
      <c r="H1247">
        <v>3</v>
      </c>
      <c r="I1247" t="s">
        <v>1245</v>
      </c>
      <c r="J1247" t="s">
        <v>3</v>
      </c>
      <c r="K1247" t="s">
        <v>1247</v>
      </c>
      <c r="L1247">
        <v>1346</v>
      </c>
      <c r="N1247">
        <v>1009</v>
      </c>
      <c r="O1247" t="s">
        <v>1174</v>
      </c>
      <c r="P1247" t="s">
        <v>1174</v>
      </c>
      <c r="Q1247">
        <v>1</v>
      </c>
      <c r="X1247">
        <v>0.01</v>
      </c>
      <c r="Y1247">
        <v>73.951729999999998</v>
      </c>
      <c r="Z1247">
        <v>0</v>
      </c>
      <c r="AA1247">
        <v>0</v>
      </c>
      <c r="AB1247">
        <v>0</v>
      </c>
      <c r="AC1247">
        <v>0</v>
      </c>
      <c r="AD1247">
        <v>1</v>
      </c>
      <c r="AE1247">
        <v>0</v>
      </c>
      <c r="AF1247" t="s">
        <v>322</v>
      </c>
      <c r="AG1247">
        <v>0.03</v>
      </c>
      <c r="AH1247">
        <v>3</v>
      </c>
      <c r="AI1247">
        <v>-1</v>
      </c>
      <c r="AJ1247" t="s">
        <v>3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ROW(Source!A1085)</f>
        <v>1085</v>
      </c>
      <c r="B1248">
        <v>1470551951</v>
      </c>
      <c r="C1248">
        <v>1470263049</v>
      </c>
      <c r="D1248">
        <v>1441819193</v>
      </c>
      <c r="E1248">
        <v>15514512</v>
      </c>
      <c r="F1248">
        <v>1</v>
      </c>
      <c r="G1248">
        <v>15514512</v>
      </c>
      <c r="H1248">
        <v>1</v>
      </c>
      <c r="I1248" t="s">
        <v>1164</v>
      </c>
      <c r="J1248" t="s">
        <v>3</v>
      </c>
      <c r="K1248" t="s">
        <v>1165</v>
      </c>
      <c r="L1248">
        <v>1191</v>
      </c>
      <c r="N1248">
        <v>1013</v>
      </c>
      <c r="O1248" t="s">
        <v>1166</v>
      </c>
      <c r="P1248" t="s">
        <v>1166</v>
      </c>
      <c r="Q1248">
        <v>1</v>
      </c>
      <c r="X1248">
        <v>0.18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1</v>
      </c>
      <c r="AE1248">
        <v>1</v>
      </c>
      <c r="AF1248" t="s">
        <v>1073</v>
      </c>
      <c r="AG1248">
        <v>0.18720000000000001</v>
      </c>
      <c r="AH1248">
        <v>3</v>
      </c>
      <c r="AI1248">
        <v>-1</v>
      </c>
      <c r="AJ1248" t="s">
        <v>3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ROW(Source!A1085)</f>
        <v>1085</v>
      </c>
      <c r="B1249">
        <v>1470551952</v>
      </c>
      <c r="C1249">
        <v>1470263049</v>
      </c>
      <c r="D1249">
        <v>1441836235</v>
      </c>
      <c r="E1249">
        <v>1</v>
      </c>
      <c r="F1249">
        <v>1</v>
      </c>
      <c r="G1249">
        <v>15514512</v>
      </c>
      <c r="H1249">
        <v>3</v>
      </c>
      <c r="I1249" t="s">
        <v>1171</v>
      </c>
      <c r="J1249" t="s">
        <v>1172</v>
      </c>
      <c r="K1249" t="s">
        <v>1173</v>
      </c>
      <c r="L1249">
        <v>1346</v>
      </c>
      <c r="N1249">
        <v>1009</v>
      </c>
      <c r="O1249" t="s">
        <v>1174</v>
      </c>
      <c r="P1249" t="s">
        <v>1174</v>
      </c>
      <c r="Q1249">
        <v>1</v>
      </c>
      <c r="X1249">
        <v>0.04</v>
      </c>
      <c r="Y1249">
        <v>31.49</v>
      </c>
      <c r="Z1249">
        <v>0</v>
      </c>
      <c r="AA1249">
        <v>0</v>
      </c>
      <c r="AB1249">
        <v>0</v>
      </c>
      <c r="AC1249">
        <v>0</v>
      </c>
      <c r="AD1249">
        <v>1</v>
      </c>
      <c r="AE1249">
        <v>0</v>
      </c>
      <c r="AF1249" t="s">
        <v>3</v>
      </c>
      <c r="AG1249">
        <v>0.04</v>
      </c>
      <c r="AH1249">
        <v>3</v>
      </c>
      <c r="AI1249">
        <v>-1</v>
      </c>
      <c r="AJ1249" t="s">
        <v>3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ROW(Source!A1086)</f>
        <v>1086</v>
      </c>
      <c r="B1250">
        <v>1470551954</v>
      </c>
      <c r="C1250">
        <v>1470263056</v>
      </c>
      <c r="D1250">
        <v>1441819193</v>
      </c>
      <c r="E1250">
        <v>15514512</v>
      </c>
      <c r="F1250">
        <v>1</v>
      </c>
      <c r="G1250">
        <v>15514512</v>
      </c>
      <c r="H1250">
        <v>1</v>
      </c>
      <c r="I1250" t="s">
        <v>1164</v>
      </c>
      <c r="J1250" t="s">
        <v>3</v>
      </c>
      <c r="K1250" t="s">
        <v>1165</v>
      </c>
      <c r="L1250">
        <v>1191</v>
      </c>
      <c r="N1250">
        <v>1013</v>
      </c>
      <c r="O1250" t="s">
        <v>1166</v>
      </c>
      <c r="P1250" t="s">
        <v>1166</v>
      </c>
      <c r="Q1250">
        <v>1</v>
      </c>
      <c r="X1250">
        <v>0.72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1</v>
      </c>
      <c r="AE1250">
        <v>1</v>
      </c>
      <c r="AF1250" t="s">
        <v>3</v>
      </c>
      <c r="AG1250">
        <v>0.72</v>
      </c>
      <c r="AH1250">
        <v>3</v>
      </c>
      <c r="AI1250">
        <v>-1</v>
      </c>
      <c r="AJ1250" t="s">
        <v>3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ROW(Source!A1086)</f>
        <v>1086</v>
      </c>
      <c r="B1251">
        <v>1470551955</v>
      </c>
      <c r="C1251">
        <v>1470263056</v>
      </c>
      <c r="D1251">
        <v>1441836187</v>
      </c>
      <c r="E1251">
        <v>1</v>
      </c>
      <c r="F1251">
        <v>1</v>
      </c>
      <c r="G1251">
        <v>15514512</v>
      </c>
      <c r="H1251">
        <v>3</v>
      </c>
      <c r="I1251" t="s">
        <v>1239</v>
      </c>
      <c r="J1251" t="s">
        <v>1240</v>
      </c>
      <c r="K1251" t="s">
        <v>1241</v>
      </c>
      <c r="L1251">
        <v>1346</v>
      </c>
      <c r="N1251">
        <v>1009</v>
      </c>
      <c r="O1251" t="s">
        <v>1174</v>
      </c>
      <c r="P1251" t="s">
        <v>1174</v>
      </c>
      <c r="Q1251">
        <v>1</v>
      </c>
      <c r="X1251">
        <v>5.0000000000000001E-4</v>
      </c>
      <c r="Y1251">
        <v>424.66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0</v>
      </c>
      <c r="AF1251" t="s">
        <v>3</v>
      </c>
      <c r="AG1251">
        <v>5.0000000000000001E-4</v>
      </c>
      <c r="AH1251">
        <v>3</v>
      </c>
      <c r="AI1251">
        <v>-1</v>
      </c>
      <c r="AJ1251" t="s">
        <v>3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ROW(Source!A1086)</f>
        <v>1086</v>
      </c>
      <c r="B1252">
        <v>1470551956</v>
      </c>
      <c r="C1252">
        <v>1470263056</v>
      </c>
      <c r="D1252">
        <v>1441836230</v>
      </c>
      <c r="E1252">
        <v>1</v>
      </c>
      <c r="F1252">
        <v>1</v>
      </c>
      <c r="G1252">
        <v>15514512</v>
      </c>
      <c r="H1252">
        <v>3</v>
      </c>
      <c r="I1252" t="s">
        <v>1263</v>
      </c>
      <c r="J1252" t="s">
        <v>1264</v>
      </c>
      <c r="K1252" t="s">
        <v>1265</v>
      </c>
      <c r="L1252">
        <v>1327</v>
      </c>
      <c r="N1252">
        <v>1005</v>
      </c>
      <c r="O1252" t="s">
        <v>1251</v>
      </c>
      <c r="P1252" t="s">
        <v>1251</v>
      </c>
      <c r="Q1252">
        <v>1</v>
      </c>
      <c r="X1252">
        <v>0.05</v>
      </c>
      <c r="Y1252">
        <v>46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0</v>
      </c>
      <c r="AF1252" t="s">
        <v>3</v>
      </c>
      <c r="AG1252">
        <v>0.05</v>
      </c>
      <c r="AH1252">
        <v>3</v>
      </c>
      <c r="AI1252">
        <v>-1</v>
      </c>
      <c r="AJ1252" t="s">
        <v>3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ROW(Source!A1086)</f>
        <v>1086</v>
      </c>
      <c r="B1253">
        <v>1470551957</v>
      </c>
      <c r="C1253">
        <v>1470263056</v>
      </c>
      <c r="D1253">
        <v>1441836235</v>
      </c>
      <c r="E1253">
        <v>1</v>
      </c>
      <c r="F1253">
        <v>1</v>
      </c>
      <c r="G1253">
        <v>15514512</v>
      </c>
      <c r="H1253">
        <v>3</v>
      </c>
      <c r="I1253" t="s">
        <v>1171</v>
      </c>
      <c r="J1253" t="s">
        <v>1172</v>
      </c>
      <c r="K1253" t="s">
        <v>1173</v>
      </c>
      <c r="L1253">
        <v>1346</v>
      </c>
      <c r="N1253">
        <v>1009</v>
      </c>
      <c r="O1253" t="s">
        <v>1174</v>
      </c>
      <c r="P1253" t="s">
        <v>1174</v>
      </c>
      <c r="Q1253">
        <v>1</v>
      </c>
      <c r="X1253">
        <v>0.05</v>
      </c>
      <c r="Y1253">
        <v>31.49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0</v>
      </c>
      <c r="AF1253" t="s">
        <v>3</v>
      </c>
      <c r="AG1253">
        <v>0.05</v>
      </c>
      <c r="AH1253">
        <v>3</v>
      </c>
      <c r="AI1253">
        <v>-1</v>
      </c>
      <c r="AJ1253" t="s">
        <v>3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ROW(Source!A1087)</f>
        <v>1087</v>
      </c>
      <c r="B1254">
        <v>1470551958</v>
      </c>
      <c r="C1254">
        <v>1470263069</v>
      </c>
      <c r="D1254">
        <v>1441819193</v>
      </c>
      <c r="E1254">
        <v>15514512</v>
      </c>
      <c r="F1254">
        <v>1</v>
      </c>
      <c r="G1254">
        <v>15514512</v>
      </c>
      <c r="H1254">
        <v>1</v>
      </c>
      <c r="I1254" t="s">
        <v>1164</v>
      </c>
      <c r="J1254" t="s">
        <v>3</v>
      </c>
      <c r="K1254" t="s">
        <v>1165</v>
      </c>
      <c r="L1254">
        <v>1191</v>
      </c>
      <c r="N1254">
        <v>1013</v>
      </c>
      <c r="O1254" t="s">
        <v>1166</v>
      </c>
      <c r="P1254" t="s">
        <v>1166</v>
      </c>
      <c r="Q1254">
        <v>1</v>
      </c>
      <c r="X1254">
        <v>0.2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1</v>
      </c>
      <c r="AF1254" t="s">
        <v>322</v>
      </c>
      <c r="AG1254">
        <v>0.60000000000000009</v>
      </c>
      <c r="AH1254">
        <v>3</v>
      </c>
      <c r="AI1254">
        <v>-1</v>
      </c>
      <c r="AJ1254" t="s">
        <v>3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ROW(Source!A1087)</f>
        <v>1087</v>
      </c>
      <c r="B1255">
        <v>1470551959</v>
      </c>
      <c r="C1255">
        <v>1470263069</v>
      </c>
      <c r="D1255">
        <v>1441836230</v>
      </c>
      <c r="E1255">
        <v>1</v>
      </c>
      <c r="F1255">
        <v>1</v>
      </c>
      <c r="G1255">
        <v>15514512</v>
      </c>
      <c r="H1255">
        <v>3</v>
      </c>
      <c r="I1255" t="s">
        <v>1263</v>
      </c>
      <c r="J1255" t="s">
        <v>1264</v>
      </c>
      <c r="K1255" t="s">
        <v>1265</v>
      </c>
      <c r="L1255">
        <v>1327</v>
      </c>
      <c r="N1255">
        <v>1005</v>
      </c>
      <c r="O1255" t="s">
        <v>1251</v>
      </c>
      <c r="P1255" t="s">
        <v>1251</v>
      </c>
      <c r="Q1255">
        <v>1</v>
      </c>
      <c r="X1255">
        <v>0.1</v>
      </c>
      <c r="Y1255">
        <v>46</v>
      </c>
      <c r="Z1255">
        <v>0</v>
      </c>
      <c r="AA1255">
        <v>0</v>
      </c>
      <c r="AB1255">
        <v>0</v>
      </c>
      <c r="AC1255">
        <v>0</v>
      </c>
      <c r="AD1255">
        <v>1</v>
      </c>
      <c r="AE1255">
        <v>0</v>
      </c>
      <c r="AF1255" t="s">
        <v>322</v>
      </c>
      <c r="AG1255">
        <v>0.30000000000000004</v>
      </c>
      <c r="AH1255">
        <v>3</v>
      </c>
      <c r="AI1255">
        <v>-1</v>
      </c>
      <c r="AJ1255" t="s">
        <v>3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ROW(Source!A1087)</f>
        <v>1087</v>
      </c>
      <c r="B1256">
        <v>1470551960</v>
      </c>
      <c r="C1256">
        <v>1470263069</v>
      </c>
      <c r="D1256">
        <v>1441836235</v>
      </c>
      <c r="E1256">
        <v>1</v>
      </c>
      <c r="F1256">
        <v>1</v>
      </c>
      <c r="G1256">
        <v>15514512</v>
      </c>
      <c r="H1256">
        <v>3</v>
      </c>
      <c r="I1256" t="s">
        <v>1171</v>
      </c>
      <c r="J1256" t="s">
        <v>1172</v>
      </c>
      <c r="K1256" t="s">
        <v>1173</v>
      </c>
      <c r="L1256">
        <v>1346</v>
      </c>
      <c r="N1256">
        <v>1009</v>
      </c>
      <c r="O1256" t="s">
        <v>1174</v>
      </c>
      <c r="P1256" t="s">
        <v>1174</v>
      </c>
      <c r="Q1256">
        <v>1</v>
      </c>
      <c r="X1256">
        <v>0.1</v>
      </c>
      <c r="Y1256">
        <v>31.49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0</v>
      </c>
      <c r="AF1256" t="s">
        <v>322</v>
      </c>
      <c r="AG1256">
        <v>0.30000000000000004</v>
      </c>
      <c r="AH1256">
        <v>3</v>
      </c>
      <c r="AI1256">
        <v>-1</v>
      </c>
      <c r="AJ1256" t="s">
        <v>3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ROW(Source!A1088)</f>
        <v>1088</v>
      </c>
      <c r="B1257">
        <v>1470551987</v>
      </c>
      <c r="C1257">
        <v>1470263079</v>
      </c>
      <c r="D1257">
        <v>1441819193</v>
      </c>
      <c r="E1257">
        <v>15514512</v>
      </c>
      <c r="F1257">
        <v>1</v>
      </c>
      <c r="G1257">
        <v>15514512</v>
      </c>
      <c r="H1257">
        <v>1</v>
      </c>
      <c r="I1257" t="s">
        <v>1164</v>
      </c>
      <c r="J1257" t="s">
        <v>3</v>
      </c>
      <c r="K1257" t="s">
        <v>1165</v>
      </c>
      <c r="L1257">
        <v>1191</v>
      </c>
      <c r="N1257">
        <v>1013</v>
      </c>
      <c r="O1257" t="s">
        <v>1166</v>
      </c>
      <c r="P1257" t="s">
        <v>1166</v>
      </c>
      <c r="Q1257">
        <v>1</v>
      </c>
      <c r="X1257">
        <v>2.42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1</v>
      </c>
      <c r="AF1257" t="s">
        <v>3</v>
      </c>
      <c r="AG1257">
        <v>2.42</v>
      </c>
      <c r="AH1257">
        <v>3</v>
      </c>
      <c r="AI1257">
        <v>-1</v>
      </c>
      <c r="AJ1257" t="s">
        <v>3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ROW(Source!A1088)</f>
        <v>1088</v>
      </c>
      <c r="B1258">
        <v>1470551988</v>
      </c>
      <c r="C1258">
        <v>1470263079</v>
      </c>
      <c r="D1258">
        <v>1441836235</v>
      </c>
      <c r="E1258">
        <v>1</v>
      </c>
      <c r="F1258">
        <v>1</v>
      </c>
      <c r="G1258">
        <v>15514512</v>
      </c>
      <c r="H1258">
        <v>3</v>
      </c>
      <c r="I1258" t="s">
        <v>1171</v>
      </c>
      <c r="J1258" t="s">
        <v>1172</v>
      </c>
      <c r="K1258" t="s">
        <v>1173</v>
      </c>
      <c r="L1258">
        <v>1346</v>
      </c>
      <c r="N1258">
        <v>1009</v>
      </c>
      <c r="O1258" t="s">
        <v>1174</v>
      </c>
      <c r="P1258" t="s">
        <v>1174</v>
      </c>
      <c r="Q1258">
        <v>1</v>
      </c>
      <c r="X1258">
        <v>2.06</v>
      </c>
      <c r="Y1258">
        <v>31.49</v>
      </c>
      <c r="Z1258">
        <v>0</v>
      </c>
      <c r="AA1258">
        <v>0</v>
      </c>
      <c r="AB1258">
        <v>0</v>
      </c>
      <c r="AC1258">
        <v>0</v>
      </c>
      <c r="AD1258">
        <v>1</v>
      </c>
      <c r="AE1258">
        <v>0</v>
      </c>
      <c r="AF1258" t="s">
        <v>3</v>
      </c>
      <c r="AG1258">
        <v>2.06</v>
      </c>
      <c r="AH1258">
        <v>3</v>
      </c>
      <c r="AI1258">
        <v>-1</v>
      </c>
      <c r="AJ1258" t="s">
        <v>3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ROW(Source!A1088)</f>
        <v>1088</v>
      </c>
      <c r="B1259">
        <v>1470551989</v>
      </c>
      <c r="C1259">
        <v>1470263079</v>
      </c>
      <c r="D1259">
        <v>1441838749</v>
      </c>
      <c r="E1259">
        <v>1</v>
      </c>
      <c r="F1259">
        <v>1</v>
      </c>
      <c r="G1259">
        <v>15514512</v>
      </c>
      <c r="H1259">
        <v>3</v>
      </c>
      <c r="I1259" t="s">
        <v>1269</v>
      </c>
      <c r="J1259" t="s">
        <v>1270</v>
      </c>
      <c r="K1259" t="s">
        <v>1271</v>
      </c>
      <c r="L1259">
        <v>1327</v>
      </c>
      <c r="N1259">
        <v>1005</v>
      </c>
      <c r="O1259" t="s">
        <v>1251</v>
      </c>
      <c r="P1259" t="s">
        <v>1251</v>
      </c>
      <c r="Q1259">
        <v>1</v>
      </c>
      <c r="X1259">
        <v>1.1000000000000001</v>
      </c>
      <c r="Y1259">
        <v>509.19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 t="s">
        <v>3</v>
      </c>
      <c r="AG1259">
        <v>1.1000000000000001</v>
      </c>
      <c r="AH1259">
        <v>3</v>
      </c>
      <c r="AI1259">
        <v>-1</v>
      </c>
      <c r="AJ1259" t="s">
        <v>3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ROW(Source!A1088)</f>
        <v>1088</v>
      </c>
      <c r="B1260">
        <v>1470551990</v>
      </c>
      <c r="C1260">
        <v>1470263079</v>
      </c>
      <c r="D1260">
        <v>1441834669</v>
      </c>
      <c r="E1260">
        <v>1</v>
      </c>
      <c r="F1260">
        <v>1</v>
      </c>
      <c r="G1260">
        <v>15514512</v>
      </c>
      <c r="H1260">
        <v>3</v>
      </c>
      <c r="I1260" t="s">
        <v>1179</v>
      </c>
      <c r="J1260" t="s">
        <v>1180</v>
      </c>
      <c r="K1260" t="s">
        <v>1181</v>
      </c>
      <c r="L1260">
        <v>1346</v>
      </c>
      <c r="N1260">
        <v>1009</v>
      </c>
      <c r="O1260" t="s">
        <v>1174</v>
      </c>
      <c r="P1260" t="s">
        <v>1174</v>
      </c>
      <c r="Q1260">
        <v>1</v>
      </c>
      <c r="X1260">
        <v>1.3</v>
      </c>
      <c r="Y1260">
        <v>222.28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 t="s">
        <v>3</v>
      </c>
      <c r="AG1260">
        <v>1.3</v>
      </c>
      <c r="AH1260">
        <v>3</v>
      </c>
      <c r="AI1260">
        <v>-1</v>
      </c>
      <c r="AJ1260" t="s">
        <v>3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ROW(Source!A1088)</f>
        <v>1088</v>
      </c>
      <c r="B1261">
        <v>1470551991</v>
      </c>
      <c r="C1261">
        <v>1470263079</v>
      </c>
      <c r="D1261">
        <v>1441834893</v>
      </c>
      <c r="E1261">
        <v>1</v>
      </c>
      <c r="F1261">
        <v>1</v>
      </c>
      <c r="G1261">
        <v>15514512</v>
      </c>
      <c r="H1261">
        <v>3</v>
      </c>
      <c r="I1261" t="s">
        <v>1297</v>
      </c>
      <c r="J1261" t="s">
        <v>1298</v>
      </c>
      <c r="K1261" t="s">
        <v>1299</v>
      </c>
      <c r="L1261">
        <v>1348</v>
      </c>
      <c r="N1261">
        <v>1009</v>
      </c>
      <c r="O1261" t="s">
        <v>1178</v>
      </c>
      <c r="P1261" t="s">
        <v>1178</v>
      </c>
      <c r="Q1261">
        <v>1000</v>
      </c>
      <c r="X1261">
        <v>2.0999999999999999E-3</v>
      </c>
      <c r="Y1261">
        <v>139465.25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3</v>
      </c>
      <c r="AG1261">
        <v>2.0999999999999999E-3</v>
      </c>
      <c r="AH1261">
        <v>3</v>
      </c>
      <c r="AI1261">
        <v>-1</v>
      </c>
      <c r="AJ1261" t="s">
        <v>3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ROW(Source!A1089)</f>
        <v>1089</v>
      </c>
      <c r="B1262">
        <v>1470551992</v>
      </c>
      <c r="C1262">
        <v>1470263095</v>
      </c>
      <c r="D1262">
        <v>1441819193</v>
      </c>
      <c r="E1262">
        <v>15514512</v>
      </c>
      <c r="F1262">
        <v>1</v>
      </c>
      <c r="G1262">
        <v>15514512</v>
      </c>
      <c r="H1262">
        <v>1</v>
      </c>
      <c r="I1262" t="s">
        <v>1164</v>
      </c>
      <c r="J1262" t="s">
        <v>3</v>
      </c>
      <c r="K1262" t="s">
        <v>1165</v>
      </c>
      <c r="L1262">
        <v>1191</v>
      </c>
      <c r="N1262">
        <v>1013</v>
      </c>
      <c r="O1262" t="s">
        <v>1166</v>
      </c>
      <c r="P1262" t="s">
        <v>1166</v>
      </c>
      <c r="Q1262">
        <v>1</v>
      </c>
      <c r="X1262">
        <v>2.4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1</v>
      </c>
      <c r="AF1262" t="s">
        <v>3</v>
      </c>
      <c r="AG1262">
        <v>2.4</v>
      </c>
      <c r="AH1262">
        <v>3</v>
      </c>
      <c r="AI1262">
        <v>-1</v>
      </c>
      <c r="AJ1262" t="s">
        <v>3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ROW(Source!A1089)</f>
        <v>1089</v>
      </c>
      <c r="B1263">
        <v>1470551993</v>
      </c>
      <c r="C1263">
        <v>1470263095</v>
      </c>
      <c r="D1263">
        <v>1441836235</v>
      </c>
      <c r="E1263">
        <v>1</v>
      </c>
      <c r="F1263">
        <v>1</v>
      </c>
      <c r="G1263">
        <v>15514512</v>
      </c>
      <c r="H1263">
        <v>3</v>
      </c>
      <c r="I1263" t="s">
        <v>1171</v>
      </c>
      <c r="J1263" t="s">
        <v>1172</v>
      </c>
      <c r="K1263" t="s">
        <v>1173</v>
      </c>
      <c r="L1263">
        <v>1346</v>
      </c>
      <c r="N1263">
        <v>1009</v>
      </c>
      <c r="O1263" t="s">
        <v>1174</v>
      </c>
      <c r="P1263" t="s">
        <v>1174</v>
      </c>
      <c r="Q1263">
        <v>1</v>
      </c>
      <c r="X1263">
        <v>0.5</v>
      </c>
      <c r="Y1263">
        <v>31.49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0</v>
      </c>
      <c r="AF1263" t="s">
        <v>3</v>
      </c>
      <c r="AG1263">
        <v>0.5</v>
      </c>
      <c r="AH1263">
        <v>3</v>
      </c>
      <c r="AI1263">
        <v>-1</v>
      </c>
      <c r="AJ1263" t="s">
        <v>3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ROW(Source!A1089)</f>
        <v>1089</v>
      </c>
      <c r="B1264">
        <v>1470551994</v>
      </c>
      <c r="C1264">
        <v>1470263095</v>
      </c>
      <c r="D1264">
        <v>1441834658</v>
      </c>
      <c r="E1264">
        <v>1</v>
      </c>
      <c r="F1264">
        <v>1</v>
      </c>
      <c r="G1264">
        <v>15514512</v>
      </c>
      <c r="H1264">
        <v>3</v>
      </c>
      <c r="I1264" t="s">
        <v>1266</v>
      </c>
      <c r="J1264" t="s">
        <v>1267</v>
      </c>
      <c r="K1264" t="s">
        <v>1268</v>
      </c>
      <c r="L1264">
        <v>1348</v>
      </c>
      <c r="N1264">
        <v>1009</v>
      </c>
      <c r="O1264" t="s">
        <v>1178</v>
      </c>
      <c r="P1264" t="s">
        <v>1178</v>
      </c>
      <c r="Q1264">
        <v>1000</v>
      </c>
      <c r="X1264">
        <v>3.4000000000000002E-4</v>
      </c>
      <c r="Y1264">
        <v>190945.35</v>
      </c>
      <c r="Z1264">
        <v>0</v>
      </c>
      <c r="AA1264">
        <v>0</v>
      </c>
      <c r="AB1264">
        <v>0</v>
      </c>
      <c r="AC1264">
        <v>0</v>
      </c>
      <c r="AD1264">
        <v>1</v>
      </c>
      <c r="AE1264">
        <v>0</v>
      </c>
      <c r="AF1264" t="s">
        <v>3</v>
      </c>
      <c r="AG1264">
        <v>3.4000000000000002E-4</v>
      </c>
      <c r="AH1264">
        <v>3</v>
      </c>
      <c r="AI1264">
        <v>-1</v>
      </c>
      <c r="AJ1264" t="s">
        <v>3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ROW(Source!A1090)</f>
        <v>1090</v>
      </c>
      <c r="B1265">
        <v>1470551995</v>
      </c>
      <c r="C1265">
        <v>1470263105</v>
      </c>
      <c r="D1265">
        <v>1441819193</v>
      </c>
      <c r="E1265">
        <v>15514512</v>
      </c>
      <c r="F1265">
        <v>1</v>
      </c>
      <c r="G1265">
        <v>15514512</v>
      </c>
      <c r="H1265">
        <v>1</v>
      </c>
      <c r="I1265" t="s">
        <v>1164</v>
      </c>
      <c r="J1265" t="s">
        <v>3</v>
      </c>
      <c r="K1265" t="s">
        <v>1165</v>
      </c>
      <c r="L1265">
        <v>1191</v>
      </c>
      <c r="N1265">
        <v>1013</v>
      </c>
      <c r="O1265" t="s">
        <v>1166</v>
      </c>
      <c r="P1265" t="s">
        <v>1166</v>
      </c>
      <c r="Q1265">
        <v>1</v>
      </c>
      <c r="X1265">
        <v>0.2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1</v>
      </c>
      <c r="AF1265" t="s">
        <v>1082</v>
      </c>
      <c r="AG1265">
        <v>0.13999999999999999</v>
      </c>
      <c r="AH1265">
        <v>3</v>
      </c>
      <c r="AI1265">
        <v>-1</v>
      </c>
      <c r="AJ1265" t="s">
        <v>3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ROW(Source!A1090)</f>
        <v>1090</v>
      </c>
      <c r="B1266">
        <v>1470551996</v>
      </c>
      <c r="C1266">
        <v>1470263105</v>
      </c>
      <c r="D1266">
        <v>1441836187</v>
      </c>
      <c r="E1266">
        <v>1</v>
      </c>
      <c r="F1266">
        <v>1</v>
      </c>
      <c r="G1266">
        <v>15514512</v>
      </c>
      <c r="H1266">
        <v>3</v>
      </c>
      <c r="I1266" t="s">
        <v>1239</v>
      </c>
      <c r="J1266" t="s">
        <v>1240</v>
      </c>
      <c r="K1266" t="s">
        <v>1241</v>
      </c>
      <c r="L1266">
        <v>1346</v>
      </c>
      <c r="N1266">
        <v>1009</v>
      </c>
      <c r="O1266" t="s">
        <v>1174</v>
      </c>
      <c r="P1266" t="s">
        <v>1174</v>
      </c>
      <c r="Q1266">
        <v>1</v>
      </c>
      <c r="X1266">
        <v>0.01</v>
      </c>
      <c r="Y1266">
        <v>424.66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 t="s">
        <v>1081</v>
      </c>
      <c r="AG1266">
        <v>0.01</v>
      </c>
      <c r="AH1266">
        <v>3</v>
      </c>
      <c r="AI1266">
        <v>-1</v>
      </c>
      <c r="AJ1266" t="s">
        <v>3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ROW(Source!A1090)</f>
        <v>1090</v>
      </c>
      <c r="B1267">
        <v>1470551997</v>
      </c>
      <c r="C1267">
        <v>1470263105</v>
      </c>
      <c r="D1267">
        <v>1441836230</v>
      </c>
      <c r="E1267">
        <v>1</v>
      </c>
      <c r="F1267">
        <v>1</v>
      </c>
      <c r="G1267">
        <v>15514512</v>
      </c>
      <c r="H1267">
        <v>3</v>
      </c>
      <c r="I1267" t="s">
        <v>1263</v>
      </c>
      <c r="J1267" t="s">
        <v>1264</v>
      </c>
      <c r="K1267" t="s">
        <v>1265</v>
      </c>
      <c r="L1267">
        <v>1327</v>
      </c>
      <c r="N1267">
        <v>1005</v>
      </c>
      <c r="O1267" t="s">
        <v>1251</v>
      </c>
      <c r="P1267" t="s">
        <v>1251</v>
      </c>
      <c r="Q1267">
        <v>1</v>
      </c>
      <c r="X1267">
        <v>0.02</v>
      </c>
      <c r="Y1267">
        <v>46</v>
      </c>
      <c r="Z1267">
        <v>0</v>
      </c>
      <c r="AA1267">
        <v>0</v>
      </c>
      <c r="AB1267">
        <v>0</v>
      </c>
      <c r="AC1267">
        <v>0</v>
      </c>
      <c r="AD1267">
        <v>1</v>
      </c>
      <c r="AE1267">
        <v>0</v>
      </c>
      <c r="AF1267" t="s">
        <v>1081</v>
      </c>
      <c r="AG1267">
        <v>0.02</v>
      </c>
      <c r="AH1267">
        <v>3</v>
      </c>
      <c r="AI1267">
        <v>-1</v>
      </c>
      <c r="AJ1267" t="s">
        <v>3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ROW(Source!A1091)</f>
        <v>1091</v>
      </c>
      <c r="B1268">
        <v>1470551998</v>
      </c>
      <c r="C1268">
        <v>1470263115</v>
      </c>
      <c r="D1268">
        <v>1441819193</v>
      </c>
      <c r="E1268">
        <v>15514512</v>
      </c>
      <c r="F1268">
        <v>1</v>
      </c>
      <c r="G1268">
        <v>15514512</v>
      </c>
      <c r="H1268">
        <v>1</v>
      </c>
      <c r="I1268" t="s">
        <v>1164</v>
      </c>
      <c r="J1268" t="s">
        <v>3</v>
      </c>
      <c r="K1268" t="s">
        <v>1165</v>
      </c>
      <c r="L1268">
        <v>1191</v>
      </c>
      <c r="N1268">
        <v>1013</v>
      </c>
      <c r="O1268" t="s">
        <v>1166</v>
      </c>
      <c r="P1268" t="s">
        <v>1166</v>
      </c>
      <c r="Q1268">
        <v>1</v>
      </c>
      <c r="X1268">
        <v>0.12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1</v>
      </c>
      <c r="AF1268" t="s">
        <v>1087</v>
      </c>
      <c r="AG1268">
        <v>0.09</v>
      </c>
      <c r="AH1268">
        <v>3</v>
      </c>
      <c r="AI1268">
        <v>-1</v>
      </c>
      <c r="AJ1268" t="s">
        <v>3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ROW(Source!A1091)</f>
        <v>1091</v>
      </c>
      <c r="B1269">
        <v>1470551999</v>
      </c>
      <c r="C1269">
        <v>1470263115</v>
      </c>
      <c r="D1269">
        <v>1441834258</v>
      </c>
      <c r="E1269">
        <v>1</v>
      </c>
      <c r="F1269">
        <v>1</v>
      </c>
      <c r="G1269">
        <v>15514512</v>
      </c>
      <c r="H1269">
        <v>2</v>
      </c>
      <c r="I1269" t="s">
        <v>1167</v>
      </c>
      <c r="J1269" t="s">
        <v>1168</v>
      </c>
      <c r="K1269" t="s">
        <v>1169</v>
      </c>
      <c r="L1269">
        <v>1368</v>
      </c>
      <c r="N1269">
        <v>1011</v>
      </c>
      <c r="O1269" t="s">
        <v>1170</v>
      </c>
      <c r="P1269" t="s">
        <v>1170</v>
      </c>
      <c r="Q1269">
        <v>1</v>
      </c>
      <c r="X1269">
        <v>0.01</v>
      </c>
      <c r="Y1269">
        <v>0</v>
      </c>
      <c r="Z1269">
        <v>1303.01</v>
      </c>
      <c r="AA1269">
        <v>826.2</v>
      </c>
      <c r="AB1269">
        <v>0</v>
      </c>
      <c r="AC1269">
        <v>0</v>
      </c>
      <c r="AD1269">
        <v>1</v>
      </c>
      <c r="AE1269">
        <v>0</v>
      </c>
      <c r="AF1269" t="s">
        <v>1087</v>
      </c>
      <c r="AG1269">
        <v>7.4999999999999997E-3</v>
      </c>
      <c r="AH1269">
        <v>3</v>
      </c>
      <c r="AI1269">
        <v>-1</v>
      </c>
      <c r="AJ1269" t="s">
        <v>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ROW(Source!A1091)</f>
        <v>1091</v>
      </c>
      <c r="B1270">
        <v>1470552000</v>
      </c>
      <c r="C1270">
        <v>1470263115</v>
      </c>
      <c r="D1270">
        <v>1441836186</v>
      </c>
      <c r="E1270">
        <v>1</v>
      </c>
      <c r="F1270">
        <v>1</v>
      </c>
      <c r="G1270">
        <v>15514512</v>
      </c>
      <c r="H1270">
        <v>3</v>
      </c>
      <c r="I1270" t="s">
        <v>1300</v>
      </c>
      <c r="J1270" t="s">
        <v>1301</v>
      </c>
      <c r="K1270" t="s">
        <v>1302</v>
      </c>
      <c r="L1270">
        <v>1346</v>
      </c>
      <c r="N1270">
        <v>1009</v>
      </c>
      <c r="O1270" t="s">
        <v>1174</v>
      </c>
      <c r="P1270" t="s">
        <v>1174</v>
      </c>
      <c r="Q1270">
        <v>1</v>
      </c>
      <c r="X1270">
        <v>2.0000000000000002E-5</v>
      </c>
      <c r="Y1270">
        <v>494.57</v>
      </c>
      <c r="Z1270">
        <v>0</v>
      </c>
      <c r="AA1270">
        <v>0</v>
      </c>
      <c r="AB1270">
        <v>0</v>
      </c>
      <c r="AC1270">
        <v>0</v>
      </c>
      <c r="AD1270">
        <v>1</v>
      </c>
      <c r="AE1270">
        <v>0</v>
      </c>
      <c r="AF1270" t="s">
        <v>1081</v>
      </c>
      <c r="AG1270">
        <v>2.0000000000000002E-5</v>
      </c>
      <c r="AH1270">
        <v>3</v>
      </c>
      <c r="AI1270">
        <v>-1</v>
      </c>
      <c r="AJ1270" t="s">
        <v>3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ROW(Source!A1091)</f>
        <v>1091</v>
      </c>
      <c r="B1271">
        <v>1470552001</v>
      </c>
      <c r="C1271">
        <v>1470263115</v>
      </c>
      <c r="D1271">
        <v>1441836230</v>
      </c>
      <c r="E1271">
        <v>1</v>
      </c>
      <c r="F1271">
        <v>1</v>
      </c>
      <c r="G1271">
        <v>15514512</v>
      </c>
      <c r="H1271">
        <v>3</v>
      </c>
      <c r="I1271" t="s">
        <v>1263</v>
      </c>
      <c r="J1271" t="s">
        <v>1264</v>
      </c>
      <c r="K1271" t="s">
        <v>1265</v>
      </c>
      <c r="L1271">
        <v>1327</v>
      </c>
      <c r="N1271">
        <v>1005</v>
      </c>
      <c r="O1271" t="s">
        <v>1251</v>
      </c>
      <c r="P1271" t="s">
        <v>1251</v>
      </c>
      <c r="Q1271">
        <v>1</v>
      </c>
      <c r="X1271">
        <v>0.01</v>
      </c>
      <c r="Y1271">
        <v>46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1081</v>
      </c>
      <c r="AG1271">
        <v>0.01</v>
      </c>
      <c r="AH1271">
        <v>3</v>
      </c>
      <c r="AI1271">
        <v>-1</v>
      </c>
      <c r="AJ1271" t="s">
        <v>3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ROW(Source!A1092)</f>
        <v>1092</v>
      </c>
      <c r="B1272">
        <v>1470552003</v>
      </c>
      <c r="C1272">
        <v>1470263128</v>
      </c>
      <c r="D1272">
        <v>1441819193</v>
      </c>
      <c r="E1272">
        <v>15514512</v>
      </c>
      <c r="F1272">
        <v>1</v>
      </c>
      <c r="G1272">
        <v>15514512</v>
      </c>
      <c r="H1272">
        <v>1</v>
      </c>
      <c r="I1272" t="s">
        <v>1164</v>
      </c>
      <c r="J1272" t="s">
        <v>3</v>
      </c>
      <c r="K1272" t="s">
        <v>1165</v>
      </c>
      <c r="L1272">
        <v>1191</v>
      </c>
      <c r="N1272">
        <v>1013</v>
      </c>
      <c r="O1272" t="s">
        <v>1166</v>
      </c>
      <c r="P1272" t="s">
        <v>1166</v>
      </c>
      <c r="Q1272">
        <v>1</v>
      </c>
      <c r="X1272">
        <v>0.55000000000000004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</v>
      </c>
      <c r="AE1272">
        <v>1</v>
      </c>
      <c r="AF1272" t="s">
        <v>3</v>
      </c>
      <c r="AG1272">
        <v>0.55000000000000004</v>
      </c>
      <c r="AH1272">
        <v>3</v>
      </c>
      <c r="AI1272">
        <v>-1</v>
      </c>
      <c r="AJ1272" t="s">
        <v>3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ROW(Source!A1092)</f>
        <v>1092</v>
      </c>
      <c r="B1273">
        <v>1470552004</v>
      </c>
      <c r="C1273">
        <v>1470263128</v>
      </c>
      <c r="D1273">
        <v>1441834258</v>
      </c>
      <c r="E1273">
        <v>1</v>
      </c>
      <c r="F1273">
        <v>1</v>
      </c>
      <c r="G1273">
        <v>15514512</v>
      </c>
      <c r="H1273">
        <v>2</v>
      </c>
      <c r="I1273" t="s">
        <v>1167</v>
      </c>
      <c r="J1273" t="s">
        <v>1168</v>
      </c>
      <c r="K1273" t="s">
        <v>1169</v>
      </c>
      <c r="L1273">
        <v>1368</v>
      </c>
      <c r="N1273">
        <v>1011</v>
      </c>
      <c r="O1273" t="s">
        <v>1170</v>
      </c>
      <c r="P1273" t="s">
        <v>1170</v>
      </c>
      <c r="Q1273">
        <v>1</v>
      </c>
      <c r="X1273">
        <v>0.04</v>
      </c>
      <c r="Y1273">
        <v>0</v>
      </c>
      <c r="Z1273">
        <v>1303.01</v>
      </c>
      <c r="AA1273">
        <v>826.2</v>
      </c>
      <c r="AB1273">
        <v>0</v>
      </c>
      <c r="AC1273">
        <v>0</v>
      </c>
      <c r="AD1273">
        <v>1</v>
      </c>
      <c r="AE1273">
        <v>0</v>
      </c>
      <c r="AF1273" t="s">
        <v>3</v>
      </c>
      <c r="AG1273">
        <v>0.04</v>
      </c>
      <c r="AH1273">
        <v>3</v>
      </c>
      <c r="AI1273">
        <v>-1</v>
      </c>
      <c r="AJ1273" t="s">
        <v>3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ROW(Source!A1092)</f>
        <v>1092</v>
      </c>
      <c r="B1274">
        <v>1470552005</v>
      </c>
      <c r="C1274">
        <v>1470263128</v>
      </c>
      <c r="D1274">
        <v>1441836235</v>
      </c>
      <c r="E1274">
        <v>1</v>
      </c>
      <c r="F1274">
        <v>1</v>
      </c>
      <c r="G1274">
        <v>15514512</v>
      </c>
      <c r="H1274">
        <v>3</v>
      </c>
      <c r="I1274" t="s">
        <v>1171</v>
      </c>
      <c r="J1274" t="s">
        <v>1172</v>
      </c>
      <c r="K1274" t="s">
        <v>1173</v>
      </c>
      <c r="L1274">
        <v>1346</v>
      </c>
      <c r="N1274">
        <v>1009</v>
      </c>
      <c r="O1274" t="s">
        <v>1174</v>
      </c>
      <c r="P1274" t="s">
        <v>1174</v>
      </c>
      <c r="Q1274">
        <v>1</v>
      </c>
      <c r="X1274">
        <v>4.0000000000000001E-3</v>
      </c>
      <c r="Y1274">
        <v>31.49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 t="s">
        <v>3</v>
      </c>
      <c r="AG1274">
        <v>4.0000000000000001E-3</v>
      </c>
      <c r="AH1274">
        <v>3</v>
      </c>
      <c r="AI1274">
        <v>-1</v>
      </c>
      <c r="AJ1274" t="s">
        <v>3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ROW(Source!A1093)</f>
        <v>1093</v>
      </c>
      <c r="B1275">
        <v>1470552006</v>
      </c>
      <c r="C1275">
        <v>1470263138</v>
      </c>
      <c r="D1275">
        <v>1441819193</v>
      </c>
      <c r="E1275">
        <v>15514512</v>
      </c>
      <c r="F1275">
        <v>1</v>
      </c>
      <c r="G1275">
        <v>15514512</v>
      </c>
      <c r="H1275">
        <v>1</v>
      </c>
      <c r="I1275" t="s">
        <v>1164</v>
      </c>
      <c r="J1275" t="s">
        <v>3</v>
      </c>
      <c r="K1275" t="s">
        <v>1165</v>
      </c>
      <c r="L1275">
        <v>1191</v>
      </c>
      <c r="N1275">
        <v>1013</v>
      </c>
      <c r="O1275" t="s">
        <v>1166</v>
      </c>
      <c r="P1275" t="s">
        <v>1166</v>
      </c>
      <c r="Q1275">
        <v>1</v>
      </c>
      <c r="X1275">
        <v>0.23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1</v>
      </c>
      <c r="AF1275" t="s">
        <v>322</v>
      </c>
      <c r="AG1275">
        <v>0.69000000000000006</v>
      </c>
      <c r="AH1275">
        <v>3</v>
      </c>
      <c r="AI1275">
        <v>-1</v>
      </c>
      <c r="AJ1275" t="s">
        <v>3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ROW(Source!A1129)</f>
        <v>1129</v>
      </c>
      <c r="B1276">
        <v>1470552007</v>
      </c>
      <c r="C1276">
        <v>1470263142</v>
      </c>
      <c r="D1276">
        <v>1441819193</v>
      </c>
      <c r="E1276">
        <v>15514512</v>
      </c>
      <c r="F1276">
        <v>1</v>
      </c>
      <c r="G1276">
        <v>15514512</v>
      </c>
      <c r="H1276">
        <v>1</v>
      </c>
      <c r="I1276" t="s">
        <v>1164</v>
      </c>
      <c r="J1276" t="s">
        <v>3</v>
      </c>
      <c r="K1276" t="s">
        <v>1165</v>
      </c>
      <c r="L1276">
        <v>1191</v>
      </c>
      <c r="N1276">
        <v>1013</v>
      </c>
      <c r="O1276" t="s">
        <v>1166</v>
      </c>
      <c r="P1276" t="s">
        <v>1166</v>
      </c>
      <c r="Q1276">
        <v>1</v>
      </c>
      <c r="X1276">
        <v>6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</v>
      </c>
      <c r="AE1276">
        <v>1</v>
      </c>
      <c r="AF1276" t="s">
        <v>3</v>
      </c>
      <c r="AG1276">
        <v>6</v>
      </c>
      <c r="AH1276">
        <v>3</v>
      </c>
      <c r="AI1276">
        <v>-1</v>
      </c>
      <c r="AJ1276" t="s">
        <v>3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ROW(Source!A1129)</f>
        <v>1129</v>
      </c>
      <c r="B1277">
        <v>1470552008</v>
      </c>
      <c r="C1277">
        <v>1470263142</v>
      </c>
      <c r="D1277">
        <v>1441834258</v>
      </c>
      <c r="E1277">
        <v>1</v>
      </c>
      <c r="F1277">
        <v>1</v>
      </c>
      <c r="G1277">
        <v>15514512</v>
      </c>
      <c r="H1277">
        <v>2</v>
      </c>
      <c r="I1277" t="s">
        <v>1167</v>
      </c>
      <c r="J1277" t="s">
        <v>1168</v>
      </c>
      <c r="K1277" t="s">
        <v>1169</v>
      </c>
      <c r="L1277">
        <v>1368</v>
      </c>
      <c r="N1277">
        <v>1011</v>
      </c>
      <c r="O1277" t="s">
        <v>1170</v>
      </c>
      <c r="P1277" t="s">
        <v>1170</v>
      </c>
      <c r="Q1277">
        <v>1</v>
      </c>
      <c r="X1277">
        <v>0.7</v>
      </c>
      <c r="Y1277">
        <v>0</v>
      </c>
      <c r="Z1277">
        <v>1303.01</v>
      </c>
      <c r="AA1277">
        <v>826.2</v>
      </c>
      <c r="AB1277">
        <v>0</v>
      </c>
      <c r="AC1277">
        <v>0</v>
      </c>
      <c r="AD1277">
        <v>1</v>
      </c>
      <c r="AE1277">
        <v>0</v>
      </c>
      <c r="AF1277" t="s">
        <v>3</v>
      </c>
      <c r="AG1277">
        <v>0.7</v>
      </c>
      <c r="AH1277">
        <v>3</v>
      </c>
      <c r="AI1277">
        <v>-1</v>
      </c>
      <c r="AJ1277" t="s">
        <v>3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ROW(Source!A1129)</f>
        <v>1129</v>
      </c>
      <c r="B1278">
        <v>1470552009</v>
      </c>
      <c r="C1278">
        <v>1470263142</v>
      </c>
      <c r="D1278">
        <v>1441836235</v>
      </c>
      <c r="E1278">
        <v>1</v>
      </c>
      <c r="F1278">
        <v>1</v>
      </c>
      <c r="G1278">
        <v>15514512</v>
      </c>
      <c r="H1278">
        <v>3</v>
      </c>
      <c r="I1278" t="s">
        <v>1171</v>
      </c>
      <c r="J1278" t="s">
        <v>1172</v>
      </c>
      <c r="K1278" t="s">
        <v>1173</v>
      </c>
      <c r="L1278">
        <v>1346</v>
      </c>
      <c r="N1278">
        <v>1009</v>
      </c>
      <c r="O1278" t="s">
        <v>1174</v>
      </c>
      <c r="P1278" t="s">
        <v>1174</v>
      </c>
      <c r="Q1278">
        <v>1</v>
      </c>
      <c r="X1278">
        <v>0.03</v>
      </c>
      <c r="Y1278">
        <v>31.49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 t="s">
        <v>3</v>
      </c>
      <c r="AG1278">
        <v>0.03</v>
      </c>
      <c r="AH1278">
        <v>3</v>
      </c>
      <c r="AI1278">
        <v>-1</v>
      </c>
      <c r="AJ1278" t="s">
        <v>3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ROW(Source!A1130)</f>
        <v>1130</v>
      </c>
      <c r="B1279">
        <v>1470552010</v>
      </c>
      <c r="C1279">
        <v>1470263152</v>
      </c>
      <c r="D1279">
        <v>1441819193</v>
      </c>
      <c r="E1279">
        <v>15514512</v>
      </c>
      <c r="F1279">
        <v>1</v>
      </c>
      <c r="G1279">
        <v>15514512</v>
      </c>
      <c r="H1279">
        <v>1</v>
      </c>
      <c r="I1279" t="s">
        <v>1164</v>
      </c>
      <c r="J1279" t="s">
        <v>3</v>
      </c>
      <c r="K1279" t="s">
        <v>1165</v>
      </c>
      <c r="L1279">
        <v>1191</v>
      </c>
      <c r="N1279">
        <v>1013</v>
      </c>
      <c r="O1279" t="s">
        <v>1166</v>
      </c>
      <c r="P1279" t="s">
        <v>1166</v>
      </c>
      <c r="Q1279">
        <v>1</v>
      </c>
      <c r="X1279">
        <v>1.2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</v>
      </c>
      <c r="AE1279">
        <v>1</v>
      </c>
      <c r="AF1279" t="s">
        <v>3</v>
      </c>
      <c r="AG1279">
        <v>1.2</v>
      </c>
      <c r="AH1279">
        <v>3</v>
      </c>
      <c r="AI1279">
        <v>-1</v>
      </c>
      <c r="AJ1279" t="s">
        <v>3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ROW(Source!A1130)</f>
        <v>1130</v>
      </c>
      <c r="B1280">
        <v>1470552011</v>
      </c>
      <c r="C1280">
        <v>1470263152</v>
      </c>
      <c r="D1280">
        <v>1441836235</v>
      </c>
      <c r="E1280">
        <v>1</v>
      </c>
      <c r="F1280">
        <v>1</v>
      </c>
      <c r="G1280">
        <v>15514512</v>
      </c>
      <c r="H1280">
        <v>3</v>
      </c>
      <c r="I1280" t="s">
        <v>1171</v>
      </c>
      <c r="J1280" t="s">
        <v>1172</v>
      </c>
      <c r="K1280" t="s">
        <v>1173</v>
      </c>
      <c r="L1280">
        <v>1346</v>
      </c>
      <c r="N1280">
        <v>1009</v>
      </c>
      <c r="O1280" t="s">
        <v>1174</v>
      </c>
      <c r="P1280" t="s">
        <v>1174</v>
      </c>
      <c r="Q1280">
        <v>1</v>
      </c>
      <c r="X1280">
        <v>7.0000000000000001E-3</v>
      </c>
      <c r="Y1280">
        <v>31.49</v>
      </c>
      <c r="Z1280">
        <v>0</v>
      </c>
      <c r="AA1280">
        <v>0</v>
      </c>
      <c r="AB1280">
        <v>0</v>
      </c>
      <c r="AC1280">
        <v>0</v>
      </c>
      <c r="AD1280">
        <v>1</v>
      </c>
      <c r="AE1280">
        <v>0</v>
      </c>
      <c r="AF1280" t="s">
        <v>3</v>
      </c>
      <c r="AG1280">
        <v>7.0000000000000001E-3</v>
      </c>
      <c r="AH1280">
        <v>3</v>
      </c>
      <c r="AI1280">
        <v>-1</v>
      </c>
      <c r="AJ1280" t="s">
        <v>3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ROW(Source!A1130)</f>
        <v>1130</v>
      </c>
      <c r="B1281">
        <v>1470552012</v>
      </c>
      <c r="C1281">
        <v>1470263152</v>
      </c>
      <c r="D1281">
        <v>1441834628</v>
      </c>
      <c r="E1281">
        <v>1</v>
      </c>
      <c r="F1281">
        <v>1</v>
      </c>
      <c r="G1281">
        <v>15514512</v>
      </c>
      <c r="H1281">
        <v>3</v>
      </c>
      <c r="I1281" t="s">
        <v>1245</v>
      </c>
      <c r="J1281" t="s">
        <v>1246</v>
      </c>
      <c r="K1281" t="s">
        <v>1247</v>
      </c>
      <c r="L1281">
        <v>1348</v>
      </c>
      <c r="N1281">
        <v>1009</v>
      </c>
      <c r="O1281" t="s">
        <v>1178</v>
      </c>
      <c r="P1281" t="s">
        <v>1178</v>
      </c>
      <c r="Q1281">
        <v>1000</v>
      </c>
      <c r="X1281">
        <v>2.0000000000000002E-5</v>
      </c>
      <c r="Y1281">
        <v>73951.73</v>
      </c>
      <c r="Z1281">
        <v>0</v>
      </c>
      <c r="AA1281">
        <v>0</v>
      </c>
      <c r="AB1281">
        <v>0</v>
      </c>
      <c r="AC1281">
        <v>0</v>
      </c>
      <c r="AD1281">
        <v>1</v>
      </c>
      <c r="AE1281">
        <v>0</v>
      </c>
      <c r="AF1281" t="s">
        <v>3</v>
      </c>
      <c r="AG1281">
        <v>2.0000000000000002E-5</v>
      </c>
      <c r="AH1281">
        <v>3</v>
      </c>
      <c r="AI1281">
        <v>-1</v>
      </c>
      <c r="AJ1281" t="s">
        <v>3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ROW(Source!A1131)</f>
        <v>1131</v>
      </c>
      <c r="B1282">
        <v>1470552013</v>
      </c>
      <c r="C1282">
        <v>1470263162</v>
      </c>
      <c r="D1282">
        <v>1441819193</v>
      </c>
      <c r="E1282">
        <v>15514512</v>
      </c>
      <c r="F1282">
        <v>1</v>
      </c>
      <c r="G1282">
        <v>15514512</v>
      </c>
      <c r="H1282">
        <v>1</v>
      </c>
      <c r="I1282" t="s">
        <v>1164</v>
      </c>
      <c r="J1282" t="s">
        <v>3</v>
      </c>
      <c r="K1282" t="s">
        <v>1165</v>
      </c>
      <c r="L1282">
        <v>1191</v>
      </c>
      <c r="N1282">
        <v>1013</v>
      </c>
      <c r="O1282" t="s">
        <v>1166</v>
      </c>
      <c r="P1282" t="s">
        <v>1166</v>
      </c>
      <c r="Q1282">
        <v>1</v>
      </c>
      <c r="X1282">
        <v>0.04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</v>
      </c>
      <c r="AE1282">
        <v>1</v>
      </c>
      <c r="AF1282" t="s">
        <v>3</v>
      </c>
      <c r="AG1282">
        <v>0.04</v>
      </c>
      <c r="AH1282">
        <v>3</v>
      </c>
      <c r="AI1282">
        <v>-1</v>
      </c>
      <c r="AJ1282" t="s">
        <v>3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ROW(Source!A1131)</f>
        <v>1131</v>
      </c>
      <c r="B1283">
        <v>1470552014</v>
      </c>
      <c r="C1283">
        <v>1470263162</v>
      </c>
      <c r="D1283">
        <v>1441836235</v>
      </c>
      <c r="E1283">
        <v>1</v>
      </c>
      <c r="F1283">
        <v>1</v>
      </c>
      <c r="G1283">
        <v>15514512</v>
      </c>
      <c r="H1283">
        <v>3</v>
      </c>
      <c r="I1283" t="s">
        <v>1171</v>
      </c>
      <c r="J1283" t="s">
        <v>1172</v>
      </c>
      <c r="K1283" t="s">
        <v>1173</v>
      </c>
      <c r="L1283">
        <v>1346</v>
      </c>
      <c r="N1283">
        <v>1009</v>
      </c>
      <c r="O1283" t="s">
        <v>1174</v>
      </c>
      <c r="P1283" t="s">
        <v>1174</v>
      </c>
      <c r="Q1283">
        <v>1</v>
      </c>
      <c r="X1283">
        <v>2.0000000000000001E-4</v>
      </c>
      <c r="Y1283">
        <v>31.49</v>
      </c>
      <c r="Z1283">
        <v>0</v>
      </c>
      <c r="AA1283">
        <v>0</v>
      </c>
      <c r="AB1283">
        <v>0</v>
      </c>
      <c r="AC1283">
        <v>0</v>
      </c>
      <c r="AD1283">
        <v>1</v>
      </c>
      <c r="AE1283">
        <v>0</v>
      </c>
      <c r="AF1283" t="s">
        <v>3</v>
      </c>
      <c r="AG1283">
        <v>2.0000000000000001E-4</v>
      </c>
      <c r="AH1283">
        <v>3</v>
      </c>
      <c r="AI1283">
        <v>-1</v>
      </c>
      <c r="AJ1283" t="s">
        <v>3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ROW(Source!A1132)</f>
        <v>1132</v>
      </c>
      <c r="B1284">
        <v>1470552016</v>
      </c>
      <c r="C1284">
        <v>1470263169</v>
      </c>
      <c r="D1284">
        <v>1441819193</v>
      </c>
      <c r="E1284">
        <v>15514512</v>
      </c>
      <c r="F1284">
        <v>1</v>
      </c>
      <c r="G1284">
        <v>15514512</v>
      </c>
      <c r="H1284">
        <v>1</v>
      </c>
      <c r="I1284" t="s">
        <v>1164</v>
      </c>
      <c r="J1284" t="s">
        <v>3</v>
      </c>
      <c r="K1284" t="s">
        <v>1165</v>
      </c>
      <c r="L1284">
        <v>1191</v>
      </c>
      <c r="N1284">
        <v>1013</v>
      </c>
      <c r="O1284" t="s">
        <v>1166</v>
      </c>
      <c r="P1284" t="s">
        <v>1166</v>
      </c>
      <c r="Q1284">
        <v>1</v>
      </c>
      <c r="X1284">
        <v>0.3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</v>
      </c>
      <c r="AE1284">
        <v>1</v>
      </c>
      <c r="AF1284" t="s">
        <v>3</v>
      </c>
      <c r="AG1284">
        <v>0.3</v>
      </c>
      <c r="AH1284">
        <v>3</v>
      </c>
      <c r="AI1284">
        <v>-1</v>
      </c>
      <c r="AJ1284" t="s">
        <v>3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ROW(Source!A1133)</f>
        <v>1133</v>
      </c>
      <c r="B1285">
        <v>1470552017</v>
      </c>
      <c r="C1285">
        <v>1470263173</v>
      </c>
      <c r="D1285">
        <v>1441819193</v>
      </c>
      <c r="E1285">
        <v>15514512</v>
      </c>
      <c r="F1285">
        <v>1</v>
      </c>
      <c r="G1285">
        <v>15514512</v>
      </c>
      <c r="H1285">
        <v>1</v>
      </c>
      <c r="I1285" t="s">
        <v>1164</v>
      </c>
      <c r="J1285" t="s">
        <v>3</v>
      </c>
      <c r="K1285" t="s">
        <v>1165</v>
      </c>
      <c r="L1285">
        <v>1191</v>
      </c>
      <c r="N1285">
        <v>1013</v>
      </c>
      <c r="O1285" t="s">
        <v>1166</v>
      </c>
      <c r="P1285" t="s">
        <v>1166</v>
      </c>
      <c r="Q1285">
        <v>1</v>
      </c>
      <c r="X1285">
        <v>0.01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</v>
      </c>
      <c r="AE1285">
        <v>1</v>
      </c>
      <c r="AF1285" t="s">
        <v>322</v>
      </c>
      <c r="AG1285">
        <v>0.03</v>
      </c>
      <c r="AH1285">
        <v>3</v>
      </c>
      <c r="AI1285">
        <v>-1</v>
      </c>
      <c r="AJ1285" t="s">
        <v>3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ROW(Source!A1134)</f>
        <v>1134</v>
      </c>
      <c r="B1286">
        <v>1470552018</v>
      </c>
      <c r="C1286">
        <v>1470263177</v>
      </c>
      <c r="D1286">
        <v>1441819193</v>
      </c>
      <c r="E1286">
        <v>15514512</v>
      </c>
      <c r="F1286">
        <v>1</v>
      </c>
      <c r="G1286">
        <v>15514512</v>
      </c>
      <c r="H1286">
        <v>1</v>
      </c>
      <c r="I1286" t="s">
        <v>1164</v>
      </c>
      <c r="J1286" t="s">
        <v>3</v>
      </c>
      <c r="K1286" t="s">
        <v>1165</v>
      </c>
      <c r="L1286">
        <v>1191</v>
      </c>
      <c r="N1286">
        <v>1013</v>
      </c>
      <c r="O1286" t="s">
        <v>1166</v>
      </c>
      <c r="P1286" t="s">
        <v>1166</v>
      </c>
      <c r="Q1286">
        <v>1</v>
      </c>
      <c r="X1286">
        <v>0.18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1</v>
      </c>
      <c r="AF1286" t="s">
        <v>3</v>
      </c>
      <c r="AG1286">
        <v>0.18</v>
      </c>
      <c r="AH1286">
        <v>3</v>
      </c>
      <c r="AI1286">
        <v>-1</v>
      </c>
      <c r="AJ1286" t="s">
        <v>3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ROW(Source!A1134)</f>
        <v>1134</v>
      </c>
      <c r="B1287">
        <v>1470552019</v>
      </c>
      <c r="C1287">
        <v>1470263177</v>
      </c>
      <c r="D1287">
        <v>1441836235</v>
      </c>
      <c r="E1287">
        <v>1</v>
      </c>
      <c r="F1287">
        <v>1</v>
      </c>
      <c r="G1287">
        <v>15514512</v>
      </c>
      <c r="H1287">
        <v>3</v>
      </c>
      <c r="I1287" t="s">
        <v>1171</v>
      </c>
      <c r="J1287" t="s">
        <v>1172</v>
      </c>
      <c r="K1287" t="s">
        <v>1173</v>
      </c>
      <c r="L1287">
        <v>1346</v>
      </c>
      <c r="N1287">
        <v>1009</v>
      </c>
      <c r="O1287" t="s">
        <v>1174</v>
      </c>
      <c r="P1287" t="s">
        <v>1174</v>
      </c>
      <c r="Q1287">
        <v>1</v>
      </c>
      <c r="X1287">
        <v>0.2</v>
      </c>
      <c r="Y1287">
        <v>31.49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0</v>
      </c>
      <c r="AF1287" t="s">
        <v>3</v>
      </c>
      <c r="AG1287">
        <v>0.2</v>
      </c>
      <c r="AH1287">
        <v>3</v>
      </c>
      <c r="AI1287">
        <v>-1</v>
      </c>
      <c r="AJ1287" t="s">
        <v>3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ROW(Source!A1135)</f>
        <v>1135</v>
      </c>
      <c r="B1288">
        <v>1470552020</v>
      </c>
      <c r="C1288">
        <v>1470263184</v>
      </c>
      <c r="D1288">
        <v>1441819193</v>
      </c>
      <c r="E1288">
        <v>15514512</v>
      </c>
      <c r="F1288">
        <v>1</v>
      </c>
      <c r="G1288">
        <v>15514512</v>
      </c>
      <c r="H1288">
        <v>1</v>
      </c>
      <c r="I1288" t="s">
        <v>1164</v>
      </c>
      <c r="J1288" t="s">
        <v>3</v>
      </c>
      <c r="K1288" t="s">
        <v>1165</v>
      </c>
      <c r="L1288">
        <v>1191</v>
      </c>
      <c r="N1288">
        <v>1013</v>
      </c>
      <c r="O1288" t="s">
        <v>1166</v>
      </c>
      <c r="P1288" t="s">
        <v>1166</v>
      </c>
      <c r="Q1288">
        <v>1</v>
      </c>
      <c r="X1288">
        <v>0.24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</v>
      </c>
      <c r="AE1288">
        <v>1</v>
      </c>
      <c r="AF1288" t="s">
        <v>106</v>
      </c>
      <c r="AG1288">
        <v>0.96</v>
      </c>
      <c r="AH1288">
        <v>3</v>
      </c>
      <c r="AI1288">
        <v>-1</v>
      </c>
      <c r="AJ1288" t="s">
        <v>3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ROW(Source!A1171)</f>
        <v>1171</v>
      </c>
      <c r="B1289">
        <v>1470552021</v>
      </c>
      <c r="C1289">
        <v>1470263188</v>
      </c>
      <c r="D1289">
        <v>1441819193</v>
      </c>
      <c r="E1289">
        <v>15514512</v>
      </c>
      <c r="F1289">
        <v>1</v>
      </c>
      <c r="G1289">
        <v>15514512</v>
      </c>
      <c r="H1289">
        <v>1</v>
      </c>
      <c r="I1289" t="s">
        <v>1164</v>
      </c>
      <c r="J1289" t="s">
        <v>3</v>
      </c>
      <c r="K1289" t="s">
        <v>1165</v>
      </c>
      <c r="L1289">
        <v>1191</v>
      </c>
      <c r="N1289">
        <v>1013</v>
      </c>
      <c r="O1289" t="s">
        <v>1166</v>
      </c>
      <c r="P1289" t="s">
        <v>1166</v>
      </c>
      <c r="Q1289">
        <v>1</v>
      </c>
      <c r="X1289">
        <v>10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1</v>
      </c>
      <c r="AE1289">
        <v>1</v>
      </c>
      <c r="AF1289" t="s">
        <v>3</v>
      </c>
      <c r="AG1289">
        <v>10</v>
      </c>
      <c r="AH1289">
        <v>3</v>
      </c>
      <c r="AI1289">
        <v>-1</v>
      </c>
      <c r="AJ1289" t="s">
        <v>3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ROW(Source!A1171)</f>
        <v>1171</v>
      </c>
      <c r="B1290">
        <v>1470552022</v>
      </c>
      <c r="C1290">
        <v>1470263188</v>
      </c>
      <c r="D1290">
        <v>1441836237</v>
      </c>
      <c r="E1290">
        <v>1</v>
      </c>
      <c r="F1290">
        <v>1</v>
      </c>
      <c r="G1290">
        <v>15514512</v>
      </c>
      <c r="H1290">
        <v>3</v>
      </c>
      <c r="I1290" t="s">
        <v>1203</v>
      </c>
      <c r="J1290" t="s">
        <v>1204</v>
      </c>
      <c r="K1290" t="s">
        <v>1205</v>
      </c>
      <c r="L1290">
        <v>1346</v>
      </c>
      <c r="N1290">
        <v>1009</v>
      </c>
      <c r="O1290" t="s">
        <v>1174</v>
      </c>
      <c r="P1290" t="s">
        <v>1174</v>
      </c>
      <c r="Q1290">
        <v>1</v>
      </c>
      <c r="X1290">
        <v>0.06</v>
      </c>
      <c r="Y1290">
        <v>375.16</v>
      </c>
      <c r="Z1290">
        <v>0</v>
      </c>
      <c r="AA1290">
        <v>0</v>
      </c>
      <c r="AB1290">
        <v>0</v>
      </c>
      <c r="AC1290">
        <v>0</v>
      </c>
      <c r="AD1290">
        <v>1</v>
      </c>
      <c r="AE1290">
        <v>0</v>
      </c>
      <c r="AF1290" t="s">
        <v>3</v>
      </c>
      <c r="AG1290">
        <v>0.06</v>
      </c>
      <c r="AH1290">
        <v>3</v>
      </c>
      <c r="AI1290">
        <v>-1</v>
      </c>
      <c r="AJ1290" t="s">
        <v>3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ROW(Source!A1172)</f>
        <v>1172</v>
      </c>
      <c r="B1291">
        <v>1470552024</v>
      </c>
      <c r="C1291">
        <v>1470263195</v>
      </c>
      <c r="D1291">
        <v>1441819193</v>
      </c>
      <c r="E1291">
        <v>15514512</v>
      </c>
      <c r="F1291">
        <v>1</v>
      </c>
      <c r="G1291">
        <v>15514512</v>
      </c>
      <c r="H1291">
        <v>1</v>
      </c>
      <c r="I1291" t="s">
        <v>1164</v>
      </c>
      <c r="J1291" t="s">
        <v>3</v>
      </c>
      <c r="K1291" t="s">
        <v>1165</v>
      </c>
      <c r="L1291">
        <v>1191</v>
      </c>
      <c r="N1291">
        <v>1013</v>
      </c>
      <c r="O1291" t="s">
        <v>1166</v>
      </c>
      <c r="P1291" t="s">
        <v>1166</v>
      </c>
      <c r="Q1291">
        <v>1</v>
      </c>
      <c r="X1291">
        <v>0.33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</v>
      </c>
      <c r="AE1291">
        <v>1</v>
      </c>
      <c r="AF1291" t="s">
        <v>3</v>
      </c>
      <c r="AG1291">
        <v>0.33</v>
      </c>
      <c r="AH1291">
        <v>3</v>
      </c>
      <c r="AI1291">
        <v>-1</v>
      </c>
      <c r="AJ1291" t="s">
        <v>3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  <row r="1292" spans="1:44" x14ac:dyDescent="0.2">
      <c r="A1292">
        <f>ROW(Source!A1173)</f>
        <v>1173</v>
      </c>
      <c r="B1292">
        <v>1470552025</v>
      </c>
      <c r="C1292">
        <v>1470263199</v>
      </c>
      <c r="D1292">
        <v>1441819193</v>
      </c>
      <c r="E1292">
        <v>15514512</v>
      </c>
      <c r="F1292">
        <v>1</v>
      </c>
      <c r="G1292">
        <v>15514512</v>
      </c>
      <c r="H1292">
        <v>1</v>
      </c>
      <c r="I1292" t="s">
        <v>1164</v>
      </c>
      <c r="J1292" t="s">
        <v>3</v>
      </c>
      <c r="K1292" t="s">
        <v>1165</v>
      </c>
      <c r="L1292">
        <v>1191</v>
      </c>
      <c r="N1292">
        <v>1013</v>
      </c>
      <c r="O1292" t="s">
        <v>1166</v>
      </c>
      <c r="P1292" t="s">
        <v>1166</v>
      </c>
      <c r="Q1292">
        <v>1</v>
      </c>
      <c r="X1292">
        <v>11.88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 t="s">
        <v>3</v>
      </c>
      <c r="AG1292">
        <v>11.88</v>
      </c>
      <c r="AH1292">
        <v>3</v>
      </c>
      <c r="AI1292">
        <v>-1</v>
      </c>
      <c r="AJ1292" t="s">
        <v>3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</row>
    <row r="1293" spans="1:44" x14ac:dyDescent="0.2">
      <c r="A1293">
        <f>ROW(Source!A1173)</f>
        <v>1173</v>
      </c>
      <c r="B1293">
        <v>1470552026</v>
      </c>
      <c r="C1293">
        <v>1470263199</v>
      </c>
      <c r="D1293">
        <v>1441836237</v>
      </c>
      <c r="E1293">
        <v>1</v>
      </c>
      <c r="F1293">
        <v>1</v>
      </c>
      <c r="G1293">
        <v>15514512</v>
      </c>
      <c r="H1293">
        <v>3</v>
      </c>
      <c r="I1293" t="s">
        <v>1203</v>
      </c>
      <c r="J1293" t="s">
        <v>1204</v>
      </c>
      <c r="K1293" t="s">
        <v>1205</v>
      </c>
      <c r="L1293">
        <v>1346</v>
      </c>
      <c r="N1293">
        <v>1009</v>
      </c>
      <c r="O1293" t="s">
        <v>1174</v>
      </c>
      <c r="P1293" t="s">
        <v>1174</v>
      </c>
      <c r="Q1293">
        <v>1</v>
      </c>
      <c r="X1293">
        <v>4.2000000000000003E-2</v>
      </c>
      <c r="Y1293">
        <v>375.16</v>
      </c>
      <c r="Z1293">
        <v>0</v>
      </c>
      <c r="AA1293">
        <v>0</v>
      </c>
      <c r="AB1293">
        <v>0</v>
      </c>
      <c r="AC1293">
        <v>0</v>
      </c>
      <c r="AD1293">
        <v>1</v>
      </c>
      <c r="AE1293">
        <v>0</v>
      </c>
      <c r="AF1293" t="s">
        <v>3</v>
      </c>
      <c r="AG1293">
        <v>4.2000000000000003E-2</v>
      </c>
      <c r="AH1293">
        <v>3</v>
      </c>
      <c r="AI1293">
        <v>-1</v>
      </c>
      <c r="AJ1293" t="s">
        <v>3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</row>
    <row r="1294" spans="1:44" x14ac:dyDescent="0.2">
      <c r="A1294">
        <f>ROW(Source!A1174)</f>
        <v>1174</v>
      </c>
      <c r="B1294">
        <v>1470552027</v>
      </c>
      <c r="C1294">
        <v>1470263206</v>
      </c>
      <c r="D1294">
        <v>1441819193</v>
      </c>
      <c r="E1294">
        <v>15514512</v>
      </c>
      <c r="F1294">
        <v>1</v>
      </c>
      <c r="G1294">
        <v>15514512</v>
      </c>
      <c r="H1294">
        <v>1</v>
      </c>
      <c r="I1294" t="s">
        <v>1164</v>
      </c>
      <c r="J1294" t="s">
        <v>3</v>
      </c>
      <c r="K1294" t="s">
        <v>1165</v>
      </c>
      <c r="L1294">
        <v>1191</v>
      </c>
      <c r="N1294">
        <v>1013</v>
      </c>
      <c r="O1294" t="s">
        <v>1166</v>
      </c>
      <c r="P1294" t="s">
        <v>1166</v>
      </c>
      <c r="Q1294">
        <v>1</v>
      </c>
      <c r="X1294">
        <v>0.4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1</v>
      </c>
      <c r="AF1294" t="s">
        <v>3</v>
      </c>
      <c r="AG1294">
        <v>0.4</v>
      </c>
      <c r="AH1294">
        <v>3</v>
      </c>
      <c r="AI1294">
        <v>-1</v>
      </c>
      <c r="AJ1294" t="s">
        <v>3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</row>
    <row r="1295" spans="1:44" x14ac:dyDescent="0.2">
      <c r="A1295">
        <f>ROW(Source!A1174)</f>
        <v>1174</v>
      </c>
      <c r="B1295">
        <v>1470552028</v>
      </c>
      <c r="C1295">
        <v>1470263206</v>
      </c>
      <c r="D1295">
        <v>1441836237</v>
      </c>
      <c r="E1295">
        <v>1</v>
      </c>
      <c r="F1295">
        <v>1</v>
      </c>
      <c r="G1295">
        <v>15514512</v>
      </c>
      <c r="H1295">
        <v>3</v>
      </c>
      <c r="I1295" t="s">
        <v>1203</v>
      </c>
      <c r="J1295" t="s">
        <v>1204</v>
      </c>
      <c r="K1295" t="s">
        <v>1205</v>
      </c>
      <c r="L1295">
        <v>1346</v>
      </c>
      <c r="N1295">
        <v>1009</v>
      </c>
      <c r="O1295" t="s">
        <v>1174</v>
      </c>
      <c r="P1295" t="s">
        <v>1174</v>
      </c>
      <c r="Q1295">
        <v>1</v>
      </c>
      <c r="X1295">
        <v>1E-3</v>
      </c>
      <c r="Y1295">
        <v>375.16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0</v>
      </c>
      <c r="AF1295" t="s">
        <v>3</v>
      </c>
      <c r="AG1295">
        <v>1E-3</v>
      </c>
      <c r="AH1295">
        <v>3</v>
      </c>
      <c r="AI1295">
        <v>-1</v>
      </c>
      <c r="AJ1295" t="s">
        <v>3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</row>
    <row r="1296" spans="1:44" x14ac:dyDescent="0.2">
      <c r="A1296">
        <f>ROW(Source!A1175)</f>
        <v>1175</v>
      </c>
      <c r="B1296">
        <v>1470552029</v>
      </c>
      <c r="C1296">
        <v>1470263213</v>
      </c>
      <c r="D1296">
        <v>1441819193</v>
      </c>
      <c r="E1296">
        <v>15514512</v>
      </c>
      <c r="F1296">
        <v>1</v>
      </c>
      <c r="G1296">
        <v>15514512</v>
      </c>
      <c r="H1296">
        <v>1</v>
      </c>
      <c r="I1296" t="s">
        <v>1164</v>
      </c>
      <c r="J1296" t="s">
        <v>3</v>
      </c>
      <c r="K1296" t="s">
        <v>1165</v>
      </c>
      <c r="L1296">
        <v>1191</v>
      </c>
      <c r="N1296">
        <v>1013</v>
      </c>
      <c r="O1296" t="s">
        <v>1166</v>
      </c>
      <c r="P1296" t="s">
        <v>1166</v>
      </c>
      <c r="Q1296">
        <v>1</v>
      </c>
      <c r="X1296">
        <v>11.22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1</v>
      </c>
      <c r="AF1296" t="s">
        <v>3</v>
      </c>
      <c r="AG1296">
        <v>11.22</v>
      </c>
      <c r="AH1296">
        <v>3</v>
      </c>
      <c r="AI1296">
        <v>-1</v>
      </c>
      <c r="AJ1296" t="s">
        <v>3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</row>
    <row r="1297" spans="1:44" x14ac:dyDescent="0.2">
      <c r="A1297">
        <f>ROW(Source!A1175)</f>
        <v>1175</v>
      </c>
      <c r="B1297">
        <v>1470552030</v>
      </c>
      <c r="C1297">
        <v>1470263213</v>
      </c>
      <c r="D1297">
        <v>1441836237</v>
      </c>
      <c r="E1297">
        <v>1</v>
      </c>
      <c r="F1297">
        <v>1</v>
      </c>
      <c r="G1297">
        <v>15514512</v>
      </c>
      <c r="H1297">
        <v>3</v>
      </c>
      <c r="I1297" t="s">
        <v>1203</v>
      </c>
      <c r="J1297" t="s">
        <v>1204</v>
      </c>
      <c r="K1297" t="s">
        <v>1205</v>
      </c>
      <c r="L1297">
        <v>1346</v>
      </c>
      <c r="N1297">
        <v>1009</v>
      </c>
      <c r="O1297" t="s">
        <v>1174</v>
      </c>
      <c r="P1297" t="s">
        <v>1174</v>
      </c>
      <c r="Q1297">
        <v>1</v>
      </c>
      <c r="X1297">
        <v>3.9E-2</v>
      </c>
      <c r="Y1297">
        <v>375.16</v>
      </c>
      <c r="Z1297">
        <v>0</v>
      </c>
      <c r="AA1297">
        <v>0</v>
      </c>
      <c r="AB1297">
        <v>0</v>
      </c>
      <c r="AC1297">
        <v>0</v>
      </c>
      <c r="AD1297">
        <v>1</v>
      </c>
      <c r="AE1297">
        <v>0</v>
      </c>
      <c r="AF1297" t="s">
        <v>3</v>
      </c>
      <c r="AG1297">
        <v>3.9E-2</v>
      </c>
      <c r="AH1297">
        <v>3</v>
      </c>
      <c r="AI1297">
        <v>-1</v>
      </c>
      <c r="AJ1297" t="s">
        <v>3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</row>
    <row r="1298" spans="1:44" x14ac:dyDescent="0.2">
      <c r="A1298">
        <f>ROW(Source!A1176)</f>
        <v>1176</v>
      </c>
      <c r="B1298">
        <v>1470552031</v>
      </c>
      <c r="C1298">
        <v>1470263220</v>
      </c>
      <c r="D1298">
        <v>1441819193</v>
      </c>
      <c r="E1298">
        <v>15514512</v>
      </c>
      <c r="F1298">
        <v>1</v>
      </c>
      <c r="G1298">
        <v>15514512</v>
      </c>
      <c r="H1298">
        <v>1</v>
      </c>
      <c r="I1298" t="s">
        <v>1164</v>
      </c>
      <c r="J1298" t="s">
        <v>3</v>
      </c>
      <c r="K1298" t="s">
        <v>1165</v>
      </c>
      <c r="L1298">
        <v>1191</v>
      </c>
      <c r="N1298">
        <v>1013</v>
      </c>
      <c r="O1298" t="s">
        <v>1166</v>
      </c>
      <c r="P1298" t="s">
        <v>1166</v>
      </c>
      <c r="Q1298">
        <v>1</v>
      </c>
      <c r="X1298">
        <v>2.04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</v>
      </c>
      <c r="AE1298">
        <v>1</v>
      </c>
      <c r="AF1298" t="s">
        <v>3</v>
      </c>
      <c r="AG1298">
        <v>2.04</v>
      </c>
      <c r="AH1298">
        <v>3</v>
      </c>
      <c r="AI1298">
        <v>-1</v>
      </c>
      <c r="AJ1298" t="s">
        <v>3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</row>
    <row r="1299" spans="1:44" x14ac:dyDescent="0.2">
      <c r="A1299">
        <f>ROW(Source!A1177)</f>
        <v>1177</v>
      </c>
      <c r="B1299">
        <v>1470552033</v>
      </c>
      <c r="C1299">
        <v>1470263224</v>
      </c>
      <c r="D1299">
        <v>1441819193</v>
      </c>
      <c r="E1299">
        <v>15514512</v>
      </c>
      <c r="F1299">
        <v>1</v>
      </c>
      <c r="G1299">
        <v>15514512</v>
      </c>
      <c r="H1299">
        <v>1</v>
      </c>
      <c r="I1299" t="s">
        <v>1164</v>
      </c>
      <c r="J1299" t="s">
        <v>3</v>
      </c>
      <c r="K1299" t="s">
        <v>1165</v>
      </c>
      <c r="L1299">
        <v>1191</v>
      </c>
      <c r="N1299">
        <v>1013</v>
      </c>
      <c r="O1299" t="s">
        <v>1166</v>
      </c>
      <c r="P1299" t="s">
        <v>1166</v>
      </c>
      <c r="Q1299">
        <v>1</v>
      </c>
      <c r="X1299">
        <v>0.38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1</v>
      </c>
      <c r="AE1299">
        <v>1</v>
      </c>
      <c r="AF1299" t="s">
        <v>3</v>
      </c>
      <c r="AG1299">
        <v>0.38</v>
      </c>
      <c r="AH1299">
        <v>3</v>
      </c>
      <c r="AI1299">
        <v>-1</v>
      </c>
      <c r="AJ1299" t="s">
        <v>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</row>
    <row r="1300" spans="1:44" x14ac:dyDescent="0.2">
      <c r="A1300">
        <f>ROW(Source!A1177)</f>
        <v>1177</v>
      </c>
      <c r="B1300">
        <v>1470552034</v>
      </c>
      <c r="C1300">
        <v>1470263224</v>
      </c>
      <c r="D1300">
        <v>1441836237</v>
      </c>
      <c r="E1300">
        <v>1</v>
      </c>
      <c r="F1300">
        <v>1</v>
      </c>
      <c r="G1300">
        <v>15514512</v>
      </c>
      <c r="H1300">
        <v>3</v>
      </c>
      <c r="I1300" t="s">
        <v>1203</v>
      </c>
      <c r="J1300" t="s">
        <v>1204</v>
      </c>
      <c r="K1300" t="s">
        <v>1205</v>
      </c>
      <c r="L1300">
        <v>1346</v>
      </c>
      <c r="N1300">
        <v>1009</v>
      </c>
      <c r="O1300" t="s">
        <v>1174</v>
      </c>
      <c r="P1300" t="s">
        <v>1174</v>
      </c>
      <c r="Q1300">
        <v>1</v>
      </c>
      <c r="X1300">
        <v>1E-3</v>
      </c>
      <c r="Y1300">
        <v>375.16</v>
      </c>
      <c r="Z1300">
        <v>0</v>
      </c>
      <c r="AA1300">
        <v>0</v>
      </c>
      <c r="AB1300">
        <v>0</v>
      </c>
      <c r="AC1300">
        <v>0</v>
      </c>
      <c r="AD1300">
        <v>1</v>
      </c>
      <c r="AE1300">
        <v>0</v>
      </c>
      <c r="AF1300" t="s">
        <v>3</v>
      </c>
      <c r="AG1300">
        <v>1E-3</v>
      </c>
      <c r="AH1300">
        <v>3</v>
      </c>
      <c r="AI1300">
        <v>-1</v>
      </c>
      <c r="AJ1300" t="s">
        <v>3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</row>
    <row r="1301" spans="1:44" x14ac:dyDescent="0.2">
      <c r="A1301">
        <f>ROW(Source!A1178)</f>
        <v>1178</v>
      </c>
      <c r="B1301">
        <v>1470552035</v>
      </c>
      <c r="C1301">
        <v>1470263231</v>
      </c>
      <c r="D1301">
        <v>1441819193</v>
      </c>
      <c r="E1301">
        <v>15514512</v>
      </c>
      <c r="F1301">
        <v>1</v>
      </c>
      <c r="G1301">
        <v>15514512</v>
      </c>
      <c r="H1301">
        <v>1</v>
      </c>
      <c r="I1301" t="s">
        <v>1164</v>
      </c>
      <c r="J1301" t="s">
        <v>3</v>
      </c>
      <c r="K1301" t="s">
        <v>1165</v>
      </c>
      <c r="L1301">
        <v>1191</v>
      </c>
      <c r="N1301">
        <v>1013</v>
      </c>
      <c r="O1301" t="s">
        <v>1166</v>
      </c>
      <c r="P1301" t="s">
        <v>1166</v>
      </c>
      <c r="Q1301">
        <v>1</v>
      </c>
      <c r="X1301">
        <v>11.88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</v>
      </c>
      <c r="AE1301">
        <v>1</v>
      </c>
      <c r="AF1301" t="s">
        <v>3</v>
      </c>
      <c r="AG1301">
        <v>11.88</v>
      </c>
      <c r="AH1301">
        <v>3</v>
      </c>
      <c r="AI1301">
        <v>-1</v>
      </c>
      <c r="AJ1301" t="s">
        <v>3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</row>
    <row r="1302" spans="1:44" x14ac:dyDescent="0.2">
      <c r="A1302">
        <f>ROW(Source!A1178)</f>
        <v>1178</v>
      </c>
      <c r="B1302">
        <v>1470552036</v>
      </c>
      <c r="C1302">
        <v>1470263231</v>
      </c>
      <c r="D1302">
        <v>1441836237</v>
      </c>
      <c r="E1302">
        <v>1</v>
      </c>
      <c r="F1302">
        <v>1</v>
      </c>
      <c r="G1302">
        <v>15514512</v>
      </c>
      <c r="H1302">
        <v>3</v>
      </c>
      <c r="I1302" t="s">
        <v>1203</v>
      </c>
      <c r="J1302" t="s">
        <v>1204</v>
      </c>
      <c r="K1302" t="s">
        <v>1205</v>
      </c>
      <c r="L1302">
        <v>1346</v>
      </c>
      <c r="N1302">
        <v>1009</v>
      </c>
      <c r="O1302" t="s">
        <v>1174</v>
      </c>
      <c r="P1302" t="s">
        <v>1174</v>
      </c>
      <c r="Q1302">
        <v>1</v>
      </c>
      <c r="X1302">
        <v>4.2000000000000003E-2</v>
      </c>
      <c r="Y1302">
        <v>375.16</v>
      </c>
      <c r="Z1302">
        <v>0</v>
      </c>
      <c r="AA1302">
        <v>0</v>
      </c>
      <c r="AB1302">
        <v>0</v>
      </c>
      <c r="AC1302">
        <v>0</v>
      </c>
      <c r="AD1302">
        <v>1</v>
      </c>
      <c r="AE1302">
        <v>0</v>
      </c>
      <c r="AF1302" t="s">
        <v>3</v>
      </c>
      <c r="AG1302">
        <v>4.2000000000000003E-2</v>
      </c>
      <c r="AH1302">
        <v>3</v>
      </c>
      <c r="AI1302">
        <v>-1</v>
      </c>
      <c r="AJ1302" t="s">
        <v>3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</row>
    <row r="1303" spans="1:44" x14ac:dyDescent="0.2">
      <c r="A1303">
        <f>ROW(Source!A1179)</f>
        <v>1179</v>
      </c>
      <c r="B1303">
        <v>1470552037</v>
      </c>
      <c r="C1303">
        <v>1470263238</v>
      </c>
      <c r="D1303">
        <v>1441819193</v>
      </c>
      <c r="E1303">
        <v>15514512</v>
      </c>
      <c r="F1303">
        <v>1</v>
      </c>
      <c r="G1303">
        <v>15514512</v>
      </c>
      <c r="H1303">
        <v>1</v>
      </c>
      <c r="I1303" t="s">
        <v>1164</v>
      </c>
      <c r="J1303" t="s">
        <v>3</v>
      </c>
      <c r="K1303" t="s">
        <v>1165</v>
      </c>
      <c r="L1303">
        <v>1191</v>
      </c>
      <c r="N1303">
        <v>1013</v>
      </c>
      <c r="O1303" t="s">
        <v>1166</v>
      </c>
      <c r="P1303" t="s">
        <v>1166</v>
      </c>
      <c r="Q1303">
        <v>1</v>
      </c>
      <c r="X1303">
        <v>2.64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1</v>
      </c>
      <c r="AE1303">
        <v>1</v>
      </c>
      <c r="AF1303" t="s">
        <v>3</v>
      </c>
      <c r="AG1303">
        <v>2.64</v>
      </c>
      <c r="AH1303">
        <v>3</v>
      </c>
      <c r="AI1303">
        <v>-1</v>
      </c>
      <c r="AJ1303" t="s">
        <v>3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</row>
    <row r="1304" spans="1:44" x14ac:dyDescent="0.2">
      <c r="A1304">
        <f>ROW(Source!A1179)</f>
        <v>1179</v>
      </c>
      <c r="B1304">
        <v>1470552038</v>
      </c>
      <c r="C1304">
        <v>1470263238</v>
      </c>
      <c r="D1304">
        <v>1441836237</v>
      </c>
      <c r="E1304">
        <v>1</v>
      </c>
      <c r="F1304">
        <v>1</v>
      </c>
      <c r="G1304">
        <v>15514512</v>
      </c>
      <c r="H1304">
        <v>3</v>
      </c>
      <c r="I1304" t="s">
        <v>1203</v>
      </c>
      <c r="J1304" t="s">
        <v>1204</v>
      </c>
      <c r="K1304" t="s">
        <v>1205</v>
      </c>
      <c r="L1304">
        <v>1346</v>
      </c>
      <c r="N1304">
        <v>1009</v>
      </c>
      <c r="O1304" t="s">
        <v>1174</v>
      </c>
      <c r="P1304" t="s">
        <v>1174</v>
      </c>
      <c r="Q1304">
        <v>1</v>
      </c>
      <c r="X1304">
        <v>8.9999999999999993E-3</v>
      </c>
      <c r="Y1304">
        <v>375.16</v>
      </c>
      <c r="Z1304">
        <v>0</v>
      </c>
      <c r="AA1304">
        <v>0</v>
      </c>
      <c r="AB1304">
        <v>0</v>
      </c>
      <c r="AC1304">
        <v>0</v>
      </c>
      <c r="AD1304">
        <v>1</v>
      </c>
      <c r="AE1304">
        <v>0</v>
      </c>
      <c r="AF1304" t="s">
        <v>3</v>
      </c>
      <c r="AG1304">
        <v>8.9999999999999993E-3</v>
      </c>
      <c r="AH1304">
        <v>3</v>
      </c>
      <c r="AI1304">
        <v>-1</v>
      </c>
      <c r="AJ1304" t="s">
        <v>3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</row>
    <row r="1305" spans="1:44" x14ac:dyDescent="0.2">
      <c r="A1305">
        <f>ROW(Source!A1180)</f>
        <v>1180</v>
      </c>
      <c r="B1305">
        <v>1470552039</v>
      </c>
      <c r="C1305">
        <v>1470263245</v>
      </c>
      <c r="D1305">
        <v>1441819193</v>
      </c>
      <c r="E1305">
        <v>15514512</v>
      </c>
      <c r="F1305">
        <v>1</v>
      </c>
      <c r="G1305">
        <v>15514512</v>
      </c>
      <c r="H1305">
        <v>1</v>
      </c>
      <c r="I1305" t="s">
        <v>1164</v>
      </c>
      <c r="J1305" t="s">
        <v>3</v>
      </c>
      <c r="K1305" t="s">
        <v>1165</v>
      </c>
      <c r="L1305">
        <v>1191</v>
      </c>
      <c r="N1305">
        <v>1013</v>
      </c>
      <c r="O1305" t="s">
        <v>1166</v>
      </c>
      <c r="P1305" t="s">
        <v>1166</v>
      </c>
      <c r="Q1305">
        <v>1</v>
      </c>
      <c r="X1305">
        <v>0.4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</v>
      </c>
      <c r="AE1305">
        <v>1</v>
      </c>
      <c r="AF1305" t="s">
        <v>3</v>
      </c>
      <c r="AG1305">
        <v>0.4</v>
      </c>
      <c r="AH1305">
        <v>3</v>
      </c>
      <c r="AI1305">
        <v>-1</v>
      </c>
      <c r="AJ1305" t="s">
        <v>3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</row>
    <row r="1306" spans="1:44" x14ac:dyDescent="0.2">
      <c r="A1306">
        <f>ROW(Source!A1180)</f>
        <v>1180</v>
      </c>
      <c r="B1306">
        <v>1470552040</v>
      </c>
      <c r="C1306">
        <v>1470263245</v>
      </c>
      <c r="D1306">
        <v>1441836237</v>
      </c>
      <c r="E1306">
        <v>1</v>
      </c>
      <c r="F1306">
        <v>1</v>
      </c>
      <c r="G1306">
        <v>15514512</v>
      </c>
      <c r="H1306">
        <v>3</v>
      </c>
      <c r="I1306" t="s">
        <v>1203</v>
      </c>
      <c r="J1306" t="s">
        <v>1204</v>
      </c>
      <c r="K1306" t="s">
        <v>1205</v>
      </c>
      <c r="L1306">
        <v>1346</v>
      </c>
      <c r="N1306">
        <v>1009</v>
      </c>
      <c r="O1306" t="s">
        <v>1174</v>
      </c>
      <c r="P1306" t="s">
        <v>1174</v>
      </c>
      <c r="Q1306">
        <v>1</v>
      </c>
      <c r="X1306">
        <v>1E-3</v>
      </c>
      <c r="Y1306">
        <v>375.16</v>
      </c>
      <c r="Z1306">
        <v>0</v>
      </c>
      <c r="AA1306">
        <v>0</v>
      </c>
      <c r="AB1306">
        <v>0</v>
      </c>
      <c r="AC1306">
        <v>0</v>
      </c>
      <c r="AD1306">
        <v>1</v>
      </c>
      <c r="AE1306">
        <v>0</v>
      </c>
      <c r="AF1306" t="s">
        <v>3</v>
      </c>
      <c r="AG1306">
        <v>1E-3</v>
      </c>
      <c r="AH1306">
        <v>3</v>
      </c>
      <c r="AI1306">
        <v>-1</v>
      </c>
      <c r="AJ1306" t="s">
        <v>3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</row>
    <row r="1307" spans="1:44" x14ac:dyDescent="0.2">
      <c r="A1307">
        <f>ROW(Source!A1181)</f>
        <v>1181</v>
      </c>
      <c r="B1307">
        <v>1470552041</v>
      </c>
      <c r="C1307">
        <v>1470263252</v>
      </c>
      <c r="D1307">
        <v>1441819193</v>
      </c>
      <c r="E1307">
        <v>15514512</v>
      </c>
      <c r="F1307">
        <v>1</v>
      </c>
      <c r="G1307">
        <v>15514512</v>
      </c>
      <c r="H1307">
        <v>1</v>
      </c>
      <c r="I1307" t="s">
        <v>1164</v>
      </c>
      <c r="J1307" t="s">
        <v>3</v>
      </c>
      <c r="K1307" t="s">
        <v>1165</v>
      </c>
      <c r="L1307">
        <v>1191</v>
      </c>
      <c r="N1307">
        <v>1013</v>
      </c>
      <c r="O1307" t="s">
        <v>1166</v>
      </c>
      <c r="P1307" t="s">
        <v>1166</v>
      </c>
      <c r="Q1307">
        <v>1</v>
      </c>
      <c r="X1307">
        <v>14.58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</v>
      </c>
      <c r="AE1307">
        <v>1</v>
      </c>
      <c r="AF1307" t="s">
        <v>3</v>
      </c>
      <c r="AG1307">
        <v>14.58</v>
      </c>
      <c r="AH1307">
        <v>3</v>
      </c>
      <c r="AI1307">
        <v>-1</v>
      </c>
      <c r="AJ1307" t="s">
        <v>3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</row>
    <row r="1308" spans="1:44" x14ac:dyDescent="0.2">
      <c r="A1308">
        <f>ROW(Source!A1181)</f>
        <v>1181</v>
      </c>
      <c r="B1308">
        <v>1470552042</v>
      </c>
      <c r="C1308">
        <v>1470263252</v>
      </c>
      <c r="D1308">
        <v>1441836237</v>
      </c>
      <c r="E1308">
        <v>1</v>
      </c>
      <c r="F1308">
        <v>1</v>
      </c>
      <c r="G1308">
        <v>15514512</v>
      </c>
      <c r="H1308">
        <v>3</v>
      </c>
      <c r="I1308" t="s">
        <v>1203</v>
      </c>
      <c r="J1308" t="s">
        <v>1204</v>
      </c>
      <c r="K1308" t="s">
        <v>1205</v>
      </c>
      <c r="L1308">
        <v>1346</v>
      </c>
      <c r="N1308">
        <v>1009</v>
      </c>
      <c r="O1308" t="s">
        <v>1174</v>
      </c>
      <c r="P1308" t="s">
        <v>1174</v>
      </c>
      <c r="Q1308">
        <v>1</v>
      </c>
      <c r="X1308">
        <v>5.0999999999999997E-2</v>
      </c>
      <c r="Y1308">
        <v>375.16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 t="s">
        <v>3</v>
      </c>
      <c r="AG1308">
        <v>5.0999999999999997E-2</v>
      </c>
      <c r="AH1308">
        <v>3</v>
      </c>
      <c r="AI1308">
        <v>-1</v>
      </c>
      <c r="AJ1308" t="s">
        <v>3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</row>
    <row r="1309" spans="1:44" x14ac:dyDescent="0.2">
      <c r="A1309">
        <f>ROW(Source!A1182)</f>
        <v>1182</v>
      </c>
      <c r="B1309">
        <v>1470552043</v>
      </c>
      <c r="C1309">
        <v>1470263259</v>
      </c>
      <c r="D1309">
        <v>1441819193</v>
      </c>
      <c r="E1309">
        <v>15514512</v>
      </c>
      <c r="F1309">
        <v>1</v>
      </c>
      <c r="G1309">
        <v>15514512</v>
      </c>
      <c r="H1309">
        <v>1</v>
      </c>
      <c r="I1309" t="s">
        <v>1164</v>
      </c>
      <c r="J1309" t="s">
        <v>3</v>
      </c>
      <c r="K1309" t="s">
        <v>1165</v>
      </c>
      <c r="L1309">
        <v>1191</v>
      </c>
      <c r="N1309">
        <v>1013</v>
      </c>
      <c r="O1309" t="s">
        <v>1166</v>
      </c>
      <c r="P1309" t="s">
        <v>1166</v>
      </c>
      <c r="Q1309">
        <v>1</v>
      </c>
      <c r="X1309">
        <v>3.24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1</v>
      </c>
      <c r="AE1309">
        <v>1</v>
      </c>
      <c r="AF1309" t="s">
        <v>3</v>
      </c>
      <c r="AG1309">
        <v>3.24</v>
      </c>
      <c r="AH1309">
        <v>3</v>
      </c>
      <c r="AI1309">
        <v>-1</v>
      </c>
      <c r="AJ1309" t="s">
        <v>3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</row>
    <row r="1310" spans="1:44" x14ac:dyDescent="0.2">
      <c r="A1310">
        <f>ROW(Source!A1182)</f>
        <v>1182</v>
      </c>
      <c r="B1310">
        <v>1470552044</v>
      </c>
      <c r="C1310">
        <v>1470263259</v>
      </c>
      <c r="D1310">
        <v>1441836237</v>
      </c>
      <c r="E1310">
        <v>1</v>
      </c>
      <c r="F1310">
        <v>1</v>
      </c>
      <c r="G1310">
        <v>15514512</v>
      </c>
      <c r="H1310">
        <v>3</v>
      </c>
      <c r="I1310" t="s">
        <v>1203</v>
      </c>
      <c r="J1310" t="s">
        <v>1204</v>
      </c>
      <c r="K1310" t="s">
        <v>1205</v>
      </c>
      <c r="L1310">
        <v>1346</v>
      </c>
      <c r="N1310">
        <v>1009</v>
      </c>
      <c r="O1310" t="s">
        <v>1174</v>
      </c>
      <c r="P1310" t="s">
        <v>1174</v>
      </c>
      <c r="Q1310">
        <v>1</v>
      </c>
      <c r="X1310">
        <v>1.0999999999999999E-2</v>
      </c>
      <c r="Y1310">
        <v>375.16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0</v>
      </c>
      <c r="AF1310" t="s">
        <v>3</v>
      </c>
      <c r="AG1310">
        <v>1.0999999999999999E-2</v>
      </c>
      <c r="AH1310">
        <v>3</v>
      </c>
      <c r="AI1310">
        <v>-1</v>
      </c>
      <c r="AJ1310" t="s">
        <v>3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</row>
    <row r="1311" spans="1:44" x14ac:dyDescent="0.2">
      <c r="A1311">
        <f>ROW(Source!A1183)</f>
        <v>1183</v>
      </c>
      <c r="B1311">
        <v>1470552046</v>
      </c>
      <c r="C1311">
        <v>1470263266</v>
      </c>
      <c r="D1311">
        <v>1441819193</v>
      </c>
      <c r="E1311">
        <v>15514512</v>
      </c>
      <c r="F1311">
        <v>1</v>
      </c>
      <c r="G1311">
        <v>15514512</v>
      </c>
      <c r="H1311">
        <v>1</v>
      </c>
      <c r="I1311" t="s">
        <v>1164</v>
      </c>
      <c r="J1311" t="s">
        <v>3</v>
      </c>
      <c r="K1311" t="s">
        <v>1165</v>
      </c>
      <c r="L1311">
        <v>1191</v>
      </c>
      <c r="N1311">
        <v>1013</v>
      </c>
      <c r="O1311" t="s">
        <v>1166</v>
      </c>
      <c r="P1311" t="s">
        <v>1166</v>
      </c>
      <c r="Q1311">
        <v>1</v>
      </c>
      <c r="X1311">
        <v>3.24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 t="s">
        <v>3</v>
      </c>
      <c r="AG1311">
        <v>3.24</v>
      </c>
      <c r="AH1311">
        <v>3</v>
      </c>
      <c r="AI1311">
        <v>-1</v>
      </c>
      <c r="AJ1311" t="s">
        <v>3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</row>
    <row r="1312" spans="1:44" x14ac:dyDescent="0.2">
      <c r="A1312">
        <f>ROW(Source!A1183)</f>
        <v>1183</v>
      </c>
      <c r="B1312">
        <v>1470552047</v>
      </c>
      <c r="C1312">
        <v>1470263266</v>
      </c>
      <c r="D1312">
        <v>1441836237</v>
      </c>
      <c r="E1312">
        <v>1</v>
      </c>
      <c r="F1312">
        <v>1</v>
      </c>
      <c r="G1312">
        <v>15514512</v>
      </c>
      <c r="H1312">
        <v>3</v>
      </c>
      <c r="I1312" t="s">
        <v>1203</v>
      </c>
      <c r="J1312" t="s">
        <v>1204</v>
      </c>
      <c r="K1312" t="s">
        <v>1205</v>
      </c>
      <c r="L1312">
        <v>1346</v>
      </c>
      <c r="N1312">
        <v>1009</v>
      </c>
      <c r="O1312" t="s">
        <v>1174</v>
      </c>
      <c r="P1312" t="s">
        <v>1174</v>
      </c>
      <c r="Q1312">
        <v>1</v>
      </c>
      <c r="X1312">
        <v>1.0999999999999999E-2</v>
      </c>
      <c r="Y1312">
        <v>375.16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 t="s">
        <v>3</v>
      </c>
      <c r="AG1312">
        <v>1.0999999999999999E-2</v>
      </c>
      <c r="AH1312">
        <v>3</v>
      </c>
      <c r="AI1312">
        <v>-1</v>
      </c>
      <c r="AJ1312" t="s">
        <v>3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</row>
    <row r="1313" spans="1:44" x14ac:dyDescent="0.2">
      <c r="A1313">
        <f>ROW(Source!A1184)</f>
        <v>1184</v>
      </c>
      <c r="B1313">
        <v>1470552048</v>
      </c>
      <c r="C1313">
        <v>1470263273</v>
      </c>
      <c r="D1313">
        <v>1441819193</v>
      </c>
      <c r="E1313">
        <v>15514512</v>
      </c>
      <c r="F1313">
        <v>1</v>
      </c>
      <c r="G1313">
        <v>15514512</v>
      </c>
      <c r="H1313">
        <v>1</v>
      </c>
      <c r="I1313" t="s">
        <v>1164</v>
      </c>
      <c r="J1313" t="s">
        <v>3</v>
      </c>
      <c r="K1313" t="s">
        <v>1165</v>
      </c>
      <c r="L1313">
        <v>1191</v>
      </c>
      <c r="N1313">
        <v>1013</v>
      </c>
      <c r="O1313" t="s">
        <v>1166</v>
      </c>
      <c r="P1313" t="s">
        <v>1166</v>
      </c>
      <c r="Q1313">
        <v>1</v>
      </c>
      <c r="X1313">
        <v>0.49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</v>
      </c>
      <c r="AE1313">
        <v>1</v>
      </c>
      <c r="AF1313" t="s">
        <v>3</v>
      </c>
      <c r="AG1313">
        <v>0.49</v>
      </c>
      <c r="AH1313">
        <v>3</v>
      </c>
      <c r="AI1313">
        <v>-1</v>
      </c>
      <c r="AJ1313" t="s">
        <v>3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</row>
    <row r="1314" spans="1:44" x14ac:dyDescent="0.2">
      <c r="A1314">
        <f>ROW(Source!A1184)</f>
        <v>1184</v>
      </c>
      <c r="B1314">
        <v>1470552049</v>
      </c>
      <c r="C1314">
        <v>1470263273</v>
      </c>
      <c r="D1314">
        <v>1441836237</v>
      </c>
      <c r="E1314">
        <v>1</v>
      </c>
      <c r="F1314">
        <v>1</v>
      </c>
      <c r="G1314">
        <v>15514512</v>
      </c>
      <c r="H1314">
        <v>3</v>
      </c>
      <c r="I1314" t="s">
        <v>1203</v>
      </c>
      <c r="J1314" t="s">
        <v>1204</v>
      </c>
      <c r="K1314" t="s">
        <v>1205</v>
      </c>
      <c r="L1314">
        <v>1346</v>
      </c>
      <c r="N1314">
        <v>1009</v>
      </c>
      <c r="O1314" t="s">
        <v>1174</v>
      </c>
      <c r="P1314" t="s">
        <v>1174</v>
      </c>
      <c r="Q1314">
        <v>1</v>
      </c>
      <c r="X1314">
        <v>2E-3</v>
      </c>
      <c r="Y1314">
        <v>375.16</v>
      </c>
      <c r="Z1314">
        <v>0</v>
      </c>
      <c r="AA1314">
        <v>0</v>
      </c>
      <c r="AB1314">
        <v>0</v>
      </c>
      <c r="AC1314">
        <v>0</v>
      </c>
      <c r="AD1314">
        <v>1</v>
      </c>
      <c r="AE1314">
        <v>0</v>
      </c>
      <c r="AF1314" t="s">
        <v>3</v>
      </c>
      <c r="AG1314">
        <v>2E-3</v>
      </c>
      <c r="AH1314">
        <v>3</v>
      </c>
      <c r="AI1314">
        <v>-1</v>
      </c>
      <c r="AJ1314" t="s">
        <v>3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</row>
    <row r="1315" spans="1:44" x14ac:dyDescent="0.2">
      <c r="A1315">
        <f>ROW(Source!A1185)</f>
        <v>1185</v>
      </c>
      <c r="B1315">
        <v>1470552050</v>
      </c>
      <c r="C1315">
        <v>1470263280</v>
      </c>
      <c r="D1315">
        <v>1441819193</v>
      </c>
      <c r="E1315">
        <v>15514512</v>
      </c>
      <c r="F1315">
        <v>1</v>
      </c>
      <c r="G1315">
        <v>15514512</v>
      </c>
      <c r="H1315">
        <v>1</v>
      </c>
      <c r="I1315" t="s">
        <v>1164</v>
      </c>
      <c r="J1315" t="s">
        <v>3</v>
      </c>
      <c r="K1315" t="s">
        <v>1165</v>
      </c>
      <c r="L1315">
        <v>1191</v>
      </c>
      <c r="N1315">
        <v>1013</v>
      </c>
      <c r="O1315" t="s">
        <v>1166</v>
      </c>
      <c r="P1315" t="s">
        <v>1166</v>
      </c>
      <c r="Q1315">
        <v>1</v>
      </c>
      <c r="X1315">
        <v>1.45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1</v>
      </c>
      <c r="AF1315" t="s">
        <v>3</v>
      </c>
      <c r="AG1315">
        <v>1.45</v>
      </c>
      <c r="AH1315">
        <v>3</v>
      </c>
      <c r="AI1315">
        <v>-1</v>
      </c>
      <c r="AJ1315" t="s">
        <v>3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</row>
    <row r="1316" spans="1:44" x14ac:dyDescent="0.2">
      <c r="A1316">
        <f>ROW(Source!A1185)</f>
        <v>1185</v>
      </c>
      <c r="B1316">
        <v>1470552051</v>
      </c>
      <c r="C1316">
        <v>1470263280</v>
      </c>
      <c r="D1316">
        <v>1441836235</v>
      </c>
      <c r="E1316">
        <v>1</v>
      </c>
      <c r="F1316">
        <v>1</v>
      </c>
      <c r="G1316">
        <v>15514512</v>
      </c>
      <c r="H1316">
        <v>3</v>
      </c>
      <c r="I1316" t="s">
        <v>1171</v>
      </c>
      <c r="J1316" t="s">
        <v>1172</v>
      </c>
      <c r="K1316" t="s">
        <v>1173</v>
      </c>
      <c r="L1316">
        <v>1346</v>
      </c>
      <c r="N1316">
        <v>1009</v>
      </c>
      <c r="O1316" t="s">
        <v>1174</v>
      </c>
      <c r="P1316" t="s">
        <v>1174</v>
      </c>
      <c r="Q1316">
        <v>1</v>
      </c>
      <c r="X1316">
        <v>0.05</v>
      </c>
      <c r="Y1316">
        <v>31.49</v>
      </c>
      <c r="Z1316">
        <v>0</v>
      </c>
      <c r="AA1316">
        <v>0</v>
      </c>
      <c r="AB1316">
        <v>0</v>
      </c>
      <c r="AC1316">
        <v>0</v>
      </c>
      <c r="AD1316">
        <v>1</v>
      </c>
      <c r="AE1316">
        <v>0</v>
      </c>
      <c r="AF1316" t="s">
        <v>3</v>
      </c>
      <c r="AG1316">
        <v>0.05</v>
      </c>
      <c r="AH1316">
        <v>3</v>
      </c>
      <c r="AI1316">
        <v>-1</v>
      </c>
      <c r="AJ1316" t="s">
        <v>3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</row>
    <row r="1317" spans="1:44" x14ac:dyDescent="0.2">
      <c r="A1317">
        <f>ROW(Source!A1185)</f>
        <v>1185</v>
      </c>
      <c r="B1317">
        <v>1470552052</v>
      </c>
      <c r="C1317">
        <v>1470263280</v>
      </c>
      <c r="D1317">
        <v>1441834628</v>
      </c>
      <c r="E1317">
        <v>1</v>
      </c>
      <c r="F1317">
        <v>1</v>
      </c>
      <c r="G1317">
        <v>15514512</v>
      </c>
      <c r="H1317">
        <v>3</v>
      </c>
      <c r="I1317" t="s">
        <v>1245</v>
      </c>
      <c r="J1317" t="s">
        <v>1246</v>
      </c>
      <c r="K1317" t="s">
        <v>1247</v>
      </c>
      <c r="L1317">
        <v>1348</v>
      </c>
      <c r="N1317">
        <v>1009</v>
      </c>
      <c r="O1317" t="s">
        <v>1178</v>
      </c>
      <c r="P1317" t="s">
        <v>1178</v>
      </c>
      <c r="Q1317">
        <v>1000</v>
      </c>
      <c r="X1317">
        <v>3.0000000000000001E-5</v>
      </c>
      <c r="Y1317">
        <v>73951.73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0</v>
      </c>
      <c r="AF1317" t="s">
        <v>3</v>
      </c>
      <c r="AG1317">
        <v>3.0000000000000001E-5</v>
      </c>
      <c r="AH1317">
        <v>3</v>
      </c>
      <c r="AI1317">
        <v>-1</v>
      </c>
      <c r="AJ1317" t="s">
        <v>3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</row>
    <row r="1318" spans="1:44" x14ac:dyDescent="0.2">
      <c r="A1318">
        <f>ROW(Source!A1185)</f>
        <v>1185</v>
      </c>
      <c r="B1318">
        <v>1470552053</v>
      </c>
      <c r="C1318">
        <v>1470263280</v>
      </c>
      <c r="D1318">
        <v>1441834669</v>
      </c>
      <c r="E1318">
        <v>1</v>
      </c>
      <c r="F1318">
        <v>1</v>
      </c>
      <c r="G1318">
        <v>15514512</v>
      </c>
      <c r="H1318">
        <v>3</v>
      </c>
      <c r="I1318" t="s">
        <v>1179</v>
      </c>
      <c r="J1318" t="s">
        <v>1180</v>
      </c>
      <c r="K1318" t="s">
        <v>1181</v>
      </c>
      <c r="L1318">
        <v>1346</v>
      </c>
      <c r="N1318">
        <v>1009</v>
      </c>
      <c r="O1318" t="s">
        <v>1174</v>
      </c>
      <c r="P1318" t="s">
        <v>1174</v>
      </c>
      <c r="Q1318">
        <v>1</v>
      </c>
      <c r="X1318">
        <v>0.01</v>
      </c>
      <c r="Y1318">
        <v>222.28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 t="s">
        <v>3</v>
      </c>
      <c r="AG1318">
        <v>0.01</v>
      </c>
      <c r="AH1318">
        <v>3</v>
      </c>
      <c r="AI1318">
        <v>-1</v>
      </c>
      <c r="AJ1318" t="s">
        <v>3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</row>
    <row r="1319" spans="1:44" x14ac:dyDescent="0.2">
      <c r="A1319">
        <f>ROW(Source!A1221)</f>
        <v>1221</v>
      </c>
      <c r="B1319">
        <v>1470552054</v>
      </c>
      <c r="C1319">
        <v>1470263293</v>
      </c>
      <c r="D1319">
        <v>1441819193</v>
      </c>
      <c r="E1319">
        <v>15514512</v>
      </c>
      <c r="F1319">
        <v>1</v>
      </c>
      <c r="G1319">
        <v>15514512</v>
      </c>
      <c r="H1319">
        <v>1</v>
      </c>
      <c r="I1319" t="s">
        <v>1164</v>
      </c>
      <c r="J1319" t="s">
        <v>3</v>
      </c>
      <c r="K1319" t="s">
        <v>1165</v>
      </c>
      <c r="L1319">
        <v>1191</v>
      </c>
      <c r="N1319">
        <v>1013</v>
      </c>
      <c r="O1319" t="s">
        <v>1166</v>
      </c>
      <c r="P1319" t="s">
        <v>1166</v>
      </c>
      <c r="Q1319">
        <v>1</v>
      </c>
      <c r="X1319">
        <v>11.1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</v>
      </c>
      <c r="AE1319">
        <v>1</v>
      </c>
      <c r="AF1319" t="s">
        <v>3</v>
      </c>
      <c r="AG1319">
        <v>11.1</v>
      </c>
      <c r="AH1319">
        <v>3</v>
      </c>
      <c r="AI1319">
        <v>-1</v>
      </c>
      <c r="AJ1319" t="s">
        <v>3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</row>
    <row r="1320" spans="1:44" x14ac:dyDescent="0.2">
      <c r="A1320">
        <f>ROW(Source!A1221)</f>
        <v>1221</v>
      </c>
      <c r="B1320">
        <v>1470552055</v>
      </c>
      <c r="C1320">
        <v>1470263293</v>
      </c>
      <c r="D1320">
        <v>1441836237</v>
      </c>
      <c r="E1320">
        <v>1</v>
      </c>
      <c r="F1320">
        <v>1</v>
      </c>
      <c r="G1320">
        <v>15514512</v>
      </c>
      <c r="H1320">
        <v>3</v>
      </c>
      <c r="I1320" t="s">
        <v>1203</v>
      </c>
      <c r="J1320" t="s">
        <v>1204</v>
      </c>
      <c r="K1320" t="s">
        <v>1205</v>
      </c>
      <c r="L1320">
        <v>1346</v>
      </c>
      <c r="N1320">
        <v>1009</v>
      </c>
      <c r="O1320" t="s">
        <v>1174</v>
      </c>
      <c r="P1320" t="s">
        <v>1174</v>
      </c>
      <c r="Q1320">
        <v>1</v>
      </c>
      <c r="X1320">
        <v>0.06</v>
      </c>
      <c r="Y1320">
        <v>375.16</v>
      </c>
      <c r="Z1320">
        <v>0</v>
      </c>
      <c r="AA1320">
        <v>0</v>
      </c>
      <c r="AB1320">
        <v>0</v>
      </c>
      <c r="AC1320">
        <v>0</v>
      </c>
      <c r="AD1320">
        <v>1</v>
      </c>
      <c r="AE1320">
        <v>0</v>
      </c>
      <c r="AF1320" t="s">
        <v>3</v>
      </c>
      <c r="AG1320">
        <v>0.06</v>
      </c>
      <c r="AH1320">
        <v>3</v>
      </c>
      <c r="AI1320">
        <v>-1</v>
      </c>
      <c r="AJ1320" t="s">
        <v>3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</row>
    <row r="1321" spans="1:44" x14ac:dyDescent="0.2">
      <c r="A1321">
        <f>ROW(Source!A1222)</f>
        <v>1222</v>
      </c>
      <c r="B1321">
        <v>1470552056</v>
      </c>
      <c r="C1321">
        <v>1470263300</v>
      </c>
      <c r="D1321">
        <v>1441819193</v>
      </c>
      <c r="E1321">
        <v>15514512</v>
      </c>
      <c r="F1321">
        <v>1</v>
      </c>
      <c r="G1321">
        <v>15514512</v>
      </c>
      <c r="H1321">
        <v>1</v>
      </c>
      <c r="I1321" t="s">
        <v>1164</v>
      </c>
      <c r="J1321" t="s">
        <v>3</v>
      </c>
      <c r="K1321" t="s">
        <v>1165</v>
      </c>
      <c r="L1321">
        <v>1191</v>
      </c>
      <c r="N1321">
        <v>1013</v>
      </c>
      <c r="O1321" t="s">
        <v>1166</v>
      </c>
      <c r="P1321" t="s">
        <v>1166</v>
      </c>
      <c r="Q1321">
        <v>1</v>
      </c>
      <c r="X1321">
        <v>0.38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1</v>
      </c>
      <c r="AE1321">
        <v>1</v>
      </c>
      <c r="AF1321" t="s">
        <v>322</v>
      </c>
      <c r="AG1321">
        <v>1.1400000000000001</v>
      </c>
      <c r="AH1321">
        <v>3</v>
      </c>
      <c r="AI1321">
        <v>-1</v>
      </c>
      <c r="AJ1321" t="s">
        <v>3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</row>
    <row r="1322" spans="1:44" x14ac:dyDescent="0.2">
      <c r="A1322">
        <f>ROW(Source!A1223)</f>
        <v>1223</v>
      </c>
      <c r="B1322">
        <v>1470552058</v>
      </c>
      <c r="C1322">
        <v>1470263304</v>
      </c>
      <c r="D1322">
        <v>1441819193</v>
      </c>
      <c r="E1322">
        <v>15514512</v>
      </c>
      <c r="F1322">
        <v>1</v>
      </c>
      <c r="G1322">
        <v>15514512</v>
      </c>
      <c r="H1322">
        <v>1</v>
      </c>
      <c r="I1322" t="s">
        <v>1164</v>
      </c>
      <c r="J1322" t="s">
        <v>3</v>
      </c>
      <c r="K1322" t="s">
        <v>1165</v>
      </c>
      <c r="L1322">
        <v>1191</v>
      </c>
      <c r="N1322">
        <v>1013</v>
      </c>
      <c r="O1322" t="s">
        <v>1166</v>
      </c>
      <c r="P1322" t="s">
        <v>1166</v>
      </c>
      <c r="Q1322">
        <v>1</v>
      </c>
      <c r="X1322">
        <v>0.96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</v>
      </c>
      <c r="AE1322">
        <v>1</v>
      </c>
      <c r="AF1322" t="s">
        <v>3</v>
      </c>
      <c r="AG1322">
        <v>0.96</v>
      </c>
      <c r="AH1322">
        <v>3</v>
      </c>
      <c r="AI1322">
        <v>-1</v>
      </c>
      <c r="AJ1322" t="s">
        <v>3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</row>
    <row r="1323" spans="1:44" x14ac:dyDescent="0.2">
      <c r="A1323">
        <f>ROW(Source!A1223)</f>
        <v>1223</v>
      </c>
      <c r="B1323">
        <v>1470552059</v>
      </c>
      <c r="C1323">
        <v>1470263304</v>
      </c>
      <c r="D1323">
        <v>1441836235</v>
      </c>
      <c r="E1323">
        <v>1</v>
      </c>
      <c r="F1323">
        <v>1</v>
      </c>
      <c r="G1323">
        <v>15514512</v>
      </c>
      <c r="H1323">
        <v>3</v>
      </c>
      <c r="I1323" t="s">
        <v>1171</v>
      </c>
      <c r="J1323" t="s">
        <v>1172</v>
      </c>
      <c r="K1323" t="s">
        <v>1173</v>
      </c>
      <c r="L1323">
        <v>1346</v>
      </c>
      <c r="N1323">
        <v>1009</v>
      </c>
      <c r="O1323" t="s">
        <v>1174</v>
      </c>
      <c r="P1323" t="s">
        <v>1174</v>
      </c>
      <c r="Q1323">
        <v>1</v>
      </c>
      <c r="X1323">
        <v>0.05</v>
      </c>
      <c r="Y1323">
        <v>31.49</v>
      </c>
      <c r="Z1323">
        <v>0</v>
      </c>
      <c r="AA1323">
        <v>0</v>
      </c>
      <c r="AB1323">
        <v>0</v>
      </c>
      <c r="AC1323">
        <v>0</v>
      </c>
      <c r="AD1323">
        <v>1</v>
      </c>
      <c r="AE1323">
        <v>0</v>
      </c>
      <c r="AF1323" t="s">
        <v>3</v>
      </c>
      <c r="AG1323">
        <v>0.05</v>
      </c>
      <c r="AH1323">
        <v>3</v>
      </c>
      <c r="AI1323">
        <v>-1</v>
      </c>
      <c r="AJ1323" t="s">
        <v>3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</row>
    <row r="1324" spans="1:44" x14ac:dyDescent="0.2">
      <c r="A1324">
        <f>ROW(Source!A1223)</f>
        <v>1223</v>
      </c>
      <c r="B1324">
        <v>1470552060</v>
      </c>
      <c r="C1324">
        <v>1470263304</v>
      </c>
      <c r="D1324">
        <v>1441834628</v>
      </c>
      <c r="E1324">
        <v>1</v>
      </c>
      <c r="F1324">
        <v>1</v>
      </c>
      <c r="G1324">
        <v>15514512</v>
      </c>
      <c r="H1324">
        <v>3</v>
      </c>
      <c r="I1324" t="s">
        <v>1245</v>
      </c>
      <c r="J1324" t="s">
        <v>1246</v>
      </c>
      <c r="K1324" t="s">
        <v>1247</v>
      </c>
      <c r="L1324">
        <v>1348</v>
      </c>
      <c r="N1324">
        <v>1009</v>
      </c>
      <c r="O1324" t="s">
        <v>1178</v>
      </c>
      <c r="P1324" t="s">
        <v>1178</v>
      </c>
      <c r="Q1324">
        <v>1000</v>
      </c>
      <c r="X1324">
        <v>3.0000000000000001E-5</v>
      </c>
      <c r="Y1324">
        <v>73951.73</v>
      </c>
      <c r="Z1324">
        <v>0</v>
      </c>
      <c r="AA1324">
        <v>0</v>
      </c>
      <c r="AB1324">
        <v>0</v>
      </c>
      <c r="AC1324">
        <v>0</v>
      </c>
      <c r="AD1324">
        <v>1</v>
      </c>
      <c r="AE1324">
        <v>0</v>
      </c>
      <c r="AF1324" t="s">
        <v>3</v>
      </c>
      <c r="AG1324">
        <v>3.0000000000000001E-5</v>
      </c>
      <c r="AH1324">
        <v>3</v>
      </c>
      <c r="AI1324">
        <v>-1</v>
      </c>
      <c r="AJ1324" t="s">
        <v>3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</row>
    <row r="1325" spans="1:44" x14ac:dyDescent="0.2">
      <c r="A1325">
        <f>ROW(Source!A1223)</f>
        <v>1223</v>
      </c>
      <c r="B1325">
        <v>1470552061</v>
      </c>
      <c r="C1325">
        <v>1470263304</v>
      </c>
      <c r="D1325">
        <v>1441834669</v>
      </c>
      <c r="E1325">
        <v>1</v>
      </c>
      <c r="F1325">
        <v>1</v>
      </c>
      <c r="G1325">
        <v>15514512</v>
      </c>
      <c r="H1325">
        <v>3</v>
      </c>
      <c r="I1325" t="s">
        <v>1179</v>
      </c>
      <c r="J1325" t="s">
        <v>1180</v>
      </c>
      <c r="K1325" t="s">
        <v>1181</v>
      </c>
      <c r="L1325">
        <v>1346</v>
      </c>
      <c r="N1325">
        <v>1009</v>
      </c>
      <c r="O1325" t="s">
        <v>1174</v>
      </c>
      <c r="P1325" t="s">
        <v>1174</v>
      </c>
      <c r="Q1325">
        <v>1</v>
      </c>
      <c r="X1325">
        <v>0.01</v>
      </c>
      <c r="Y1325">
        <v>222.28</v>
      </c>
      <c r="Z1325">
        <v>0</v>
      </c>
      <c r="AA1325">
        <v>0</v>
      </c>
      <c r="AB1325">
        <v>0</v>
      </c>
      <c r="AC1325">
        <v>0</v>
      </c>
      <c r="AD1325">
        <v>1</v>
      </c>
      <c r="AE1325">
        <v>0</v>
      </c>
      <c r="AF1325" t="s">
        <v>3</v>
      </c>
      <c r="AG1325">
        <v>0.01</v>
      </c>
      <c r="AH1325">
        <v>3</v>
      </c>
      <c r="AI1325">
        <v>-1</v>
      </c>
      <c r="AJ1325" t="s">
        <v>3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/>
      </c>
      <c r="G12" t="str">
        <f>Source!G12</f>
        <v>5.2_Музей техники Вадима Задорожного_на 4 мес. (10%)_испр.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2025-12-10T14:06:35Z</dcterms:created>
  <dcterms:modified xsi:type="dcterms:W3CDTF">2025-12-11T13:04:35Z</dcterms:modified>
</cp:coreProperties>
</file>